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hidePivotFieldList="1"/>
  <mc:AlternateContent xmlns:mc="http://schemas.openxmlformats.org/markup-compatibility/2006">
    <mc:Choice Requires="x15">
      <x15ac:absPath xmlns:x15ac="http://schemas.microsoft.com/office/spreadsheetml/2010/11/ac" url="https://undp-my.sharepoint.com/personal/armada_pratama_undp_org/Documents/UNDP - WFH/2022/61952 - Tina - SMILE - ITB-002-2022 - Logger/Tender Document/"/>
    </mc:Choice>
  </mc:AlternateContent>
  <xr:revisionPtr revIDLastSave="0" documentId="13_ncr:1_{0F416AFB-A283-4EFE-BBF7-7ACC25D7F956}" xr6:coauthVersionLast="47" xr6:coauthVersionMax="47" xr10:uidLastSave="{00000000-0000-0000-0000-000000000000}"/>
  <bookViews>
    <workbookView xWindow="-108" yWindow="-108" windowWidth="23256" windowHeight="12456" xr2:uid="{258A8C8F-7A22-472F-8009-8751F56AC5C5}"/>
  </bookViews>
  <sheets>
    <sheet name="Lot 01" sheetId="23" r:id="rId1"/>
    <sheet name="03 Lot 1" sheetId="22" state="hidden" r:id="rId2"/>
    <sheet name="03 Lot 2" sheetId="21" state="hidden" r:id="rId3"/>
    <sheet name="Lot 02" sheetId="24" r:id="rId4"/>
    <sheet name="List Faskes" sheetId="7" r:id="rId5"/>
    <sheet name="Rawdata" sheetId="12" state="hidden" r:id="rId6"/>
  </sheets>
  <definedNames>
    <definedName name="_xlcn.WorksheetConnection_Final_SMILE6400TemperatureLoggerImplementationPlan20220505.xlsxtblPuskesmas1" hidden="1">tblPuskesmas[]</definedName>
  </definedNames>
  <calcPr calcId="191029"/>
  <pivotCaches>
    <pivotCache cacheId="0" r:id="rId7"/>
    <pivotCache cacheId="1" r:id="rId8"/>
    <pivotCache cacheId="2" r:id="rId9"/>
    <pivotCache cacheId="3" r:id="rId10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blPuskesmas" name="tblPuskesmas" connection="WorksheetConnection_Final_SMILE 6,400 Temperature Logger Implementation Plan 20220505.xlsx!tblPuskesmas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P594" i="7" l="1"/>
  <c r="P774" i="7"/>
  <c r="P12" i="7"/>
  <c r="P878" i="7"/>
  <c r="P925" i="7"/>
  <c r="P1015" i="7"/>
  <c r="P1025" i="7"/>
  <c r="P884" i="7"/>
  <c r="P1035" i="7"/>
  <c r="P1034" i="7"/>
  <c r="P1033" i="7"/>
  <c r="P1032" i="7"/>
  <c r="P1031" i="7"/>
  <c r="P1030" i="7"/>
  <c r="P1029" i="7"/>
  <c r="P1028" i="7"/>
  <c r="P1027" i="7"/>
  <c r="P1026" i="7"/>
  <c r="P1024" i="7"/>
  <c r="P1023" i="7"/>
  <c r="P1022" i="7"/>
  <c r="P1021" i="7"/>
  <c r="P1020" i="7"/>
  <c r="P1019" i="7"/>
  <c r="P1018" i="7"/>
  <c r="P1017" i="7"/>
  <c r="P1016" i="7"/>
  <c r="P985" i="7"/>
  <c r="P981" i="7"/>
  <c r="P980" i="7"/>
  <c r="P977" i="7"/>
  <c r="P976" i="7"/>
  <c r="P929" i="7"/>
  <c r="P927" i="7"/>
  <c r="P926" i="7"/>
  <c r="P922" i="7"/>
  <c r="P921" i="7"/>
  <c r="P920" i="7"/>
  <c r="P919" i="7"/>
  <c r="P918" i="7"/>
  <c r="P917" i="7"/>
  <c r="P916" i="7"/>
  <c r="P915" i="7"/>
  <c r="P914" i="7"/>
  <c r="P913" i="7"/>
  <c r="P912" i="7"/>
  <c r="P911" i="7"/>
  <c r="P910" i="7"/>
  <c r="P909" i="7"/>
  <c r="P908" i="7"/>
  <c r="P907" i="7"/>
  <c r="P906" i="7"/>
  <c r="P905" i="7"/>
  <c r="P904" i="7"/>
  <c r="P903" i="7"/>
  <c r="P902" i="7"/>
  <c r="P901" i="7"/>
  <c r="P900" i="7"/>
  <c r="P899" i="7"/>
  <c r="P898" i="7"/>
  <c r="P897" i="7"/>
  <c r="P896" i="7"/>
  <c r="P895" i="7"/>
  <c r="P894" i="7"/>
  <c r="P893" i="7"/>
  <c r="P892" i="7"/>
  <c r="P891" i="7"/>
  <c r="P890" i="7"/>
  <c r="P889" i="7"/>
  <c r="P888" i="7"/>
  <c r="P887" i="7"/>
  <c r="P886" i="7"/>
  <c r="P885" i="7"/>
  <c r="P883" i="7"/>
  <c r="P882" i="7"/>
  <c r="P881" i="7"/>
  <c r="P880" i="7"/>
  <c r="P879" i="7"/>
  <c r="P877" i="7"/>
  <c r="P876" i="7"/>
  <c r="P838" i="7"/>
  <c r="P836" i="7"/>
  <c r="P835" i="7"/>
  <c r="P834" i="7"/>
  <c r="P833" i="7"/>
  <c r="P832" i="7"/>
  <c r="P831" i="7"/>
  <c r="P830" i="7"/>
  <c r="P829" i="7"/>
  <c r="P828" i="7"/>
  <c r="P827" i="7"/>
  <c r="P826" i="7"/>
  <c r="P825" i="7"/>
  <c r="P824" i="7"/>
  <c r="P823" i="7"/>
  <c r="P822" i="7"/>
  <c r="P821" i="7"/>
  <c r="P820" i="7"/>
  <c r="P819" i="7"/>
  <c r="P818" i="7"/>
  <c r="P817" i="7"/>
  <c r="P816" i="7"/>
  <c r="P815" i="7"/>
  <c r="P814" i="7"/>
  <c r="P813" i="7"/>
  <c r="P783" i="7"/>
  <c r="P781" i="7"/>
  <c r="P780" i="7"/>
  <c r="P779" i="7"/>
  <c r="P778" i="7"/>
  <c r="P777" i="7"/>
  <c r="P776" i="7"/>
  <c r="P775" i="7"/>
  <c r="P772" i="7"/>
  <c r="P771" i="7"/>
  <c r="P757" i="7"/>
  <c r="P756" i="7"/>
  <c r="P712" i="7"/>
  <c r="P711" i="7"/>
  <c r="P708" i="7"/>
  <c r="P682" i="7"/>
  <c r="P679" i="7"/>
  <c r="P677" i="7"/>
  <c r="P675" i="7"/>
  <c r="P674" i="7"/>
  <c r="P673" i="7"/>
  <c r="P672" i="7"/>
  <c r="P671" i="7"/>
  <c r="P670" i="7"/>
  <c r="P669" i="7"/>
  <c r="P668" i="7"/>
  <c r="P667" i="7"/>
  <c r="P666" i="7"/>
  <c r="P665" i="7"/>
  <c r="P664" i="7"/>
  <c r="P601" i="7"/>
  <c r="P598" i="7"/>
  <c r="P597" i="7"/>
  <c r="P595" i="7"/>
  <c r="P10" i="7"/>
  <c r="P11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53" i="7"/>
  <c r="P54" i="7"/>
  <c r="P55" i="7"/>
  <c r="P56" i="7"/>
  <c r="P57" i="7"/>
  <c r="P58" i="7"/>
  <c r="P59" i="7"/>
  <c r="P60" i="7"/>
  <c r="P61" i="7"/>
  <c r="P62" i="7"/>
  <c r="P63" i="7"/>
  <c r="P64" i="7"/>
  <c r="P65" i="7"/>
  <c r="P66" i="7"/>
  <c r="P67" i="7"/>
  <c r="P68" i="7"/>
  <c r="P69" i="7"/>
  <c r="P70" i="7"/>
  <c r="P71" i="7"/>
  <c r="P72" i="7"/>
  <c r="P73" i="7"/>
  <c r="P74" i="7"/>
  <c r="P75" i="7"/>
  <c r="P76" i="7"/>
  <c r="P77" i="7"/>
  <c r="P78" i="7"/>
  <c r="P79" i="7"/>
  <c r="P80" i="7"/>
  <c r="P81" i="7"/>
  <c r="P82" i="7"/>
  <c r="P83" i="7"/>
  <c r="P84" i="7"/>
  <c r="P85" i="7"/>
  <c r="P86" i="7"/>
  <c r="P87" i="7"/>
  <c r="P88" i="7"/>
  <c r="P89" i="7"/>
  <c r="P90" i="7"/>
  <c r="P91" i="7"/>
  <c r="P92" i="7"/>
  <c r="P93" i="7"/>
  <c r="P94" i="7"/>
  <c r="P95" i="7"/>
  <c r="P96" i="7"/>
  <c r="P97" i="7"/>
  <c r="P98" i="7"/>
  <c r="P99" i="7"/>
  <c r="P100" i="7"/>
  <c r="P101" i="7"/>
  <c r="P102" i="7"/>
  <c r="P103" i="7"/>
  <c r="P104" i="7"/>
  <c r="P105" i="7"/>
  <c r="P106" i="7"/>
  <c r="P107" i="7"/>
  <c r="P108" i="7"/>
  <c r="P109" i="7"/>
  <c r="P110" i="7"/>
  <c r="P111" i="7"/>
  <c r="P112" i="7"/>
  <c r="P113" i="7"/>
  <c r="P114" i="7"/>
  <c r="P115" i="7"/>
  <c r="P116" i="7"/>
  <c r="P117" i="7"/>
  <c r="P118" i="7"/>
  <c r="P119" i="7"/>
  <c r="P120" i="7"/>
  <c r="P121" i="7"/>
  <c r="P122" i="7"/>
  <c r="P123" i="7"/>
  <c r="P124" i="7"/>
  <c r="P125" i="7"/>
  <c r="P126" i="7"/>
  <c r="P127" i="7"/>
  <c r="P128" i="7"/>
  <c r="P129" i="7"/>
  <c r="P130" i="7"/>
  <c r="P131" i="7"/>
  <c r="P132" i="7"/>
  <c r="P133" i="7"/>
  <c r="P134" i="7"/>
  <c r="P135" i="7"/>
  <c r="P136" i="7"/>
  <c r="P137" i="7"/>
  <c r="P138" i="7"/>
  <c r="P139" i="7"/>
  <c r="P140" i="7"/>
  <c r="P141" i="7"/>
  <c r="P142" i="7"/>
  <c r="P143" i="7"/>
  <c r="P144" i="7"/>
  <c r="P145" i="7"/>
  <c r="P146" i="7"/>
  <c r="P147" i="7"/>
  <c r="P148" i="7"/>
  <c r="P149" i="7"/>
  <c r="P150" i="7"/>
  <c r="P151" i="7"/>
  <c r="P152" i="7"/>
  <c r="P153" i="7"/>
  <c r="P154" i="7"/>
  <c r="P155" i="7"/>
  <c r="P156" i="7"/>
  <c r="P157" i="7"/>
  <c r="P158" i="7"/>
  <c r="P159" i="7"/>
  <c r="P160" i="7"/>
  <c r="P161" i="7"/>
  <c r="P162" i="7"/>
  <c r="P163" i="7"/>
  <c r="P164" i="7"/>
  <c r="P165" i="7"/>
  <c r="P166" i="7"/>
  <c r="P167" i="7"/>
  <c r="P168" i="7"/>
  <c r="P169" i="7"/>
  <c r="P170" i="7"/>
  <c r="P171" i="7"/>
  <c r="P172" i="7"/>
  <c r="P173" i="7"/>
  <c r="P174" i="7"/>
  <c r="P175" i="7"/>
  <c r="P176" i="7"/>
  <c r="P177" i="7"/>
  <c r="P178" i="7"/>
  <c r="P179" i="7"/>
  <c r="P180" i="7"/>
  <c r="P181" i="7"/>
  <c r="P182" i="7"/>
  <c r="P183" i="7"/>
  <c r="P184" i="7"/>
  <c r="P185" i="7"/>
  <c r="P186" i="7"/>
  <c r="P187" i="7"/>
  <c r="P188" i="7"/>
  <c r="P189" i="7"/>
  <c r="P190" i="7"/>
  <c r="P191" i="7"/>
  <c r="P192" i="7"/>
  <c r="P193" i="7"/>
  <c r="P194" i="7"/>
  <c r="P195" i="7"/>
  <c r="P196" i="7"/>
  <c r="P197" i="7"/>
  <c r="P198" i="7"/>
  <c r="P199" i="7"/>
  <c r="P200" i="7"/>
  <c r="P201" i="7"/>
  <c r="P202" i="7"/>
  <c r="P203" i="7"/>
  <c r="P204" i="7"/>
  <c r="P205" i="7"/>
  <c r="P206" i="7"/>
  <c r="P207" i="7"/>
  <c r="P208" i="7"/>
  <c r="P209" i="7"/>
  <c r="P210" i="7"/>
  <c r="P211" i="7"/>
  <c r="P212" i="7"/>
  <c r="P213" i="7"/>
  <c r="P214" i="7"/>
  <c r="P215" i="7"/>
  <c r="P216" i="7"/>
  <c r="P217" i="7"/>
  <c r="P218" i="7"/>
  <c r="P219" i="7"/>
  <c r="P220" i="7"/>
  <c r="P221" i="7"/>
  <c r="P222" i="7"/>
  <c r="P223" i="7"/>
  <c r="P224" i="7"/>
  <c r="P225" i="7"/>
  <c r="P226" i="7"/>
  <c r="P227" i="7"/>
  <c r="P228" i="7"/>
  <c r="P229" i="7"/>
  <c r="P230" i="7"/>
  <c r="P231" i="7"/>
  <c r="P232" i="7"/>
  <c r="P233" i="7"/>
  <c r="P234" i="7"/>
  <c r="P235" i="7"/>
  <c r="P236" i="7"/>
  <c r="P237" i="7"/>
  <c r="P238" i="7"/>
  <c r="P239" i="7"/>
  <c r="P240" i="7"/>
  <c r="P241" i="7"/>
  <c r="P242" i="7"/>
  <c r="P243" i="7"/>
  <c r="P244" i="7"/>
  <c r="P245" i="7"/>
  <c r="P246" i="7"/>
  <c r="P247" i="7"/>
  <c r="P248" i="7"/>
  <c r="P249" i="7"/>
  <c r="P250" i="7"/>
  <c r="P251" i="7"/>
  <c r="P252" i="7"/>
  <c r="P253" i="7"/>
  <c r="P254" i="7"/>
  <c r="P255" i="7"/>
  <c r="P256" i="7"/>
  <c r="P257" i="7"/>
  <c r="P258" i="7"/>
  <c r="P259" i="7"/>
  <c r="P260" i="7"/>
  <c r="P261" i="7"/>
  <c r="P262" i="7"/>
  <c r="P263" i="7"/>
  <c r="P264" i="7"/>
  <c r="P265" i="7"/>
  <c r="P266" i="7"/>
  <c r="P267" i="7"/>
  <c r="P268" i="7"/>
  <c r="P269" i="7"/>
  <c r="P270" i="7"/>
  <c r="P271" i="7"/>
  <c r="P272" i="7"/>
  <c r="P273" i="7"/>
  <c r="P274" i="7"/>
  <c r="P275" i="7"/>
  <c r="P276" i="7"/>
  <c r="P277" i="7"/>
  <c r="P278" i="7"/>
  <c r="P279" i="7"/>
  <c r="P280" i="7"/>
  <c r="P281" i="7"/>
  <c r="P282" i="7"/>
  <c r="P283" i="7"/>
  <c r="P284" i="7"/>
  <c r="P285" i="7"/>
  <c r="P286" i="7"/>
  <c r="P287" i="7"/>
  <c r="P288" i="7"/>
  <c r="P289" i="7"/>
  <c r="P290" i="7"/>
  <c r="P291" i="7"/>
  <c r="P292" i="7"/>
  <c r="P293" i="7"/>
  <c r="P294" i="7"/>
  <c r="P295" i="7"/>
  <c r="P296" i="7"/>
  <c r="P297" i="7"/>
  <c r="P298" i="7"/>
  <c r="P299" i="7"/>
  <c r="P300" i="7"/>
  <c r="P301" i="7"/>
  <c r="P302" i="7"/>
  <c r="P303" i="7"/>
  <c r="P304" i="7"/>
  <c r="P305" i="7"/>
  <c r="P306" i="7"/>
  <c r="P307" i="7"/>
  <c r="P308" i="7"/>
  <c r="P309" i="7"/>
  <c r="P310" i="7"/>
  <c r="P311" i="7"/>
  <c r="P312" i="7"/>
  <c r="P313" i="7"/>
  <c r="P314" i="7"/>
  <c r="P315" i="7"/>
  <c r="P316" i="7"/>
  <c r="P317" i="7"/>
  <c r="P318" i="7"/>
  <c r="P319" i="7"/>
  <c r="P320" i="7"/>
  <c r="P321" i="7"/>
  <c r="P322" i="7"/>
  <c r="P323" i="7"/>
  <c r="P324" i="7"/>
  <c r="P325" i="7"/>
  <c r="P326" i="7"/>
  <c r="P327" i="7"/>
  <c r="P328" i="7"/>
  <c r="P329" i="7"/>
  <c r="P330" i="7"/>
  <c r="P331" i="7"/>
  <c r="P332" i="7"/>
  <c r="P333" i="7"/>
  <c r="P334" i="7"/>
  <c r="P335" i="7"/>
  <c r="P336" i="7"/>
  <c r="P337" i="7"/>
  <c r="P338" i="7"/>
  <c r="P339" i="7"/>
  <c r="P340" i="7"/>
  <c r="P341" i="7"/>
  <c r="P342" i="7"/>
  <c r="P343" i="7"/>
  <c r="P344" i="7"/>
  <c r="P345" i="7"/>
  <c r="P346" i="7"/>
  <c r="P347" i="7"/>
  <c r="P348" i="7"/>
  <c r="P349" i="7"/>
  <c r="P350" i="7"/>
  <c r="P351" i="7"/>
  <c r="P352" i="7"/>
  <c r="P353" i="7"/>
  <c r="P354" i="7"/>
  <c r="P355" i="7"/>
  <c r="P356" i="7"/>
  <c r="P357" i="7"/>
  <c r="P358" i="7"/>
  <c r="P359" i="7"/>
  <c r="P360" i="7"/>
  <c r="P361" i="7"/>
  <c r="P362" i="7"/>
  <c r="P363" i="7"/>
  <c r="P364" i="7"/>
  <c r="P365" i="7"/>
  <c r="P366" i="7"/>
  <c r="P367" i="7"/>
  <c r="P368" i="7"/>
  <c r="P369" i="7"/>
  <c r="P370" i="7"/>
  <c r="P371" i="7"/>
  <c r="P372" i="7"/>
  <c r="P373" i="7"/>
  <c r="P374" i="7"/>
  <c r="P375" i="7"/>
  <c r="P376" i="7"/>
  <c r="P377" i="7"/>
  <c r="P378" i="7"/>
  <c r="P379" i="7"/>
  <c r="P380" i="7"/>
  <c r="P381" i="7"/>
  <c r="P382" i="7"/>
  <c r="P383" i="7"/>
  <c r="P384" i="7"/>
  <c r="P385" i="7"/>
  <c r="P386" i="7"/>
  <c r="P387" i="7"/>
  <c r="P388" i="7"/>
  <c r="P389" i="7"/>
  <c r="P390" i="7"/>
  <c r="P391" i="7"/>
  <c r="P392" i="7"/>
  <c r="P393" i="7"/>
  <c r="P394" i="7"/>
  <c r="P395" i="7"/>
  <c r="P396" i="7"/>
  <c r="P397" i="7"/>
  <c r="P398" i="7"/>
  <c r="P399" i="7"/>
  <c r="P400" i="7"/>
  <c r="P401" i="7"/>
  <c r="P402" i="7"/>
  <c r="P403" i="7"/>
  <c r="P404" i="7"/>
  <c r="P405" i="7"/>
  <c r="P406" i="7"/>
  <c r="P407" i="7"/>
  <c r="P408" i="7"/>
  <c r="P409" i="7"/>
  <c r="P410" i="7"/>
  <c r="P411" i="7"/>
  <c r="P412" i="7"/>
  <c r="P413" i="7"/>
  <c r="P414" i="7"/>
  <c r="P415" i="7"/>
  <c r="P416" i="7"/>
  <c r="P417" i="7"/>
  <c r="P418" i="7"/>
  <c r="P419" i="7"/>
  <c r="P420" i="7"/>
  <c r="P421" i="7"/>
  <c r="P422" i="7"/>
  <c r="P423" i="7"/>
  <c r="P424" i="7"/>
  <c r="P425" i="7"/>
  <c r="P426" i="7"/>
  <c r="P427" i="7"/>
  <c r="P428" i="7"/>
  <c r="P429" i="7"/>
  <c r="P430" i="7"/>
  <c r="P431" i="7"/>
  <c r="P432" i="7"/>
  <c r="P433" i="7"/>
  <c r="P434" i="7"/>
  <c r="P435" i="7"/>
  <c r="P436" i="7"/>
  <c r="P437" i="7"/>
  <c r="P438" i="7"/>
  <c r="P439" i="7"/>
  <c r="P440" i="7"/>
  <c r="P441" i="7"/>
  <c r="P442" i="7"/>
  <c r="P443" i="7"/>
  <c r="P444" i="7"/>
  <c r="P445" i="7"/>
  <c r="P446" i="7"/>
  <c r="P447" i="7"/>
  <c r="P448" i="7"/>
  <c r="P449" i="7"/>
  <c r="P450" i="7"/>
  <c r="P451" i="7"/>
  <c r="P452" i="7"/>
  <c r="P453" i="7"/>
  <c r="P454" i="7"/>
  <c r="P455" i="7"/>
  <c r="P456" i="7"/>
  <c r="P457" i="7"/>
  <c r="P458" i="7"/>
  <c r="P459" i="7"/>
  <c r="P460" i="7"/>
  <c r="P461" i="7"/>
  <c r="P462" i="7"/>
  <c r="P463" i="7"/>
  <c r="P464" i="7"/>
  <c r="P465" i="7"/>
  <c r="P466" i="7"/>
  <c r="P467" i="7"/>
  <c r="P468" i="7"/>
  <c r="P469" i="7"/>
  <c r="P470" i="7"/>
  <c r="P471" i="7"/>
  <c r="P472" i="7"/>
  <c r="P473" i="7"/>
  <c r="P474" i="7"/>
  <c r="P475" i="7"/>
  <c r="P476" i="7"/>
  <c r="P477" i="7"/>
  <c r="P478" i="7"/>
  <c r="P479" i="7"/>
  <c r="P480" i="7"/>
  <c r="P481" i="7"/>
  <c r="P482" i="7"/>
  <c r="P483" i="7"/>
  <c r="P484" i="7"/>
  <c r="P485" i="7"/>
  <c r="P486" i="7"/>
  <c r="P487" i="7"/>
  <c r="P488" i="7"/>
  <c r="P489" i="7"/>
  <c r="P490" i="7"/>
  <c r="P491" i="7"/>
  <c r="P492" i="7"/>
  <c r="P493" i="7"/>
  <c r="P494" i="7"/>
  <c r="P495" i="7"/>
  <c r="P496" i="7"/>
  <c r="P497" i="7"/>
  <c r="P498" i="7"/>
  <c r="P499" i="7"/>
  <c r="P500" i="7"/>
  <c r="P501" i="7"/>
  <c r="P502" i="7"/>
  <c r="P503" i="7"/>
  <c r="P504" i="7"/>
  <c r="P505" i="7"/>
  <c r="P506" i="7"/>
  <c r="P507" i="7"/>
  <c r="P508" i="7"/>
  <c r="P509" i="7"/>
  <c r="P510" i="7"/>
  <c r="P511" i="7"/>
  <c r="P512" i="7"/>
  <c r="P513" i="7"/>
  <c r="P514" i="7"/>
  <c r="P515" i="7"/>
  <c r="P516" i="7"/>
  <c r="P517" i="7"/>
  <c r="P518" i="7"/>
  <c r="P519" i="7"/>
  <c r="P520" i="7"/>
  <c r="P521" i="7"/>
  <c r="P522" i="7"/>
  <c r="P523" i="7"/>
  <c r="P524" i="7"/>
  <c r="P525" i="7"/>
  <c r="P526" i="7"/>
  <c r="P527" i="7"/>
  <c r="P528" i="7"/>
  <c r="P529" i="7"/>
  <c r="P530" i="7"/>
  <c r="P531" i="7"/>
  <c r="P532" i="7"/>
  <c r="P533" i="7"/>
  <c r="P534" i="7"/>
  <c r="P535" i="7"/>
  <c r="P536" i="7"/>
  <c r="P537" i="7"/>
  <c r="P538" i="7"/>
  <c r="P539" i="7"/>
  <c r="P540" i="7"/>
  <c r="P541" i="7"/>
  <c r="P542" i="7"/>
  <c r="P543" i="7"/>
  <c r="P544" i="7"/>
  <c r="P545" i="7"/>
  <c r="P546" i="7"/>
  <c r="P547" i="7"/>
  <c r="P548" i="7"/>
  <c r="P549" i="7"/>
  <c r="P550" i="7"/>
  <c r="P551" i="7"/>
  <c r="P552" i="7"/>
  <c r="P553" i="7"/>
  <c r="P554" i="7"/>
  <c r="P555" i="7"/>
  <c r="P556" i="7"/>
  <c r="P557" i="7"/>
  <c r="P558" i="7"/>
  <c r="P559" i="7"/>
  <c r="P560" i="7"/>
  <c r="P561" i="7"/>
  <c r="P562" i="7"/>
  <c r="P563" i="7"/>
  <c r="P564" i="7"/>
  <c r="P565" i="7"/>
  <c r="P566" i="7"/>
  <c r="P567" i="7"/>
  <c r="P568" i="7"/>
  <c r="P569" i="7"/>
  <c r="P570" i="7"/>
  <c r="P571" i="7"/>
  <c r="P572" i="7"/>
  <c r="P573" i="7"/>
  <c r="P574" i="7"/>
  <c r="P575" i="7"/>
  <c r="P576" i="7"/>
  <c r="P577" i="7"/>
  <c r="P578" i="7"/>
  <c r="P579" i="7"/>
  <c r="P580" i="7"/>
  <c r="P581" i="7"/>
  <c r="P582" i="7"/>
  <c r="P583" i="7"/>
  <c r="P584" i="7"/>
  <c r="P585" i="7"/>
  <c r="P586" i="7"/>
  <c r="P587" i="7"/>
  <c r="P588" i="7"/>
  <c r="P589" i="7"/>
  <c r="P590" i="7"/>
  <c r="P591" i="7"/>
  <c r="P592" i="7"/>
  <c r="P593" i="7"/>
  <c r="P596" i="7"/>
  <c r="P599" i="7"/>
  <c r="P600" i="7"/>
  <c r="P602" i="7"/>
  <c r="P603" i="7"/>
  <c r="P604" i="7"/>
  <c r="P605" i="7"/>
  <c r="P606" i="7"/>
  <c r="P607" i="7"/>
  <c r="P608" i="7"/>
  <c r="P609" i="7"/>
  <c r="P610" i="7"/>
  <c r="P611" i="7"/>
  <c r="P612" i="7"/>
  <c r="P613" i="7"/>
  <c r="P614" i="7"/>
  <c r="P615" i="7"/>
  <c r="P616" i="7"/>
  <c r="P617" i="7"/>
  <c r="P618" i="7"/>
  <c r="P619" i="7"/>
  <c r="P620" i="7"/>
  <c r="P621" i="7"/>
  <c r="P622" i="7"/>
  <c r="P623" i="7"/>
  <c r="P624" i="7"/>
  <c r="P625" i="7"/>
  <c r="P626" i="7"/>
  <c r="P627" i="7"/>
  <c r="P628" i="7"/>
  <c r="P629" i="7"/>
  <c r="P630" i="7"/>
  <c r="P631" i="7"/>
  <c r="P632" i="7"/>
  <c r="P633" i="7"/>
  <c r="P634" i="7"/>
  <c r="P635" i="7"/>
  <c r="P636" i="7"/>
  <c r="P637" i="7"/>
  <c r="P638" i="7"/>
  <c r="P639" i="7"/>
  <c r="P640" i="7"/>
  <c r="P641" i="7"/>
  <c r="P642" i="7"/>
  <c r="P643" i="7"/>
  <c r="P644" i="7"/>
  <c r="P645" i="7"/>
  <c r="P646" i="7"/>
  <c r="P647" i="7"/>
  <c r="P648" i="7"/>
  <c r="P649" i="7"/>
  <c r="P650" i="7"/>
  <c r="P651" i="7"/>
  <c r="P652" i="7"/>
  <c r="P653" i="7"/>
  <c r="P654" i="7"/>
  <c r="P655" i="7"/>
  <c r="P656" i="7"/>
  <c r="P657" i="7"/>
  <c r="P658" i="7"/>
  <c r="P659" i="7"/>
  <c r="P660" i="7"/>
  <c r="P661" i="7"/>
  <c r="P662" i="7"/>
  <c r="P663" i="7"/>
  <c r="P676" i="7"/>
  <c r="P678" i="7"/>
  <c r="P680" i="7"/>
  <c r="P681" i="7"/>
  <c r="P683" i="7"/>
  <c r="P684" i="7"/>
  <c r="P685" i="7"/>
  <c r="P686" i="7"/>
  <c r="P687" i="7"/>
  <c r="P688" i="7"/>
  <c r="P689" i="7"/>
  <c r="P690" i="7"/>
  <c r="P691" i="7"/>
  <c r="P692" i="7"/>
  <c r="P693" i="7"/>
  <c r="P694" i="7"/>
  <c r="P695" i="7"/>
  <c r="P696" i="7"/>
  <c r="P697" i="7"/>
  <c r="P698" i="7"/>
  <c r="P699" i="7"/>
  <c r="P700" i="7"/>
  <c r="P701" i="7"/>
  <c r="P702" i="7"/>
  <c r="P703" i="7"/>
  <c r="P704" i="7"/>
  <c r="P705" i="7"/>
  <c r="P706" i="7"/>
  <c r="P707" i="7"/>
  <c r="P709" i="7"/>
  <c r="P713" i="7"/>
  <c r="P714" i="7"/>
  <c r="P715" i="7"/>
  <c r="P716" i="7"/>
  <c r="P717" i="7"/>
  <c r="P718" i="7"/>
  <c r="P719" i="7"/>
  <c r="P720" i="7"/>
  <c r="P721" i="7"/>
  <c r="P722" i="7"/>
  <c r="P723" i="7"/>
  <c r="P724" i="7"/>
  <c r="P725" i="7"/>
  <c r="P726" i="7"/>
  <c r="P727" i="7"/>
  <c r="P728" i="7"/>
  <c r="P729" i="7"/>
  <c r="P730" i="7"/>
  <c r="P731" i="7"/>
  <c r="P732" i="7"/>
  <c r="P733" i="7"/>
  <c r="P734" i="7"/>
  <c r="P735" i="7"/>
  <c r="P736" i="7"/>
  <c r="P737" i="7"/>
  <c r="P738" i="7"/>
  <c r="P739" i="7"/>
  <c r="P740" i="7"/>
  <c r="P741" i="7"/>
  <c r="P742" i="7"/>
  <c r="P743" i="7"/>
  <c r="P744" i="7"/>
  <c r="P745" i="7"/>
  <c r="P746" i="7"/>
  <c r="P747" i="7"/>
  <c r="P748" i="7"/>
  <c r="P749" i="7"/>
  <c r="P750" i="7"/>
  <c r="P751" i="7"/>
  <c r="P752" i="7"/>
  <c r="P753" i="7"/>
  <c r="P754" i="7"/>
  <c r="P755" i="7"/>
  <c r="P758" i="7"/>
  <c r="P759" i="7"/>
  <c r="P760" i="7"/>
  <c r="P761" i="7"/>
  <c r="P762" i="7"/>
  <c r="P763" i="7"/>
  <c r="P764" i="7"/>
  <c r="P765" i="7"/>
  <c r="P766" i="7"/>
  <c r="P767" i="7"/>
  <c r="P768" i="7"/>
  <c r="P769" i="7"/>
  <c r="P770" i="7"/>
  <c r="P773" i="7"/>
  <c r="P782" i="7"/>
  <c r="P784" i="7"/>
  <c r="P785" i="7"/>
  <c r="P786" i="7"/>
  <c r="P787" i="7"/>
  <c r="P788" i="7"/>
  <c r="P789" i="7"/>
  <c r="P790" i="7"/>
  <c r="P791" i="7"/>
  <c r="P792" i="7"/>
  <c r="P793" i="7"/>
  <c r="P794" i="7"/>
  <c r="P795" i="7"/>
  <c r="P796" i="7"/>
  <c r="P797" i="7"/>
  <c r="P798" i="7"/>
  <c r="P799" i="7"/>
  <c r="P800" i="7"/>
  <c r="P801" i="7"/>
  <c r="P802" i="7"/>
  <c r="P803" i="7"/>
  <c r="P804" i="7"/>
  <c r="P805" i="7"/>
  <c r="P806" i="7"/>
  <c r="P807" i="7"/>
  <c r="P808" i="7"/>
  <c r="P809" i="7"/>
  <c r="P810" i="7"/>
  <c r="P811" i="7"/>
  <c r="P812" i="7"/>
  <c r="P837" i="7"/>
  <c r="P839" i="7"/>
  <c r="P840" i="7"/>
  <c r="P841" i="7"/>
  <c r="P842" i="7"/>
  <c r="P843" i="7"/>
  <c r="P844" i="7"/>
  <c r="P845" i="7"/>
  <c r="P846" i="7"/>
  <c r="P847" i="7"/>
  <c r="P848" i="7"/>
  <c r="P849" i="7"/>
  <c r="P850" i="7"/>
  <c r="P851" i="7"/>
  <c r="P852" i="7"/>
  <c r="P853" i="7"/>
  <c r="P854" i="7"/>
  <c r="P855" i="7"/>
  <c r="P856" i="7"/>
  <c r="P857" i="7"/>
  <c r="P858" i="7"/>
  <c r="P859" i="7"/>
  <c r="P860" i="7"/>
  <c r="P861" i="7"/>
  <c r="P862" i="7"/>
  <c r="P863" i="7"/>
  <c r="P864" i="7"/>
  <c r="P865" i="7"/>
  <c r="P866" i="7"/>
  <c r="P867" i="7"/>
  <c r="P868" i="7"/>
  <c r="P869" i="7"/>
  <c r="P870" i="7"/>
  <c r="P871" i="7"/>
  <c r="P872" i="7"/>
  <c r="P873" i="7"/>
  <c r="P874" i="7"/>
  <c r="P875" i="7"/>
  <c r="P923" i="7"/>
  <c r="P924" i="7"/>
  <c r="P928" i="7"/>
  <c r="P930" i="7"/>
  <c r="P931" i="7"/>
  <c r="P932" i="7"/>
  <c r="P933" i="7"/>
  <c r="P934" i="7"/>
  <c r="P935" i="7"/>
  <c r="P936" i="7"/>
  <c r="P937" i="7"/>
  <c r="P938" i="7"/>
  <c r="P939" i="7"/>
  <c r="P940" i="7"/>
  <c r="P941" i="7"/>
  <c r="P942" i="7"/>
  <c r="P943" i="7"/>
  <c r="P944" i="7"/>
  <c r="P945" i="7"/>
  <c r="P946" i="7"/>
  <c r="P947" i="7"/>
  <c r="P948" i="7"/>
  <c r="P949" i="7"/>
  <c r="P950" i="7"/>
  <c r="P951" i="7"/>
  <c r="P952" i="7"/>
  <c r="P953" i="7"/>
  <c r="P954" i="7"/>
  <c r="P955" i="7"/>
  <c r="P956" i="7"/>
  <c r="P957" i="7"/>
  <c r="P958" i="7"/>
  <c r="P959" i="7"/>
  <c r="P960" i="7"/>
  <c r="P961" i="7"/>
  <c r="P962" i="7"/>
  <c r="P963" i="7"/>
  <c r="P964" i="7"/>
  <c r="P965" i="7"/>
  <c r="P966" i="7"/>
  <c r="P967" i="7"/>
  <c r="P968" i="7"/>
  <c r="P969" i="7"/>
  <c r="P970" i="7"/>
  <c r="P971" i="7"/>
  <c r="P972" i="7"/>
  <c r="P973" i="7"/>
  <c r="P974" i="7"/>
  <c r="P975" i="7"/>
  <c r="P978" i="7"/>
  <c r="P979" i="7"/>
  <c r="P982" i="7"/>
  <c r="P983" i="7"/>
  <c r="P984" i="7"/>
  <c r="P986" i="7"/>
  <c r="P987" i="7"/>
  <c r="P988" i="7"/>
  <c r="P989" i="7"/>
  <c r="P990" i="7"/>
  <c r="P991" i="7"/>
  <c r="P992" i="7"/>
  <c r="P993" i="7"/>
  <c r="P994" i="7"/>
  <c r="P995" i="7"/>
  <c r="P996" i="7"/>
  <c r="P997" i="7"/>
  <c r="P998" i="7"/>
  <c r="P999" i="7"/>
  <c r="P1000" i="7"/>
  <c r="P1001" i="7"/>
  <c r="P1002" i="7"/>
  <c r="P1003" i="7"/>
  <c r="P1004" i="7"/>
  <c r="P1005" i="7"/>
  <c r="P1006" i="7"/>
  <c r="P1007" i="7"/>
  <c r="P1008" i="7"/>
  <c r="P1009" i="7"/>
  <c r="P1010" i="7"/>
  <c r="P1011" i="7"/>
  <c r="P1012" i="7"/>
  <c r="P1013" i="7"/>
  <c r="P1014" i="7"/>
  <c r="P1036" i="7"/>
  <c r="P1037" i="7"/>
  <c r="P1038" i="7"/>
  <c r="P1039" i="7"/>
  <c r="P1040" i="7"/>
  <c r="P1041" i="7"/>
  <c r="P1042" i="7"/>
  <c r="P1043" i="7"/>
  <c r="P1044" i="7"/>
  <c r="P1045" i="7"/>
  <c r="P1046" i="7"/>
  <c r="P1047" i="7"/>
  <c r="P1048" i="7"/>
  <c r="P1049" i="7"/>
  <c r="P1050" i="7"/>
  <c r="P1051" i="7"/>
  <c r="P1052" i="7"/>
  <c r="P1053" i="7"/>
  <c r="P1054" i="7"/>
  <c r="P1055" i="7"/>
  <c r="P1056" i="7"/>
  <c r="P1057" i="7"/>
  <c r="P1058" i="7"/>
  <c r="P1059" i="7"/>
  <c r="P1060" i="7"/>
  <c r="P1061" i="7"/>
  <c r="P1062" i="7"/>
  <c r="P1063" i="7"/>
  <c r="P1064" i="7"/>
  <c r="P1065" i="7"/>
  <c r="P1066" i="7"/>
  <c r="P1067" i="7"/>
  <c r="P1068" i="7"/>
  <c r="P1069" i="7"/>
  <c r="P1070" i="7"/>
  <c r="P1071" i="7"/>
  <c r="P1072" i="7"/>
  <c r="P1073" i="7"/>
  <c r="P1074" i="7"/>
  <c r="P1075" i="7"/>
  <c r="P1076" i="7"/>
  <c r="P1077" i="7"/>
  <c r="P1078" i="7"/>
  <c r="P1079" i="7"/>
  <c r="P1080" i="7"/>
  <c r="P1081" i="7"/>
  <c r="P1082" i="7"/>
  <c r="P1083" i="7"/>
  <c r="P1084" i="7"/>
  <c r="P1085" i="7"/>
  <c r="P1086" i="7"/>
  <c r="P1087" i="7"/>
  <c r="P1088" i="7"/>
  <c r="P1089" i="7"/>
  <c r="P1090" i="7"/>
  <c r="P1091" i="7"/>
  <c r="P1092" i="7"/>
  <c r="P1093" i="7"/>
  <c r="P1094" i="7"/>
  <c r="P1095" i="7"/>
  <c r="P1096" i="7"/>
  <c r="P1097" i="7"/>
  <c r="P1098" i="7"/>
  <c r="P1099" i="7"/>
  <c r="P1100" i="7"/>
  <c r="P1101" i="7"/>
  <c r="P1102" i="7"/>
  <c r="P1103" i="7"/>
  <c r="P1104" i="7"/>
  <c r="P1105" i="7"/>
  <c r="P1106" i="7"/>
  <c r="P1107" i="7"/>
  <c r="P1108" i="7"/>
  <c r="P1109" i="7"/>
  <c r="P1110" i="7"/>
  <c r="P1111" i="7"/>
  <c r="P1112" i="7"/>
  <c r="P1113" i="7"/>
  <c r="P1114" i="7"/>
  <c r="P1115" i="7"/>
  <c r="P1116" i="7"/>
  <c r="P1117" i="7"/>
  <c r="P1118" i="7"/>
  <c r="P1119" i="7"/>
  <c r="P1120" i="7"/>
  <c r="P1121" i="7"/>
  <c r="P1122" i="7"/>
  <c r="P1123" i="7"/>
  <c r="P1124" i="7"/>
  <c r="P1125" i="7"/>
  <c r="P1126" i="7"/>
  <c r="P1127" i="7"/>
  <c r="P1128" i="7"/>
  <c r="P1129" i="7"/>
  <c r="P1130" i="7"/>
  <c r="P1131" i="7"/>
  <c r="P1132" i="7"/>
  <c r="P1133" i="7"/>
  <c r="P1134" i="7"/>
  <c r="P1135" i="7"/>
  <c r="P1136" i="7"/>
  <c r="P1137" i="7"/>
  <c r="P1138" i="7"/>
  <c r="P1139" i="7"/>
  <c r="P1140" i="7"/>
  <c r="P1141" i="7"/>
  <c r="P1142" i="7"/>
  <c r="P1143" i="7"/>
  <c r="P1144" i="7"/>
  <c r="P1145" i="7"/>
  <c r="P1146" i="7"/>
  <c r="P1147" i="7"/>
  <c r="P1148" i="7"/>
  <c r="P1149" i="7"/>
  <c r="P1150" i="7"/>
  <c r="P1151" i="7"/>
  <c r="P1152" i="7"/>
  <c r="P1153" i="7"/>
  <c r="P1154" i="7"/>
  <c r="P1155" i="7"/>
  <c r="P1156" i="7"/>
  <c r="P1157" i="7"/>
  <c r="P1158" i="7"/>
  <c r="P1159" i="7"/>
  <c r="P1160" i="7"/>
  <c r="P1161" i="7"/>
  <c r="P1162" i="7"/>
  <c r="P1163" i="7"/>
  <c r="P1164" i="7"/>
  <c r="P1165" i="7"/>
  <c r="P1166" i="7"/>
  <c r="P1167" i="7"/>
  <c r="P1168" i="7"/>
  <c r="P1169" i="7"/>
  <c r="P1170" i="7"/>
  <c r="P1171" i="7"/>
  <c r="P1172" i="7"/>
  <c r="P1173" i="7"/>
  <c r="P1174" i="7"/>
  <c r="P1175" i="7"/>
  <c r="P1176" i="7"/>
  <c r="P1177" i="7"/>
  <c r="P1178" i="7"/>
  <c r="P1179" i="7"/>
  <c r="P1180" i="7"/>
  <c r="P1181" i="7"/>
  <c r="P1182" i="7"/>
  <c r="P1183" i="7"/>
  <c r="P1184" i="7"/>
  <c r="P1185" i="7"/>
  <c r="P1186" i="7"/>
  <c r="P1187" i="7"/>
  <c r="P1188" i="7"/>
  <c r="P1189" i="7"/>
  <c r="P1190" i="7"/>
  <c r="P1191" i="7"/>
  <c r="P1192" i="7"/>
  <c r="P1193" i="7"/>
  <c r="P1194" i="7"/>
  <c r="P1195" i="7"/>
  <c r="P1196" i="7"/>
  <c r="P1197" i="7"/>
  <c r="P1198" i="7"/>
  <c r="P1199" i="7"/>
  <c r="P1200" i="7"/>
  <c r="P1201" i="7"/>
  <c r="P1202" i="7"/>
  <c r="P1203" i="7"/>
  <c r="P1204" i="7"/>
  <c r="P1205" i="7"/>
  <c r="P1206" i="7"/>
  <c r="P1207" i="7"/>
  <c r="P1208" i="7"/>
  <c r="P1209" i="7"/>
  <c r="P1210" i="7"/>
  <c r="P1211" i="7"/>
  <c r="P1212" i="7"/>
  <c r="P1213" i="7"/>
  <c r="P1214" i="7"/>
  <c r="P1215" i="7"/>
  <c r="P1216" i="7"/>
  <c r="P1217" i="7"/>
  <c r="P1218" i="7"/>
  <c r="P1219" i="7"/>
  <c r="P1220" i="7"/>
  <c r="P1221" i="7"/>
  <c r="P1222" i="7"/>
  <c r="P1223" i="7"/>
  <c r="P1224" i="7"/>
  <c r="P1225" i="7"/>
  <c r="P1226" i="7"/>
  <c r="P1227" i="7"/>
  <c r="P1228" i="7"/>
  <c r="P1229" i="7"/>
  <c r="P1230" i="7"/>
  <c r="P1231" i="7"/>
  <c r="P1232" i="7"/>
  <c r="P1233" i="7"/>
  <c r="P1234" i="7"/>
  <c r="P1235" i="7"/>
  <c r="P1236" i="7"/>
  <c r="P1237" i="7"/>
  <c r="P1238" i="7"/>
  <c r="P1239" i="7"/>
  <c r="P1240" i="7"/>
  <c r="P1241" i="7"/>
  <c r="P1242" i="7"/>
  <c r="P1243" i="7"/>
  <c r="P1244" i="7"/>
  <c r="P1245" i="7"/>
  <c r="P1246" i="7"/>
  <c r="P1247" i="7"/>
  <c r="P1248" i="7"/>
  <c r="P1249" i="7"/>
  <c r="P1250" i="7"/>
  <c r="P1251" i="7"/>
  <c r="P1252" i="7"/>
  <c r="P1253" i="7"/>
  <c r="P1254" i="7"/>
  <c r="P1255" i="7"/>
  <c r="P1256" i="7"/>
  <c r="P1257" i="7"/>
  <c r="P1258" i="7"/>
  <c r="P1259" i="7"/>
  <c r="P1260" i="7"/>
  <c r="P1261" i="7"/>
  <c r="P1262" i="7"/>
  <c r="P1263" i="7"/>
  <c r="P1264" i="7"/>
  <c r="P1265" i="7"/>
  <c r="P1266" i="7"/>
  <c r="P1267" i="7"/>
  <c r="P1268" i="7"/>
  <c r="P1269" i="7"/>
  <c r="P1270" i="7"/>
  <c r="P1271" i="7"/>
  <c r="P1272" i="7"/>
  <c r="P1273" i="7"/>
  <c r="P1274" i="7"/>
  <c r="P1275" i="7"/>
  <c r="P1276" i="7"/>
  <c r="P1277" i="7"/>
  <c r="P1278" i="7"/>
  <c r="P1279" i="7"/>
  <c r="P1280" i="7"/>
  <c r="P1281" i="7"/>
  <c r="P1282" i="7"/>
  <c r="P1283" i="7"/>
  <c r="P1284" i="7"/>
  <c r="P1285" i="7"/>
  <c r="P1286" i="7"/>
  <c r="P1287" i="7"/>
  <c r="P1288" i="7"/>
  <c r="P1289" i="7"/>
  <c r="P1290" i="7"/>
  <c r="P1291" i="7"/>
  <c r="P1292" i="7"/>
  <c r="P1293" i="7"/>
  <c r="P1294" i="7"/>
  <c r="P1295" i="7"/>
  <c r="P1296" i="7"/>
  <c r="P1297" i="7"/>
  <c r="P1298" i="7"/>
  <c r="P1299" i="7"/>
  <c r="P1300" i="7"/>
  <c r="P1301" i="7"/>
  <c r="P1302" i="7"/>
  <c r="P1303" i="7"/>
  <c r="P1304" i="7"/>
  <c r="P1305" i="7"/>
  <c r="P1306" i="7"/>
  <c r="L838" i="7"/>
  <c r="G838" i="7"/>
  <c r="D838" i="7"/>
  <c r="L783" i="7"/>
  <c r="G783" i="7"/>
  <c r="D783" i="7"/>
  <c r="L601" i="7"/>
  <c r="G601" i="7"/>
  <c r="D601" i="7"/>
  <c r="L985" i="7"/>
  <c r="G985" i="7"/>
  <c r="D985" i="7"/>
  <c r="L930" i="7"/>
  <c r="G930" i="7"/>
  <c r="D930" i="7"/>
  <c r="L928" i="7"/>
  <c r="G928" i="7"/>
  <c r="D928" i="7"/>
  <c r="L682" i="7"/>
  <c r="G682" i="7"/>
  <c r="D682" i="7"/>
  <c r="L12" i="7"/>
  <c r="G12" i="7"/>
  <c r="D12" i="7"/>
  <c r="L925" i="7"/>
  <c r="G925" i="7"/>
  <c r="D925" i="7"/>
  <c r="L594" i="7"/>
  <c r="G594" i="7"/>
  <c r="D594" i="7"/>
  <c r="L774" i="7" l="1"/>
  <c r="L775" i="7"/>
  <c r="G775" i="7"/>
  <c r="D775" i="7"/>
  <c r="N1307" i="7" l="1"/>
  <c r="D1218" i="7" l="1"/>
  <c r="G1218" i="7"/>
  <c r="L1218" i="7"/>
  <c r="D1219" i="7"/>
  <c r="G1219" i="7"/>
  <c r="L1219" i="7"/>
  <c r="D72" i="7"/>
  <c r="G72" i="7"/>
  <c r="L72" i="7"/>
  <c r="D73" i="7"/>
  <c r="G73" i="7"/>
  <c r="L73" i="7"/>
  <c r="D191" i="7" l="1"/>
  <c r="G191" i="7"/>
  <c r="L191" i="7"/>
  <c r="D192" i="7"/>
  <c r="G192" i="7"/>
  <c r="L192" i="7"/>
  <c r="L984" i="7"/>
  <c r="G984" i="7"/>
  <c r="D984" i="7"/>
  <c r="L235" i="7"/>
  <c r="G235" i="7"/>
  <c r="D235" i="7"/>
  <c r="L542" i="7"/>
  <c r="G542" i="7"/>
  <c r="D542" i="7"/>
  <c r="L318" i="7"/>
  <c r="G318" i="7"/>
  <c r="D318" i="7"/>
  <c r="L463" i="7"/>
  <c r="G463" i="7"/>
  <c r="D463" i="7"/>
  <c r="L412" i="7"/>
  <c r="G412" i="7"/>
  <c r="D412" i="7"/>
  <c r="D224" i="7"/>
  <c r="G224" i="7"/>
  <c r="L224" i="7"/>
  <c r="D225" i="7"/>
  <c r="G225" i="7"/>
  <c r="L225" i="7"/>
  <c r="L593" i="7"/>
  <c r="G593" i="7"/>
  <c r="D593" i="7"/>
  <c r="L731" i="7"/>
  <c r="G731" i="7"/>
  <c r="D731" i="7"/>
  <c r="L715" i="7"/>
  <c r="G715" i="7"/>
  <c r="D715" i="7"/>
  <c r="L740" i="7"/>
  <c r="G740" i="7"/>
  <c r="D740" i="7"/>
  <c r="L676" i="7"/>
  <c r="G676" i="7"/>
  <c r="D676" i="7"/>
  <c r="L596" i="7"/>
  <c r="G596" i="7"/>
  <c r="D596" i="7"/>
  <c r="L677" i="7"/>
  <c r="G677" i="7"/>
  <c r="D677" i="7"/>
  <c r="L681" i="7"/>
  <c r="G681" i="7"/>
  <c r="D681" i="7"/>
  <c r="L756" i="7"/>
  <c r="G756" i="7"/>
  <c r="D756" i="7"/>
  <c r="L979" i="7"/>
  <c r="G979" i="7"/>
  <c r="D979" i="7"/>
  <c r="L978" i="7"/>
  <c r="G978" i="7"/>
  <c r="D978" i="7"/>
  <c r="L600" i="7"/>
  <c r="G600" i="7"/>
  <c r="D600" i="7"/>
  <c r="L710" i="7"/>
  <c r="G710" i="7"/>
  <c r="D710" i="7"/>
  <c r="L237" i="7"/>
  <c r="G237" i="7"/>
  <c r="D237" i="7"/>
  <c r="L11" i="7"/>
  <c r="G11" i="7"/>
  <c r="D11" i="7"/>
  <c r="L331" i="7"/>
  <c r="G331" i="7"/>
  <c r="D331" i="7"/>
  <c r="L571" i="7"/>
  <c r="G571" i="7"/>
  <c r="D571" i="7"/>
  <c r="L462" i="7"/>
  <c r="G462" i="7"/>
  <c r="D462" i="7"/>
  <c r="L319" i="7"/>
  <c r="G319" i="7"/>
  <c r="D319" i="7"/>
  <c r="L234" i="7"/>
  <c r="G234" i="7"/>
  <c r="D234" i="7"/>
  <c r="L541" i="7"/>
  <c r="G541" i="7"/>
  <c r="D541" i="7"/>
  <c r="L411" i="7"/>
  <c r="G411" i="7"/>
  <c r="D411" i="7"/>
  <c r="L226" i="7"/>
  <c r="G226" i="7"/>
  <c r="D226" i="7"/>
  <c r="L223" i="7"/>
  <c r="G223" i="7"/>
  <c r="D223" i="7"/>
  <c r="L410" i="7"/>
  <c r="G410" i="7"/>
  <c r="D410" i="7"/>
  <c r="D592" i="7"/>
  <c r="G592" i="7"/>
  <c r="L592" i="7"/>
  <c r="D595" i="7"/>
  <c r="G595" i="7"/>
  <c r="L595" i="7"/>
  <c r="D924" i="7"/>
  <c r="G924" i="7"/>
  <c r="L924" i="7"/>
  <c r="D926" i="7"/>
  <c r="G926" i="7"/>
  <c r="L926" i="7"/>
  <c r="L983" i="7"/>
  <c r="G983" i="7"/>
  <c r="D983" i="7"/>
  <c r="Q1307" i="7" l="1"/>
  <c r="L108" i="7" l="1"/>
  <c r="L107" i="7"/>
  <c r="L106" i="7"/>
  <c r="L105" i="7"/>
  <c r="L104" i="7"/>
  <c r="L103" i="7"/>
  <c r="L102" i="7"/>
  <c r="L101" i="7"/>
  <c r="L100" i="7"/>
  <c r="L99" i="7"/>
  <c r="L98" i="7"/>
  <c r="L97" i="7"/>
  <c r="L96" i="7"/>
  <c r="L95" i="7"/>
  <c r="L94" i="7"/>
  <c r="L93" i="7"/>
  <c r="L92" i="7"/>
  <c r="L91" i="7"/>
  <c r="L90" i="7"/>
  <c r="L89" i="7"/>
  <c r="L88" i="7"/>
  <c r="L87" i="7"/>
  <c r="L86" i="7"/>
  <c r="D1235" i="7"/>
  <c r="D1236" i="7"/>
  <c r="D1237" i="7"/>
  <c r="D1238" i="7"/>
  <c r="D1239" i="7"/>
  <c r="D1240" i="7"/>
  <c r="G1235" i="7"/>
  <c r="G1236" i="7"/>
  <c r="G1237" i="7"/>
  <c r="G1238" i="7"/>
  <c r="G1239" i="7"/>
  <c r="G1240" i="7"/>
  <c r="D1229" i="7"/>
  <c r="D1230" i="7"/>
  <c r="D1231" i="7"/>
  <c r="D1232" i="7"/>
  <c r="D1233" i="7"/>
  <c r="D1234" i="7"/>
  <c r="D1241" i="7"/>
  <c r="D1242" i="7"/>
  <c r="D1243" i="7"/>
  <c r="D1244" i="7"/>
  <c r="D1245" i="7"/>
  <c r="D1246" i="7"/>
  <c r="G1229" i="7"/>
  <c r="G1230" i="7"/>
  <c r="G1231" i="7"/>
  <c r="G1232" i="7"/>
  <c r="G1233" i="7"/>
  <c r="G1234" i="7"/>
  <c r="G1241" i="7"/>
  <c r="G1242" i="7"/>
  <c r="G1243" i="7"/>
  <c r="G1244" i="7"/>
  <c r="G1245" i="7"/>
  <c r="G1246" i="7"/>
  <c r="D1247" i="7"/>
  <c r="D1248" i="7"/>
  <c r="D1249" i="7"/>
  <c r="D1250" i="7"/>
  <c r="G1247" i="7"/>
  <c r="G1248" i="7"/>
  <c r="G1249" i="7"/>
  <c r="G1250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D784" i="7"/>
  <c r="D785" i="7"/>
  <c r="D786" i="7"/>
  <c r="D787" i="7"/>
  <c r="D788" i="7"/>
  <c r="D789" i="7"/>
  <c r="D790" i="7"/>
  <c r="D791" i="7"/>
  <c r="D792" i="7"/>
  <c r="D793" i="7"/>
  <c r="D794" i="7"/>
  <c r="D795" i="7"/>
  <c r="D796" i="7"/>
  <c r="D797" i="7"/>
  <c r="D798" i="7"/>
  <c r="D799" i="7"/>
  <c r="D800" i="7"/>
  <c r="D801" i="7"/>
  <c r="D802" i="7"/>
  <c r="D803" i="7"/>
  <c r="D804" i="7"/>
  <c r="D805" i="7"/>
  <c r="D806" i="7"/>
  <c r="D807" i="7"/>
  <c r="D808" i="7"/>
  <c r="D809" i="7"/>
  <c r="D810" i="7"/>
  <c r="D811" i="7"/>
  <c r="D812" i="7"/>
  <c r="G784" i="7"/>
  <c r="G785" i="7"/>
  <c r="G786" i="7"/>
  <c r="G787" i="7"/>
  <c r="G788" i="7"/>
  <c r="G789" i="7"/>
  <c r="G790" i="7"/>
  <c r="G791" i="7"/>
  <c r="G792" i="7"/>
  <c r="G793" i="7"/>
  <c r="G794" i="7"/>
  <c r="G795" i="7"/>
  <c r="G796" i="7"/>
  <c r="G797" i="7"/>
  <c r="G798" i="7"/>
  <c r="G799" i="7"/>
  <c r="G800" i="7"/>
  <c r="G801" i="7"/>
  <c r="G802" i="7"/>
  <c r="G803" i="7"/>
  <c r="G804" i="7"/>
  <c r="G805" i="7"/>
  <c r="G806" i="7"/>
  <c r="G807" i="7"/>
  <c r="G808" i="7"/>
  <c r="G809" i="7"/>
  <c r="G810" i="7"/>
  <c r="G811" i="7"/>
  <c r="G812" i="7"/>
  <c r="L770" i="7" l="1"/>
  <c r="L769" i="7"/>
  <c r="L768" i="7"/>
  <c r="L767" i="7"/>
  <c r="L766" i="7"/>
  <c r="L765" i="7"/>
  <c r="L764" i="7"/>
  <c r="L763" i="7"/>
  <c r="L762" i="7"/>
  <c r="L761" i="7"/>
  <c r="L760" i="7"/>
  <c r="L759" i="7"/>
  <c r="L758" i="7"/>
  <c r="L754" i="7"/>
  <c r="L753" i="7"/>
  <c r="L752" i="7"/>
  <c r="L751" i="7"/>
  <c r="L750" i="7"/>
  <c r="L749" i="7"/>
  <c r="L748" i="7"/>
  <c r="L747" i="7"/>
  <c r="L746" i="7"/>
  <c r="L745" i="7"/>
  <c r="L744" i="7"/>
  <c r="L743" i="7"/>
  <c r="L742" i="7"/>
  <c r="L741" i="7"/>
  <c r="L739" i="7"/>
  <c r="L738" i="7"/>
  <c r="L737" i="7"/>
  <c r="L736" i="7"/>
  <c r="L735" i="7"/>
  <c r="L734" i="7"/>
  <c r="L733" i="7"/>
  <c r="L732" i="7"/>
  <c r="L730" i="7"/>
  <c r="L729" i="7"/>
  <c r="L728" i="7"/>
  <c r="L727" i="7"/>
  <c r="L726" i="7"/>
  <c r="L725" i="7"/>
  <c r="L724" i="7"/>
  <c r="L723" i="7"/>
  <c r="L722" i="7"/>
  <c r="L721" i="7"/>
  <c r="L720" i="7"/>
  <c r="L719" i="7"/>
  <c r="L718" i="7"/>
  <c r="L717" i="7"/>
  <c r="L716" i="7"/>
  <c r="L714" i="7"/>
  <c r="L713" i="7"/>
  <c r="D758" i="7"/>
  <c r="D759" i="7"/>
  <c r="D760" i="7"/>
  <c r="D761" i="7"/>
  <c r="D762" i="7"/>
  <c r="D763" i="7"/>
  <c r="D764" i="7"/>
  <c r="D765" i="7"/>
  <c r="D766" i="7"/>
  <c r="D767" i="7"/>
  <c r="D768" i="7"/>
  <c r="D769" i="7"/>
  <c r="D770" i="7"/>
  <c r="G758" i="7"/>
  <c r="G759" i="7"/>
  <c r="G760" i="7"/>
  <c r="G761" i="7"/>
  <c r="G762" i="7"/>
  <c r="G763" i="7"/>
  <c r="G764" i="7"/>
  <c r="G765" i="7"/>
  <c r="G766" i="7"/>
  <c r="G767" i="7"/>
  <c r="G768" i="7"/>
  <c r="G769" i="7"/>
  <c r="G770" i="7"/>
  <c r="D713" i="7"/>
  <c r="D714" i="7"/>
  <c r="D716" i="7"/>
  <c r="D717" i="7"/>
  <c r="D718" i="7"/>
  <c r="D719" i="7"/>
  <c r="D720" i="7"/>
  <c r="D721" i="7"/>
  <c r="D722" i="7"/>
  <c r="D723" i="7"/>
  <c r="D724" i="7"/>
  <c r="D725" i="7"/>
  <c r="D726" i="7"/>
  <c r="D727" i="7"/>
  <c r="D728" i="7"/>
  <c r="D729" i="7"/>
  <c r="D730" i="7"/>
  <c r="D732" i="7"/>
  <c r="D733" i="7"/>
  <c r="D734" i="7"/>
  <c r="D735" i="7"/>
  <c r="D736" i="7"/>
  <c r="D737" i="7"/>
  <c r="D738" i="7"/>
  <c r="D739" i="7"/>
  <c r="D741" i="7"/>
  <c r="D742" i="7"/>
  <c r="D743" i="7"/>
  <c r="D744" i="7"/>
  <c r="D745" i="7"/>
  <c r="D746" i="7"/>
  <c r="D747" i="7"/>
  <c r="D748" i="7"/>
  <c r="D749" i="7"/>
  <c r="D750" i="7"/>
  <c r="D751" i="7"/>
  <c r="D752" i="7"/>
  <c r="D753" i="7"/>
  <c r="D754" i="7"/>
  <c r="G713" i="7"/>
  <c r="G714" i="7"/>
  <c r="G716" i="7"/>
  <c r="G717" i="7"/>
  <c r="G718" i="7"/>
  <c r="G719" i="7"/>
  <c r="G720" i="7"/>
  <c r="G721" i="7"/>
  <c r="G722" i="7"/>
  <c r="G723" i="7"/>
  <c r="G724" i="7"/>
  <c r="G725" i="7"/>
  <c r="G726" i="7"/>
  <c r="G727" i="7"/>
  <c r="G728" i="7"/>
  <c r="G729" i="7"/>
  <c r="G730" i="7"/>
  <c r="G732" i="7"/>
  <c r="G733" i="7"/>
  <c r="G734" i="7"/>
  <c r="G735" i="7"/>
  <c r="G736" i="7"/>
  <c r="G737" i="7"/>
  <c r="G738" i="7"/>
  <c r="G739" i="7"/>
  <c r="G741" i="7"/>
  <c r="G742" i="7"/>
  <c r="G743" i="7"/>
  <c r="G744" i="7"/>
  <c r="G745" i="7"/>
  <c r="G746" i="7"/>
  <c r="G747" i="7"/>
  <c r="G748" i="7"/>
  <c r="G749" i="7"/>
  <c r="G750" i="7"/>
  <c r="G751" i="7"/>
  <c r="G752" i="7"/>
  <c r="G753" i="7"/>
  <c r="G754" i="7"/>
  <c r="A15" i="12"/>
  <c r="A16" i="12"/>
  <c r="A17" i="12"/>
  <c r="A18" i="12"/>
  <c r="A19" i="12"/>
  <c r="A20" i="12"/>
  <c r="A21" i="12"/>
  <c r="A22" i="12"/>
  <c r="A23" i="12"/>
  <c r="A24" i="12"/>
  <c r="A25" i="12"/>
  <c r="A26" i="12"/>
  <c r="A27" i="12"/>
  <c r="A28" i="12"/>
  <c r="A29" i="12"/>
  <c r="A30" i="12"/>
  <c r="A31" i="12"/>
  <c r="A32" i="12"/>
  <c r="A33" i="12"/>
  <c r="A34" i="12"/>
  <c r="A35" i="12"/>
  <c r="A36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56" i="12"/>
  <c r="A57" i="12"/>
  <c r="A58" i="12"/>
  <c r="A59" i="12"/>
  <c r="A60" i="12"/>
  <c r="A61" i="12"/>
  <c r="A62" i="12"/>
  <c r="A63" i="12"/>
  <c r="A64" i="12"/>
  <c r="A65" i="12"/>
  <c r="A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A87" i="12"/>
  <c r="A88" i="12"/>
  <c r="A89" i="12"/>
  <c r="A90" i="12"/>
  <c r="A91" i="12"/>
  <c r="A92" i="12"/>
  <c r="A93" i="12"/>
  <c r="A94" i="12"/>
  <c r="A95" i="12"/>
  <c r="A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A117" i="12"/>
  <c r="A118" i="12"/>
  <c r="A119" i="12"/>
  <c r="A120" i="12"/>
  <c r="A121" i="12"/>
  <c r="A122" i="12"/>
  <c r="A123" i="12"/>
  <c r="A124" i="12"/>
  <c r="A125" i="12"/>
  <c r="A126" i="12"/>
  <c r="A12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A148" i="12"/>
  <c r="A149" i="12"/>
  <c r="A150" i="12"/>
  <c r="A151" i="12"/>
  <c r="A152" i="12"/>
  <c r="A153" i="12"/>
  <c r="A154" i="12"/>
  <c r="A155" i="12"/>
  <c r="A156" i="12"/>
  <c r="A157" i="12"/>
  <c r="A15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179" i="12"/>
  <c r="A180" i="12"/>
  <c r="A181" i="12"/>
  <c r="A182" i="12"/>
  <c r="A183" i="12"/>
  <c r="A184" i="12"/>
  <c r="A185" i="12"/>
  <c r="A186" i="12"/>
  <c r="A187" i="12"/>
  <c r="A18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205" i="12"/>
  <c r="A206" i="12"/>
  <c r="A207" i="12"/>
  <c r="A208" i="12"/>
  <c r="A209" i="12"/>
  <c r="A210" i="12"/>
  <c r="A211" i="12"/>
  <c r="A212" i="12"/>
  <c r="A213" i="12"/>
  <c r="A214" i="12"/>
  <c r="A215" i="12"/>
  <c r="A216" i="12"/>
  <c r="A217" i="12"/>
  <c r="A218" i="12"/>
  <c r="A219" i="12"/>
  <c r="A220" i="12"/>
  <c r="A221" i="12"/>
  <c r="A222" i="12"/>
  <c r="A223" i="12"/>
  <c r="A224" i="12"/>
  <c r="A225" i="12"/>
  <c r="A226" i="12"/>
  <c r="A227" i="12"/>
  <c r="A228" i="12"/>
  <c r="A229" i="12"/>
  <c r="A230" i="12"/>
  <c r="A231" i="12"/>
  <c r="A232" i="12"/>
  <c r="A233" i="12"/>
  <c r="A234" i="12"/>
  <c r="A235" i="12"/>
  <c r="A236" i="12"/>
  <c r="A237" i="12"/>
  <c r="A238" i="12"/>
  <c r="A239" i="12"/>
  <c r="A240" i="12"/>
  <c r="A241" i="12"/>
  <c r="A242" i="12"/>
  <c r="A243" i="12"/>
  <c r="A244" i="12"/>
  <c r="A245" i="12"/>
  <c r="A246" i="12"/>
  <c r="A247" i="12"/>
  <c r="A248" i="12"/>
  <c r="A249" i="12"/>
  <c r="A250" i="12"/>
  <c r="A251" i="12"/>
  <c r="A252" i="12"/>
  <c r="A253" i="12"/>
  <c r="A254" i="12"/>
  <c r="A255" i="12"/>
  <c r="A256" i="12"/>
  <c r="A257" i="12"/>
  <c r="A258" i="12"/>
  <c r="A259" i="12"/>
  <c r="A260" i="12"/>
  <c r="A261" i="12"/>
  <c r="A262" i="12"/>
  <c r="A263" i="12"/>
  <c r="A264" i="12"/>
  <c r="A265" i="12"/>
  <c r="A266" i="12"/>
  <c r="A267" i="12"/>
  <c r="A268" i="12"/>
  <c r="A269" i="12"/>
  <c r="A270" i="12"/>
  <c r="A271" i="12"/>
  <c r="A272" i="12"/>
  <c r="A273" i="12"/>
  <c r="A274" i="12"/>
  <c r="A275" i="12"/>
  <c r="A276" i="12"/>
  <c r="A277" i="12"/>
  <c r="A278" i="12"/>
  <c r="A279" i="12"/>
  <c r="A28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301" i="12"/>
  <c r="A302" i="12"/>
  <c r="A303" i="12"/>
  <c r="A304" i="12"/>
  <c r="A305" i="12"/>
  <c r="A306" i="12"/>
  <c r="A307" i="12"/>
  <c r="A308" i="12"/>
  <c r="A309" i="12"/>
  <c r="A310" i="12"/>
  <c r="A311" i="12"/>
  <c r="A312" i="12"/>
  <c r="A313" i="12"/>
  <c r="A314" i="12"/>
  <c r="A315" i="12"/>
  <c r="A316" i="12"/>
  <c r="A317" i="12"/>
  <c r="A318" i="12"/>
  <c r="A319" i="12"/>
  <c r="A320" i="12"/>
  <c r="A321" i="12"/>
  <c r="A322" i="12"/>
  <c r="A323" i="12"/>
  <c r="A324" i="12"/>
  <c r="A325" i="12"/>
  <c r="A326" i="12"/>
  <c r="A327" i="12"/>
  <c r="A328" i="12"/>
  <c r="A329" i="12"/>
  <c r="A330" i="12"/>
  <c r="A331" i="12"/>
  <c r="A332" i="12"/>
  <c r="A333" i="12"/>
  <c r="A334" i="12"/>
  <c r="A335" i="12"/>
  <c r="A336" i="12"/>
  <c r="A337" i="12"/>
  <c r="A338" i="12"/>
  <c r="A339" i="12"/>
  <c r="A34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361" i="12"/>
  <c r="A362" i="12"/>
  <c r="A363" i="12"/>
  <c r="A364" i="12"/>
  <c r="A365" i="12"/>
  <c r="A366" i="12"/>
  <c r="A367" i="12"/>
  <c r="A368" i="12"/>
  <c r="A369" i="12"/>
  <c r="A370" i="12"/>
  <c r="A371" i="12"/>
  <c r="A372" i="12"/>
  <c r="A373" i="12"/>
  <c r="A374" i="12"/>
  <c r="A375" i="12"/>
  <c r="A376" i="12"/>
  <c r="A377" i="12"/>
  <c r="A378" i="12"/>
  <c r="A379" i="12"/>
  <c r="A380" i="12"/>
  <c r="A381" i="12"/>
  <c r="A382" i="12"/>
  <c r="A383" i="12"/>
  <c r="A384" i="12"/>
  <c r="A385" i="12"/>
  <c r="A386" i="12"/>
  <c r="A387" i="12"/>
  <c r="A388" i="12"/>
  <c r="A389" i="12"/>
  <c r="A390" i="12"/>
  <c r="A391" i="12"/>
  <c r="A392" i="12"/>
  <c r="A393" i="12"/>
  <c r="A394" i="12"/>
  <c r="A395" i="12"/>
  <c r="A396" i="12"/>
  <c r="A397" i="12"/>
  <c r="A398" i="12"/>
  <c r="A399" i="12"/>
  <c r="A400" i="12"/>
  <c r="A401" i="12"/>
  <c r="A402" i="12"/>
  <c r="A403" i="12"/>
  <c r="A404" i="12"/>
  <c r="A405" i="12"/>
  <c r="A406" i="12"/>
  <c r="A407" i="12"/>
  <c r="A408" i="12"/>
  <c r="A409" i="12"/>
  <c r="A410" i="12"/>
  <c r="A411" i="12"/>
  <c r="A412" i="12"/>
  <c r="A413" i="12"/>
  <c r="A414" i="12"/>
  <c r="A415" i="12"/>
  <c r="A416" i="12"/>
  <c r="A417" i="12"/>
  <c r="A418" i="12"/>
  <c r="A419" i="12"/>
  <c r="A420" i="12"/>
  <c r="A421" i="12"/>
  <c r="A422" i="12"/>
  <c r="A423" i="12"/>
  <c r="A424" i="12"/>
  <c r="A425" i="12"/>
  <c r="A426" i="12"/>
  <c r="A427" i="12"/>
  <c r="A428" i="12"/>
  <c r="A429" i="12"/>
  <c r="A430" i="12"/>
  <c r="A431" i="12"/>
  <c r="A432" i="12"/>
  <c r="A433" i="12"/>
  <c r="A434" i="12"/>
  <c r="A435" i="12"/>
  <c r="A436" i="12"/>
  <c r="A437" i="12"/>
  <c r="A438" i="12"/>
  <c r="A439" i="12"/>
  <c r="A440" i="12"/>
  <c r="A441" i="12"/>
  <c r="A442" i="12"/>
  <c r="A443" i="12"/>
  <c r="A444" i="12"/>
  <c r="A445" i="12"/>
  <c r="A446" i="12"/>
  <c r="A447" i="12"/>
  <c r="A448" i="12"/>
  <c r="A449" i="12"/>
  <c r="A450" i="12"/>
  <c r="A451" i="12"/>
  <c r="A452" i="12"/>
  <c r="A453" i="12"/>
  <c r="A454" i="12"/>
  <c r="A455" i="12"/>
  <c r="A456" i="12"/>
  <c r="A457" i="12"/>
  <c r="A458" i="12"/>
  <c r="A459" i="12"/>
  <c r="A460" i="12"/>
  <c r="A461" i="12"/>
  <c r="A462" i="12"/>
  <c r="A463" i="12"/>
  <c r="A464" i="12"/>
  <c r="A465" i="12"/>
  <c r="A466" i="12"/>
  <c r="A467" i="12"/>
  <c r="A468" i="12"/>
  <c r="A469" i="12"/>
  <c r="A470" i="12"/>
  <c r="A471" i="12"/>
  <c r="A472" i="12"/>
  <c r="A473" i="12"/>
  <c r="A474" i="12"/>
  <c r="A475" i="12"/>
  <c r="A476" i="12"/>
  <c r="A477" i="12"/>
  <c r="A478" i="12"/>
  <c r="A479" i="12"/>
  <c r="A480" i="12"/>
  <c r="A481" i="12"/>
  <c r="A482" i="12"/>
  <c r="A483" i="12"/>
  <c r="A484" i="12"/>
  <c r="A485" i="12"/>
  <c r="A486" i="12"/>
  <c r="A487" i="12"/>
  <c r="A488" i="12"/>
  <c r="A489" i="12"/>
  <c r="A490" i="12"/>
  <c r="A491" i="12"/>
  <c r="A492" i="12"/>
  <c r="A493" i="12"/>
  <c r="A494" i="12"/>
  <c r="A495" i="12"/>
  <c r="A496" i="12"/>
  <c r="A497" i="12"/>
  <c r="A498" i="12"/>
  <c r="A499" i="12"/>
  <c r="A500" i="12"/>
  <c r="A501" i="12"/>
  <c r="A502" i="12"/>
  <c r="A503" i="12"/>
  <c r="A504" i="12"/>
  <c r="A505" i="12"/>
  <c r="A506" i="12"/>
  <c r="A507" i="12"/>
  <c r="A508" i="12"/>
  <c r="A509" i="12"/>
  <c r="A510" i="12"/>
  <c r="A511" i="12"/>
  <c r="A512" i="12"/>
  <c r="A513" i="12"/>
  <c r="A514" i="12"/>
  <c r="A515" i="12"/>
  <c r="A516" i="12"/>
  <c r="A517" i="12"/>
  <c r="A518" i="12"/>
  <c r="A519" i="12"/>
  <c r="A520" i="12"/>
  <c r="A521" i="12"/>
  <c r="A522" i="12"/>
  <c r="A523" i="12"/>
  <c r="A524" i="12"/>
  <c r="A525" i="12"/>
  <c r="A526" i="12"/>
  <c r="A527" i="12"/>
  <c r="A528" i="12"/>
  <c r="A529" i="12"/>
  <c r="A530" i="12"/>
  <c r="A531" i="12"/>
  <c r="A532" i="12"/>
  <c r="A533" i="12"/>
  <c r="A534" i="12"/>
  <c r="A535" i="12"/>
  <c r="A536" i="12"/>
  <c r="A537" i="12"/>
  <c r="A538" i="12"/>
  <c r="A539" i="12"/>
  <c r="A540" i="12"/>
  <c r="A541" i="12"/>
  <c r="A542" i="12"/>
  <c r="A543" i="12"/>
  <c r="A544" i="12"/>
  <c r="A545" i="12"/>
  <c r="A546" i="12"/>
  <c r="A547" i="12"/>
  <c r="A548" i="12"/>
  <c r="A549" i="12"/>
  <c r="A550" i="12"/>
  <c r="A551" i="12"/>
  <c r="A552" i="12"/>
  <c r="A553" i="12"/>
  <c r="A554" i="12"/>
  <c r="A555" i="12"/>
  <c r="A556" i="12"/>
  <c r="A557" i="12"/>
  <c r="A558" i="12"/>
  <c r="A559" i="12"/>
  <c r="A560" i="12"/>
  <c r="A561" i="12"/>
  <c r="A562" i="12"/>
  <c r="A563" i="12"/>
  <c r="A564" i="12"/>
  <c r="A565" i="12"/>
  <c r="A566" i="12"/>
  <c r="A567" i="12"/>
  <c r="A568" i="12"/>
  <c r="A569" i="12"/>
  <c r="A570" i="12"/>
  <c r="A571" i="12"/>
  <c r="A572" i="12"/>
  <c r="A573" i="12"/>
  <c r="A574" i="12"/>
  <c r="A575" i="12"/>
  <c r="A576" i="12"/>
  <c r="A577" i="12"/>
  <c r="A578" i="12"/>
  <c r="A579" i="12"/>
  <c r="A580" i="12"/>
  <c r="A581" i="12"/>
  <c r="A582" i="12"/>
  <c r="A583" i="12"/>
  <c r="A584" i="12"/>
  <c r="A585" i="12"/>
  <c r="A586" i="12"/>
  <c r="A587" i="12"/>
  <c r="A588" i="12"/>
  <c r="A589" i="12"/>
  <c r="A590" i="12"/>
  <c r="A591" i="12"/>
  <c r="A592" i="12"/>
  <c r="A593" i="12"/>
  <c r="A594" i="12"/>
  <c r="A595" i="12"/>
  <c r="A596" i="12"/>
  <c r="A597" i="12"/>
  <c r="A598" i="12"/>
  <c r="A599" i="12"/>
  <c r="A600" i="12"/>
  <c r="A601" i="12"/>
  <c r="A602" i="12"/>
  <c r="A603" i="12"/>
  <c r="A604" i="12"/>
  <c r="A605" i="12"/>
  <c r="A606" i="12"/>
  <c r="A607" i="12"/>
  <c r="A608" i="12"/>
  <c r="A609" i="12"/>
  <c r="A610" i="12"/>
  <c r="A611" i="12"/>
  <c r="A612" i="12"/>
  <c r="A613" i="12"/>
  <c r="A614" i="12"/>
  <c r="A615" i="12"/>
  <c r="A616" i="12"/>
  <c r="A617" i="12"/>
  <c r="A618" i="12"/>
  <c r="A619" i="12"/>
  <c r="A620" i="12"/>
  <c r="A621" i="12"/>
  <c r="A622" i="12"/>
  <c r="A623" i="12"/>
  <c r="A624" i="12"/>
  <c r="A625" i="12"/>
  <c r="A626" i="12"/>
  <c r="A627" i="12"/>
  <c r="A628" i="12"/>
  <c r="A629" i="12"/>
  <c r="A630" i="12"/>
  <c r="A631" i="12"/>
  <c r="A632" i="12"/>
  <c r="A633" i="12"/>
  <c r="A634" i="12"/>
  <c r="A635" i="12"/>
  <c r="A636" i="12"/>
  <c r="A637" i="12"/>
  <c r="A638" i="12"/>
  <c r="A639" i="12"/>
  <c r="A640" i="12"/>
  <c r="A641" i="12"/>
  <c r="A642" i="12"/>
  <c r="A643" i="12"/>
  <c r="A644" i="12"/>
  <c r="A645" i="12"/>
  <c r="A646" i="12"/>
  <c r="A647" i="12"/>
  <c r="A648" i="12"/>
  <c r="A649" i="12"/>
  <c r="A650" i="12"/>
  <c r="A651" i="12"/>
  <c r="A652" i="12"/>
  <c r="A653" i="12"/>
  <c r="A654" i="12"/>
  <c r="A655" i="12"/>
  <c r="A656" i="12"/>
  <c r="A657" i="12"/>
  <c r="A658" i="12"/>
  <c r="A659" i="12"/>
  <c r="A660" i="12"/>
  <c r="A661" i="12"/>
  <c r="A662" i="12"/>
  <c r="A663" i="12"/>
  <c r="A664" i="12"/>
  <c r="A665" i="12"/>
  <c r="A666" i="12"/>
  <c r="A667" i="12"/>
  <c r="A668" i="12"/>
  <c r="A669" i="12"/>
  <c r="A670" i="12"/>
  <c r="A671" i="12"/>
  <c r="A672" i="12"/>
  <c r="A673" i="12"/>
  <c r="A674" i="12"/>
  <c r="A675" i="12"/>
  <c r="A676" i="12"/>
  <c r="A677" i="12"/>
  <c r="A678" i="12"/>
  <c r="A679" i="12"/>
  <c r="A680" i="12"/>
  <c r="A681" i="12"/>
  <c r="A682" i="12"/>
  <c r="A683" i="12"/>
  <c r="A684" i="12"/>
  <c r="A685" i="12"/>
  <c r="A686" i="12"/>
  <c r="A687" i="12"/>
  <c r="A688" i="12"/>
  <c r="A689" i="12"/>
  <c r="A690" i="12"/>
  <c r="A691" i="12"/>
  <c r="A692" i="12"/>
  <c r="A693" i="12"/>
  <c r="A694" i="12"/>
  <c r="A695" i="12"/>
  <c r="A696" i="12"/>
  <c r="A697" i="12"/>
  <c r="A698" i="12"/>
  <c r="A699" i="12"/>
  <c r="A700" i="12"/>
  <c r="A701" i="12"/>
  <c r="A702" i="12"/>
  <c r="A703" i="12"/>
  <c r="A704" i="12"/>
  <c r="A705" i="12"/>
  <c r="A706" i="12"/>
  <c r="A707" i="12"/>
  <c r="A708" i="12"/>
  <c r="A709" i="12"/>
  <c r="A710" i="12"/>
  <c r="A711" i="12"/>
  <c r="A712" i="12"/>
  <c r="A713" i="12"/>
  <c r="A714" i="12"/>
  <c r="A715" i="12"/>
  <c r="A716" i="12"/>
  <c r="A717" i="12"/>
  <c r="A718" i="12"/>
  <c r="A719" i="12"/>
  <c r="A720" i="12"/>
  <c r="A721" i="12"/>
  <c r="A722" i="12"/>
  <c r="A723" i="12"/>
  <c r="A724" i="12"/>
  <c r="A725" i="12"/>
  <c r="A726" i="12"/>
  <c r="A727" i="12"/>
  <c r="A728" i="12"/>
  <c r="A729" i="12"/>
  <c r="A730" i="12"/>
  <c r="A731" i="12"/>
  <c r="A732" i="12"/>
  <c r="A733" i="12"/>
  <c r="A734" i="12"/>
  <c r="A735" i="12"/>
  <c r="A736" i="12"/>
  <c r="A737" i="12"/>
  <c r="A738" i="12"/>
  <c r="A739" i="12"/>
  <c r="A740" i="12"/>
  <c r="A741" i="12"/>
  <c r="A742" i="12"/>
  <c r="A743" i="12"/>
  <c r="A744" i="12"/>
  <c r="A745" i="12"/>
  <c r="A746" i="12"/>
  <c r="A747" i="12"/>
  <c r="A748" i="12"/>
  <c r="A749" i="12"/>
  <c r="A750" i="12"/>
  <c r="A751" i="12"/>
  <c r="A752" i="12"/>
  <c r="A753" i="12"/>
  <c r="A754" i="12"/>
  <c r="A755" i="12"/>
  <c r="A756" i="12"/>
  <c r="A757" i="12"/>
  <c r="A758" i="12"/>
  <c r="A759" i="12"/>
  <c r="A760" i="12"/>
  <c r="A761" i="12"/>
  <c r="A762" i="12"/>
  <c r="A763" i="12"/>
  <c r="A764" i="12"/>
  <c r="A765" i="12"/>
  <c r="A766" i="12"/>
  <c r="A767" i="12"/>
  <c r="A768" i="12"/>
  <c r="A769" i="12"/>
  <c r="A770" i="12"/>
  <c r="A771" i="12"/>
  <c r="A772" i="12"/>
  <c r="A773" i="12"/>
  <c r="A774" i="12"/>
  <c r="A775" i="12"/>
  <c r="A776" i="12"/>
  <c r="A777" i="12"/>
  <c r="A778" i="12"/>
  <c r="A779" i="12"/>
  <c r="A780" i="12"/>
  <c r="A781" i="12"/>
  <c r="A782" i="12"/>
  <c r="A783" i="12"/>
  <c r="A784" i="12"/>
  <c r="A785" i="12"/>
  <c r="A786" i="12"/>
  <c r="A787" i="12"/>
  <c r="A788" i="12"/>
  <c r="A789" i="12"/>
  <c r="A790" i="12"/>
  <c r="A791" i="12"/>
  <c r="A792" i="12"/>
  <c r="A793" i="12"/>
  <c r="A794" i="12"/>
  <c r="A795" i="12"/>
  <c r="A796" i="12"/>
  <c r="A797" i="12"/>
  <c r="A798" i="12"/>
  <c r="A799" i="12"/>
  <c r="A800" i="12"/>
  <c r="A801" i="12"/>
  <c r="A802" i="12"/>
  <c r="A803" i="12"/>
  <c r="A804" i="12"/>
  <c r="A805" i="12"/>
  <c r="A806" i="12"/>
  <c r="A807" i="12"/>
  <c r="A808" i="12"/>
  <c r="A809" i="12"/>
  <c r="A810" i="12"/>
  <c r="A811" i="12"/>
  <c r="A812" i="12"/>
  <c r="A813" i="12"/>
  <c r="A814" i="12"/>
  <c r="A815" i="12"/>
  <c r="A816" i="12"/>
  <c r="A817" i="12"/>
  <c r="A818" i="12"/>
  <c r="A819" i="12"/>
  <c r="A820" i="12"/>
  <c r="A821" i="12"/>
  <c r="A822" i="12"/>
  <c r="A823" i="12"/>
  <c r="A824" i="12"/>
  <c r="A825" i="12"/>
  <c r="A826" i="12"/>
  <c r="A827" i="12"/>
  <c r="A828" i="12"/>
  <c r="A829" i="12"/>
  <c r="A830" i="12"/>
  <c r="A831" i="12"/>
  <c r="A832" i="12"/>
  <c r="A833" i="12"/>
  <c r="A834" i="12"/>
  <c r="A835" i="12"/>
  <c r="A836" i="12"/>
  <c r="A837" i="12"/>
  <c r="A838" i="12"/>
  <c r="A839" i="12"/>
  <c r="A840" i="12"/>
  <c r="A841" i="12"/>
  <c r="A842" i="12"/>
  <c r="A843" i="12"/>
  <c r="A844" i="12"/>
  <c r="A845" i="12"/>
  <c r="A846" i="12"/>
  <c r="A847" i="12"/>
  <c r="A848" i="12"/>
  <c r="A849" i="12"/>
  <c r="A850" i="12"/>
  <c r="A851" i="12"/>
  <c r="A852" i="12"/>
  <c r="A853" i="12"/>
  <c r="A854" i="12"/>
  <c r="A855" i="12"/>
  <c r="A856" i="12"/>
  <c r="A857" i="12"/>
  <c r="A858" i="12"/>
  <c r="A859" i="12"/>
  <c r="A860" i="12"/>
  <c r="A861" i="12"/>
  <c r="A862" i="12"/>
  <c r="A863" i="12"/>
  <c r="A864" i="12"/>
  <c r="A865" i="12"/>
  <c r="A866" i="12"/>
  <c r="A867" i="12"/>
  <c r="A868" i="12"/>
  <c r="A869" i="12"/>
  <c r="A870" i="12"/>
  <c r="A871" i="12"/>
  <c r="A872" i="12"/>
  <c r="A873" i="12"/>
  <c r="A874" i="12"/>
  <c r="A875" i="12"/>
  <c r="A876" i="12"/>
  <c r="A877" i="12"/>
  <c r="A878" i="12"/>
  <c r="A879" i="12"/>
  <c r="A880" i="12"/>
  <c r="A881" i="12"/>
  <c r="A882" i="12"/>
  <c r="A883" i="12"/>
  <c r="A884" i="12"/>
  <c r="A885" i="12"/>
  <c r="A886" i="12"/>
  <c r="A887" i="12"/>
  <c r="A888" i="12"/>
  <c r="A889" i="12"/>
  <c r="A890" i="12"/>
  <c r="A891" i="12"/>
  <c r="A892" i="12"/>
  <c r="A893" i="12"/>
  <c r="A894" i="12"/>
  <c r="A895" i="12"/>
  <c r="A896" i="12"/>
  <c r="A897" i="12"/>
  <c r="A898" i="12"/>
  <c r="A899" i="12"/>
  <c r="A900" i="12"/>
  <c r="A901" i="12"/>
  <c r="A902" i="12"/>
  <c r="A903" i="12"/>
  <c r="A904" i="12"/>
  <c r="A905" i="12"/>
  <c r="A906" i="12"/>
  <c r="A907" i="12"/>
  <c r="A908" i="12"/>
  <c r="A909" i="12"/>
  <c r="A910" i="12"/>
  <c r="A911" i="12"/>
  <c r="A912" i="12"/>
  <c r="A913" i="12"/>
  <c r="A914" i="12"/>
  <c r="A915" i="12"/>
  <c r="A916" i="12"/>
  <c r="A917" i="12"/>
  <c r="A918" i="12"/>
  <c r="A919" i="12"/>
  <c r="A920" i="12"/>
  <c r="A921" i="12"/>
  <c r="A922" i="12"/>
  <c r="A923" i="12"/>
  <c r="A924" i="12"/>
  <c r="A925" i="12"/>
  <c r="A926" i="12"/>
  <c r="A927" i="12"/>
  <c r="A928" i="12"/>
  <c r="A929" i="12"/>
  <c r="A930" i="12"/>
  <c r="A931" i="12"/>
  <c r="A932" i="12"/>
  <c r="A933" i="12"/>
  <c r="A934" i="12"/>
  <c r="A935" i="12"/>
  <c r="A936" i="12"/>
  <c r="A937" i="12"/>
  <c r="A938" i="12"/>
  <c r="A939" i="12"/>
  <c r="A940" i="12"/>
  <c r="A941" i="12"/>
  <c r="A942" i="12"/>
  <c r="A943" i="12"/>
  <c r="A944" i="12"/>
  <c r="A945" i="12"/>
  <c r="A946" i="12"/>
  <c r="A947" i="12"/>
  <c r="A948" i="12"/>
  <c r="A949" i="12"/>
  <c r="A950" i="12"/>
  <c r="A951" i="12"/>
  <c r="A952" i="12"/>
  <c r="A953" i="12"/>
  <c r="A954" i="12"/>
  <c r="A955" i="12"/>
  <c r="A956" i="12"/>
  <c r="A957" i="12"/>
  <c r="A958" i="12"/>
  <c r="A959" i="12"/>
  <c r="A960" i="12"/>
  <c r="A961" i="12"/>
  <c r="A962" i="12"/>
  <c r="A963" i="12"/>
  <c r="A964" i="12"/>
  <c r="A965" i="12"/>
  <c r="A966" i="12"/>
  <c r="A967" i="12"/>
  <c r="A968" i="12"/>
  <c r="A969" i="12"/>
  <c r="A970" i="12"/>
  <c r="A971" i="12"/>
  <c r="A972" i="12"/>
  <c r="A973" i="12"/>
  <c r="A974" i="12"/>
  <c r="A975" i="12"/>
  <c r="A976" i="12"/>
  <c r="A977" i="12"/>
  <c r="A978" i="12"/>
  <c r="A979" i="12"/>
  <c r="A980" i="12"/>
  <c r="A981" i="12"/>
  <c r="A982" i="12"/>
  <c r="A983" i="12"/>
  <c r="A984" i="12"/>
  <c r="A985" i="12"/>
  <c r="A986" i="12"/>
  <c r="A987" i="12"/>
  <c r="A988" i="12"/>
  <c r="A989" i="12"/>
  <c r="A990" i="12"/>
  <c r="A991" i="12"/>
  <c r="A992" i="12"/>
  <c r="A993" i="12"/>
  <c r="A994" i="12"/>
  <c r="A995" i="12"/>
  <c r="A996" i="12"/>
  <c r="A997" i="12"/>
  <c r="A998" i="12"/>
  <c r="A999" i="12"/>
  <c r="A1000" i="12"/>
  <c r="A1001" i="12"/>
  <c r="A1002" i="12"/>
  <c r="A1003" i="12"/>
  <c r="A1004" i="12"/>
  <c r="A1005" i="12"/>
  <c r="A1006" i="12"/>
  <c r="A1007" i="12"/>
  <c r="A1008" i="12"/>
  <c r="A1009" i="12"/>
  <c r="A1010" i="12"/>
  <c r="A1011" i="12"/>
  <c r="A1012" i="12"/>
  <c r="A1013" i="12"/>
  <c r="A1014" i="12"/>
  <c r="A1015" i="12"/>
  <c r="A1016" i="12"/>
  <c r="A1017" i="12"/>
  <c r="A1018" i="12"/>
  <c r="A1019" i="12"/>
  <c r="A1020" i="12"/>
  <c r="A1021" i="12"/>
  <c r="A1022" i="12"/>
  <c r="A1023" i="12"/>
  <c r="A1024" i="12"/>
  <c r="A1025" i="12"/>
  <c r="A1026" i="12"/>
  <c r="A1027" i="12"/>
  <c r="A1028" i="12"/>
  <c r="A1029" i="12"/>
  <c r="A1030" i="12"/>
  <c r="A1031" i="12"/>
  <c r="A1032" i="12"/>
  <c r="A1033" i="12"/>
  <c r="A1034" i="12"/>
  <c r="A1035" i="12"/>
  <c r="A1036" i="12"/>
  <c r="A1037" i="12"/>
  <c r="A1038" i="12"/>
  <c r="A1039" i="12"/>
  <c r="A1040" i="12"/>
  <c r="A1041" i="12"/>
  <c r="A1042" i="12"/>
  <c r="A1043" i="12"/>
  <c r="A1044" i="12"/>
  <c r="A1045" i="12"/>
  <c r="A1046" i="12"/>
  <c r="A1047" i="12"/>
  <c r="A1048" i="12"/>
  <c r="A1049" i="12"/>
  <c r="A1050" i="12"/>
  <c r="A1051" i="12"/>
  <c r="A1052" i="12"/>
  <c r="A1053" i="12"/>
  <c r="A1054" i="12"/>
  <c r="A1055" i="12"/>
  <c r="A1056" i="12"/>
  <c r="A1057" i="12"/>
  <c r="A1058" i="12"/>
  <c r="A1059" i="12"/>
  <c r="A1060" i="12"/>
  <c r="A1061" i="12"/>
  <c r="A1062" i="12"/>
  <c r="A1063" i="12"/>
  <c r="A1064" i="12"/>
  <c r="A1065" i="12"/>
  <c r="A1066" i="12"/>
  <c r="A1067" i="12"/>
  <c r="A1068" i="12"/>
  <c r="A1069" i="12"/>
  <c r="A1070" i="12"/>
  <c r="A1071" i="12"/>
  <c r="A1072" i="12"/>
  <c r="A1073" i="12"/>
  <c r="A1074" i="12"/>
  <c r="A1075" i="12"/>
  <c r="A1076" i="12"/>
  <c r="A1077" i="12"/>
  <c r="A1078" i="12"/>
  <c r="A1079" i="12"/>
  <c r="A1080" i="12"/>
  <c r="A1081" i="12"/>
  <c r="A1082" i="12"/>
  <c r="A1083" i="12"/>
  <c r="A1084" i="12"/>
  <c r="A1085" i="12"/>
  <c r="A1086" i="12"/>
  <c r="A1087" i="12"/>
  <c r="A1088" i="12"/>
  <c r="A1089" i="12"/>
  <c r="A1090" i="12"/>
  <c r="A1091" i="12"/>
  <c r="A1092" i="12"/>
  <c r="A1093" i="12"/>
  <c r="A1094" i="12"/>
  <c r="A1095" i="12"/>
  <c r="A1096" i="12"/>
  <c r="A1097" i="12"/>
  <c r="A1098" i="12"/>
  <c r="A1099" i="12"/>
  <c r="A1100" i="12"/>
  <c r="A1101" i="12"/>
  <c r="A1102" i="12"/>
  <c r="A1103" i="12"/>
  <c r="A1104" i="12"/>
  <c r="A1105" i="12"/>
  <c r="A1106" i="12"/>
  <c r="A1107" i="12"/>
  <c r="A1108" i="12"/>
  <c r="A1109" i="12"/>
  <c r="A1110" i="12"/>
  <c r="A1111" i="12"/>
  <c r="A1112" i="12"/>
  <c r="A1113" i="12"/>
  <c r="A1114" i="12"/>
  <c r="A1115" i="12"/>
  <c r="A1116" i="12"/>
  <c r="A1117" i="12"/>
  <c r="A1118" i="12"/>
  <c r="A1119" i="12"/>
  <c r="A1120" i="12"/>
  <c r="A1121" i="12"/>
  <c r="A1122" i="12"/>
  <c r="A1123" i="12"/>
  <c r="A1124" i="12"/>
  <c r="A1125" i="12"/>
  <c r="A1126" i="12"/>
  <c r="A1127" i="12"/>
  <c r="A1128" i="12"/>
  <c r="A1129" i="12"/>
  <c r="A1130" i="12"/>
  <c r="A1131" i="12"/>
  <c r="A1132" i="12"/>
  <c r="A1133" i="12"/>
  <c r="A1134" i="12"/>
  <c r="A1135" i="12"/>
  <c r="A1136" i="12"/>
  <c r="A1137" i="12"/>
  <c r="A1138" i="12"/>
  <c r="A1139" i="12"/>
  <c r="A1140" i="12"/>
  <c r="A1141" i="12"/>
  <c r="A1142" i="12"/>
  <c r="A1143" i="12"/>
  <c r="A1144" i="12"/>
  <c r="A1145" i="12"/>
  <c r="A1146" i="12"/>
  <c r="A1147" i="12"/>
  <c r="A1148" i="12"/>
  <c r="A1149" i="12"/>
  <c r="A1150" i="12"/>
  <c r="A1151" i="12"/>
  <c r="A1152" i="12"/>
  <c r="A1153" i="12"/>
  <c r="A1154" i="12"/>
  <c r="A1155" i="12"/>
  <c r="A1156" i="12"/>
  <c r="A1157" i="12"/>
  <c r="A1158" i="12"/>
  <c r="A1159" i="12"/>
  <c r="A1160" i="12"/>
  <c r="A1161" i="12"/>
  <c r="A1162" i="12"/>
  <c r="A1163" i="12"/>
  <c r="A1164" i="12"/>
  <c r="A1165" i="12"/>
  <c r="A1166" i="12"/>
  <c r="A1167" i="12"/>
  <c r="A1168" i="12"/>
  <c r="A1169" i="12"/>
  <c r="A1170" i="12"/>
  <c r="A1171" i="12"/>
  <c r="A1172" i="12"/>
  <c r="A1173" i="12"/>
  <c r="A1174" i="12"/>
  <c r="A1175" i="12"/>
  <c r="A1176" i="12"/>
  <c r="A1177" i="12"/>
  <c r="A1178" i="12"/>
  <c r="A1179" i="12"/>
  <c r="A1180" i="12"/>
  <c r="A1181" i="12"/>
  <c r="A1182" i="12"/>
  <c r="A1183" i="12"/>
  <c r="A1184" i="12"/>
  <c r="A1185" i="12"/>
  <c r="A1186" i="12"/>
  <c r="A1187" i="12"/>
  <c r="A1188" i="12"/>
  <c r="A1189" i="12"/>
  <c r="A1190" i="12"/>
  <c r="A1191" i="12"/>
  <c r="A1192" i="12"/>
  <c r="A1193" i="12"/>
  <c r="A1194" i="12"/>
  <c r="A1195" i="12"/>
  <c r="A1196" i="12"/>
  <c r="A1197" i="12"/>
  <c r="A1198" i="12"/>
  <c r="A1199" i="12"/>
  <c r="A1200" i="12"/>
  <c r="A1201" i="12"/>
  <c r="A1202" i="12"/>
  <c r="A1203" i="12"/>
  <c r="A1204" i="12"/>
  <c r="A1205" i="12"/>
  <c r="A1206" i="12"/>
  <c r="A1207" i="12"/>
  <c r="A1208" i="12"/>
  <c r="A1209" i="12"/>
  <c r="A1210" i="12"/>
  <c r="A1211" i="12"/>
  <c r="A1212" i="12"/>
  <c r="A1213" i="12"/>
  <c r="A1214" i="12"/>
  <c r="A1215" i="12"/>
  <c r="A1216" i="12"/>
  <c r="A1217" i="12"/>
  <c r="A1218" i="12"/>
  <c r="A1219" i="12"/>
  <c r="A1220" i="12"/>
  <c r="A1221" i="12"/>
  <c r="A1222" i="12"/>
  <c r="A1223" i="12"/>
  <c r="A1224" i="12"/>
  <c r="A1225" i="12"/>
  <c r="A1226" i="12"/>
  <c r="A1227" i="12"/>
  <c r="A1228" i="12"/>
  <c r="A1229" i="12"/>
  <c r="A1230" i="12"/>
  <c r="A1231" i="12"/>
  <c r="A1232" i="12"/>
  <c r="A1233" i="12"/>
  <c r="A1234" i="12"/>
  <c r="A1235" i="12"/>
  <c r="A1236" i="12"/>
  <c r="A1237" i="12"/>
  <c r="A1238" i="12"/>
  <c r="A1239" i="12"/>
  <c r="A1240" i="12"/>
  <c r="A1241" i="12"/>
  <c r="A1242" i="12"/>
  <c r="A1243" i="12"/>
  <c r="A1244" i="12"/>
  <c r="A1245" i="12"/>
  <c r="A1246" i="12"/>
  <c r="A1247" i="12"/>
  <c r="A1248" i="12"/>
  <c r="A1249" i="12"/>
  <c r="A1250" i="12"/>
  <c r="A1251" i="12"/>
  <c r="A1252" i="12"/>
  <c r="A1253" i="12"/>
  <c r="A1254" i="12"/>
  <c r="A1255" i="12"/>
  <c r="A1256" i="12"/>
  <c r="A1257" i="12"/>
  <c r="A1258" i="12"/>
  <c r="A1259" i="12"/>
  <c r="A1260" i="12"/>
  <c r="A1261" i="12"/>
  <c r="A1262" i="12"/>
  <c r="A1263" i="12"/>
  <c r="A1264" i="12"/>
  <c r="A1265" i="12"/>
  <c r="A1266" i="12"/>
  <c r="A1267" i="12"/>
  <c r="A1268" i="12"/>
  <c r="A1269" i="12"/>
  <c r="A1270" i="12"/>
  <c r="A1271" i="12"/>
  <c r="A1272" i="12"/>
  <c r="A1273" i="12"/>
  <c r="A1274" i="12"/>
  <c r="A1275" i="12"/>
  <c r="A1276" i="12"/>
  <c r="A1277" i="12"/>
  <c r="A1278" i="12"/>
  <c r="A1279" i="12"/>
  <c r="A1280" i="12"/>
  <c r="A1281" i="12"/>
  <c r="A1282" i="12"/>
  <c r="A1283" i="12"/>
  <c r="A1284" i="12"/>
  <c r="A1285" i="12"/>
  <c r="A1286" i="12"/>
  <c r="A1287" i="12"/>
  <c r="A1288" i="12"/>
  <c r="A1289" i="12"/>
  <c r="A1290" i="12"/>
  <c r="A1291" i="12"/>
  <c r="A1292" i="12"/>
  <c r="A1293" i="12"/>
  <c r="A1294" i="12"/>
  <c r="A1295" i="12"/>
  <c r="A1296" i="12"/>
  <c r="A1297" i="12"/>
  <c r="A1298" i="12"/>
  <c r="A1299" i="12"/>
  <c r="A1300" i="12"/>
  <c r="A1301" i="12"/>
  <c r="A1302" i="12"/>
  <c r="A1303" i="12"/>
  <c r="A1304" i="12"/>
  <c r="A1305" i="12"/>
  <c r="A1306" i="12"/>
  <c r="A1307" i="12"/>
  <c r="A1308" i="12"/>
  <c r="A1309" i="12"/>
  <c r="A1310" i="12"/>
  <c r="A1311" i="12"/>
  <c r="A1312" i="12"/>
  <c r="A1313" i="12"/>
  <c r="A1314" i="12"/>
  <c r="A1315" i="12"/>
  <c r="A1316" i="12"/>
  <c r="A1317" i="12"/>
  <c r="A1318" i="12"/>
  <c r="A1319" i="12"/>
  <c r="A1320" i="12"/>
  <c r="A1321" i="12"/>
  <c r="A1322" i="12"/>
  <c r="A1323" i="12"/>
  <c r="A1324" i="12"/>
  <c r="A1325" i="12"/>
  <c r="A1326" i="12"/>
  <c r="A1327" i="12"/>
  <c r="A1328" i="12"/>
  <c r="A1329" i="12"/>
  <c r="A1330" i="12"/>
  <c r="A1331" i="12"/>
  <c r="A1332" i="12"/>
  <c r="A1333" i="12"/>
  <c r="A1334" i="12"/>
  <c r="A1335" i="12"/>
  <c r="A1336" i="12"/>
  <c r="A1337" i="12"/>
  <c r="A1338" i="12"/>
  <c r="A1339" i="12"/>
  <c r="A1340" i="12"/>
  <c r="A1341" i="12"/>
  <c r="A1342" i="12"/>
  <c r="A1343" i="12"/>
  <c r="A1344" i="12"/>
  <c r="A1345" i="12"/>
  <c r="A1346" i="12"/>
  <c r="A1347" i="12"/>
  <c r="A1348" i="12"/>
  <c r="A1349" i="12"/>
  <c r="A1350" i="12"/>
  <c r="A1351" i="12"/>
  <c r="A1352" i="12"/>
  <c r="A1353" i="12"/>
  <c r="A1354" i="12"/>
  <c r="A1355" i="12"/>
  <c r="A1356" i="12"/>
  <c r="A1357" i="12"/>
  <c r="A1358" i="12"/>
  <c r="A1359" i="12"/>
  <c r="A1360" i="12"/>
  <c r="A1361" i="12"/>
  <c r="A1362" i="12"/>
  <c r="A1363" i="12"/>
  <c r="A1364" i="12"/>
  <c r="A1365" i="12"/>
  <c r="A1366" i="12"/>
  <c r="A1367" i="12"/>
  <c r="A1368" i="12"/>
  <c r="A1369" i="12"/>
  <c r="A1370" i="12"/>
  <c r="A1371" i="12"/>
  <c r="A1372" i="12"/>
  <c r="A1373" i="12"/>
  <c r="A1374" i="12"/>
  <c r="A1375" i="12"/>
  <c r="A1376" i="12"/>
  <c r="A1377" i="12"/>
  <c r="A1378" i="12"/>
  <c r="A1379" i="12"/>
  <c r="A1380" i="12"/>
  <c r="A1381" i="12"/>
  <c r="A1382" i="12"/>
  <c r="A1383" i="12"/>
  <c r="A1384" i="12"/>
  <c r="A1385" i="12"/>
  <c r="A1386" i="12"/>
  <c r="A1387" i="12"/>
  <c r="A1388" i="12"/>
  <c r="A1389" i="12"/>
  <c r="A1390" i="12"/>
  <c r="A1391" i="12"/>
  <c r="A1392" i="12"/>
  <c r="A1393" i="12"/>
  <c r="A1394" i="12"/>
  <c r="A1395" i="12"/>
  <c r="A1396" i="12"/>
  <c r="A1397" i="12"/>
  <c r="A1398" i="12"/>
  <c r="A1399" i="12"/>
  <c r="A1400" i="12"/>
  <c r="A1401" i="12"/>
  <c r="A1402" i="12"/>
  <c r="A1403" i="12"/>
  <c r="A1404" i="12"/>
  <c r="A1405" i="12"/>
  <c r="A1406" i="12"/>
  <c r="A1407" i="12"/>
  <c r="A1408" i="12"/>
  <c r="A1409" i="12"/>
  <c r="A1410" i="12"/>
  <c r="A1411" i="12"/>
  <c r="A1412" i="12"/>
  <c r="A1413" i="12"/>
  <c r="A1414" i="12"/>
  <c r="A1415" i="12"/>
  <c r="A1416" i="12"/>
  <c r="A1417" i="12"/>
  <c r="A1418" i="12"/>
  <c r="A1419" i="12"/>
  <c r="A1420" i="12"/>
  <c r="A1421" i="12"/>
  <c r="A1422" i="12"/>
  <c r="A1423" i="12"/>
  <c r="A1424" i="12"/>
  <c r="A1425" i="12"/>
  <c r="A1426" i="12"/>
  <c r="A1427" i="12"/>
  <c r="A1428" i="12"/>
  <c r="A1429" i="12"/>
  <c r="A1430" i="12"/>
  <c r="A1431" i="12"/>
  <c r="A1432" i="12"/>
  <c r="A1433" i="12"/>
  <c r="A1434" i="12"/>
  <c r="A1435" i="12"/>
  <c r="A1436" i="12"/>
  <c r="A1437" i="12"/>
  <c r="A1438" i="12"/>
  <c r="A1439" i="12"/>
  <c r="A1440" i="12"/>
  <c r="A1441" i="12"/>
  <c r="A1442" i="12"/>
  <c r="A1443" i="12"/>
  <c r="A1444" i="12"/>
  <c r="A1445" i="12"/>
  <c r="A1446" i="12"/>
  <c r="A1447" i="12"/>
  <c r="A1448" i="12"/>
  <c r="A1449" i="12"/>
  <c r="A1450" i="12"/>
  <c r="A1451" i="12"/>
  <c r="A1452" i="12"/>
  <c r="A1453" i="12"/>
  <c r="A1454" i="12"/>
  <c r="A1455" i="12"/>
  <c r="A1456" i="12"/>
  <c r="A1457" i="12"/>
  <c r="A1458" i="12"/>
  <c r="A1459" i="12"/>
  <c r="A1460" i="12"/>
  <c r="A1461" i="12"/>
  <c r="A1462" i="12"/>
  <c r="A1463" i="12"/>
  <c r="A1464" i="12"/>
  <c r="A1465" i="12"/>
  <c r="A1466" i="12"/>
  <c r="A1467" i="12"/>
  <c r="A1468" i="12"/>
  <c r="A1469" i="12"/>
  <c r="A1470" i="12"/>
  <c r="A1471" i="12"/>
  <c r="A1472" i="12"/>
  <c r="A1473" i="12"/>
  <c r="A1474" i="12"/>
  <c r="A1475" i="12"/>
  <c r="A1476" i="12"/>
  <c r="A1477" i="12"/>
  <c r="A1478" i="12"/>
  <c r="A1479" i="12"/>
  <c r="A1480" i="12"/>
  <c r="A1481" i="12"/>
  <c r="A1482" i="12"/>
  <c r="A1483" i="12"/>
  <c r="A1484" i="12"/>
  <c r="A1485" i="12"/>
  <c r="A1486" i="12"/>
  <c r="A1487" i="12"/>
  <c r="A1488" i="12"/>
  <c r="A1489" i="12"/>
  <c r="A1490" i="12"/>
  <c r="A1491" i="12"/>
  <c r="A1492" i="12"/>
  <c r="A1493" i="12"/>
  <c r="A1494" i="12"/>
  <c r="A1495" i="12"/>
  <c r="A1496" i="12"/>
  <c r="A1497" i="12"/>
  <c r="A1498" i="12"/>
  <c r="A1499" i="12"/>
  <c r="A1500" i="12"/>
  <c r="A1501" i="12"/>
  <c r="A1502" i="12"/>
  <c r="A1503" i="12"/>
  <c r="A1504" i="12"/>
  <c r="A1505" i="12"/>
  <c r="A1506" i="12"/>
  <c r="A1507" i="12"/>
  <c r="A1508" i="12"/>
  <c r="A1509" i="12"/>
  <c r="A1510" i="12"/>
  <c r="A1511" i="12"/>
  <c r="A1512" i="12"/>
  <c r="A1513" i="12"/>
  <c r="A1514" i="12"/>
  <c r="A1515" i="12"/>
  <c r="A1516" i="12"/>
  <c r="A1517" i="12"/>
  <c r="A1518" i="12"/>
  <c r="A1519" i="12"/>
  <c r="A1520" i="12"/>
  <c r="A1521" i="12"/>
  <c r="A1522" i="12"/>
  <c r="A1523" i="12"/>
  <c r="A1524" i="12"/>
  <c r="A1525" i="12"/>
  <c r="A1526" i="12"/>
  <c r="A1527" i="12"/>
  <c r="A1528" i="12"/>
  <c r="A1529" i="12"/>
  <c r="A1530" i="12"/>
  <c r="A1531" i="12"/>
  <c r="A1532" i="12"/>
  <c r="A1533" i="12"/>
  <c r="A1534" i="12"/>
  <c r="A1535" i="12"/>
  <c r="A1536" i="12"/>
  <c r="A1537" i="12"/>
  <c r="A1538" i="12"/>
  <c r="A1539" i="12"/>
  <c r="A1540" i="12"/>
  <c r="A1541" i="12"/>
  <c r="A1542" i="12"/>
  <c r="A1543" i="12"/>
  <c r="A1544" i="12"/>
  <c r="A1545" i="12"/>
  <c r="A1546" i="12"/>
  <c r="A1547" i="12"/>
  <c r="A1548" i="12"/>
  <c r="A1549" i="12"/>
  <c r="A1550" i="12"/>
  <c r="A1551" i="12"/>
  <c r="A1552" i="12"/>
  <c r="A1553" i="12"/>
  <c r="A1554" i="12"/>
  <c r="A1555" i="12"/>
  <c r="A1556" i="12"/>
  <c r="A1557" i="12"/>
  <c r="A1558" i="12"/>
  <c r="A1559" i="12"/>
  <c r="A1560" i="12"/>
  <c r="A1561" i="12"/>
  <c r="A1562" i="12"/>
  <c r="A1563" i="12"/>
  <c r="A1564" i="12"/>
  <c r="A1565" i="12"/>
  <c r="A1566" i="12"/>
  <c r="A1567" i="12"/>
  <c r="A1568" i="12"/>
  <c r="A1569" i="12"/>
  <c r="A1570" i="12"/>
  <c r="A1571" i="12"/>
  <c r="A1572" i="12"/>
  <c r="A1573" i="12"/>
  <c r="A1574" i="12"/>
  <c r="A1575" i="12"/>
  <c r="A1576" i="12"/>
  <c r="A1577" i="12"/>
  <c r="A1578" i="12"/>
  <c r="A1579" i="12"/>
  <c r="A1580" i="12"/>
  <c r="A1581" i="12"/>
  <c r="A1582" i="12"/>
  <c r="A1583" i="12"/>
  <c r="A1584" i="12"/>
  <c r="A1585" i="12"/>
  <c r="A1586" i="12"/>
  <c r="A1587" i="12"/>
  <c r="A1588" i="12"/>
  <c r="A1589" i="12"/>
  <c r="A1590" i="12"/>
  <c r="A1591" i="12"/>
  <c r="A1592" i="12"/>
  <c r="A1593" i="12"/>
  <c r="A1594" i="12"/>
  <c r="A1595" i="12"/>
  <c r="A1596" i="12"/>
  <c r="A1597" i="12"/>
  <c r="A1598" i="12"/>
  <c r="A1599" i="12"/>
  <c r="A1600" i="12"/>
  <c r="A1601" i="12"/>
  <c r="A1602" i="12"/>
  <c r="A1603" i="12"/>
  <c r="A1604" i="12"/>
  <c r="A1605" i="12"/>
  <c r="A1606" i="12"/>
  <c r="A1607" i="12"/>
  <c r="A1608" i="12"/>
  <c r="A1609" i="12"/>
  <c r="A1610" i="12"/>
  <c r="A1611" i="12"/>
  <c r="A1612" i="12"/>
  <c r="A1613" i="12"/>
  <c r="A1614" i="12"/>
  <c r="A1615" i="12"/>
  <c r="A1616" i="12"/>
  <c r="A1617" i="12"/>
  <c r="A1618" i="12"/>
  <c r="A1619" i="12"/>
  <c r="A1620" i="12"/>
  <c r="A1621" i="12"/>
  <c r="A1622" i="12"/>
  <c r="A1623" i="12"/>
  <c r="A1624" i="12"/>
  <c r="A1625" i="12"/>
  <c r="A1626" i="12"/>
  <c r="A1627" i="12"/>
  <c r="A1628" i="12"/>
  <c r="A1629" i="12"/>
  <c r="A1630" i="12"/>
  <c r="A1631" i="12"/>
  <c r="A1632" i="12"/>
  <c r="A1633" i="12"/>
  <c r="A1634" i="12"/>
  <c r="A1635" i="12"/>
  <c r="A1636" i="12"/>
  <c r="A1637" i="12"/>
  <c r="A1638" i="12"/>
  <c r="A1639" i="12"/>
  <c r="A1640" i="12"/>
  <c r="A1641" i="12"/>
  <c r="A1642" i="12"/>
  <c r="A1643" i="12"/>
  <c r="A1644" i="12"/>
  <c r="A1645" i="12"/>
  <c r="A1646" i="12"/>
  <c r="A1647" i="12"/>
  <c r="A1648" i="12"/>
  <c r="A1649" i="12"/>
  <c r="A1650" i="12"/>
  <c r="A1651" i="12"/>
  <c r="A1652" i="12"/>
  <c r="A1653" i="12"/>
  <c r="A1654" i="12"/>
  <c r="A1655" i="12"/>
  <c r="A1656" i="12"/>
  <c r="A1657" i="12"/>
  <c r="A1658" i="12"/>
  <c r="A1659" i="12"/>
  <c r="A1660" i="12"/>
  <c r="A1661" i="12"/>
  <c r="A1662" i="12"/>
  <c r="A1663" i="12"/>
  <c r="A1664" i="12"/>
  <c r="A1665" i="12"/>
  <c r="A1666" i="12"/>
  <c r="A1667" i="12"/>
  <c r="A1668" i="12"/>
  <c r="A1669" i="12"/>
  <c r="A1670" i="12"/>
  <c r="A1671" i="12"/>
  <c r="A1672" i="12"/>
  <c r="A1673" i="12"/>
  <c r="A1674" i="12"/>
  <c r="A1675" i="12"/>
  <c r="A1676" i="12"/>
  <c r="A1677" i="12"/>
  <c r="A1678" i="12"/>
  <c r="A1679" i="12"/>
  <c r="A1680" i="12"/>
  <c r="A1681" i="12"/>
  <c r="A1682" i="12"/>
  <c r="A1683" i="12"/>
  <c r="A1684" i="12"/>
  <c r="A1685" i="12"/>
  <c r="A1686" i="12"/>
  <c r="A1687" i="12"/>
  <c r="A1688" i="12"/>
  <c r="A1689" i="12"/>
  <c r="A1690" i="12"/>
  <c r="A1691" i="12"/>
  <c r="A1692" i="12"/>
  <c r="A1693" i="12"/>
  <c r="A1694" i="12"/>
  <c r="A1695" i="12"/>
  <c r="A1696" i="12"/>
  <c r="A1697" i="12"/>
  <c r="A1698" i="12"/>
  <c r="A1699" i="12"/>
  <c r="A1700" i="12"/>
  <c r="A1701" i="12"/>
  <c r="A1702" i="12"/>
  <c r="A1703" i="12"/>
  <c r="A1704" i="12"/>
  <c r="A1705" i="12"/>
  <c r="A1706" i="12"/>
  <c r="A1707" i="12"/>
  <c r="A1708" i="12"/>
  <c r="A1709" i="12"/>
  <c r="A1710" i="12"/>
  <c r="A1711" i="12"/>
  <c r="A1712" i="12"/>
  <c r="A1713" i="12"/>
  <c r="A1714" i="12"/>
  <c r="A1715" i="12"/>
  <c r="A1716" i="12"/>
  <c r="A1717" i="12"/>
  <c r="A1718" i="12"/>
  <c r="A1719" i="12"/>
  <c r="A1720" i="12"/>
  <c r="A1721" i="12"/>
  <c r="A1722" i="12"/>
  <c r="A1723" i="12"/>
  <c r="A1724" i="12"/>
  <c r="A1725" i="12"/>
  <c r="A1726" i="12"/>
  <c r="A1727" i="12"/>
  <c r="A1728" i="12"/>
  <c r="A1729" i="12"/>
  <c r="A1730" i="12"/>
  <c r="A1731" i="12"/>
  <c r="A1732" i="12"/>
  <c r="A1733" i="12"/>
  <c r="A1734" i="12"/>
  <c r="A1735" i="12"/>
  <c r="A1736" i="12"/>
  <c r="A1737" i="12"/>
  <c r="A1738" i="12"/>
  <c r="A1739" i="12"/>
  <c r="A1740" i="12"/>
  <c r="A1741" i="12"/>
  <c r="A1742" i="12"/>
  <c r="A1743" i="12"/>
  <c r="A1744" i="12"/>
  <c r="A1745" i="12"/>
  <c r="A1746" i="12"/>
  <c r="A1747" i="12"/>
  <c r="A1748" i="12"/>
  <c r="A1749" i="12"/>
  <c r="A1750" i="12"/>
  <c r="A1751" i="12"/>
  <c r="A1752" i="12"/>
  <c r="A1753" i="12"/>
  <c r="A1754" i="12"/>
  <c r="A1755" i="12"/>
  <c r="A1756" i="12"/>
  <c r="A1757" i="12"/>
  <c r="A1758" i="12"/>
  <c r="A1759" i="12"/>
  <c r="A1760" i="12"/>
  <c r="A1761" i="12"/>
  <c r="A1762" i="12"/>
  <c r="A1763" i="12"/>
  <c r="A1764" i="12"/>
  <c r="A1765" i="12"/>
  <c r="A1766" i="12"/>
  <c r="A1767" i="12"/>
  <c r="A1768" i="12"/>
  <c r="A1769" i="12"/>
  <c r="A1770" i="12"/>
  <c r="A1771" i="12"/>
  <c r="A1772" i="12"/>
  <c r="A1773" i="12"/>
  <c r="A1774" i="12"/>
  <c r="A1775" i="12"/>
  <c r="A1776" i="12"/>
  <c r="A1777" i="12"/>
  <c r="A1778" i="12"/>
  <c r="A1779" i="12"/>
  <c r="A1780" i="12"/>
  <c r="A1781" i="12"/>
  <c r="A1782" i="12"/>
  <c r="A1783" i="12"/>
  <c r="A1784" i="12"/>
  <c r="A1785" i="12"/>
  <c r="A1786" i="12"/>
  <c r="A1787" i="12"/>
  <c r="A1788" i="12"/>
  <c r="A1789" i="12"/>
  <c r="A1790" i="12"/>
  <c r="A1791" i="12"/>
  <c r="A1792" i="12"/>
  <c r="A1793" i="12"/>
  <c r="A1794" i="12"/>
  <c r="A1795" i="12"/>
  <c r="A1796" i="12"/>
  <c r="A1797" i="12"/>
  <c r="A1798" i="12"/>
  <c r="A1799" i="12"/>
  <c r="A1800" i="12"/>
  <c r="A1801" i="12"/>
  <c r="A1802" i="12"/>
  <c r="A1803" i="12"/>
  <c r="A1804" i="12"/>
  <c r="A1805" i="12"/>
  <c r="A1806" i="12"/>
  <c r="A1807" i="12"/>
  <c r="A1808" i="12"/>
  <c r="A1809" i="12"/>
  <c r="A1810" i="12"/>
  <c r="A1811" i="12"/>
  <c r="A1812" i="12"/>
  <c r="A1813" i="12"/>
  <c r="A1814" i="12"/>
  <c r="A1815" i="12"/>
  <c r="A1816" i="12"/>
  <c r="A1817" i="12"/>
  <c r="A1818" i="12"/>
  <c r="A1819" i="12"/>
  <c r="A1820" i="12"/>
  <c r="A1821" i="12"/>
  <c r="A1822" i="12"/>
  <c r="A1823" i="12"/>
  <c r="A1824" i="12"/>
  <c r="A1825" i="12"/>
  <c r="A1826" i="12"/>
  <c r="A1827" i="12"/>
  <c r="A1828" i="12"/>
  <c r="A1829" i="12"/>
  <c r="A1830" i="12"/>
  <c r="A1831" i="12"/>
  <c r="A1832" i="12"/>
  <c r="A1833" i="12"/>
  <c r="A1834" i="12"/>
  <c r="A1835" i="12"/>
  <c r="A1836" i="12"/>
  <c r="A1837" i="12"/>
  <c r="A1838" i="12"/>
  <c r="A1839" i="12"/>
  <c r="A1840" i="12"/>
  <c r="A1841" i="12"/>
  <c r="A1842" i="12"/>
  <c r="A1843" i="12"/>
  <c r="A1844" i="12"/>
  <c r="A1845" i="12"/>
  <c r="A1846" i="12"/>
  <c r="A1847" i="12"/>
  <c r="A1848" i="12"/>
  <c r="A1849" i="12"/>
  <c r="A1850" i="12"/>
  <c r="A1851" i="12"/>
  <c r="A1852" i="12"/>
  <c r="A1853" i="12"/>
  <c r="A1854" i="12"/>
  <c r="A1855" i="12"/>
  <c r="A1856" i="12"/>
  <c r="A1857" i="12"/>
  <c r="A1858" i="12"/>
  <c r="A1859" i="12"/>
  <c r="A1860" i="12"/>
  <c r="A1861" i="12"/>
  <c r="A1862" i="12"/>
  <c r="A1863" i="12"/>
  <c r="A1864" i="12"/>
  <c r="A1865" i="12"/>
  <c r="A1866" i="12"/>
  <c r="A1867" i="12"/>
  <c r="A1868" i="12"/>
  <c r="A1869" i="12"/>
  <c r="A1870" i="12"/>
  <c r="A1871" i="12"/>
  <c r="A1872" i="12"/>
  <c r="A1873" i="12"/>
  <c r="A1874" i="12"/>
  <c r="A1875" i="12"/>
  <c r="A1876" i="12"/>
  <c r="A1877" i="12"/>
  <c r="A1878" i="12"/>
  <c r="A1879" i="12"/>
  <c r="A1880" i="12"/>
  <c r="A1881" i="12"/>
  <c r="A1882" i="12"/>
  <c r="A1883" i="12"/>
  <c r="A1884" i="12"/>
  <c r="A1885" i="12"/>
  <c r="A1886" i="12"/>
  <c r="A1887" i="12"/>
  <c r="A1888" i="12"/>
  <c r="A1889" i="12"/>
  <c r="A1890" i="12"/>
  <c r="A1891" i="12"/>
  <c r="A1892" i="12"/>
  <c r="A1893" i="12"/>
  <c r="A1894" i="12"/>
  <c r="A1895" i="12"/>
  <c r="A1896" i="12"/>
  <c r="A1897" i="12"/>
  <c r="A1898" i="12"/>
  <c r="A1899" i="12"/>
  <c r="A1900" i="12"/>
  <c r="A1901" i="12"/>
  <c r="A1902" i="12"/>
  <c r="A1903" i="12"/>
  <c r="A1904" i="12"/>
  <c r="A1905" i="12"/>
  <c r="A1906" i="12"/>
  <c r="A1907" i="12"/>
  <c r="A1908" i="12"/>
  <c r="A1909" i="12"/>
  <c r="A1910" i="12"/>
  <c r="A1911" i="12"/>
  <c r="A1912" i="12"/>
  <c r="A1913" i="12"/>
  <c r="A1914" i="12"/>
  <c r="A1915" i="12"/>
  <c r="A1916" i="12"/>
  <c r="A1917" i="12"/>
  <c r="A1918" i="12"/>
  <c r="A1919" i="12"/>
  <c r="A1920" i="12"/>
  <c r="A1921" i="12"/>
  <c r="A1922" i="12"/>
  <c r="A1923" i="12"/>
  <c r="A1924" i="12"/>
  <c r="A1925" i="12"/>
  <c r="A1926" i="12"/>
  <c r="A1927" i="12"/>
  <c r="A1928" i="12"/>
  <c r="A1929" i="12"/>
  <c r="A1930" i="12"/>
  <c r="A1931" i="12"/>
  <c r="A1932" i="12"/>
  <c r="A1933" i="12"/>
  <c r="A1934" i="12"/>
  <c r="A1935" i="12"/>
  <c r="A1936" i="12"/>
  <c r="A1937" i="12"/>
  <c r="A1938" i="12"/>
  <c r="A1939" i="12"/>
  <c r="A1940" i="12"/>
  <c r="A1941" i="12"/>
  <c r="A1942" i="12"/>
  <c r="A1943" i="12"/>
  <c r="A1944" i="12"/>
  <c r="A1945" i="12"/>
  <c r="A1946" i="12"/>
  <c r="A1947" i="12"/>
  <c r="A1948" i="12"/>
  <c r="A1949" i="12"/>
  <c r="A1950" i="12"/>
  <c r="A1951" i="12"/>
  <c r="A1952" i="12"/>
  <c r="A1953" i="12"/>
  <c r="A1954" i="12"/>
  <c r="A1955" i="12"/>
  <c r="A1956" i="12"/>
  <c r="A1957" i="12"/>
  <c r="A1958" i="12"/>
  <c r="A1959" i="12"/>
  <c r="A1960" i="12"/>
  <c r="A1961" i="12"/>
  <c r="A1962" i="12"/>
  <c r="A1963" i="12"/>
  <c r="A1964" i="12"/>
  <c r="A1965" i="12"/>
  <c r="A1966" i="12"/>
  <c r="A1967" i="12"/>
  <c r="A1968" i="12"/>
  <c r="A1969" i="12"/>
  <c r="A1970" i="12"/>
  <c r="A1971" i="12"/>
  <c r="A1972" i="12"/>
  <c r="A1973" i="12"/>
  <c r="A1974" i="12"/>
  <c r="A1975" i="12"/>
  <c r="A1976" i="12"/>
  <c r="A1977" i="12"/>
  <c r="A1978" i="12"/>
  <c r="A1979" i="12"/>
  <c r="A1980" i="12"/>
  <c r="A1981" i="12"/>
  <c r="A1982" i="12"/>
  <c r="A1983" i="12"/>
  <c r="A1984" i="12"/>
  <c r="A1985" i="12"/>
  <c r="A1986" i="12"/>
  <c r="A1987" i="12"/>
  <c r="A1988" i="12"/>
  <c r="A1989" i="12"/>
  <c r="A1990" i="12"/>
  <c r="A1991" i="12"/>
  <c r="A1992" i="12"/>
  <c r="A1993" i="12"/>
  <c r="A1994" i="12"/>
  <c r="A1995" i="12"/>
  <c r="A1996" i="12"/>
  <c r="A1997" i="12"/>
  <c r="A1998" i="12"/>
  <c r="A1999" i="12"/>
  <c r="A2000" i="12"/>
  <c r="A2001" i="12"/>
  <c r="A2002" i="12"/>
  <c r="A2003" i="12"/>
  <c r="A2004" i="12"/>
  <c r="A2005" i="12"/>
  <c r="A2006" i="12"/>
  <c r="A2007" i="12"/>
  <c r="A2008" i="12"/>
  <c r="A2009" i="12"/>
  <c r="A2010" i="12"/>
  <c r="A2011" i="12"/>
  <c r="A2012" i="12"/>
  <c r="A2013" i="12"/>
  <c r="A2014" i="12"/>
  <c r="A2015" i="12"/>
  <c r="A2016" i="12"/>
  <c r="A2017" i="12"/>
  <c r="A2018" i="12"/>
  <c r="A2019" i="12"/>
  <c r="A2020" i="12"/>
  <c r="A2021" i="12"/>
  <c r="A2022" i="12"/>
  <c r="A2023" i="12"/>
  <c r="A2024" i="12"/>
  <c r="A2025" i="12"/>
  <c r="A2026" i="12"/>
  <c r="A2027" i="12"/>
  <c r="A2028" i="12"/>
  <c r="A2029" i="12"/>
  <c r="A2030" i="12"/>
  <c r="A2031" i="12"/>
  <c r="A2032" i="12"/>
  <c r="A2033" i="12"/>
  <c r="A2034" i="12"/>
  <c r="A2035" i="12"/>
  <c r="A2036" i="12"/>
  <c r="A2037" i="12"/>
  <c r="A2038" i="12"/>
  <c r="A2039" i="12"/>
  <c r="A2040" i="12"/>
  <c r="A2041" i="12"/>
  <c r="A2042" i="12"/>
  <c r="A2043" i="12"/>
  <c r="A2044" i="12"/>
  <c r="A2045" i="12"/>
  <c r="A2046" i="12"/>
  <c r="A2047" i="12"/>
  <c r="A2048" i="12"/>
  <c r="A2049" i="12"/>
  <c r="A2050" i="12"/>
  <c r="A2051" i="12"/>
  <c r="A2052" i="12"/>
  <c r="A2053" i="12"/>
  <c r="A2054" i="12"/>
  <c r="A2055" i="12"/>
  <c r="A2056" i="12"/>
  <c r="A2057" i="12"/>
  <c r="A2058" i="12"/>
  <c r="A2059" i="12"/>
  <c r="A2060" i="12"/>
  <c r="A2061" i="12"/>
  <c r="A2062" i="12"/>
  <c r="A2063" i="12"/>
  <c r="A2064" i="12"/>
  <c r="A2065" i="12"/>
  <c r="A2066" i="12"/>
  <c r="A2067" i="12"/>
  <c r="A2068" i="12"/>
  <c r="A2069" i="12"/>
  <c r="A2070" i="12"/>
  <c r="A2071" i="12"/>
  <c r="A2072" i="12"/>
  <c r="A2073" i="12"/>
  <c r="A2074" i="12"/>
  <c r="A2075" i="12"/>
  <c r="A2076" i="12"/>
  <c r="A2077" i="12"/>
  <c r="A2078" i="12"/>
  <c r="A2079" i="12"/>
  <c r="A2080" i="12"/>
  <c r="A2081" i="12"/>
  <c r="A2082" i="12"/>
  <c r="A2083" i="12"/>
  <c r="A2084" i="12"/>
  <c r="A2085" i="12"/>
  <c r="A2086" i="12"/>
  <c r="A2087" i="12"/>
  <c r="A2088" i="12"/>
  <c r="A2089" i="12"/>
  <c r="A2090" i="12"/>
  <c r="A2091" i="12"/>
  <c r="A2092" i="12"/>
  <c r="A2093" i="12"/>
  <c r="A2094" i="12"/>
  <c r="A2095" i="12"/>
  <c r="A2096" i="12"/>
  <c r="A2097" i="12"/>
  <c r="A2098" i="12"/>
  <c r="A2099" i="12"/>
  <c r="A2100" i="12"/>
  <c r="A2101" i="12"/>
  <c r="A2102" i="12"/>
  <c r="A2103" i="12"/>
  <c r="A2104" i="12"/>
  <c r="A2105" i="12"/>
  <c r="A2106" i="12"/>
  <c r="A2107" i="12"/>
  <c r="A2108" i="12"/>
  <c r="A2109" i="12"/>
  <c r="A2110" i="12"/>
  <c r="A2111" i="12"/>
  <c r="A2112" i="12"/>
  <c r="A2113" i="12"/>
  <c r="A2114" i="12"/>
  <c r="A2115" i="12"/>
  <c r="A2116" i="12"/>
  <c r="A2117" i="12"/>
  <c r="A2118" i="12"/>
  <c r="A2119" i="12"/>
  <c r="A2120" i="12"/>
  <c r="A2121" i="12"/>
  <c r="A2122" i="12"/>
  <c r="A2123" i="12"/>
  <c r="A2124" i="12"/>
  <c r="A2125" i="12"/>
  <c r="A2126" i="12"/>
  <c r="A2127" i="12"/>
  <c r="A2128" i="12"/>
  <c r="A2129" i="12"/>
  <c r="A2130" i="12"/>
  <c r="A2131" i="12"/>
  <c r="A2132" i="12"/>
  <c r="A2133" i="12"/>
  <c r="A2134" i="12"/>
  <c r="A2135" i="12"/>
  <c r="A2136" i="12"/>
  <c r="A2137" i="12"/>
  <c r="A2138" i="12"/>
  <c r="A2139" i="12"/>
  <c r="A2140" i="12"/>
  <c r="A2141" i="12"/>
  <c r="A2142" i="12"/>
  <c r="A2143" i="12"/>
  <c r="A2144" i="12"/>
  <c r="A2145" i="12"/>
  <c r="A2146" i="12"/>
  <c r="A2147" i="12"/>
  <c r="A2148" i="12"/>
  <c r="A2149" i="12"/>
  <c r="A2150" i="12"/>
  <c r="A2151" i="12"/>
  <c r="A2152" i="12"/>
  <c r="A2153" i="12"/>
  <c r="A2154" i="12"/>
  <c r="A2155" i="12"/>
  <c r="A2156" i="12"/>
  <c r="A2157" i="12"/>
  <c r="A2158" i="12"/>
  <c r="A2159" i="12"/>
  <c r="A2160" i="12"/>
  <c r="A2161" i="12"/>
  <c r="A2162" i="12"/>
  <c r="A2163" i="12"/>
  <c r="A2164" i="12"/>
  <c r="A2165" i="12"/>
  <c r="A2166" i="12"/>
  <c r="A2167" i="12"/>
  <c r="A2168" i="12"/>
  <c r="A2169" i="12"/>
  <c r="A2170" i="12"/>
  <c r="A2171" i="12"/>
  <c r="A2172" i="12"/>
  <c r="A2173" i="12"/>
  <c r="A2174" i="12"/>
  <c r="A2175" i="12"/>
  <c r="A2176" i="12"/>
  <c r="A2177" i="12"/>
  <c r="A2178" i="12"/>
  <c r="A2179" i="12"/>
  <c r="A2180" i="12"/>
  <c r="A2181" i="12"/>
  <c r="A2182" i="12"/>
  <c r="A2183" i="12"/>
  <c r="A2184" i="12"/>
  <c r="A2185" i="12"/>
  <c r="A2186" i="12"/>
  <c r="A2187" i="12"/>
  <c r="A2188" i="12"/>
  <c r="A2189" i="12"/>
  <c r="A2190" i="12"/>
  <c r="A2191" i="12"/>
  <c r="A2192" i="12"/>
  <c r="A2193" i="12"/>
  <c r="A2194" i="12"/>
  <c r="A2195" i="12"/>
  <c r="A2196" i="12"/>
  <c r="A2197" i="12"/>
  <c r="A2198" i="12"/>
  <c r="A2199" i="12"/>
  <c r="A2200" i="12"/>
  <c r="A2201" i="12"/>
  <c r="A2202" i="12"/>
  <c r="A2203" i="12"/>
  <c r="A2204" i="12"/>
  <c r="A2205" i="12"/>
  <c r="A2206" i="12"/>
  <c r="A2207" i="12"/>
  <c r="A2208" i="12"/>
  <c r="A2209" i="12"/>
  <c r="A2210" i="12"/>
  <c r="A2211" i="12"/>
  <c r="A2212" i="12"/>
  <c r="A2213" i="12"/>
  <c r="A2214" i="12"/>
  <c r="A2215" i="12"/>
  <c r="A2216" i="12"/>
  <c r="A2217" i="12"/>
  <c r="A2218" i="12"/>
  <c r="A2219" i="12"/>
  <c r="A2220" i="12"/>
  <c r="A2221" i="12"/>
  <c r="A2222" i="12"/>
  <c r="A2223" i="12"/>
  <c r="A2224" i="12"/>
  <c r="A2225" i="12"/>
  <c r="A2226" i="12"/>
  <c r="A2227" i="12"/>
  <c r="A2228" i="12"/>
  <c r="A2229" i="12"/>
  <c r="A2230" i="12"/>
  <c r="A2231" i="12"/>
  <c r="A2232" i="12"/>
  <c r="A2233" i="12"/>
  <c r="A2234" i="12"/>
  <c r="A2235" i="12"/>
  <c r="A2236" i="12"/>
  <c r="A2237" i="12"/>
  <c r="A2238" i="12"/>
  <c r="A2239" i="12"/>
  <c r="A2240" i="12"/>
  <c r="A2241" i="12"/>
  <c r="A2242" i="12"/>
  <c r="A2243" i="12"/>
  <c r="A2244" i="12"/>
  <c r="A2245" i="12"/>
  <c r="A2246" i="12"/>
  <c r="A2247" i="12"/>
  <c r="A2248" i="12"/>
  <c r="A2249" i="12"/>
  <c r="A2250" i="12"/>
  <c r="A2251" i="12"/>
  <c r="A2252" i="12"/>
  <c r="A2253" i="12"/>
  <c r="A2254" i="12"/>
  <c r="A2255" i="12"/>
  <c r="A2256" i="12"/>
  <c r="A2257" i="12"/>
  <c r="A2258" i="12"/>
  <c r="A2259" i="12"/>
  <c r="A2260" i="12"/>
  <c r="A2261" i="12"/>
  <c r="A2262" i="12"/>
  <c r="A2263" i="12"/>
  <c r="A2264" i="12"/>
  <c r="A2265" i="12"/>
  <c r="A2266" i="12"/>
  <c r="A2267" i="12"/>
  <c r="A2268" i="12"/>
  <c r="A2269" i="12"/>
  <c r="A2270" i="12"/>
  <c r="A2271" i="12"/>
  <c r="A2272" i="12"/>
  <c r="A2273" i="12"/>
  <c r="A2274" i="12"/>
  <c r="A2275" i="12"/>
  <c r="A2276" i="12"/>
  <c r="A2277" i="12"/>
  <c r="A2278" i="12"/>
  <c r="A2279" i="12"/>
  <c r="A2280" i="12"/>
  <c r="A2281" i="12"/>
  <c r="A2282" i="12"/>
  <c r="A2283" i="12"/>
  <c r="A2284" i="12"/>
  <c r="A2285" i="12"/>
  <c r="A2286" i="12"/>
  <c r="A2287" i="12"/>
  <c r="A2288" i="12"/>
  <c r="A2289" i="12"/>
  <c r="A2290" i="12"/>
  <c r="A2291" i="12"/>
  <c r="A2292" i="12"/>
  <c r="A2293" i="12"/>
  <c r="A2294" i="12"/>
  <c r="A2295" i="12"/>
  <c r="A2296" i="12"/>
  <c r="A2297" i="12"/>
  <c r="A2298" i="12"/>
  <c r="A2299" i="12"/>
  <c r="A2300" i="12"/>
  <c r="A2301" i="12"/>
  <c r="A2302" i="12"/>
  <c r="A2303" i="12"/>
  <c r="A2304" i="12"/>
  <c r="A2305" i="12"/>
  <c r="A2306" i="12"/>
  <c r="A2307" i="12"/>
  <c r="A2308" i="12"/>
  <c r="A2309" i="12"/>
  <c r="A2310" i="12"/>
  <c r="A2311" i="12"/>
  <c r="A2312" i="12"/>
  <c r="A2313" i="12"/>
  <c r="A2314" i="12"/>
  <c r="A2315" i="12"/>
  <c r="A2316" i="12"/>
  <c r="A2317" i="12"/>
  <c r="A2318" i="12"/>
  <c r="A2319" i="12"/>
  <c r="A2320" i="12"/>
  <c r="A2321" i="12"/>
  <c r="A2322" i="12"/>
  <c r="A2323" i="12"/>
  <c r="A2324" i="12"/>
  <c r="A2325" i="12"/>
  <c r="A2326" i="12"/>
  <c r="A2327" i="12"/>
  <c r="A2328" i="12"/>
  <c r="A2329" i="12"/>
  <c r="A2330" i="12"/>
  <c r="A2331" i="12"/>
  <c r="A2332" i="12"/>
  <c r="A2333" i="12"/>
  <c r="A2334" i="12"/>
  <c r="A2335" i="12"/>
  <c r="A2336" i="12"/>
  <c r="A2337" i="12"/>
  <c r="A2338" i="12"/>
  <c r="A2339" i="12"/>
  <c r="A2340" i="12"/>
  <c r="A2341" i="12"/>
  <c r="A2342" i="12"/>
  <c r="A2343" i="12"/>
  <c r="A2344" i="12"/>
  <c r="A2345" i="12"/>
  <c r="A2346" i="12"/>
  <c r="A2347" i="12"/>
  <c r="A2348" i="12"/>
  <c r="A2349" i="12"/>
  <c r="A2350" i="12"/>
  <c r="A2351" i="12"/>
  <c r="A2352" i="12"/>
  <c r="A2353" i="12"/>
  <c r="A2354" i="12"/>
  <c r="A2355" i="12"/>
  <c r="A2356" i="12"/>
  <c r="A2357" i="12"/>
  <c r="A2358" i="12"/>
  <c r="A2359" i="12"/>
  <c r="A2360" i="12"/>
  <c r="A2361" i="12"/>
  <c r="A2362" i="12"/>
  <c r="A2363" i="12"/>
  <c r="A2364" i="12"/>
  <c r="A2365" i="12"/>
  <c r="A2366" i="12"/>
  <c r="A2367" i="12"/>
  <c r="A2368" i="12"/>
  <c r="A2369" i="12"/>
  <c r="A2370" i="12"/>
  <c r="A2371" i="12"/>
  <c r="A2372" i="12"/>
  <c r="A2373" i="12"/>
  <c r="A2374" i="12"/>
  <c r="A2375" i="12"/>
  <c r="A2376" i="12"/>
  <c r="A2377" i="12"/>
  <c r="A2378" i="12"/>
  <c r="A2379" i="12"/>
  <c r="A2380" i="12"/>
  <c r="A2381" i="12"/>
  <c r="A2382" i="12"/>
  <c r="A2383" i="12"/>
  <c r="A2384" i="12"/>
  <c r="A2385" i="12"/>
  <c r="A2386" i="12"/>
  <c r="A2387" i="12"/>
  <c r="A2388" i="12"/>
  <c r="A2389" i="12"/>
  <c r="A2390" i="12"/>
  <c r="A2391" i="12"/>
  <c r="A2392" i="12"/>
  <c r="A2393" i="12"/>
  <c r="A2394" i="12"/>
  <c r="A2395" i="12"/>
  <c r="A2396" i="12"/>
  <c r="A2397" i="12"/>
  <c r="A2398" i="12"/>
  <c r="A2399" i="12"/>
  <c r="A2400" i="12"/>
  <c r="A2401" i="12"/>
  <c r="A2402" i="12"/>
  <c r="A2403" i="12"/>
  <c r="A2404" i="12"/>
  <c r="A2405" i="12"/>
  <c r="A2406" i="12"/>
  <c r="A2407" i="12"/>
  <c r="A2408" i="12"/>
  <c r="A2409" i="12"/>
  <c r="A2410" i="12"/>
  <c r="A2411" i="12"/>
  <c r="A2412" i="12"/>
  <c r="A2413" i="12"/>
  <c r="A2414" i="12"/>
  <c r="A2415" i="12"/>
  <c r="A2416" i="12"/>
  <c r="A2417" i="12"/>
  <c r="A2418" i="12"/>
  <c r="A2419" i="12"/>
  <c r="A2420" i="12"/>
  <c r="A2421" i="12"/>
  <c r="A2422" i="12"/>
  <c r="A2423" i="12"/>
  <c r="A2424" i="12"/>
  <c r="A2425" i="12"/>
  <c r="A2426" i="12"/>
  <c r="A2427" i="12"/>
  <c r="A2428" i="12"/>
  <c r="A2429" i="12"/>
  <c r="A2430" i="12"/>
  <c r="A2431" i="12"/>
  <c r="A2432" i="12"/>
  <c r="A2433" i="12"/>
  <c r="A2434" i="12"/>
  <c r="A2435" i="12"/>
  <c r="A2436" i="12"/>
  <c r="A2437" i="12"/>
  <c r="A2438" i="12"/>
  <c r="A2439" i="12"/>
  <c r="A2440" i="12"/>
  <c r="A2441" i="12"/>
  <c r="A2442" i="12"/>
  <c r="A2443" i="12"/>
  <c r="A2444" i="12"/>
  <c r="A2445" i="12"/>
  <c r="A2446" i="12"/>
  <c r="A2447" i="12"/>
  <c r="A2448" i="12"/>
  <c r="A2449" i="12"/>
  <c r="A2450" i="12"/>
  <c r="A2451" i="12"/>
  <c r="A2452" i="12"/>
  <c r="A2453" i="12"/>
  <c r="A2454" i="12"/>
  <c r="A2455" i="12"/>
  <c r="A2456" i="12"/>
  <c r="A2457" i="12"/>
  <c r="A2458" i="12"/>
  <c r="A2459" i="12"/>
  <c r="A2460" i="12"/>
  <c r="A2461" i="12"/>
  <c r="A2462" i="12"/>
  <c r="A2463" i="12"/>
  <c r="A2464" i="12"/>
  <c r="A2465" i="12"/>
  <c r="A2466" i="12"/>
  <c r="A2467" i="12"/>
  <c r="A2468" i="12"/>
  <c r="A2469" i="12"/>
  <c r="A2470" i="12"/>
  <c r="A2471" i="12"/>
  <c r="A2472" i="12"/>
  <c r="A2473" i="12"/>
  <c r="A2474" i="12"/>
  <c r="A2475" i="12"/>
  <c r="A2476" i="12"/>
  <c r="A2477" i="12"/>
  <c r="A2478" i="12"/>
  <c r="A2479" i="12"/>
  <c r="A2480" i="12"/>
  <c r="A2481" i="12"/>
  <c r="A2482" i="12"/>
  <c r="A2483" i="12"/>
  <c r="A2484" i="12"/>
  <c r="A2485" i="12"/>
  <c r="A2486" i="12"/>
  <c r="A2487" i="12"/>
  <c r="A2488" i="12"/>
  <c r="A2489" i="12"/>
  <c r="A2490" i="12"/>
  <c r="A2491" i="12"/>
  <c r="A2492" i="12"/>
  <c r="A2493" i="12"/>
  <c r="A2494" i="12"/>
  <c r="A2495" i="12"/>
  <c r="A2496" i="12"/>
  <c r="A2497" i="12"/>
  <c r="A2498" i="12"/>
  <c r="A2499" i="12"/>
  <c r="A2500" i="12"/>
  <c r="A2501" i="12"/>
  <c r="A2502" i="12"/>
  <c r="A2503" i="12"/>
  <c r="A2504" i="12"/>
  <c r="A2505" i="12"/>
  <c r="A2506" i="12"/>
  <c r="A2507" i="12"/>
  <c r="A2508" i="12"/>
  <c r="A2509" i="12"/>
  <c r="A2510" i="12"/>
  <c r="A2511" i="12"/>
  <c r="A2512" i="12"/>
  <c r="A2513" i="12"/>
  <c r="A2514" i="12"/>
  <c r="A2515" i="12"/>
  <c r="A2516" i="12"/>
  <c r="A2517" i="12"/>
  <c r="A2518" i="12"/>
  <c r="A2519" i="12"/>
  <c r="A2520" i="12"/>
  <c r="A2521" i="12"/>
  <c r="A2522" i="12"/>
  <c r="A2523" i="12"/>
  <c r="A2524" i="12"/>
  <c r="A2525" i="12"/>
  <c r="A2526" i="12"/>
  <c r="A2527" i="12"/>
  <c r="A2528" i="12"/>
  <c r="A2529" i="12"/>
  <c r="A2530" i="12"/>
  <c r="A2531" i="12"/>
  <c r="A2532" i="12"/>
  <c r="A2533" i="12"/>
  <c r="A2534" i="12"/>
  <c r="A2535" i="12"/>
  <c r="A2536" i="12"/>
  <c r="A2537" i="12"/>
  <c r="A2538" i="12"/>
  <c r="A2539" i="12"/>
  <c r="A2540" i="12"/>
  <c r="A2541" i="12"/>
  <c r="A2542" i="12"/>
  <c r="A2543" i="12"/>
  <c r="A2544" i="12"/>
  <c r="A2545" i="12"/>
  <c r="A2546" i="12"/>
  <c r="A2547" i="12"/>
  <c r="A2548" i="12"/>
  <c r="A2549" i="12"/>
  <c r="A2550" i="12"/>
  <c r="A2551" i="12"/>
  <c r="A2552" i="12"/>
  <c r="A2553" i="12"/>
  <c r="A2554" i="12"/>
  <c r="A2555" i="12"/>
  <c r="A2556" i="12"/>
  <c r="A2557" i="12"/>
  <c r="A2558" i="12"/>
  <c r="A2559" i="12"/>
  <c r="A2560" i="12"/>
  <c r="A2561" i="12"/>
  <c r="A2562" i="12"/>
  <c r="A2563" i="12"/>
  <c r="A2564" i="12"/>
  <c r="A2565" i="12"/>
  <c r="A2566" i="12"/>
  <c r="A2567" i="12"/>
  <c r="A2568" i="12"/>
  <c r="A2569" i="12"/>
  <c r="A2570" i="12"/>
  <c r="A2571" i="12"/>
  <c r="A2572" i="12"/>
  <c r="A2573" i="12"/>
  <c r="A2574" i="12"/>
  <c r="A2575" i="12"/>
  <c r="A2576" i="12"/>
  <c r="A2577" i="12"/>
  <c r="A2578" i="12"/>
  <c r="A2579" i="12"/>
  <c r="A2580" i="12"/>
  <c r="A2581" i="12"/>
  <c r="A2582" i="12"/>
  <c r="A2583" i="12"/>
  <c r="A2584" i="12"/>
  <c r="A2585" i="12"/>
  <c r="A2586" i="12"/>
  <c r="A2587" i="12"/>
  <c r="A2588" i="12"/>
  <c r="A2589" i="12"/>
  <c r="A2590" i="12"/>
  <c r="A2591" i="12"/>
  <c r="A2592" i="12"/>
  <c r="A2593" i="12"/>
  <c r="A2594" i="12"/>
  <c r="A2595" i="12"/>
  <c r="A2596" i="12"/>
  <c r="A2597" i="12"/>
  <c r="A2598" i="12"/>
  <c r="A2599" i="12"/>
  <c r="A2600" i="12"/>
  <c r="A2601" i="12"/>
  <c r="A2602" i="12"/>
  <c r="A2603" i="12"/>
  <c r="A2604" i="12"/>
  <c r="A2605" i="12"/>
  <c r="A2606" i="12"/>
  <c r="A2607" i="12"/>
  <c r="A2608" i="12"/>
  <c r="A2609" i="12"/>
  <c r="A2610" i="12"/>
  <c r="A2611" i="12"/>
  <c r="A2612" i="12"/>
  <c r="A2613" i="12"/>
  <c r="A2614" i="12"/>
  <c r="A2615" i="12"/>
  <c r="A2616" i="12"/>
  <c r="A2617" i="12"/>
  <c r="A2618" i="12"/>
  <c r="A2619" i="12"/>
  <c r="A2620" i="12"/>
  <c r="A2621" i="12"/>
  <c r="A2622" i="12"/>
  <c r="A2623" i="12"/>
  <c r="A2624" i="12"/>
  <c r="A2625" i="12"/>
  <c r="A2626" i="12"/>
  <c r="A2627" i="12"/>
  <c r="A2628" i="12"/>
  <c r="A2629" i="12"/>
  <c r="A2630" i="12"/>
  <c r="A2631" i="12"/>
  <c r="A2632" i="12"/>
  <c r="A2633" i="12"/>
  <c r="A2634" i="12"/>
  <c r="A2635" i="12"/>
  <c r="A2636" i="12"/>
  <c r="A2637" i="12"/>
  <c r="A2638" i="12"/>
  <c r="A2639" i="12"/>
  <c r="A2640" i="12"/>
  <c r="A2641" i="12"/>
  <c r="A2642" i="12"/>
  <c r="A2643" i="12"/>
  <c r="A2644" i="12"/>
  <c r="A2645" i="12"/>
  <c r="A2646" i="12"/>
  <c r="A2647" i="12"/>
  <c r="A2648" i="12"/>
  <c r="A2649" i="12"/>
  <c r="A2650" i="12"/>
  <c r="A2651" i="12"/>
  <c r="A2652" i="12"/>
  <c r="A2653" i="12"/>
  <c r="A2654" i="12"/>
  <c r="A2655" i="12"/>
  <c r="A2656" i="12"/>
  <c r="A2657" i="12"/>
  <c r="A2658" i="12"/>
  <c r="A2659" i="12"/>
  <c r="A2660" i="12"/>
  <c r="A2661" i="12"/>
  <c r="A2662" i="12"/>
  <c r="A2663" i="12"/>
  <c r="A2664" i="12"/>
  <c r="A2665" i="12"/>
  <c r="A2666" i="12"/>
  <c r="A2667" i="12"/>
  <c r="A2669" i="12"/>
  <c r="A2698" i="12"/>
  <c r="A2697" i="12"/>
  <c r="A2708" i="12"/>
  <c r="A2709" i="12"/>
  <c r="A2736" i="12"/>
  <c r="A2674" i="12"/>
  <c r="A2684" i="12"/>
  <c r="A2722" i="12"/>
  <c r="A2719" i="12"/>
  <c r="A2720" i="12"/>
  <c r="A2721" i="12"/>
  <c r="A2718" i="12"/>
  <c r="A2703" i="12"/>
  <c r="A2730" i="12"/>
  <c r="A2668" i="12"/>
  <c r="A2690" i="12"/>
  <c r="A2685" i="12"/>
  <c r="A2683" i="12"/>
  <c r="A2707" i="12"/>
  <c r="A2728" i="12"/>
  <c r="A2675" i="12"/>
  <c r="A2727" i="12"/>
  <c r="A2726" i="12"/>
  <c r="A2739" i="12"/>
  <c r="A2680" i="12"/>
  <c r="A2678" i="12"/>
  <c r="A2671" i="12"/>
  <c r="A2694" i="12"/>
  <c r="A2695" i="12"/>
  <c r="A2693" i="12"/>
  <c r="A2687" i="12"/>
  <c r="A2688" i="12"/>
  <c r="A2702" i="12"/>
  <c r="A2729" i="12"/>
  <c r="A2670" i="12"/>
  <c r="A2731" i="12"/>
  <c r="A2734" i="12"/>
  <c r="A2696" i="12"/>
  <c r="A2705" i="12"/>
  <c r="A2725" i="12"/>
  <c r="A2715" i="12"/>
  <c r="A2691" i="12"/>
  <c r="A2692" i="12"/>
  <c r="A2686" i="12"/>
  <c r="A2672" i="12"/>
  <c r="A2706" i="12"/>
  <c r="A2710" i="12"/>
  <c r="A2723" i="12"/>
  <c r="A2738" i="12"/>
  <c r="A2679" i="12"/>
  <c r="A2673" i="12"/>
  <c r="A2689" i="12"/>
  <c r="A2699" i="12"/>
  <c r="A2700" i="12"/>
  <c r="A2682" i="12"/>
  <c r="A2724" i="12"/>
  <c r="A2716" i="12"/>
  <c r="A2732" i="12"/>
  <c r="A2733" i="12"/>
  <c r="A2677" i="12"/>
  <c r="A2714" i="12"/>
  <c r="A2737" i="12"/>
  <c r="A2704" i="12"/>
  <c r="A2681" i="12"/>
  <c r="A2712" i="12"/>
  <c r="A2711" i="12"/>
  <c r="A2676" i="12"/>
  <c r="A2735" i="12"/>
  <c r="A2701" i="12"/>
  <c r="A2717" i="12"/>
  <c r="A2713" i="12"/>
  <c r="A2748" i="12"/>
  <c r="A2754" i="12"/>
  <c r="A2778" i="12"/>
  <c r="A2764" i="12"/>
  <c r="A2785" i="12"/>
  <c r="A2802" i="12"/>
  <c r="A2742" i="12"/>
  <c r="A2815" i="12"/>
  <c r="A2775" i="12"/>
  <c r="A2763" i="12"/>
  <c r="A2791" i="12"/>
  <c r="A2741" i="12"/>
  <c r="A2796" i="12"/>
  <c r="A2752" i="12"/>
  <c r="A2753" i="12"/>
  <c r="A2767" i="12"/>
  <c r="A2800" i="12"/>
  <c r="A2762" i="12"/>
  <c r="A2819" i="12"/>
  <c r="A2765" i="12"/>
  <c r="A2813" i="12"/>
  <c r="A2746" i="12"/>
  <c r="A2773" i="12"/>
  <c r="A2779" i="12"/>
  <c r="A2780" i="12"/>
  <c r="A2790" i="12"/>
  <c r="A2805" i="12"/>
  <c r="A2797" i="12"/>
  <c r="A2745" i="12"/>
  <c r="A2761" i="12"/>
  <c r="A2766" i="12"/>
  <c r="A2795" i="12"/>
  <c r="A2755" i="12"/>
  <c r="A2750" i="12"/>
  <c r="A2787" i="12"/>
  <c r="A2776" i="12"/>
  <c r="A2744" i="12"/>
  <c r="A2786" i="12"/>
  <c r="A2751" i="12"/>
  <c r="A2756" i="12"/>
  <c r="A2757" i="12"/>
  <c r="A2758" i="12"/>
  <c r="A2772" i="12"/>
  <c r="A2816" i="12"/>
  <c r="A2774" i="12"/>
  <c r="A2771" i="12"/>
  <c r="A2769" i="12"/>
  <c r="A2770" i="12"/>
  <c r="A2743" i="12"/>
  <c r="A2808" i="12"/>
  <c r="A2809" i="12"/>
  <c r="A2792" i="12"/>
  <c r="A2793" i="12"/>
  <c r="A2794" i="12"/>
  <c r="A2777" i="12"/>
  <c r="A2798" i="12"/>
  <c r="A2799" i="12"/>
  <c r="A2811" i="12"/>
  <c r="A2812" i="12"/>
  <c r="A2810" i="12"/>
  <c r="A2740" i="12"/>
  <c r="A2817" i="12"/>
  <c r="A2783" i="12"/>
  <c r="A2803" i="12"/>
  <c r="A2804" i="12"/>
  <c r="A2760" i="12"/>
  <c r="A2759" i="12"/>
  <c r="A2820" i="12"/>
  <c r="A2814" i="12"/>
  <c r="A2749" i="12"/>
  <c r="A2789" i="12"/>
  <c r="A2781" i="12"/>
  <c r="A2782" i="12"/>
  <c r="A2818" i="12"/>
  <c r="A2806" i="12"/>
  <c r="A2807" i="12"/>
  <c r="A2768" i="12"/>
  <c r="A2784" i="12"/>
  <c r="A2747" i="12"/>
  <c r="A2788" i="12"/>
  <c r="A2823" i="12"/>
  <c r="A2822" i="12"/>
  <c r="A2801" i="12"/>
  <c r="A2821" i="12"/>
  <c r="A2831" i="12"/>
  <c r="A2840" i="12"/>
  <c r="A2851" i="12"/>
  <c r="A2842" i="12"/>
  <c r="A2837" i="12"/>
  <c r="A2828" i="12"/>
  <c r="A2850" i="12"/>
  <c r="A2830" i="12"/>
  <c r="A2845" i="12"/>
  <c r="A2846" i="12"/>
  <c r="A2832" i="12"/>
  <c r="A2849" i="12"/>
  <c r="A2847" i="12"/>
  <c r="A2826" i="12"/>
  <c r="A2857" i="12"/>
  <c r="A2838" i="12"/>
  <c r="A2839" i="12"/>
  <c r="A2836" i="12"/>
  <c r="A2841" i="12"/>
  <c r="A2824" i="12"/>
  <c r="A2854" i="12"/>
  <c r="A2834" i="12"/>
  <c r="A2827" i="12"/>
  <c r="A2843" i="12"/>
  <c r="A2844" i="12"/>
  <c r="A2855" i="12"/>
  <c r="A2858" i="12"/>
  <c r="A2833" i="12"/>
  <c r="A2856" i="12"/>
  <c r="A2829" i="12"/>
  <c r="A2848" i="12"/>
  <c r="A2825" i="12"/>
  <c r="A2835" i="12"/>
  <c r="A2853" i="12"/>
  <c r="A2852" i="12"/>
  <c r="A2863" i="12"/>
  <c r="A2906" i="12"/>
  <c r="A2904" i="12"/>
  <c r="A2905" i="12"/>
  <c r="A2884" i="12"/>
  <c r="A2885" i="12"/>
  <c r="A2921" i="12"/>
  <c r="A2899" i="12"/>
  <c r="A2862" i="12"/>
  <c r="A2895" i="12"/>
  <c r="A2871" i="12"/>
  <c r="A2893" i="12"/>
  <c r="A2922" i="12"/>
  <c r="A2923" i="12"/>
  <c r="A2897" i="12"/>
  <c r="A2896" i="12"/>
  <c r="A2864" i="12"/>
  <c r="A2878" i="12"/>
  <c r="A2879" i="12"/>
  <c r="A2900" i="12"/>
  <c r="A2901" i="12"/>
  <c r="A2919" i="12"/>
  <c r="A2920" i="12"/>
  <c r="A2907" i="12"/>
  <c r="A2908" i="12"/>
  <c r="A2898" i="12"/>
  <c r="A2860" i="12"/>
  <c r="A2875" i="12"/>
  <c r="A2876" i="12"/>
  <c r="A2877" i="12"/>
  <c r="A2881" i="12"/>
  <c r="A2882" i="12"/>
  <c r="A2880" i="12"/>
  <c r="A2929" i="12"/>
  <c r="A2930" i="12"/>
  <c r="A2931" i="12"/>
  <c r="A2866" i="12"/>
  <c r="A2913" i="12"/>
  <c r="A2914" i="12"/>
  <c r="A2916" i="12"/>
  <c r="A2925" i="12"/>
  <c r="A2867" i="12"/>
  <c r="A2883" i="12"/>
  <c r="A2874" i="12"/>
  <c r="A2886" i="12"/>
  <c r="A2865" i="12"/>
  <c r="A2892" i="12"/>
  <c r="A2902" i="12"/>
  <c r="A2903" i="12"/>
  <c r="A2924" i="12"/>
  <c r="A2859" i="12"/>
  <c r="A2915" i="12"/>
  <c r="A2870" i="12"/>
  <c r="A2868" i="12"/>
  <c r="A2869" i="12"/>
  <c r="A2890" i="12"/>
  <c r="A2891" i="12"/>
  <c r="A2894" i="12"/>
  <c r="A2872" i="12"/>
  <c r="A2873" i="12"/>
  <c r="A2861" i="12"/>
  <c r="A2917" i="12"/>
  <c r="A2918" i="12"/>
  <c r="A2888" i="12"/>
  <c r="A2926" i="12"/>
  <c r="A2927" i="12"/>
  <c r="A2928" i="12"/>
  <c r="A2909" i="12"/>
  <c r="A2910" i="12"/>
  <c r="A2911" i="12"/>
  <c r="A2912" i="12"/>
  <c r="A2887" i="12"/>
  <c r="A2889" i="12"/>
  <c r="A2936" i="12"/>
  <c r="A2942" i="12"/>
  <c r="A2943" i="12"/>
  <c r="A2956" i="12"/>
  <c r="A2957" i="12"/>
  <c r="A2958" i="12"/>
  <c r="A2959" i="12"/>
  <c r="A2935" i="12"/>
  <c r="A2938" i="12"/>
  <c r="A2951" i="12"/>
  <c r="A2952" i="12"/>
  <c r="A2937" i="12"/>
  <c r="A2971" i="12"/>
  <c r="A2972" i="12"/>
  <c r="A2967" i="12"/>
  <c r="A2944" i="12"/>
  <c r="A2945" i="12"/>
  <c r="A2946" i="12"/>
  <c r="A2973" i="12"/>
  <c r="A2968" i="12"/>
  <c r="A2969" i="12"/>
  <c r="A2970" i="12"/>
  <c r="A2976" i="12"/>
  <c r="A2953" i="12"/>
  <c r="A2933" i="12"/>
  <c r="A2940" i="12"/>
  <c r="A2949" i="12"/>
  <c r="A2975" i="12"/>
  <c r="A2974" i="12"/>
  <c r="A2961" i="12"/>
  <c r="A2960" i="12"/>
  <c r="A2934" i="12"/>
  <c r="A2947" i="12"/>
  <c r="A2948" i="12"/>
  <c r="A2954" i="12"/>
  <c r="A2955" i="12"/>
  <c r="A2932" i="12"/>
  <c r="A2941" i="12"/>
  <c r="A2939" i="12"/>
  <c r="A2963" i="12"/>
  <c r="A2964" i="12"/>
  <c r="A2965" i="12"/>
  <c r="A2950" i="12"/>
  <c r="A2966" i="12"/>
  <c r="A2962" i="12"/>
  <c r="A2977" i="12"/>
  <c r="A2978" i="12"/>
  <c r="A2979" i="12"/>
  <c r="A2980" i="12"/>
  <c r="A2981" i="12"/>
  <c r="A2982" i="12"/>
  <c r="A2983" i="12"/>
  <c r="A2984" i="12"/>
  <c r="A2985" i="12"/>
  <c r="A2986" i="12"/>
  <c r="A2987" i="12"/>
  <c r="A2988" i="12"/>
  <c r="A2989" i="12"/>
  <c r="A2990" i="12"/>
  <c r="A2991" i="12"/>
  <c r="A2992" i="12"/>
  <c r="A2993" i="12"/>
  <c r="A2994" i="12"/>
  <c r="A2995" i="12"/>
  <c r="A2996" i="12"/>
  <c r="A2997" i="12"/>
  <c r="A2998" i="12"/>
  <c r="A2999" i="12"/>
  <c r="A3000" i="12"/>
  <c r="A3001" i="12"/>
  <c r="A3002" i="12"/>
  <c r="A3003" i="12"/>
  <c r="A3004" i="12"/>
  <c r="A3005" i="12"/>
  <c r="A3006" i="12"/>
  <c r="A3007" i="12"/>
  <c r="A3008" i="12"/>
  <c r="A3009" i="12"/>
  <c r="A3010" i="12"/>
  <c r="A3011" i="12"/>
  <c r="A3012" i="12"/>
  <c r="A3013" i="12"/>
  <c r="A3014" i="12"/>
  <c r="A3015" i="12"/>
  <c r="A3016" i="12"/>
  <c r="A3017" i="12"/>
  <c r="A3018" i="12"/>
  <c r="A3019" i="12"/>
  <c r="A3020" i="12"/>
  <c r="A3021" i="12"/>
  <c r="A3022" i="12"/>
  <c r="A3023" i="12"/>
  <c r="A3024" i="12"/>
  <c r="A3025" i="12"/>
  <c r="A3026" i="12"/>
  <c r="A3027" i="12"/>
  <c r="A3028" i="12"/>
  <c r="A3029" i="12"/>
  <c r="A3030" i="12"/>
  <c r="A3031" i="12"/>
  <c r="A3032" i="12"/>
  <c r="A3033" i="12"/>
  <c r="A3034" i="12"/>
  <c r="A3035" i="12"/>
  <c r="A3036" i="12"/>
  <c r="A3037" i="12"/>
  <c r="A3038" i="12"/>
  <c r="A3039" i="12"/>
  <c r="A3040" i="12"/>
  <c r="A3041" i="12"/>
  <c r="A3042" i="12"/>
  <c r="A3043" i="12"/>
  <c r="A3044" i="12"/>
  <c r="A3045" i="12"/>
  <c r="A3046" i="12"/>
  <c r="A3047" i="12"/>
  <c r="A3048" i="12"/>
  <c r="A3049" i="12"/>
  <c r="A3050" i="12"/>
  <c r="A3051" i="12"/>
  <c r="A3052" i="12"/>
  <c r="A3053" i="12"/>
  <c r="A3054" i="12"/>
  <c r="A3055" i="12"/>
  <c r="A3056" i="12"/>
  <c r="A3057" i="12"/>
  <c r="A3058" i="12"/>
  <c r="A3059" i="12"/>
  <c r="A3060" i="12"/>
  <c r="A3061" i="12"/>
  <c r="A3062" i="12"/>
  <c r="A3063" i="12"/>
  <c r="A3064" i="12"/>
  <c r="A3065" i="12"/>
  <c r="A3066" i="12"/>
  <c r="A3067" i="12"/>
  <c r="A3068" i="12"/>
  <c r="A3069" i="12"/>
  <c r="A3070" i="12"/>
  <c r="A3071" i="12"/>
  <c r="A3072" i="12"/>
  <c r="A3073" i="12"/>
  <c r="A3074" i="12"/>
  <c r="A3075" i="12"/>
  <c r="A3076" i="12"/>
  <c r="A3077" i="12"/>
  <c r="A3078" i="12"/>
  <c r="A3079" i="12"/>
  <c r="A3080" i="12"/>
  <c r="A3081" i="12"/>
  <c r="A3082" i="12"/>
  <c r="A3083" i="12"/>
  <c r="A3084" i="12"/>
  <c r="A3085" i="12"/>
  <c r="A3086" i="12"/>
  <c r="A3087" i="12"/>
  <c r="A3088" i="12"/>
  <c r="A3089" i="12"/>
  <c r="A3090" i="12"/>
  <c r="A3091" i="12"/>
  <c r="A3092" i="12"/>
  <c r="A3093" i="12"/>
  <c r="A3094" i="12"/>
  <c r="A3095" i="12"/>
  <c r="A3096" i="12"/>
  <c r="A3097" i="12"/>
  <c r="A3098" i="12"/>
  <c r="A3099" i="12"/>
  <c r="A3100" i="12"/>
  <c r="A3101" i="12"/>
  <c r="A3102" i="12"/>
  <c r="A3103" i="12"/>
  <c r="A3104" i="12"/>
  <c r="A3105" i="12"/>
  <c r="A3106" i="12"/>
  <c r="A3107" i="12"/>
  <c r="A3108" i="12"/>
  <c r="A3109" i="12"/>
  <c r="A3110" i="12"/>
  <c r="A3111" i="12"/>
  <c r="A3112" i="12"/>
  <c r="A3113" i="12"/>
  <c r="A3114" i="12"/>
  <c r="A3115" i="12"/>
  <c r="A3116" i="12"/>
  <c r="A3117" i="12"/>
  <c r="A3118" i="12"/>
  <c r="A3119" i="12"/>
  <c r="A3120" i="12"/>
  <c r="A3121" i="12"/>
  <c r="A3122" i="12"/>
  <c r="A3123" i="12"/>
  <c r="A3124" i="12"/>
  <c r="A3125" i="12"/>
  <c r="A3126" i="12"/>
  <c r="A3127" i="12"/>
  <c r="A3128" i="12"/>
  <c r="A3129" i="12"/>
  <c r="A3130" i="12"/>
  <c r="A3131" i="12"/>
  <c r="A3132" i="12"/>
  <c r="A3133" i="12"/>
  <c r="A3134" i="12"/>
  <c r="A3135" i="12"/>
  <c r="A3136" i="12"/>
  <c r="A3137" i="12"/>
  <c r="A3138" i="12"/>
  <c r="A3139" i="12"/>
  <c r="A3140" i="12"/>
  <c r="A3141" i="12"/>
  <c r="A3142" i="12"/>
  <c r="A3143" i="12"/>
  <c r="A3144" i="12"/>
  <c r="A3145" i="12"/>
  <c r="A3146" i="12"/>
  <c r="A3147" i="12"/>
  <c r="A3148" i="12"/>
  <c r="A3149" i="12"/>
  <c r="A3150" i="12"/>
  <c r="A3151" i="12"/>
  <c r="A3152" i="12"/>
  <c r="A3153" i="12"/>
  <c r="A3154" i="12"/>
  <c r="A3155" i="12"/>
  <c r="A3156" i="12"/>
  <c r="A3157" i="12"/>
  <c r="A3158" i="12"/>
  <c r="A3159" i="12"/>
  <c r="A3160" i="12"/>
  <c r="A3161" i="12"/>
  <c r="A3162" i="12"/>
  <c r="A3163" i="12"/>
  <c r="A3164" i="12"/>
  <c r="A3165" i="12"/>
  <c r="A3166" i="12"/>
  <c r="A3167" i="12"/>
  <c r="A3168" i="12"/>
  <c r="A3169" i="12"/>
  <c r="A3170" i="12"/>
  <c r="A3171" i="12"/>
  <c r="A3172" i="12"/>
  <c r="A3173" i="12"/>
  <c r="A3174" i="12"/>
  <c r="A3175" i="12"/>
  <c r="A3176" i="12"/>
  <c r="A3177" i="12"/>
  <c r="A3178" i="12"/>
  <c r="A3179" i="12"/>
  <c r="A3180" i="12"/>
  <c r="A3202" i="12"/>
  <c r="A3230" i="12"/>
  <c r="A3228" i="12"/>
  <c r="A3225" i="12"/>
  <c r="A3237" i="12"/>
  <c r="A3192" i="12"/>
  <c r="A3187" i="12"/>
  <c r="A3223" i="12"/>
  <c r="A3239" i="12"/>
  <c r="A3242" i="12"/>
  <c r="A3207" i="12"/>
  <c r="A3232" i="12"/>
  <c r="A3218" i="12"/>
  <c r="A3222" i="12"/>
  <c r="A3204" i="12"/>
  <c r="A3236" i="12"/>
  <c r="A3224" i="12"/>
  <c r="A3201" i="12"/>
  <c r="A3193" i="12"/>
  <c r="A3197" i="12"/>
  <c r="A3191" i="12"/>
  <c r="A3233" i="12"/>
  <c r="A3216" i="12"/>
  <c r="A3227" i="12"/>
  <c r="A3211" i="12"/>
  <c r="A3217" i="12"/>
  <c r="A3194" i="12"/>
  <c r="A3212" i="12"/>
  <c r="A3241" i="12"/>
  <c r="A3234" i="12"/>
  <c r="A3219" i="12"/>
  <c r="A3200" i="12"/>
  <c r="A3220" i="12"/>
  <c r="A3240" i="12"/>
  <c r="A3182" i="12"/>
  <c r="A3205" i="12"/>
  <c r="A3229" i="12"/>
  <c r="A3183" i="12"/>
  <c r="A3181" i="12"/>
  <c r="A3208" i="12"/>
  <c r="A3184" i="12"/>
  <c r="A3215" i="12"/>
  <c r="A3221" i="12"/>
  <c r="A3206" i="12"/>
  <c r="A3231" i="12"/>
  <c r="A3235" i="12"/>
  <c r="A3238" i="12"/>
  <c r="A3210" i="12"/>
  <c r="A3209" i="12"/>
  <c r="A3213" i="12"/>
  <c r="A3226" i="12"/>
  <c r="A3185" i="12"/>
  <c r="A3214" i="12"/>
  <c r="A3203" i="12"/>
  <c r="A3188" i="12"/>
  <c r="A3186" i="12"/>
  <c r="A3199" i="12"/>
  <c r="A3196" i="12"/>
  <c r="A3190" i="12"/>
  <c r="A3195" i="12"/>
  <c r="A3198" i="12"/>
  <c r="A3189" i="12"/>
  <c r="A3243" i="12"/>
  <c r="A3244" i="12"/>
  <c r="A3245" i="12"/>
  <c r="A3246" i="12"/>
  <c r="A3247" i="12"/>
  <c r="A3248" i="12"/>
  <c r="A3249" i="12"/>
  <c r="A3250" i="12"/>
  <c r="A3251" i="12"/>
  <c r="A3252" i="12"/>
  <c r="A3253" i="12"/>
  <c r="A3254" i="12"/>
  <c r="A3255" i="12"/>
  <c r="A3256" i="12"/>
  <c r="A3257" i="12"/>
  <c r="A3258" i="12"/>
  <c r="A3259" i="12"/>
  <c r="A3260" i="12"/>
  <c r="A3261" i="12"/>
  <c r="A3262" i="12"/>
  <c r="A3263" i="12"/>
  <c r="A3264" i="12"/>
  <c r="A3265" i="12"/>
  <c r="A3266" i="12"/>
  <c r="A3267" i="12"/>
  <c r="A3268" i="12"/>
  <c r="A3269" i="12"/>
  <c r="A3270" i="12"/>
  <c r="A3271" i="12"/>
  <c r="A3272" i="12"/>
  <c r="A3273" i="12"/>
  <c r="A3274" i="12"/>
  <c r="A3275" i="12"/>
  <c r="A3276" i="12"/>
  <c r="A3277" i="12"/>
  <c r="A3278" i="12"/>
  <c r="A3279" i="12"/>
  <c r="A3280" i="12"/>
  <c r="A3281" i="12"/>
  <c r="A3282" i="12"/>
  <c r="A3283" i="12"/>
  <c r="A3284" i="12"/>
  <c r="A3285" i="12"/>
  <c r="A3286" i="12"/>
  <c r="A3287" i="12"/>
  <c r="A3288" i="12"/>
  <c r="A3289" i="12"/>
  <c r="A3290" i="12"/>
  <c r="A3291" i="12"/>
  <c r="A3292" i="12"/>
  <c r="A3293" i="12"/>
  <c r="A3294" i="12"/>
  <c r="A3295" i="12"/>
  <c r="A3296" i="12"/>
  <c r="A3297" i="12"/>
  <c r="A3298" i="12"/>
  <c r="A3299" i="12"/>
  <c r="A3300" i="12"/>
  <c r="A3301" i="12"/>
  <c r="A3302" i="12"/>
  <c r="A3303" i="12"/>
  <c r="A3304" i="12"/>
  <c r="A3305" i="12"/>
  <c r="A3306" i="12"/>
  <c r="A3307" i="12"/>
  <c r="A3308" i="12"/>
  <c r="A3309" i="12"/>
  <c r="A3310" i="12"/>
  <c r="A3311" i="12"/>
  <c r="A3312" i="12"/>
  <c r="A3313" i="12"/>
  <c r="A3314" i="12"/>
  <c r="A3315" i="12"/>
  <c r="A3316" i="12"/>
  <c r="A3317" i="12"/>
  <c r="A3318" i="12"/>
  <c r="A3319" i="12"/>
  <c r="A3320" i="12"/>
  <c r="A3321" i="12"/>
  <c r="A3322" i="12"/>
  <c r="A3323" i="12"/>
  <c r="A3324" i="12"/>
  <c r="A3325" i="12"/>
  <c r="A3326" i="12"/>
  <c r="A3327" i="12"/>
  <c r="A3328" i="12"/>
  <c r="A3329" i="12"/>
  <c r="A3330" i="12"/>
  <c r="A3331" i="12"/>
  <c r="A3332" i="12"/>
  <c r="A3333" i="12"/>
  <c r="A3334" i="12"/>
  <c r="A3335" i="12"/>
  <c r="A3336" i="12"/>
  <c r="A3337" i="12"/>
  <c r="A3338" i="12"/>
  <c r="A3339" i="12"/>
  <c r="A3340" i="12"/>
  <c r="A3341" i="12"/>
  <c r="A3342" i="12"/>
  <c r="A3343" i="12"/>
  <c r="A3344" i="12"/>
  <c r="A3345" i="12"/>
  <c r="A3346" i="12"/>
  <c r="A3347" i="12"/>
  <c r="A3348" i="12"/>
  <c r="A3349" i="12"/>
  <c r="A3350" i="12"/>
  <c r="A3351" i="12"/>
  <c r="A3352" i="12"/>
  <c r="A3353" i="12"/>
  <c r="A3354" i="12"/>
  <c r="A3355" i="12"/>
  <c r="A3356" i="12"/>
  <c r="A3357" i="12"/>
  <c r="A3358" i="12"/>
  <c r="A3359" i="12"/>
  <c r="A3360" i="12"/>
  <c r="A3361" i="12"/>
  <c r="A3362" i="12"/>
  <c r="A3363" i="12"/>
  <c r="A3364" i="12"/>
  <c r="A3365" i="12"/>
  <c r="A3366" i="12"/>
  <c r="A3367" i="12"/>
  <c r="A3368" i="12"/>
  <c r="A3369" i="12"/>
  <c r="A3370" i="12"/>
  <c r="A3371" i="12"/>
  <c r="A3372" i="12"/>
  <c r="A3373" i="12"/>
  <c r="A3374" i="12"/>
  <c r="A3375" i="12"/>
  <c r="A3376" i="12"/>
  <c r="A3377" i="12"/>
  <c r="A3378" i="12"/>
  <c r="A3379" i="12"/>
  <c r="A3380" i="12"/>
  <c r="A3381" i="12"/>
  <c r="A3382" i="12"/>
  <c r="A3383" i="12"/>
  <c r="A3384" i="12"/>
  <c r="A3385" i="12"/>
  <c r="A3386" i="12"/>
  <c r="A3387" i="12"/>
  <c r="A3388" i="12"/>
  <c r="A3389" i="12"/>
  <c r="A3390" i="12"/>
  <c r="A3391" i="12"/>
  <c r="A3392" i="12"/>
  <c r="A3393" i="12"/>
  <c r="A3394" i="12"/>
  <c r="A3395" i="12"/>
  <c r="A3396" i="12"/>
  <c r="A3397" i="12"/>
  <c r="A3398" i="12"/>
  <c r="A3399" i="12"/>
  <c r="A3400" i="12"/>
  <c r="A3401" i="12"/>
  <c r="A3402" i="12"/>
  <c r="A3403" i="12"/>
  <c r="A3404" i="12"/>
  <c r="A3405" i="12"/>
  <c r="A3406" i="12"/>
  <c r="A3407" i="12"/>
  <c r="A3408" i="12"/>
  <c r="A3409" i="12"/>
  <c r="A3410" i="12"/>
  <c r="A3411" i="12"/>
  <c r="A3412" i="12"/>
  <c r="A3413" i="12"/>
  <c r="A3414" i="12"/>
  <c r="A3415" i="12"/>
  <c r="A3416" i="12"/>
  <c r="A3417" i="12"/>
  <c r="A3418" i="12"/>
  <c r="A3419" i="12"/>
  <c r="A3420" i="12"/>
  <c r="A3421" i="12"/>
  <c r="A3422" i="12"/>
  <c r="A3423" i="12"/>
  <c r="A3424" i="12"/>
  <c r="A3425" i="12"/>
  <c r="A3426" i="12"/>
  <c r="A3427" i="12"/>
  <c r="A3428" i="12"/>
  <c r="A3429" i="12"/>
  <c r="A3430" i="12"/>
  <c r="A3431" i="12"/>
  <c r="A3432" i="12"/>
  <c r="A3433" i="12"/>
  <c r="A3434" i="12"/>
  <c r="A3435" i="12"/>
  <c r="A3436" i="12"/>
  <c r="A3437" i="12"/>
  <c r="A3438" i="12"/>
  <c r="A3439" i="12"/>
  <c r="A3440" i="12"/>
  <c r="A3441" i="12"/>
  <c r="A3442" i="12"/>
  <c r="A3443" i="12"/>
  <c r="A3444" i="12"/>
  <c r="A3445" i="12"/>
  <c r="A3446" i="12"/>
  <c r="A3447" i="12"/>
  <c r="A3448" i="12"/>
  <c r="A3449" i="12"/>
  <c r="A3450" i="12"/>
  <c r="A3451" i="12"/>
  <c r="A3452" i="12"/>
  <c r="A3453" i="12"/>
  <c r="A3454" i="12"/>
  <c r="A3455" i="12"/>
  <c r="A3456" i="12"/>
  <c r="A3457" i="12"/>
  <c r="A3458" i="12"/>
  <c r="A3459" i="12"/>
  <c r="A3460" i="12"/>
  <c r="A3461" i="12"/>
  <c r="A3462" i="12"/>
  <c r="A3463" i="12"/>
  <c r="A3464" i="12"/>
  <c r="A3465" i="12"/>
  <c r="A3466" i="12"/>
  <c r="A3467" i="12"/>
  <c r="A3468" i="12"/>
  <c r="A3469" i="12"/>
  <c r="A3470" i="12"/>
  <c r="A3471" i="12"/>
  <c r="A3472" i="12"/>
  <c r="A3473" i="12"/>
  <c r="A3474" i="12"/>
  <c r="A3475" i="12"/>
  <c r="A3476" i="12"/>
  <c r="A3477" i="12"/>
  <c r="A3478" i="12"/>
  <c r="A3479" i="12"/>
  <c r="A3480" i="12"/>
  <c r="A3481" i="12"/>
  <c r="A3482" i="12"/>
  <c r="A3483" i="12"/>
  <c r="A3484" i="12"/>
  <c r="A3485" i="12"/>
  <c r="A3486" i="12"/>
  <c r="A3487" i="12"/>
  <c r="A3488" i="12"/>
  <c r="A3489" i="12"/>
  <c r="A3490" i="12"/>
  <c r="A3491" i="12"/>
  <c r="A3492" i="12"/>
  <c r="A3493" i="12"/>
  <c r="A3494" i="12"/>
  <c r="A3495" i="12"/>
  <c r="A3496" i="12"/>
  <c r="A3497" i="12"/>
  <c r="A3498" i="12"/>
  <c r="A3499" i="12"/>
  <c r="A3500" i="12"/>
  <c r="A3501" i="12"/>
  <c r="A3502" i="12"/>
  <c r="A3503" i="12"/>
  <c r="A3504" i="12"/>
  <c r="A3505" i="12"/>
  <c r="A3506" i="12"/>
  <c r="A3507" i="12"/>
  <c r="A3508" i="12"/>
  <c r="A3509" i="12"/>
  <c r="A3510" i="12"/>
  <c r="A3511" i="12"/>
  <c r="A3512" i="12"/>
  <c r="A3513" i="12"/>
  <c r="A3514" i="12"/>
  <c r="A3515" i="12"/>
  <c r="A3516" i="12"/>
  <c r="A3517" i="12"/>
  <c r="A3518" i="12"/>
  <c r="A3519" i="12"/>
  <c r="A3520" i="12"/>
  <c r="A3521" i="12"/>
  <c r="A3522" i="12"/>
  <c r="A3523" i="12"/>
  <c r="A3524" i="12"/>
  <c r="A3525" i="12"/>
  <c r="A3526" i="12"/>
  <c r="A3527" i="12"/>
  <c r="A3528" i="12"/>
  <c r="A3529" i="12"/>
  <c r="A3530" i="12"/>
  <c r="A3531" i="12"/>
  <c r="A3532" i="12"/>
  <c r="A3533" i="12"/>
  <c r="A3534" i="12"/>
  <c r="A3535" i="12"/>
  <c r="A3536" i="12"/>
  <c r="A3537" i="12"/>
  <c r="A3538" i="12"/>
  <c r="A3539" i="12"/>
  <c r="A3540" i="12"/>
  <c r="A3541" i="12"/>
  <c r="A3542" i="12"/>
  <c r="A3543" i="12"/>
  <c r="A3544" i="12"/>
  <c r="A3545" i="12"/>
  <c r="A3546" i="12"/>
  <c r="A3547" i="12"/>
  <c r="A3548" i="12"/>
  <c r="A3549" i="12"/>
  <c r="A3550" i="12"/>
  <c r="A3551" i="12"/>
  <c r="A3552" i="12"/>
  <c r="A3553" i="12"/>
  <c r="A3554" i="12"/>
  <c r="A3555" i="12"/>
  <c r="A3556" i="12"/>
  <c r="A3557" i="12"/>
  <c r="A3558" i="12"/>
  <c r="A3559" i="12"/>
  <c r="A3560" i="12"/>
  <c r="A3561" i="12"/>
  <c r="A3562" i="12"/>
  <c r="A3563" i="12"/>
  <c r="A3564" i="12"/>
  <c r="A3565" i="12"/>
  <c r="A3566" i="12"/>
  <c r="A3567" i="12"/>
  <c r="A3568" i="12"/>
  <c r="A3569" i="12"/>
  <c r="A3570" i="12"/>
  <c r="A3571" i="12"/>
  <c r="A3572" i="12"/>
  <c r="A3573" i="12"/>
  <c r="A3574" i="12"/>
  <c r="A3575" i="12"/>
  <c r="A3576" i="12"/>
  <c r="A3577" i="12"/>
  <c r="A3578" i="12"/>
  <c r="A3579" i="12"/>
  <c r="A3580" i="12"/>
  <c r="A3581" i="12"/>
  <c r="A3582" i="12"/>
  <c r="A3583" i="12"/>
  <c r="A3584" i="12"/>
  <c r="A3585" i="12"/>
  <c r="A3586" i="12"/>
  <c r="A3587" i="12"/>
  <c r="A3588" i="12"/>
  <c r="A3589" i="12"/>
  <c r="A3590" i="12"/>
  <c r="A3591" i="12"/>
  <c r="A3592" i="12"/>
  <c r="A3593" i="12"/>
  <c r="A3594" i="12"/>
  <c r="A3595" i="12"/>
  <c r="A3596" i="12"/>
  <c r="A3597" i="12"/>
  <c r="A3598" i="12"/>
  <c r="A3599" i="12"/>
  <c r="A3600" i="12"/>
  <c r="A3601" i="12"/>
  <c r="A3602" i="12"/>
  <c r="A3603" i="12"/>
  <c r="A3604" i="12"/>
  <c r="A3605" i="12"/>
  <c r="A3606" i="12"/>
  <c r="A3607" i="12"/>
  <c r="A3608" i="12"/>
  <c r="A3609" i="12"/>
  <c r="A3610" i="12"/>
  <c r="A3611" i="12"/>
  <c r="A3612" i="12"/>
  <c r="A3613" i="12"/>
  <c r="A3614" i="12"/>
  <c r="A3615" i="12"/>
  <c r="A3616" i="12"/>
  <c r="A3617" i="12"/>
  <c r="A3618" i="12"/>
  <c r="A3619" i="12"/>
  <c r="A3620" i="12"/>
  <c r="A3621" i="12"/>
  <c r="A3622" i="12"/>
  <c r="A3623" i="12"/>
  <c r="A3624" i="12"/>
  <c r="A3625" i="12"/>
  <c r="A3626" i="12"/>
  <c r="A3627" i="12"/>
  <c r="A3628" i="12"/>
  <c r="A3629" i="12"/>
  <c r="A3630" i="12"/>
  <c r="A3631" i="12"/>
  <c r="A3632" i="12"/>
  <c r="A3633" i="12"/>
  <c r="A3634" i="12"/>
  <c r="A3635" i="12"/>
  <c r="A3636" i="12"/>
  <c r="A3637" i="12"/>
  <c r="A3638" i="12"/>
  <c r="A3639" i="12"/>
  <c r="A3640" i="12"/>
  <c r="A3641" i="12"/>
  <c r="A3642" i="12"/>
  <c r="A3643" i="12"/>
  <c r="A3644" i="12"/>
  <c r="A3645" i="12"/>
  <c r="A3646" i="12"/>
  <c r="A3647" i="12"/>
  <c r="A3648" i="12"/>
  <c r="A3649" i="12"/>
  <c r="A3650" i="12"/>
  <c r="A3651" i="12"/>
  <c r="A3652" i="12"/>
  <c r="A3653" i="12"/>
  <c r="A3654" i="12"/>
  <c r="A3655" i="12"/>
  <c r="A3656" i="12"/>
  <c r="A3657" i="12"/>
  <c r="A3658" i="12"/>
  <c r="A3659" i="12"/>
  <c r="A3660" i="12"/>
  <c r="A3661" i="12"/>
  <c r="A3662" i="12"/>
  <c r="A3663" i="12"/>
  <c r="A3664" i="12"/>
  <c r="A3665" i="12"/>
  <c r="A3666" i="12"/>
  <c r="A3667" i="12"/>
  <c r="A3668" i="12"/>
  <c r="A3669" i="12"/>
  <c r="A3670" i="12"/>
  <c r="A3671" i="12"/>
  <c r="A3672" i="12"/>
  <c r="A3673" i="12"/>
  <c r="A3674" i="12"/>
  <c r="A3675" i="12"/>
  <c r="A3676" i="12"/>
  <c r="A3677" i="12"/>
  <c r="A3678" i="12"/>
  <c r="A3679" i="12"/>
  <c r="A3680" i="12"/>
  <c r="A3681" i="12"/>
  <c r="A3682" i="12"/>
  <c r="A3683" i="12"/>
  <c r="A3684" i="12"/>
  <c r="A3685" i="12"/>
  <c r="A3686" i="12"/>
  <c r="A3687" i="12"/>
  <c r="A3688" i="12"/>
  <c r="A3689" i="12"/>
  <c r="A3690" i="12"/>
  <c r="A3691" i="12"/>
  <c r="A3692" i="12"/>
  <c r="A3693" i="12"/>
  <c r="A3694" i="12"/>
  <c r="A3695" i="12"/>
  <c r="A3696" i="12"/>
  <c r="A3697" i="12"/>
  <c r="A3698" i="12"/>
  <c r="A3699" i="12"/>
  <c r="A3700" i="12"/>
  <c r="A3701" i="12"/>
  <c r="A3702" i="12"/>
  <c r="A3703" i="12"/>
  <c r="A3704" i="12"/>
  <c r="A3705" i="12"/>
  <c r="A3706" i="12"/>
  <c r="A3707" i="12"/>
  <c r="A3708" i="12"/>
  <c r="A3709" i="12"/>
  <c r="A3710" i="12"/>
  <c r="A3711" i="12"/>
  <c r="A3712" i="12"/>
  <c r="A3713" i="12"/>
  <c r="A3714" i="12"/>
  <c r="A3715" i="12"/>
  <c r="A3716" i="12"/>
  <c r="A3717" i="12"/>
  <c r="A3718" i="12"/>
  <c r="A3719" i="12"/>
  <c r="A3720" i="12"/>
  <c r="A3721" i="12"/>
  <c r="A3722" i="12"/>
  <c r="A3723" i="12"/>
  <c r="A3724" i="12"/>
  <c r="A3725" i="12"/>
  <c r="A3726" i="12"/>
  <c r="A3727" i="12"/>
  <c r="A3728" i="12"/>
  <c r="A3729" i="12"/>
  <c r="A3730" i="12"/>
  <c r="A3731" i="12"/>
  <c r="A3732" i="12"/>
  <c r="A3733" i="12"/>
  <c r="A3734" i="12"/>
  <c r="A3735" i="12"/>
  <c r="A3736" i="12"/>
  <c r="A3737" i="12"/>
  <c r="A3738" i="12"/>
  <c r="A3739" i="12"/>
  <c r="A3740" i="12"/>
  <c r="A3741" i="12"/>
  <c r="A3742" i="12"/>
  <c r="A3743" i="12"/>
  <c r="A3744" i="12"/>
  <c r="A3745" i="12"/>
  <c r="A3746" i="12"/>
  <c r="A3747" i="12"/>
  <c r="A3748" i="12"/>
  <c r="A3749" i="12"/>
  <c r="A3750" i="12"/>
  <c r="A3751" i="12"/>
  <c r="A3752" i="12"/>
  <c r="A3753" i="12"/>
  <c r="A3754" i="12"/>
  <c r="A3755" i="12"/>
  <c r="A3756" i="12"/>
  <c r="A3757" i="12"/>
  <c r="A3758" i="12"/>
  <c r="A3759" i="12"/>
  <c r="A3760" i="12"/>
  <c r="A3761" i="12"/>
  <c r="A3762" i="12"/>
  <c r="A3763" i="12"/>
  <c r="A3764" i="12"/>
  <c r="A3765" i="12"/>
  <c r="A3766" i="12"/>
  <c r="A3767" i="12"/>
  <c r="A3768" i="12"/>
  <c r="A3769" i="12"/>
  <c r="A3770" i="12"/>
  <c r="A3771" i="12"/>
  <c r="A3772" i="12"/>
  <c r="A3773" i="12"/>
  <c r="A3774" i="12"/>
  <c r="A3775" i="12"/>
  <c r="A3776" i="12"/>
  <c r="A3777" i="12"/>
  <c r="A3778" i="12"/>
  <c r="A3779" i="12"/>
  <c r="A3780" i="12"/>
  <c r="A3781" i="12"/>
  <c r="A3782" i="12"/>
  <c r="A3783" i="12"/>
  <c r="A3784" i="12"/>
  <c r="A3785" i="12"/>
  <c r="A3786" i="12"/>
  <c r="A3787" i="12"/>
  <c r="A3788" i="12"/>
  <c r="A3789" i="12"/>
  <c r="A3790" i="12"/>
  <c r="A3791" i="12"/>
  <c r="A3792" i="12"/>
  <c r="A3793" i="12"/>
  <c r="A3794" i="12"/>
  <c r="A3795" i="12"/>
  <c r="A3796" i="12"/>
  <c r="A3797" i="12"/>
  <c r="A3798" i="12"/>
  <c r="A3799" i="12"/>
  <c r="A3800" i="12"/>
  <c r="A3801" i="12"/>
  <c r="A3802" i="12"/>
  <c r="A3803" i="12"/>
  <c r="A3804" i="12"/>
  <c r="A3805" i="12"/>
  <c r="A3806" i="12"/>
  <c r="A3807" i="12"/>
  <c r="A3808" i="12"/>
  <c r="A3809" i="12"/>
  <c r="A3810" i="12"/>
  <c r="A3811" i="12"/>
  <c r="A3812" i="12"/>
  <c r="A3813" i="12"/>
  <c r="A3814" i="12"/>
  <c r="A3815" i="12"/>
  <c r="A3816" i="12"/>
  <c r="A3817" i="12"/>
  <c r="A3818" i="12"/>
  <c r="A3819" i="12"/>
  <c r="A3820" i="12"/>
  <c r="A3821" i="12"/>
  <c r="A3822" i="12"/>
  <c r="A3823" i="12"/>
  <c r="A3824" i="12"/>
  <c r="A3825" i="12"/>
  <c r="A3826" i="12"/>
  <c r="A3827" i="12"/>
  <c r="A3828" i="12"/>
  <c r="A3829" i="12"/>
  <c r="A3830" i="12"/>
  <c r="A3831" i="12"/>
  <c r="A3832" i="12"/>
  <c r="A3833" i="12"/>
  <c r="A3834" i="12"/>
  <c r="A3835" i="12"/>
  <c r="A3836" i="12"/>
  <c r="A3837" i="12"/>
  <c r="A3838" i="12"/>
  <c r="A3839" i="12"/>
  <c r="A3840" i="12"/>
  <c r="A3841" i="12"/>
  <c r="A3842" i="12"/>
  <c r="A3843" i="12"/>
  <c r="A3844" i="12"/>
  <c r="A3845" i="12"/>
  <c r="A3846" i="12"/>
  <c r="A3847" i="12"/>
  <c r="A3848" i="12"/>
  <c r="A3849" i="12"/>
  <c r="A3850" i="12"/>
  <c r="A3851" i="12"/>
  <c r="A3852" i="12"/>
  <c r="A3853" i="12"/>
  <c r="A3854" i="12"/>
  <c r="A3855" i="12"/>
  <c r="A3856" i="12"/>
  <c r="A3857" i="12"/>
  <c r="A3858" i="12"/>
  <c r="A3859" i="12"/>
  <c r="A3860" i="12"/>
  <c r="A3861" i="12"/>
  <c r="A3862" i="12"/>
  <c r="A3863" i="12"/>
  <c r="A3864" i="12"/>
  <c r="A3865" i="12"/>
  <c r="A3866" i="12"/>
  <c r="A3867" i="12"/>
  <c r="A3868" i="12"/>
  <c r="A3869" i="12"/>
  <c r="A3870" i="12"/>
  <c r="A3871" i="12"/>
  <c r="A3872" i="12"/>
  <c r="A3873" i="12"/>
  <c r="A3874" i="12"/>
  <c r="A3875" i="12"/>
  <c r="A3876" i="12"/>
  <c r="A3877" i="12"/>
  <c r="A3878" i="12"/>
  <c r="A3879" i="12"/>
  <c r="A3880" i="12"/>
  <c r="A3881" i="12"/>
  <c r="A3882" i="12"/>
  <c r="A3883" i="12"/>
  <c r="A3884" i="12"/>
  <c r="A3885" i="12"/>
  <c r="A3886" i="12"/>
  <c r="A3887" i="12"/>
  <c r="A3888" i="12"/>
  <c r="A3889" i="12"/>
  <c r="A3890" i="12"/>
  <c r="A3891" i="12"/>
  <c r="A3892" i="12"/>
  <c r="A3893" i="12"/>
  <c r="A3894" i="12"/>
  <c r="A3895" i="12"/>
  <c r="A3896" i="12"/>
  <c r="A3897" i="12"/>
  <c r="A3898" i="12"/>
  <c r="A3899" i="12"/>
  <c r="A3900" i="12"/>
  <c r="A3901" i="12"/>
  <c r="A3902" i="12"/>
  <c r="A3903" i="12"/>
  <c r="A3904" i="12"/>
  <c r="A3905" i="12"/>
  <c r="A3906" i="12"/>
  <c r="A3907" i="12"/>
  <c r="A3908" i="12"/>
  <c r="A3909" i="12"/>
  <c r="A3910" i="12"/>
  <c r="A3911" i="12"/>
  <c r="A3912" i="12"/>
  <c r="A3913" i="12"/>
  <c r="A3914" i="12"/>
  <c r="A3915" i="12"/>
  <c r="A3916" i="12"/>
  <c r="A3917" i="12"/>
  <c r="A3918" i="12"/>
  <c r="A3919" i="12"/>
  <c r="A3920" i="12"/>
  <c r="A3921" i="12"/>
  <c r="A3922" i="12"/>
  <c r="A3923" i="12"/>
  <c r="A3924" i="12"/>
  <c r="A3925" i="12"/>
  <c r="A3926" i="12"/>
  <c r="A3927" i="12"/>
  <c r="A3928" i="12"/>
  <c r="A3929" i="12"/>
  <c r="A3930" i="12"/>
  <c r="A3931" i="12"/>
  <c r="A3932" i="12"/>
  <c r="A3933" i="12"/>
  <c r="A3934" i="12"/>
  <c r="A3935" i="12"/>
  <c r="A3936" i="12"/>
  <c r="A3937" i="12"/>
  <c r="A3938" i="12"/>
  <c r="A3939" i="12"/>
  <c r="A3940" i="12"/>
  <c r="A3941" i="12"/>
  <c r="A3942" i="12"/>
  <c r="A3943" i="12"/>
  <c r="A3944" i="12"/>
  <c r="A3945" i="12"/>
  <c r="A3946" i="12"/>
  <c r="A3947" i="12"/>
  <c r="A3948" i="12"/>
  <c r="A3949" i="12"/>
  <c r="A3950" i="12"/>
  <c r="A3951" i="12"/>
  <c r="A3952" i="12"/>
  <c r="A3953" i="12"/>
  <c r="A3954" i="12"/>
  <c r="A3955" i="12"/>
  <c r="A3956" i="12"/>
  <c r="A3957" i="12"/>
  <c r="A3958" i="12"/>
  <c r="A3959" i="12"/>
  <c r="A3960" i="12"/>
  <c r="A3961" i="12"/>
  <c r="A3962" i="12"/>
  <c r="A3963" i="12"/>
  <c r="A3964" i="12"/>
  <c r="A3965" i="12"/>
  <c r="A3966" i="12"/>
  <c r="A3967" i="12"/>
  <c r="A3968" i="12"/>
  <c r="A3969" i="12"/>
  <c r="A3970" i="12"/>
  <c r="A3971" i="12"/>
  <c r="A3972" i="12"/>
  <c r="A3973" i="12"/>
  <c r="A3974" i="12"/>
  <c r="A3975" i="12"/>
  <c r="A3976" i="12"/>
  <c r="A3977" i="12"/>
  <c r="A3978" i="12"/>
  <c r="A3979" i="12"/>
  <c r="A3980" i="12"/>
  <c r="A3981" i="12"/>
  <c r="A3982" i="12"/>
  <c r="A3983" i="12"/>
  <c r="A3984" i="12"/>
  <c r="A3985" i="12"/>
  <c r="A3986" i="12"/>
  <c r="A3987" i="12"/>
  <c r="A3988" i="12"/>
  <c r="A3989" i="12"/>
  <c r="A3990" i="12"/>
  <c r="A3991" i="12"/>
  <c r="A3992" i="12"/>
  <c r="A3993" i="12"/>
  <c r="A3994" i="12"/>
  <c r="A3995" i="12"/>
  <c r="A3996" i="12"/>
  <c r="A3997" i="12"/>
  <c r="A3998" i="12"/>
  <c r="A3999" i="12"/>
  <c r="A4000" i="12"/>
  <c r="A4001" i="12"/>
  <c r="A4002" i="12"/>
  <c r="A4003" i="12"/>
  <c r="A4004" i="12"/>
  <c r="A4005" i="12"/>
  <c r="A4006" i="12"/>
  <c r="A4007" i="12"/>
  <c r="A4008" i="12"/>
  <c r="A4009" i="12"/>
  <c r="A4010" i="12"/>
  <c r="A4011" i="12"/>
  <c r="A4012" i="12"/>
  <c r="A4013" i="12"/>
  <c r="A4014" i="12"/>
  <c r="A4015" i="12"/>
  <c r="A4016" i="12"/>
  <c r="A4017" i="12"/>
  <c r="A4018" i="12"/>
  <c r="A4019" i="12"/>
  <c r="A4020" i="12"/>
  <c r="A4021" i="12"/>
  <c r="A4022" i="12"/>
  <c r="A4023" i="12"/>
  <c r="A4024" i="12"/>
  <c r="A4025" i="12"/>
  <c r="A4026" i="12"/>
  <c r="A4027" i="12"/>
  <c r="A4028" i="12"/>
  <c r="A4029" i="12"/>
  <c r="A4030" i="12"/>
  <c r="A4031" i="12"/>
  <c r="A4032" i="12"/>
  <c r="A4033" i="12"/>
  <c r="A4034" i="12"/>
  <c r="A4035" i="12"/>
  <c r="A4036" i="12"/>
  <c r="A4037" i="12"/>
  <c r="A4038" i="12"/>
  <c r="A4039" i="12"/>
  <c r="A4040" i="12"/>
  <c r="A4041" i="12"/>
  <c r="A4042" i="12"/>
  <c r="A4043" i="12"/>
  <c r="A4044" i="12"/>
  <c r="A4045" i="12"/>
  <c r="A4046" i="12"/>
  <c r="A4047" i="12"/>
  <c r="A4048" i="12"/>
  <c r="A4049" i="12"/>
  <c r="A4050" i="12"/>
  <c r="A4051" i="12"/>
  <c r="A4052" i="12"/>
  <c r="A4053" i="12"/>
  <c r="A4054" i="12"/>
  <c r="A4055" i="12"/>
  <c r="A4056" i="12"/>
  <c r="A4057" i="12"/>
  <c r="A4058" i="12"/>
  <c r="A4059" i="12"/>
  <c r="A4060" i="12"/>
  <c r="A4061" i="12"/>
  <c r="A4062" i="12"/>
  <c r="A4063" i="12"/>
  <c r="A4064" i="12"/>
  <c r="A4065" i="12"/>
  <c r="A4066" i="12"/>
  <c r="A4067" i="12"/>
  <c r="A4068" i="12"/>
  <c r="A4069" i="12"/>
  <c r="A4070" i="12"/>
  <c r="A4071" i="12"/>
  <c r="A4072" i="12"/>
  <c r="A4073" i="12"/>
  <c r="A4074" i="12"/>
  <c r="A4075" i="12"/>
  <c r="A4076" i="12"/>
  <c r="A4077" i="12"/>
  <c r="A4078" i="12"/>
  <c r="A4079" i="12"/>
  <c r="A4080" i="12"/>
  <c r="A4081" i="12"/>
  <c r="A4082" i="12"/>
  <c r="A4083" i="12"/>
  <c r="A4084" i="12"/>
  <c r="A4085" i="12"/>
  <c r="A4086" i="12"/>
  <c r="A4087" i="12"/>
  <c r="A4088" i="12"/>
  <c r="A4089" i="12"/>
  <c r="A4090" i="12"/>
  <c r="A4091" i="12"/>
  <c r="A4092" i="12"/>
  <c r="A4093" i="12"/>
  <c r="A4094" i="12"/>
  <c r="A4095" i="12"/>
  <c r="A4096" i="12"/>
  <c r="A4097" i="12"/>
  <c r="A4098" i="12"/>
  <c r="A4099" i="12"/>
  <c r="A4100" i="12"/>
  <c r="A4101" i="12"/>
  <c r="A4102" i="12"/>
  <c r="A4103" i="12"/>
  <c r="A4104" i="12"/>
  <c r="A4105" i="12"/>
  <c r="A4106" i="12"/>
  <c r="A4107" i="12"/>
  <c r="A4108" i="12"/>
  <c r="A4109" i="12"/>
  <c r="A4110" i="12"/>
  <c r="A4111" i="12"/>
  <c r="A4112" i="12"/>
  <c r="A4113" i="12"/>
  <c r="A4114" i="12"/>
  <c r="A4115" i="12"/>
  <c r="A4116" i="12"/>
  <c r="A4117" i="12"/>
  <c r="A4118" i="12"/>
  <c r="A4119" i="12"/>
  <c r="A4120" i="12"/>
  <c r="A4121" i="12"/>
  <c r="A4122" i="12"/>
  <c r="A4123" i="12"/>
  <c r="A4124" i="12"/>
  <c r="A4125" i="12"/>
  <c r="A4126" i="12"/>
  <c r="A4127" i="12"/>
  <c r="A4128" i="12"/>
  <c r="A4129" i="12"/>
  <c r="A4130" i="12"/>
  <c r="A4131" i="12"/>
  <c r="A4132" i="12"/>
  <c r="A4133" i="12"/>
  <c r="A4134" i="12"/>
  <c r="A4135" i="12"/>
  <c r="A4136" i="12"/>
  <c r="A4137" i="12"/>
  <c r="A4138" i="12"/>
  <c r="A4139" i="12"/>
  <c r="A4140" i="12"/>
  <c r="A4141" i="12"/>
  <c r="A4142" i="12"/>
  <c r="A4143" i="12"/>
  <c r="A4144" i="12"/>
  <c r="A4145" i="12"/>
  <c r="A4146" i="12"/>
  <c r="A4147" i="12"/>
  <c r="A4148" i="12"/>
  <c r="A4149" i="12"/>
  <c r="A4150" i="12"/>
  <c r="A4151" i="12"/>
  <c r="A4152" i="12"/>
  <c r="A4153" i="12"/>
  <c r="A4154" i="12"/>
  <c r="A4155" i="12"/>
  <c r="A4156" i="12"/>
  <c r="A4157" i="12"/>
  <c r="A4158" i="12"/>
  <c r="A4159" i="12"/>
  <c r="A4160" i="12"/>
  <c r="A4161" i="12"/>
  <c r="A4162" i="12"/>
  <c r="A4163" i="12"/>
  <c r="A4164" i="12"/>
  <c r="A4165" i="12"/>
  <c r="A4166" i="12"/>
  <c r="A4167" i="12"/>
  <c r="A4168" i="12"/>
  <c r="A4169" i="12"/>
  <c r="A4170" i="12"/>
  <c r="A4171" i="12"/>
  <c r="A4172" i="12"/>
  <c r="A4173" i="12"/>
  <c r="A4174" i="12"/>
  <c r="A4175" i="12"/>
  <c r="A4176" i="12"/>
  <c r="A4177" i="12"/>
  <c r="A4178" i="12"/>
  <c r="A4179" i="12"/>
  <c r="A4180" i="12"/>
  <c r="A4181" i="12"/>
  <c r="A4182" i="12"/>
  <c r="A4183" i="12"/>
  <c r="A4184" i="12"/>
  <c r="A4185" i="12"/>
  <c r="A4186" i="12"/>
  <c r="A4187" i="12"/>
  <c r="A4188" i="12"/>
  <c r="A4189" i="12"/>
  <c r="A4190" i="12"/>
  <c r="A4191" i="12"/>
  <c r="A4192" i="12"/>
  <c r="A4193" i="12"/>
  <c r="A4194" i="12"/>
  <c r="A4195" i="12"/>
  <c r="A4196" i="12"/>
  <c r="A4197" i="12"/>
  <c r="A4198" i="12"/>
  <c r="A4199" i="12"/>
  <c r="A4200" i="12"/>
  <c r="A4201" i="12"/>
  <c r="A4202" i="12"/>
  <c r="A4203" i="12"/>
  <c r="A4204" i="12"/>
  <c r="A4205" i="12"/>
  <c r="A4206" i="12"/>
  <c r="A4207" i="12"/>
  <c r="A4208" i="12"/>
  <c r="A4209" i="12"/>
  <c r="A4210" i="12"/>
  <c r="A4211" i="12"/>
  <c r="A4212" i="12"/>
  <c r="A4213" i="12"/>
  <c r="A4214" i="12"/>
  <c r="A4215" i="12"/>
  <c r="A4216" i="12"/>
  <c r="A4217" i="12"/>
  <c r="A4218" i="12"/>
  <c r="A4219" i="12"/>
  <c r="A4220" i="12"/>
  <c r="A4221" i="12"/>
  <c r="A4222" i="12"/>
  <c r="A4223" i="12"/>
  <c r="A4224" i="12"/>
  <c r="A4225" i="12"/>
  <c r="A4226" i="12"/>
  <c r="A4227" i="12"/>
  <c r="A4228" i="12"/>
  <c r="A4229" i="12"/>
  <c r="A4230" i="12"/>
  <c r="A4231" i="12"/>
  <c r="A4232" i="12"/>
  <c r="A4233" i="12"/>
  <c r="A4234" i="12"/>
  <c r="A4235" i="12"/>
  <c r="A4236" i="12"/>
  <c r="A4237" i="12"/>
  <c r="A4238" i="12"/>
  <c r="A4239" i="12"/>
  <c r="A4240" i="12"/>
  <c r="A4241" i="12"/>
  <c r="A4242" i="12"/>
  <c r="A4243" i="12"/>
  <c r="A4244" i="12"/>
  <c r="A4245" i="12"/>
  <c r="A4246" i="12"/>
  <c r="A4247" i="12"/>
  <c r="A4248" i="12"/>
  <c r="A4249" i="12"/>
  <c r="A4250" i="12"/>
  <c r="A4251" i="12"/>
  <c r="A4252" i="12"/>
  <c r="A4253" i="12"/>
  <c r="A4254" i="12"/>
  <c r="A4255" i="12"/>
  <c r="A4256" i="12"/>
  <c r="A4257" i="12"/>
  <c r="A4258" i="12"/>
  <c r="A4259" i="12"/>
  <c r="A4260" i="12"/>
  <c r="A4261" i="12"/>
  <c r="A4262" i="12"/>
  <c r="A4263" i="12"/>
  <c r="A4264" i="12"/>
  <c r="A4265" i="12"/>
  <c r="A4266" i="12"/>
  <c r="A4267" i="12"/>
  <c r="A4268" i="12"/>
  <c r="A4269" i="12"/>
  <c r="A4270" i="12"/>
  <c r="A4271" i="12"/>
  <c r="A4272" i="12"/>
  <c r="A4273" i="12"/>
  <c r="A4274" i="12"/>
  <c r="A4275" i="12"/>
  <c r="A4276" i="12"/>
  <c r="A4277" i="12"/>
  <c r="A4278" i="12"/>
  <c r="A4279" i="12"/>
  <c r="A4280" i="12"/>
  <c r="A4281" i="12"/>
  <c r="A4282" i="12"/>
  <c r="A4283" i="12"/>
  <c r="A4284" i="12"/>
  <c r="A4285" i="12"/>
  <c r="A4286" i="12"/>
  <c r="A4287" i="12"/>
  <c r="A4288" i="12"/>
  <c r="A4289" i="12"/>
  <c r="A4290" i="12"/>
  <c r="A4291" i="12"/>
  <c r="A4292" i="12"/>
  <c r="A4293" i="12"/>
  <c r="A4294" i="12"/>
  <c r="A4295" i="12"/>
  <c r="A4296" i="12"/>
  <c r="A4297" i="12"/>
  <c r="A4298" i="12"/>
  <c r="A4299" i="12"/>
  <c r="A4300" i="12"/>
  <c r="A4301" i="12"/>
  <c r="A4302" i="12"/>
  <c r="A4303" i="12"/>
  <c r="A4304" i="12"/>
  <c r="A4305" i="12"/>
  <c r="A4306" i="12"/>
  <c r="A4307" i="12"/>
  <c r="A4308" i="12"/>
  <c r="A4309" i="12"/>
  <c r="A4310" i="12"/>
  <c r="A4311" i="12"/>
  <c r="A4312" i="12"/>
  <c r="A4313" i="12"/>
  <c r="A4314" i="12"/>
  <c r="A4315" i="12"/>
  <c r="A4316" i="12"/>
  <c r="A4317" i="12"/>
  <c r="A4318" i="12"/>
  <c r="A4319" i="12"/>
  <c r="A4320" i="12"/>
  <c r="A4321" i="12"/>
  <c r="A4322" i="12"/>
  <c r="A4323" i="12"/>
  <c r="A4324" i="12"/>
  <c r="A4325" i="12"/>
  <c r="A4326" i="12"/>
  <c r="A4327" i="12"/>
  <c r="A4328" i="12"/>
  <c r="A4329" i="12"/>
  <c r="A4330" i="12"/>
  <c r="A4331" i="12"/>
  <c r="A4332" i="12"/>
  <c r="A4333" i="12"/>
  <c r="A4334" i="12"/>
  <c r="A4335" i="12"/>
  <c r="A4336" i="12"/>
  <c r="A4337" i="12"/>
  <c r="A4338" i="12"/>
  <c r="A4339" i="12"/>
  <c r="A4340" i="12"/>
  <c r="A4341" i="12"/>
  <c r="A4342" i="12"/>
  <c r="A4343" i="12"/>
  <c r="A4344" i="12"/>
  <c r="A4345" i="12"/>
  <c r="A4346" i="12"/>
  <c r="A4347" i="12"/>
  <c r="A4348" i="12"/>
  <c r="A4349" i="12"/>
  <c r="A4350" i="12"/>
  <c r="A4351" i="12"/>
  <c r="A4352" i="12"/>
  <c r="A4353" i="12"/>
  <c r="A4354" i="12"/>
  <c r="A4355" i="12"/>
  <c r="A4356" i="12"/>
  <c r="A4357" i="12"/>
  <c r="A4358" i="12"/>
  <c r="A4359" i="12"/>
  <c r="A4360" i="12"/>
  <c r="A4361" i="12"/>
  <c r="A4362" i="12"/>
  <c r="A4363" i="12"/>
  <c r="A4364" i="12"/>
  <c r="A4365" i="12"/>
  <c r="A4366" i="12"/>
  <c r="A4367" i="12"/>
  <c r="A4368" i="12"/>
  <c r="A4369" i="12"/>
  <c r="A4370" i="12"/>
  <c r="A4371" i="12"/>
  <c r="A4372" i="12"/>
  <c r="A4373" i="12"/>
  <c r="A4374" i="12"/>
  <c r="A4375" i="12"/>
  <c r="A4376" i="12"/>
  <c r="A4377" i="12"/>
  <c r="A4378" i="12"/>
  <c r="A4379" i="12"/>
  <c r="A4380" i="12"/>
  <c r="A4381" i="12"/>
  <c r="A4382" i="12"/>
  <c r="A4383" i="12"/>
  <c r="A4384" i="12"/>
  <c r="A4385" i="12"/>
  <c r="A4386" i="12"/>
  <c r="A4387" i="12"/>
  <c r="A4388" i="12"/>
  <c r="A4389" i="12"/>
  <c r="A4390" i="12"/>
  <c r="A4391" i="12"/>
  <c r="A4392" i="12"/>
  <c r="A4393" i="12"/>
  <c r="A4394" i="12"/>
  <c r="A4395" i="12"/>
  <c r="A4396" i="12"/>
  <c r="A4397" i="12"/>
  <c r="A4398" i="12"/>
  <c r="A4399" i="12"/>
  <c r="A4400" i="12"/>
  <c r="A4401" i="12"/>
  <c r="A4402" i="12"/>
  <c r="A4403" i="12"/>
  <c r="A4404" i="12"/>
  <c r="A4405" i="12"/>
  <c r="A4406" i="12"/>
  <c r="A4407" i="12"/>
  <c r="A4408" i="12"/>
  <c r="A4409" i="12"/>
  <c r="A4410" i="12"/>
  <c r="A4411" i="12"/>
  <c r="A4412" i="12"/>
  <c r="A4413" i="12"/>
  <c r="A4414" i="12"/>
  <c r="A4415" i="12"/>
  <c r="A4416" i="12"/>
  <c r="A4417" i="12"/>
  <c r="A4418" i="12"/>
  <c r="A4419" i="12"/>
  <c r="A4420" i="12"/>
  <c r="A4421" i="12"/>
  <c r="A4422" i="12"/>
  <c r="A4423" i="12"/>
  <c r="A4424" i="12"/>
  <c r="A4425" i="12"/>
  <c r="A4426" i="12"/>
  <c r="A4427" i="12"/>
  <c r="A4428" i="12"/>
  <c r="A4429" i="12"/>
  <c r="A4430" i="12"/>
  <c r="A4431" i="12"/>
  <c r="A4432" i="12"/>
  <c r="A4433" i="12"/>
  <c r="A4434" i="12"/>
  <c r="A4435" i="12"/>
  <c r="A4436" i="12"/>
  <c r="A4437" i="12"/>
  <c r="A4438" i="12"/>
  <c r="A4439" i="12"/>
  <c r="A4440" i="12"/>
  <c r="A4441" i="12"/>
  <c r="A4442" i="12"/>
  <c r="A4443" i="12"/>
  <c r="A4444" i="12"/>
  <c r="A4445" i="12"/>
  <c r="A4446" i="12"/>
  <c r="A4447" i="12"/>
  <c r="A4448" i="12"/>
  <c r="A4449" i="12"/>
  <c r="A4450" i="12"/>
  <c r="A4451" i="12"/>
  <c r="A4452" i="12"/>
  <c r="A4453" i="12"/>
  <c r="A4454" i="12"/>
  <c r="A4455" i="12"/>
  <c r="A4456" i="12"/>
  <c r="A4457" i="12"/>
  <c r="A4458" i="12"/>
  <c r="A4459" i="12"/>
  <c r="A4460" i="12"/>
  <c r="A4461" i="12"/>
  <c r="A4462" i="12"/>
  <c r="A4463" i="12"/>
  <c r="A4464" i="12"/>
  <c r="A4465" i="12"/>
  <c r="A4466" i="12"/>
  <c r="A4467" i="12"/>
  <c r="A4468" i="12"/>
  <c r="A4469" i="12"/>
  <c r="A4470" i="12"/>
  <c r="A4471" i="12"/>
  <c r="A4472" i="12"/>
  <c r="A4473" i="12"/>
  <c r="A4474" i="12"/>
  <c r="A4475" i="12"/>
  <c r="A4476" i="12"/>
  <c r="A4477" i="12"/>
  <c r="A4478" i="12"/>
  <c r="A4479" i="12"/>
  <c r="A4480" i="12"/>
  <c r="A4481" i="12"/>
  <c r="A4482" i="12"/>
  <c r="A4483" i="12"/>
  <c r="A4484" i="12"/>
  <c r="A4485" i="12"/>
  <c r="A4486" i="12"/>
  <c r="A4487" i="12"/>
  <c r="A4488" i="12"/>
  <c r="A4489" i="12"/>
  <c r="A4490" i="12"/>
  <c r="A4491" i="12"/>
  <c r="A4492" i="12"/>
  <c r="A4493" i="12"/>
  <c r="A4494" i="12"/>
  <c r="A4495" i="12"/>
  <c r="A4496" i="12"/>
  <c r="A4497" i="12"/>
  <c r="A4498" i="12"/>
  <c r="A4499" i="12"/>
  <c r="A4500" i="12"/>
  <c r="A4501" i="12"/>
  <c r="A4502" i="12"/>
  <c r="A4503" i="12"/>
  <c r="A4504" i="12"/>
  <c r="A4505" i="12"/>
  <c r="A4506" i="12"/>
  <c r="A4507" i="12"/>
  <c r="A4508" i="12"/>
  <c r="A4509" i="12"/>
  <c r="A4510" i="12"/>
  <c r="A4511" i="12"/>
  <c r="A4512" i="12"/>
  <c r="A4513" i="12"/>
  <c r="A4514" i="12"/>
  <c r="A4515" i="12"/>
  <c r="A4516" i="12"/>
  <c r="A4517" i="12"/>
  <c r="A4518" i="12"/>
  <c r="A4519" i="12"/>
  <c r="A4520" i="12"/>
  <c r="A4521" i="12"/>
  <c r="A4522" i="12"/>
  <c r="A4523" i="12"/>
  <c r="A4524" i="12"/>
  <c r="A4525" i="12"/>
  <c r="A4526" i="12"/>
  <c r="A4527" i="12"/>
  <c r="A4528" i="12"/>
  <c r="A4529" i="12"/>
  <c r="A4530" i="12"/>
  <c r="A4531" i="12"/>
  <c r="A4532" i="12"/>
  <c r="A4533" i="12"/>
  <c r="A4534" i="12"/>
  <c r="A4535" i="12"/>
  <c r="A4536" i="12"/>
  <c r="A4537" i="12"/>
  <c r="A4538" i="12"/>
  <c r="A4539" i="12"/>
  <c r="A4540" i="12"/>
  <c r="A4541" i="12"/>
  <c r="A4542" i="12"/>
  <c r="A4543" i="12"/>
  <c r="A4544" i="12"/>
  <c r="A4545" i="12"/>
  <c r="A4546" i="12"/>
  <c r="A4547" i="12"/>
  <c r="A4548" i="12"/>
  <c r="A4549" i="12"/>
  <c r="A4550" i="12"/>
  <c r="A4551" i="12"/>
  <c r="A4552" i="12"/>
  <c r="A4553" i="12"/>
  <c r="A4554" i="12"/>
  <c r="A4555" i="12"/>
  <c r="A4556" i="12"/>
  <c r="A4557" i="12"/>
  <c r="A4558" i="12"/>
  <c r="A4559" i="12"/>
  <c r="A4560" i="12"/>
  <c r="A4561" i="12"/>
  <c r="A4562" i="12"/>
  <c r="A4563" i="12"/>
  <c r="A4564" i="12"/>
  <c r="A4565" i="12"/>
  <c r="A4566" i="12"/>
  <c r="A4567" i="12"/>
  <c r="A4568" i="12"/>
  <c r="A4569" i="12"/>
  <c r="A4570" i="12"/>
  <c r="A4571" i="12"/>
  <c r="A4572" i="12"/>
  <c r="A4573" i="12"/>
  <c r="A4574" i="12"/>
  <c r="A4575" i="12"/>
  <c r="A4576" i="12"/>
  <c r="A4577" i="12"/>
  <c r="A4578" i="12"/>
  <c r="A4579" i="12"/>
  <c r="A4580" i="12"/>
  <c r="A4581" i="12"/>
  <c r="A4582" i="12"/>
  <c r="A4583" i="12"/>
  <c r="A4584" i="12"/>
  <c r="A4585" i="12"/>
  <c r="A4586" i="12"/>
  <c r="A4587" i="12"/>
  <c r="A4588" i="12"/>
  <c r="A4589" i="12"/>
  <c r="A4590" i="12"/>
  <c r="A4591" i="12"/>
  <c r="A4592" i="12"/>
  <c r="A4593" i="12"/>
  <c r="A4594" i="12"/>
  <c r="A4595" i="12"/>
  <c r="A4596" i="12"/>
  <c r="A4597" i="12"/>
  <c r="A4598" i="12"/>
  <c r="A4599" i="12"/>
  <c r="A4600" i="12"/>
  <c r="A4601" i="12"/>
  <c r="A4602" i="12"/>
  <c r="A4603" i="12"/>
  <c r="A4604" i="12"/>
  <c r="A4605" i="12"/>
  <c r="A4606" i="12"/>
  <c r="A4607" i="12"/>
  <c r="A4608" i="12"/>
  <c r="A4609" i="12"/>
  <c r="A4610" i="12"/>
  <c r="A4611" i="12"/>
  <c r="A4612" i="12"/>
  <c r="A4613" i="12"/>
  <c r="A4614" i="12"/>
  <c r="A4615" i="12"/>
  <c r="A4616" i="12"/>
  <c r="A4617" i="12"/>
  <c r="A4618" i="12"/>
  <c r="A4619" i="12"/>
  <c r="A4620" i="12"/>
  <c r="A4621" i="12"/>
  <c r="A4622" i="12"/>
  <c r="A4623" i="12"/>
  <c r="A4624" i="12"/>
  <c r="A4625" i="12"/>
  <c r="A4626" i="12"/>
  <c r="A4627" i="12"/>
  <c r="A4628" i="12"/>
  <c r="A4629" i="12"/>
  <c r="A4630" i="12"/>
  <c r="A4631" i="12"/>
  <c r="A4632" i="12"/>
  <c r="A4633" i="12"/>
  <c r="A4634" i="12"/>
  <c r="A4635" i="12"/>
  <c r="A4636" i="12"/>
  <c r="A4637" i="12"/>
  <c r="A4638" i="12"/>
  <c r="A4639" i="12"/>
  <c r="A4640" i="12"/>
  <c r="A4641" i="12"/>
  <c r="A4642" i="12"/>
  <c r="A4643" i="12"/>
  <c r="A4644" i="12"/>
  <c r="A4645" i="12"/>
  <c r="A4646" i="12"/>
  <c r="A4647" i="12"/>
  <c r="A4648" i="12"/>
  <c r="A4649" i="12"/>
  <c r="A4650" i="12"/>
  <c r="A4651" i="12"/>
  <c r="A4652" i="12"/>
  <c r="A4653" i="12"/>
  <c r="A4654" i="12"/>
  <c r="A4655" i="12"/>
  <c r="A4656" i="12"/>
  <c r="A4657" i="12"/>
  <c r="A4658" i="12"/>
  <c r="A4659" i="12"/>
  <c r="A4660" i="12"/>
  <c r="A4661" i="12"/>
  <c r="A4662" i="12"/>
  <c r="A4663" i="12"/>
  <c r="A4664" i="12"/>
  <c r="A4665" i="12"/>
  <c r="A4666" i="12"/>
  <c r="A4667" i="12"/>
  <c r="A4668" i="12"/>
  <c r="A4669" i="12"/>
  <c r="A4670" i="12"/>
  <c r="A4671" i="12"/>
  <c r="A4672" i="12"/>
  <c r="A4673" i="12"/>
  <c r="A4674" i="12"/>
  <c r="A4675" i="12"/>
  <c r="A4676" i="12"/>
  <c r="A4677" i="12"/>
  <c r="A4678" i="12"/>
  <c r="A4679" i="12"/>
  <c r="A4680" i="12"/>
  <c r="A4681" i="12"/>
  <c r="A4682" i="12"/>
  <c r="A4683" i="12"/>
  <c r="A4684" i="12"/>
  <c r="A4685" i="12"/>
  <c r="A4686" i="12"/>
  <c r="A4687" i="12"/>
  <c r="A4688" i="12"/>
  <c r="A4689" i="12"/>
  <c r="A4690" i="12"/>
  <c r="A4691" i="12"/>
  <c r="A4692" i="12"/>
  <c r="A4693" i="12"/>
  <c r="A4694" i="12"/>
  <c r="A4695" i="12"/>
  <c r="A4696" i="12"/>
  <c r="A4697" i="12"/>
  <c r="A4698" i="12"/>
  <c r="A4699" i="12"/>
  <c r="A4700" i="12"/>
  <c r="A4701" i="12"/>
  <c r="A4702" i="12"/>
  <c r="A4703" i="12"/>
  <c r="A4704" i="12"/>
  <c r="A4705" i="12"/>
  <c r="A4706" i="12"/>
  <c r="A4707" i="12"/>
  <c r="A4708" i="12"/>
  <c r="A4709" i="12"/>
  <c r="A4710" i="12"/>
  <c r="A4711" i="12"/>
  <c r="A4712" i="12"/>
  <c r="A4713" i="12"/>
  <c r="A4714" i="12"/>
  <c r="A4715" i="12"/>
  <c r="A4716" i="12"/>
  <c r="A4717" i="12"/>
  <c r="A4718" i="12"/>
  <c r="A4719" i="12"/>
  <c r="A4720" i="12"/>
  <c r="A4721" i="12"/>
  <c r="A4722" i="12"/>
  <c r="A4723" i="12"/>
  <c r="A4724" i="12"/>
  <c r="A4725" i="12"/>
  <c r="A4726" i="12"/>
  <c r="A4727" i="12"/>
  <c r="A4728" i="12"/>
  <c r="A4729" i="12"/>
  <c r="A4730" i="12"/>
  <c r="A4731" i="12"/>
  <c r="A4732" i="12"/>
  <c r="A4733" i="12"/>
  <c r="A4734" i="12"/>
  <c r="A4735" i="12"/>
  <c r="A4736" i="12"/>
  <c r="A4737" i="12"/>
  <c r="A4738" i="12"/>
  <c r="A4739" i="12"/>
  <c r="A4740" i="12"/>
  <c r="A4741" i="12"/>
  <c r="A4742" i="12"/>
  <c r="A4743" i="12"/>
  <c r="A4744" i="12"/>
  <c r="A4745" i="12"/>
  <c r="A4746" i="12"/>
  <c r="A4747" i="12"/>
  <c r="A4748" i="12"/>
  <c r="A4749" i="12"/>
  <c r="A4750" i="12"/>
  <c r="A4751" i="12"/>
  <c r="A4752" i="12"/>
  <c r="A4753" i="12"/>
  <c r="A4754" i="12"/>
  <c r="A4755" i="12"/>
  <c r="A4756" i="12"/>
  <c r="A4757" i="12"/>
  <c r="A4758" i="12"/>
  <c r="A4759" i="12"/>
  <c r="A4760" i="12"/>
  <c r="A4761" i="12"/>
  <c r="A4762" i="12"/>
  <c r="A4763" i="12"/>
  <c r="A4764" i="12"/>
  <c r="A4765" i="12"/>
  <c r="A4766" i="12"/>
  <c r="A4767" i="12"/>
  <c r="A4768" i="12"/>
  <c r="A4769" i="12"/>
  <c r="A4770" i="12"/>
  <c r="A4771" i="12"/>
  <c r="A4772" i="12"/>
  <c r="A4773" i="12"/>
  <c r="A4774" i="12"/>
  <c r="A4775" i="12"/>
  <c r="A4776" i="12"/>
  <c r="A4777" i="12"/>
  <c r="A4778" i="12"/>
  <c r="A4779" i="12"/>
  <c r="A4780" i="12"/>
  <c r="A4781" i="12"/>
  <c r="A4782" i="12"/>
  <c r="A4783" i="12"/>
  <c r="A4784" i="12"/>
  <c r="A4785" i="12"/>
  <c r="A4786" i="12"/>
  <c r="A4787" i="12"/>
  <c r="A4788" i="12"/>
  <c r="A4789" i="12"/>
  <c r="A4790" i="12"/>
  <c r="A4791" i="12"/>
  <c r="A4792" i="12"/>
  <c r="A4793" i="12"/>
  <c r="A4794" i="12"/>
  <c r="A4795" i="12"/>
  <c r="A4796" i="12"/>
  <c r="A4797" i="12"/>
  <c r="A4798" i="12"/>
  <c r="A4799" i="12"/>
  <c r="A4800" i="12"/>
  <c r="A4801" i="12"/>
  <c r="A4802" i="12"/>
  <c r="A4803" i="12"/>
  <c r="A4804" i="12"/>
  <c r="A4805" i="12"/>
  <c r="A4806" i="12"/>
  <c r="A4807" i="12"/>
  <c r="A4808" i="12"/>
  <c r="A4809" i="12"/>
  <c r="A4810" i="12"/>
  <c r="A4811" i="12"/>
  <c r="A4812" i="12"/>
  <c r="A4813" i="12"/>
  <c r="A4814" i="12"/>
  <c r="A4815" i="12"/>
  <c r="A4816" i="12"/>
  <c r="A4817" i="12"/>
  <c r="A4818" i="12"/>
  <c r="A4819" i="12"/>
  <c r="A4820" i="12"/>
  <c r="A4821" i="12"/>
  <c r="A4822" i="12"/>
  <c r="A4823" i="12"/>
  <c r="A4824" i="12"/>
  <c r="A4825" i="12"/>
  <c r="A4826" i="12"/>
  <c r="A4827" i="12"/>
  <c r="A4828" i="12"/>
  <c r="A4829" i="12"/>
  <c r="A4830" i="12"/>
  <c r="A4831" i="12"/>
  <c r="A4832" i="12"/>
  <c r="A4833" i="12"/>
  <c r="A4834" i="12"/>
  <c r="A4835" i="12"/>
  <c r="A4836" i="12"/>
  <c r="A4837" i="12"/>
  <c r="A4838" i="12"/>
  <c r="A4839" i="12"/>
  <c r="A4840" i="12"/>
  <c r="A4841" i="12"/>
  <c r="A4842" i="12"/>
  <c r="A4843" i="12"/>
  <c r="A4844" i="12"/>
  <c r="A4845" i="12"/>
  <c r="A4846" i="12"/>
  <c r="A4847" i="12"/>
  <c r="A4848" i="12"/>
  <c r="A4849" i="12"/>
  <c r="A4850" i="12"/>
  <c r="A4851" i="12"/>
  <c r="A4852" i="12"/>
  <c r="A4853" i="12"/>
  <c r="A4854" i="12"/>
  <c r="A4855" i="12"/>
  <c r="A4856" i="12"/>
  <c r="A4857" i="12"/>
  <c r="A4858" i="12"/>
  <c r="A4859" i="12"/>
  <c r="A4860" i="12"/>
  <c r="A4861" i="12"/>
  <c r="A4862" i="12"/>
  <c r="A4863" i="12"/>
  <c r="A4864" i="12"/>
  <c r="A4865" i="12"/>
  <c r="A4866" i="12"/>
  <c r="A4867" i="12"/>
  <c r="A4888" i="12"/>
  <c r="A4881" i="12"/>
  <c r="A4875" i="12"/>
  <c r="A4900" i="12"/>
  <c r="A4901" i="12"/>
  <c r="A4892" i="12"/>
  <c r="A4893" i="12"/>
  <c r="A4897" i="12"/>
  <c r="A4895" i="12"/>
  <c r="A4894" i="12"/>
  <c r="A4884" i="12"/>
  <c r="A4872" i="12"/>
  <c r="A4877" i="12"/>
  <c r="A4882" i="12"/>
  <c r="A4899" i="12"/>
  <c r="A4903" i="12"/>
  <c r="A4904" i="12"/>
  <c r="A4874" i="12"/>
  <c r="A4869" i="12"/>
  <c r="A4873" i="12"/>
  <c r="A4876" i="12"/>
  <c r="A4880" i="12"/>
  <c r="A4870" i="12"/>
  <c r="A4868" i="12"/>
  <c r="A4871" i="12"/>
  <c r="A4896" i="12"/>
  <c r="A4889" i="12"/>
  <c r="A4879" i="12"/>
  <c r="A4885" i="12"/>
  <c r="A4887" i="12"/>
  <c r="A4883" i="12"/>
  <c r="A4891" i="12"/>
  <c r="A4886" i="12"/>
  <c r="A4878" i="12"/>
  <c r="A4890" i="12"/>
  <c r="A4902" i="12"/>
  <c r="A4898" i="12"/>
  <c r="A4905" i="12"/>
  <c r="A4906" i="12"/>
  <c r="A4907" i="12"/>
  <c r="A4908" i="12"/>
  <c r="A4909" i="12"/>
  <c r="A4910" i="12"/>
  <c r="A4911" i="12"/>
  <c r="A4912" i="12"/>
  <c r="A4913" i="12"/>
  <c r="A4914" i="12"/>
  <c r="A4915" i="12"/>
  <c r="A4916" i="12"/>
  <c r="A4917" i="12"/>
  <c r="A4918" i="12"/>
  <c r="A4919" i="12"/>
  <c r="A4920" i="12"/>
  <c r="A4921" i="12"/>
  <c r="A4922" i="12"/>
  <c r="A4923" i="12"/>
  <c r="A4924" i="12"/>
  <c r="A4925" i="12"/>
  <c r="A4926" i="12"/>
  <c r="A4927" i="12"/>
  <c r="A4928" i="12"/>
  <c r="A4929" i="12"/>
  <c r="A4930" i="12"/>
  <c r="A4931" i="12"/>
  <c r="A4932" i="12"/>
  <c r="A4933" i="12"/>
  <c r="A4934" i="12"/>
  <c r="A4935" i="12"/>
  <c r="A4936" i="12"/>
  <c r="A4937" i="12"/>
  <c r="A4938" i="12"/>
  <c r="A4939" i="12"/>
  <c r="A4940" i="12"/>
  <c r="A4941" i="12"/>
  <c r="A4942" i="12"/>
  <c r="A4943" i="12"/>
  <c r="A4944" i="12"/>
  <c r="A4945" i="12"/>
  <c r="A4946" i="12"/>
  <c r="A4947" i="12"/>
  <c r="A4948" i="12"/>
  <c r="A4949" i="12"/>
  <c r="A4950" i="12"/>
  <c r="A4951" i="12"/>
  <c r="A4952" i="12"/>
  <c r="A4953" i="12"/>
  <c r="A4954" i="12"/>
  <c r="A4955" i="12"/>
  <c r="A4956" i="12"/>
  <c r="A4957" i="12"/>
  <c r="A4958" i="12"/>
  <c r="A4959" i="12"/>
  <c r="A4960" i="12"/>
  <c r="A4961" i="12"/>
  <c r="A4962" i="12"/>
  <c r="A4963" i="12"/>
  <c r="A4964" i="12"/>
  <c r="A4965" i="12"/>
  <c r="A4966" i="12"/>
  <c r="A4967" i="12"/>
  <c r="A4968" i="12"/>
  <c r="A4969" i="12"/>
  <c r="A4970" i="12"/>
  <c r="A4971" i="12"/>
  <c r="A4972" i="12"/>
  <c r="A4973" i="12"/>
  <c r="A4974" i="12"/>
  <c r="A4975" i="12"/>
  <c r="A4976" i="12"/>
  <c r="A4977" i="12"/>
  <c r="A4978" i="12"/>
  <c r="A4979" i="12"/>
  <c r="A4980" i="12"/>
  <c r="A4981" i="12"/>
  <c r="A4982" i="12"/>
  <c r="A4983" i="12"/>
  <c r="A4984" i="12"/>
  <c r="A4985" i="12"/>
  <c r="A4986" i="12"/>
  <c r="A4987" i="12"/>
  <c r="A4988" i="12"/>
  <c r="A4989" i="12"/>
  <c r="A4990" i="12"/>
  <c r="A4991" i="12"/>
  <c r="A4992" i="12"/>
  <c r="A4993" i="12"/>
  <c r="A4994" i="12"/>
  <c r="A4995" i="12"/>
  <c r="A4996" i="12"/>
  <c r="A4997" i="12"/>
  <c r="A4998" i="12"/>
  <c r="A4999" i="12"/>
  <c r="A5000" i="12"/>
  <c r="A5001" i="12"/>
  <c r="A5002" i="12"/>
  <c r="A5003" i="12"/>
  <c r="A5004" i="12"/>
  <c r="A5005" i="12"/>
  <c r="A5006" i="12"/>
  <c r="A5007" i="12"/>
  <c r="A5008" i="12"/>
  <c r="A5009" i="12"/>
  <c r="A5010" i="12"/>
  <c r="A5011" i="12"/>
  <c r="A5012" i="12"/>
  <c r="A5013" i="12"/>
  <c r="A5014" i="12"/>
  <c r="A5015" i="12"/>
  <c r="A5016" i="12"/>
  <c r="A5017" i="12"/>
  <c r="A5018" i="12"/>
  <c r="A5019" i="12"/>
  <c r="A5020" i="12"/>
  <c r="A5021" i="12"/>
  <c r="A5022" i="12"/>
  <c r="A5023" i="12"/>
  <c r="A5024" i="12"/>
  <c r="A5025" i="12"/>
  <c r="A5026" i="12"/>
  <c r="A5027" i="12"/>
  <c r="A5028" i="12"/>
  <c r="A5029" i="12"/>
  <c r="A5030" i="12"/>
  <c r="A5031" i="12"/>
  <c r="A5032" i="12"/>
  <c r="A5033" i="12"/>
  <c r="A5034" i="12"/>
  <c r="A5035" i="12"/>
  <c r="A5036" i="12"/>
  <c r="A5037" i="12"/>
  <c r="A5038" i="12"/>
  <c r="A5039" i="12"/>
  <c r="A5040" i="12"/>
  <c r="A5041" i="12"/>
  <c r="A5042" i="12"/>
  <c r="A5043" i="12"/>
  <c r="A5044" i="12"/>
  <c r="A5045" i="12"/>
  <c r="A5046" i="12"/>
  <c r="A5047" i="12"/>
  <c r="A5048" i="12"/>
  <c r="A5049" i="12"/>
  <c r="A5050" i="12"/>
  <c r="A5051" i="12"/>
  <c r="A5052" i="12"/>
  <c r="A5053" i="12"/>
  <c r="A5054" i="12"/>
  <c r="A5055" i="12"/>
  <c r="A5056" i="12"/>
  <c r="A5057" i="12"/>
  <c r="A5058" i="12"/>
  <c r="A5059" i="12"/>
  <c r="A5060" i="12"/>
  <c r="A5061" i="12"/>
  <c r="A5062" i="12"/>
  <c r="A5063" i="12"/>
  <c r="A5064" i="12"/>
  <c r="A5065" i="12"/>
  <c r="A5066" i="12"/>
  <c r="A5067" i="12"/>
  <c r="A5068" i="12"/>
  <c r="A5069" i="12"/>
  <c r="A5070" i="12"/>
  <c r="A5071" i="12"/>
  <c r="A5072" i="12"/>
  <c r="A5073" i="12"/>
  <c r="A5074" i="12"/>
  <c r="A5075" i="12"/>
  <c r="A5076" i="12"/>
  <c r="A5077" i="12"/>
  <c r="A5078" i="12"/>
  <c r="A5079" i="12"/>
  <c r="A5080" i="12"/>
  <c r="A5081" i="12"/>
  <c r="A5082" i="12"/>
  <c r="A5083" i="12"/>
  <c r="A5084" i="12"/>
  <c r="A5085" i="12"/>
  <c r="A5086" i="12"/>
  <c r="A5087" i="12"/>
  <c r="A5088" i="12"/>
  <c r="A5089" i="12"/>
  <c r="A5090" i="12"/>
  <c r="A5091" i="12"/>
  <c r="A5092" i="12"/>
  <c r="A5093" i="12"/>
  <c r="A5094" i="12"/>
  <c r="A5095" i="12"/>
  <c r="A5096" i="12"/>
  <c r="A5097" i="12"/>
  <c r="A5098" i="12"/>
  <c r="A5099" i="12"/>
  <c r="A5100" i="12"/>
  <c r="A5101" i="12"/>
  <c r="A5102" i="12"/>
  <c r="A5103" i="12"/>
  <c r="A5104" i="12"/>
  <c r="A5105" i="12"/>
  <c r="A5106" i="12"/>
  <c r="A5107" i="12"/>
  <c r="A5108" i="12"/>
  <c r="A5109" i="12"/>
  <c r="A5110" i="12"/>
  <c r="A5111" i="12"/>
  <c r="A5112" i="12"/>
  <c r="A5113" i="12"/>
  <c r="A5114" i="12"/>
  <c r="A5115" i="12"/>
  <c r="A5116" i="12"/>
  <c r="A5117" i="12"/>
  <c r="A5118" i="12"/>
  <c r="A5119" i="12"/>
  <c r="A5120" i="12"/>
  <c r="A5121" i="12"/>
  <c r="A5122" i="12"/>
  <c r="A5123" i="12"/>
  <c r="A5124" i="12"/>
  <c r="A5125" i="12"/>
  <c r="A5126" i="12"/>
  <c r="A5127" i="12"/>
  <c r="A5128" i="12"/>
  <c r="A5129" i="12"/>
  <c r="A5130" i="12"/>
  <c r="A5131" i="12"/>
  <c r="A5132" i="12"/>
  <c r="A5133" i="12"/>
  <c r="A5134" i="12"/>
  <c r="A5135" i="12"/>
  <c r="A5136" i="12"/>
  <c r="A5137" i="12"/>
  <c r="A5138" i="12"/>
  <c r="A5139" i="12"/>
  <c r="A5140" i="12"/>
  <c r="A5141" i="12"/>
  <c r="A5142" i="12"/>
  <c r="A5143" i="12"/>
  <c r="A5144" i="12"/>
  <c r="A5145" i="12"/>
  <c r="A5146" i="12"/>
  <c r="A5147" i="12"/>
  <c r="A5148" i="12"/>
  <c r="A5149" i="12"/>
  <c r="A5150" i="12"/>
  <c r="A5151" i="12"/>
  <c r="A5152" i="12"/>
  <c r="A5153" i="12"/>
  <c r="A5154" i="12"/>
  <c r="A5155" i="12"/>
  <c r="A5156" i="12"/>
  <c r="A5157" i="12"/>
  <c r="A5158" i="12"/>
  <c r="A5159" i="12"/>
  <c r="A5160" i="12"/>
  <c r="A5161" i="12"/>
  <c r="A5162" i="12"/>
  <c r="A5163" i="12"/>
  <c r="A5164" i="12"/>
  <c r="A5165" i="12"/>
  <c r="A5166" i="12"/>
  <c r="A5167" i="12"/>
  <c r="A5168" i="12"/>
  <c r="A5169" i="12"/>
  <c r="A5170" i="12"/>
  <c r="A5171" i="12"/>
  <c r="A5172" i="12"/>
  <c r="A5173" i="12"/>
  <c r="A5174" i="12"/>
  <c r="A5175" i="12"/>
  <c r="A5176" i="12"/>
  <c r="A5177" i="12"/>
  <c r="A5178" i="12"/>
  <c r="A5179" i="12"/>
  <c r="A5180" i="12"/>
  <c r="A5181" i="12"/>
  <c r="A5182" i="12"/>
  <c r="A5183" i="12"/>
  <c r="A5184" i="12"/>
  <c r="A5185" i="12"/>
  <c r="A5186" i="12"/>
  <c r="A5187" i="12"/>
  <c r="A5188" i="12"/>
  <c r="A5189" i="12"/>
  <c r="A5190" i="12"/>
  <c r="A5191" i="12"/>
  <c r="A5192" i="12"/>
  <c r="A5193" i="12"/>
  <c r="A5194" i="12"/>
  <c r="A5195" i="12"/>
  <c r="A5196" i="12"/>
  <c r="A5197" i="12"/>
  <c r="A5198" i="12"/>
  <c r="A5199" i="12"/>
  <c r="A5200" i="12"/>
  <c r="A5201" i="12"/>
  <c r="A5202" i="12"/>
  <c r="A5203" i="12"/>
  <c r="A5204" i="12"/>
  <c r="A5205" i="12"/>
  <c r="A5206" i="12"/>
  <c r="A5207" i="12"/>
  <c r="A5208" i="12"/>
  <c r="A5209" i="12"/>
  <c r="A5210" i="12"/>
  <c r="A5211" i="12"/>
  <c r="A5212" i="12"/>
  <c r="A5213" i="12"/>
  <c r="A5214" i="12"/>
  <c r="A5215" i="12"/>
  <c r="A5216" i="12"/>
  <c r="A5217" i="12"/>
  <c r="A5218" i="12"/>
  <c r="A5219" i="12"/>
  <c r="A5220" i="12"/>
  <c r="A5221" i="12"/>
  <c r="A5222" i="12"/>
  <c r="A5223" i="12"/>
  <c r="A5224" i="12"/>
  <c r="A5225" i="12"/>
  <c r="A5226" i="12"/>
  <c r="A5227" i="12"/>
  <c r="A5228" i="12"/>
  <c r="A5229" i="12"/>
  <c r="A5230" i="12"/>
  <c r="A5231" i="12"/>
  <c r="A5232" i="12"/>
  <c r="A5233" i="12"/>
  <c r="A5234" i="12"/>
  <c r="A5235" i="12"/>
  <c r="A5236" i="12"/>
  <c r="A5237" i="12"/>
  <c r="A5238" i="12"/>
  <c r="A5239" i="12"/>
  <c r="A5240" i="12"/>
  <c r="A5241" i="12"/>
  <c r="A5242" i="12"/>
  <c r="A5243" i="12"/>
  <c r="A5244" i="12"/>
  <c r="A5245" i="12"/>
  <c r="A5246" i="12"/>
  <c r="A5247" i="12"/>
  <c r="A5248" i="12"/>
  <c r="A5249" i="12"/>
  <c r="A5250" i="12"/>
  <c r="A5251" i="12"/>
  <c r="A5252" i="12"/>
  <c r="A5253" i="12"/>
  <c r="A5254" i="12"/>
  <c r="A5255" i="12"/>
  <c r="A5256" i="12"/>
  <c r="A5257" i="12"/>
  <c r="A5258" i="12"/>
  <c r="A5259" i="12"/>
  <c r="A5260" i="12"/>
  <c r="A5261" i="12"/>
  <c r="A5262" i="12"/>
  <c r="A5263" i="12"/>
  <c r="A5264" i="12"/>
  <c r="A5265" i="12"/>
  <c r="A5266" i="12"/>
  <c r="A5267" i="12"/>
  <c r="A5268" i="12"/>
  <c r="A5269" i="12"/>
  <c r="A5270" i="12"/>
  <c r="A5271" i="12"/>
  <c r="A5272" i="12"/>
  <c r="A5273" i="12"/>
  <c r="A5274" i="12"/>
  <c r="A5275" i="12"/>
  <c r="A5276" i="12"/>
  <c r="A5277" i="12"/>
  <c r="A5278" i="12"/>
  <c r="A5279" i="12"/>
  <c r="A5280" i="12"/>
  <c r="A5281" i="12"/>
  <c r="A5282" i="12"/>
  <c r="A5283" i="12"/>
  <c r="A5284" i="12"/>
  <c r="A5285" i="12"/>
  <c r="A5286" i="12"/>
  <c r="A5287" i="12"/>
  <c r="A5288" i="12"/>
  <c r="A5289" i="12"/>
  <c r="A5290" i="12"/>
  <c r="A5291" i="12"/>
  <c r="A5292" i="12"/>
  <c r="A5293" i="12"/>
  <c r="A5294" i="12"/>
  <c r="A5295" i="12"/>
  <c r="A5296" i="12"/>
  <c r="A5297" i="12"/>
  <c r="A5298" i="12"/>
  <c r="A5299" i="12"/>
  <c r="A5300" i="12"/>
  <c r="A5301" i="12"/>
  <c r="A5302" i="12"/>
  <c r="A5303" i="12"/>
  <c r="A5304" i="12"/>
  <c r="A5305" i="12"/>
  <c r="A5306" i="12"/>
  <c r="A5307" i="12"/>
  <c r="A5308" i="12"/>
  <c r="A5309" i="12"/>
  <c r="A5310" i="12"/>
  <c r="A5311" i="12"/>
  <c r="A5312" i="12"/>
  <c r="A5313" i="12"/>
  <c r="A5314" i="12"/>
  <c r="A5315" i="12"/>
  <c r="A5316" i="12"/>
  <c r="A5317" i="12"/>
  <c r="A5318" i="12"/>
  <c r="A5319" i="12"/>
  <c r="A5320" i="12"/>
  <c r="A5321" i="12"/>
  <c r="A5322" i="12"/>
  <c r="A5323" i="12"/>
  <c r="A5324" i="12"/>
  <c r="A5325" i="12"/>
  <c r="A5326" i="12"/>
  <c r="A5327" i="12"/>
  <c r="A5328" i="12"/>
  <c r="A5329" i="12"/>
  <c r="A5330" i="12"/>
  <c r="A5331" i="12"/>
  <c r="A5332" i="12"/>
  <c r="A5333" i="12"/>
  <c r="A5334" i="12"/>
  <c r="A5335" i="12"/>
  <c r="A5336" i="12"/>
  <c r="A5337" i="12"/>
  <c r="A5338" i="12"/>
  <c r="A5339" i="12"/>
  <c r="A5340" i="12"/>
  <c r="A5341" i="12"/>
  <c r="A5342" i="12"/>
  <c r="A5343" i="12"/>
  <c r="A5344" i="12"/>
  <c r="A5345" i="12"/>
  <c r="A5346" i="12"/>
  <c r="A5347" i="12"/>
  <c r="A5348" i="12"/>
  <c r="A5349" i="12"/>
  <c r="A5350" i="12"/>
  <c r="A5351" i="12"/>
  <c r="A5352" i="12"/>
  <c r="A5353" i="12"/>
  <c r="A5354" i="12"/>
  <c r="A5355" i="12"/>
  <c r="A5356" i="12"/>
  <c r="A5357" i="12"/>
  <c r="A5358" i="12"/>
  <c r="A5359" i="12"/>
  <c r="A5360" i="12"/>
  <c r="A5361" i="12"/>
  <c r="A5362" i="12"/>
  <c r="A5363" i="12"/>
  <c r="A5364" i="12"/>
  <c r="A5365" i="12"/>
  <c r="A5366" i="12"/>
  <c r="A5367" i="12"/>
  <c r="A5368" i="12"/>
  <c r="A5369" i="12"/>
  <c r="A5370" i="12"/>
  <c r="A5371" i="12"/>
  <c r="A5372" i="12"/>
  <c r="A5373" i="12"/>
  <c r="A5374" i="12"/>
  <c r="A5375" i="12"/>
  <c r="A5376" i="12"/>
  <c r="A5377" i="12"/>
  <c r="A5378" i="12"/>
  <c r="A5379" i="12"/>
  <c r="A5380" i="12"/>
  <c r="A5381" i="12"/>
  <c r="A5382" i="12"/>
  <c r="A5383" i="12"/>
  <c r="A5384" i="12"/>
  <c r="A5385" i="12"/>
  <c r="A5386" i="12"/>
  <c r="A5387" i="12"/>
  <c r="A5388" i="12"/>
  <c r="A5389" i="12"/>
  <c r="A5390" i="12"/>
  <c r="A5391" i="12"/>
  <c r="A5392" i="12"/>
  <c r="A5393" i="12"/>
  <c r="A5394" i="12"/>
  <c r="A5395" i="12"/>
  <c r="A5396" i="12"/>
  <c r="A5397" i="12"/>
  <c r="A5398" i="12"/>
  <c r="A5399" i="12"/>
  <c r="A5400" i="12"/>
  <c r="A5401" i="12"/>
  <c r="A5402" i="12"/>
  <c r="A5403" i="12"/>
  <c r="A5404" i="12"/>
  <c r="A5405" i="12"/>
  <c r="A5406" i="12"/>
  <c r="A5407" i="12"/>
  <c r="A5408" i="12"/>
  <c r="A5409" i="12"/>
  <c r="A5410" i="12"/>
  <c r="A5411" i="12"/>
  <c r="A5412" i="12"/>
  <c r="A5413" i="12"/>
  <c r="A5414" i="12"/>
  <c r="A5415" i="12"/>
  <c r="A5416" i="12"/>
  <c r="A5417" i="12"/>
  <c r="A5418" i="12"/>
  <c r="A5419" i="12"/>
  <c r="A5420" i="12"/>
  <c r="A5421" i="12"/>
  <c r="A5422" i="12"/>
  <c r="A5423" i="12"/>
  <c r="A5424" i="12"/>
  <c r="A5425" i="12"/>
  <c r="A5426" i="12"/>
  <c r="A5427" i="12"/>
  <c r="A5428" i="12"/>
  <c r="A5429" i="12"/>
  <c r="A5430" i="12"/>
  <c r="A5431" i="12"/>
  <c r="A5432" i="12"/>
  <c r="A5433" i="12"/>
  <c r="A5434" i="12"/>
  <c r="A5435" i="12"/>
  <c r="A5436" i="12"/>
  <c r="A5437" i="12"/>
  <c r="A5438" i="12"/>
  <c r="A5439" i="12"/>
  <c r="A5440" i="12"/>
  <c r="A5441" i="12"/>
  <c r="A5442" i="12"/>
  <c r="A5443" i="12"/>
  <c r="A5444" i="12"/>
  <c r="A5445" i="12"/>
  <c r="A5446" i="12"/>
  <c r="A5447" i="12"/>
  <c r="A5448" i="12"/>
  <c r="A5449" i="12"/>
  <c r="A5450" i="12"/>
  <c r="A5451" i="12"/>
  <c r="A5452" i="12"/>
  <c r="A5453" i="12"/>
  <c r="A5454" i="12"/>
  <c r="A5455" i="12"/>
  <c r="A5456" i="12"/>
  <c r="A5457" i="12"/>
  <c r="A5458" i="12"/>
  <c r="A5459" i="12"/>
  <c r="A5460" i="12"/>
  <c r="A5461" i="12"/>
  <c r="A5462" i="12"/>
  <c r="A5463" i="12"/>
  <c r="A5464" i="12"/>
  <c r="A5465" i="12"/>
  <c r="A5466" i="12"/>
  <c r="A5467" i="12"/>
  <c r="A5468" i="12"/>
  <c r="A5469" i="12"/>
  <c r="A5470" i="12"/>
  <c r="A5471" i="12"/>
  <c r="A5472" i="12"/>
  <c r="A5473" i="12"/>
  <c r="A5474" i="12"/>
  <c r="A5475" i="12"/>
  <c r="A5476" i="12"/>
  <c r="A5477" i="12"/>
  <c r="A5478" i="12"/>
  <c r="A5479" i="12"/>
  <c r="A5480" i="12"/>
  <c r="A5481" i="12"/>
  <c r="A5482" i="12"/>
  <c r="A5483" i="12"/>
  <c r="A5484" i="12"/>
  <c r="A5485" i="12"/>
  <c r="A5486" i="12"/>
  <c r="A5487" i="12"/>
  <c r="A5488" i="12"/>
  <c r="A5489" i="12"/>
  <c r="A5490" i="12"/>
  <c r="A5491" i="12"/>
  <c r="A5492" i="12"/>
  <c r="A5493" i="12"/>
  <c r="A5494" i="12"/>
  <c r="A5495" i="12"/>
  <c r="A5496" i="12"/>
  <c r="A5497" i="12"/>
  <c r="A5498" i="12"/>
  <c r="A5499" i="12"/>
  <c r="A5500" i="12"/>
  <c r="A5501" i="12"/>
  <c r="A5502" i="12"/>
  <c r="A5503" i="12"/>
  <c r="A5504" i="12"/>
  <c r="A5505" i="12"/>
  <c r="A5506" i="12"/>
  <c r="A5507" i="12"/>
  <c r="A5508" i="12"/>
  <c r="A5509" i="12"/>
  <c r="A5510" i="12"/>
  <c r="A5511" i="12"/>
  <c r="A5512" i="12"/>
  <c r="A5513" i="12"/>
  <c r="A5514" i="12"/>
  <c r="A5515" i="12"/>
  <c r="A5516" i="12"/>
  <c r="A5517" i="12"/>
  <c r="A5518" i="12"/>
  <c r="A5519" i="12"/>
  <c r="A5520" i="12"/>
  <c r="A5521" i="12"/>
  <c r="A5522" i="12"/>
  <c r="A5523" i="12"/>
  <c r="A5524" i="12"/>
  <c r="A5525" i="12"/>
  <c r="A5526" i="12"/>
  <c r="A5527" i="12"/>
  <c r="A5528" i="12"/>
  <c r="A5529" i="12"/>
  <c r="A5530" i="12"/>
  <c r="A5531" i="12"/>
  <c r="A5532" i="12"/>
  <c r="A5533" i="12"/>
  <c r="A5534" i="12"/>
  <c r="A5535" i="12"/>
  <c r="A5536" i="12"/>
  <c r="A5537" i="12"/>
  <c r="A5538" i="12"/>
  <c r="A5539" i="12"/>
  <c r="A5540" i="12"/>
  <c r="A5541" i="12"/>
  <c r="A5542" i="12"/>
  <c r="A5543" i="12"/>
  <c r="A5544" i="12"/>
  <c r="A5545" i="12"/>
  <c r="A5546" i="12"/>
  <c r="A5547" i="12"/>
  <c r="A5548" i="12"/>
  <c r="A5549" i="12"/>
  <c r="A5550" i="12"/>
  <c r="A5551" i="12"/>
  <c r="A5552" i="12"/>
  <c r="A5553" i="12"/>
  <c r="A5554" i="12"/>
  <c r="A5555" i="12"/>
  <c r="A5556" i="12"/>
  <c r="A5557" i="12"/>
  <c r="A5558" i="12"/>
  <c r="A5559" i="12"/>
  <c r="A5560" i="12"/>
  <c r="A5561" i="12"/>
  <c r="A5562" i="12"/>
  <c r="A5563" i="12"/>
  <c r="A5564" i="12"/>
  <c r="A5565" i="12"/>
  <c r="A5566" i="12"/>
  <c r="A5567" i="12"/>
  <c r="A5568" i="12"/>
  <c r="A5569" i="12"/>
  <c r="A5570" i="12"/>
  <c r="A5571" i="12"/>
  <c r="A5572" i="12"/>
  <c r="A5573" i="12"/>
  <c r="A5574" i="12"/>
  <c r="A5575" i="12"/>
  <c r="A5576" i="12"/>
  <c r="A5577" i="12"/>
  <c r="A5578" i="12"/>
  <c r="A5579" i="12"/>
  <c r="A5580" i="12"/>
  <c r="A5581" i="12"/>
  <c r="A5582" i="12"/>
  <c r="A5583" i="12"/>
  <c r="A5584" i="12"/>
  <c r="A5585" i="12"/>
  <c r="A5586" i="12"/>
  <c r="A5587" i="12"/>
  <c r="A5588" i="12"/>
  <c r="A5589" i="12"/>
  <c r="A5590" i="12"/>
  <c r="A5591" i="12"/>
  <c r="A5592" i="12"/>
  <c r="A5593" i="12"/>
  <c r="A5594" i="12"/>
  <c r="A5595" i="12"/>
  <c r="A5596" i="12"/>
  <c r="A5597" i="12"/>
  <c r="A5598" i="12"/>
  <c r="A5599" i="12"/>
  <c r="A5600" i="12"/>
  <c r="A5601" i="12"/>
  <c r="A5602" i="12"/>
  <c r="A5603" i="12"/>
  <c r="A5604" i="12"/>
  <c r="A5605" i="12"/>
  <c r="A5606" i="12"/>
  <c r="A5607" i="12"/>
  <c r="A5608" i="12"/>
  <c r="A5609" i="12"/>
  <c r="A5610" i="12"/>
  <c r="A5611" i="12"/>
  <c r="A5612" i="12"/>
  <c r="A5613" i="12"/>
  <c r="A5614" i="12"/>
  <c r="A5615" i="12"/>
  <c r="A5616" i="12"/>
  <c r="A5617" i="12"/>
  <c r="A5618" i="12"/>
  <c r="A5619" i="12"/>
  <c r="A5620" i="12"/>
  <c r="A5621" i="12"/>
  <c r="A5622" i="12"/>
  <c r="A5623" i="12"/>
  <c r="A5624" i="12"/>
  <c r="A5625" i="12"/>
  <c r="A5626" i="12"/>
  <c r="A5627" i="12"/>
  <c r="A5628" i="12"/>
  <c r="A5629" i="12"/>
  <c r="A5630" i="12"/>
  <c r="A5631" i="12"/>
  <c r="A5632" i="12"/>
  <c r="A5633" i="12"/>
  <c r="A5634" i="12"/>
  <c r="A5635" i="12"/>
  <c r="A5636" i="12"/>
  <c r="A5637" i="12"/>
  <c r="A5638" i="12"/>
  <c r="A5639" i="12"/>
  <c r="A5640" i="12"/>
  <c r="A5641" i="12"/>
  <c r="A5642" i="12"/>
  <c r="A5643" i="12"/>
  <c r="A5644" i="12"/>
  <c r="A5645" i="12"/>
  <c r="A5646" i="12"/>
  <c r="A5647" i="12"/>
  <c r="A5648" i="12"/>
  <c r="A5649" i="12"/>
  <c r="A5650" i="12"/>
  <c r="A5651" i="12"/>
  <c r="A5652" i="12"/>
  <c r="A5653" i="12"/>
  <c r="A5654" i="12"/>
  <c r="A5655" i="12"/>
  <c r="A5656" i="12"/>
  <c r="A5657" i="12"/>
  <c r="A5658" i="12"/>
  <c r="A5659" i="12"/>
  <c r="A5660" i="12"/>
  <c r="A5661" i="12"/>
  <c r="A5662" i="12"/>
  <c r="A5663" i="12"/>
  <c r="A5664" i="12"/>
  <c r="A5665" i="12"/>
  <c r="A5666" i="12"/>
  <c r="A5667" i="12"/>
  <c r="A5668" i="12"/>
  <c r="A5669" i="12"/>
  <c r="A5670" i="12"/>
  <c r="A5671" i="12"/>
  <c r="A5672" i="12"/>
  <c r="A5673" i="12"/>
  <c r="A5674" i="12"/>
  <c r="A5675" i="12"/>
  <c r="A5676" i="12"/>
  <c r="A5677" i="12"/>
  <c r="A5678" i="12"/>
  <c r="A5679" i="12"/>
  <c r="A5680" i="12"/>
  <c r="A5681" i="12"/>
  <c r="A5682" i="12"/>
  <c r="A5683" i="12"/>
  <c r="A5684" i="12"/>
  <c r="A5685" i="12"/>
  <c r="A5686" i="12"/>
  <c r="A5687" i="12"/>
  <c r="A5688" i="12"/>
  <c r="A5689" i="12"/>
  <c r="A5690" i="12"/>
  <c r="A5691" i="12"/>
  <c r="A5692" i="12"/>
  <c r="A5693" i="12"/>
  <c r="A5694" i="12"/>
  <c r="A5695" i="12"/>
  <c r="A5696" i="12"/>
  <c r="A5697" i="12"/>
  <c r="A5698" i="12"/>
  <c r="A5699" i="12"/>
  <c r="A5700" i="12"/>
  <c r="A5701" i="12"/>
  <c r="A5702" i="12"/>
  <c r="A5703" i="12"/>
  <c r="A5704" i="12"/>
  <c r="A5705" i="12"/>
  <c r="A5706" i="12"/>
  <c r="A5707" i="12"/>
  <c r="A5708" i="12"/>
  <c r="A5709" i="12"/>
  <c r="A5710" i="12"/>
  <c r="A5711" i="12"/>
  <c r="A5712" i="12"/>
  <c r="A5713" i="12"/>
  <c r="A5714" i="12"/>
  <c r="A5715" i="12"/>
  <c r="A5716" i="12"/>
  <c r="A5717" i="12"/>
  <c r="A5718" i="12"/>
  <c r="A5719" i="12"/>
  <c r="A5720" i="12"/>
  <c r="A5721" i="12"/>
  <c r="A5722" i="12"/>
  <c r="A5723" i="12"/>
  <c r="A5724" i="12"/>
  <c r="A5725" i="12"/>
  <c r="A5726" i="12"/>
  <c r="A5727" i="12"/>
  <c r="A5728" i="12"/>
  <c r="A5729" i="12"/>
  <c r="A5730" i="12"/>
  <c r="A5731" i="12"/>
  <c r="A5732" i="12"/>
  <c r="A5733" i="12"/>
  <c r="A5734" i="12"/>
  <c r="A5735" i="12"/>
  <c r="A5736" i="12"/>
  <c r="A5737" i="12"/>
  <c r="A5738" i="12"/>
  <c r="A5739" i="12"/>
  <c r="A5740" i="12"/>
  <c r="A5741" i="12"/>
  <c r="A5742" i="12"/>
  <c r="A5743" i="12"/>
  <c r="A5744" i="12"/>
  <c r="A5745" i="12"/>
  <c r="A5746" i="12"/>
  <c r="A5747" i="12"/>
  <c r="A5748" i="12"/>
  <c r="A5749" i="12"/>
  <c r="A5750" i="12"/>
  <c r="A5751" i="12"/>
  <c r="A5752" i="12"/>
  <c r="A5753" i="12"/>
  <c r="A5754" i="12"/>
  <c r="A5755" i="12"/>
  <c r="A5756" i="12"/>
  <c r="A5757" i="12"/>
  <c r="A5758" i="12"/>
  <c r="A5759" i="12"/>
  <c r="A5760" i="12"/>
  <c r="A5761" i="12"/>
  <c r="A5762" i="12"/>
  <c r="A5763" i="12"/>
  <c r="A5764" i="12"/>
  <c r="A5765" i="12"/>
  <c r="A5766" i="12"/>
  <c r="A5767" i="12"/>
  <c r="A5768" i="12"/>
  <c r="A5769" i="12"/>
  <c r="A5770" i="12"/>
  <c r="A5771" i="12"/>
  <c r="A5772" i="12"/>
  <c r="A5773" i="12"/>
  <c r="A5774" i="12"/>
  <c r="A5775" i="12"/>
  <c r="A5776" i="12"/>
  <c r="A5777" i="12"/>
  <c r="A5778" i="12"/>
  <c r="A5779" i="12"/>
  <c r="A5780" i="12"/>
  <c r="A5781" i="12"/>
  <c r="A5782" i="12"/>
  <c r="A5783" i="12"/>
  <c r="A5784" i="12"/>
  <c r="A5785" i="12"/>
  <c r="A5786" i="12"/>
  <c r="A5787" i="12"/>
  <c r="A5788" i="12"/>
  <c r="A5789" i="12"/>
  <c r="A5790" i="12"/>
  <c r="A5791" i="12"/>
  <c r="A5792" i="12"/>
  <c r="A5793" i="12"/>
  <c r="A5794" i="12"/>
  <c r="A5795" i="12"/>
  <c r="A5796" i="12"/>
  <c r="A5797" i="12"/>
  <c r="A5798" i="12"/>
  <c r="A5799" i="12"/>
  <c r="A5800" i="12"/>
  <c r="A5801" i="12"/>
  <c r="A5802" i="12"/>
  <c r="A5803" i="12"/>
  <c r="A5804" i="12"/>
  <c r="A5805" i="12"/>
  <c r="A5806" i="12"/>
  <c r="A5807" i="12"/>
  <c r="A5808" i="12"/>
  <c r="A5809" i="12"/>
  <c r="A5810" i="12"/>
  <c r="A5811" i="12"/>
  <c r="A5812" i="12"/>
  <c r="A5813" i="12"/>
  <c r="A5814" i="12"/>
  <c r="A5815" i="12"/>
  <c r="A5816" i="12"/>
  <c r="A5817" i="12"/>
  <c r="A5818" i="12"/>
  <c r="A5819" i="12"/>
  <c r="A5820" i="12"/>
  <c r="A5821" i="12"/>
  <c r="A5822" i="12"/>
  <c r="A5823" i="12"/>
  <c r="A5824" i="12"/>
  <c r="A5825" i="12"/>
  <c r="A5826" i="12"/>
  <c r="A5827" i="12"/>
  <c r="A5828" i="12"/>
  <c r="A5829" i="12"/>
  <c r="A5830" i="12"/>
  <c r="A5831" i="12"/>
  <c r="A5832" i="12"/>
  <c r="A5833" i="12"/>
  <c r="A5834" i="12"/>
  <c r="A5835" i="12"/>
  <c r="A5836" i="12"/>
  <c r="A5837" i="12"/>
  <c r="A5838" i="12"/>
  <c r="A5839" i="12"/>
  <c r="A5840" i="12"/>
  <c r="A5841" i="12"/>
  <c r="A5842" i="12"/>
  <c r="A5843" i="12"/>
  <c r="A5844" i="12"/>
  <c r="A5845" i="12"/>
  <c r="A5846" i="12"/>
  <c r="A5847" i="12"/>
  <c r="A5848" i="12"/>
  <c r="A5849" i="12"/>
  <c r="A5850" i="12"/>
  <c r="A5851" i="12"/>
  <c r="A5852" i="12"/>
  <c r="A5853" i="12"/>
  <c r="A5854" i="12"/>
  <c r="A5855" i="12"/>
  <c r="A5856" i="12"/>
  <c r="A5857" i="12"/>
  <c r="A5858" i="12"/>
  <c r="A5859" i="12"/>
  <c r="A5860" i="12"/>
  <c r="A5861" i="12"/>
  <c r="A5862" i="12"/>
  <c r="A5863" i="12"/>
  <c r="A5864" i="12"/>
  <c r="A5865" i="12"/>
  <c r="A5866" i="12"/>
  <c r="A5867" i="12"/>
  <c r="A5868" i="12"/>
  <c r="A5869" i="12"/>
  <c r="A5870" i="12"/>
  <c r="A5871" i="12"/>
  <c r="A5872" i="12"/>
  <c r="A5873" i="12"/>
  <c r="A5874" i="12"/>
  <c r="A5875" i="12"/>
  <c r="A5876" i="12"/>
  <c r="A5877" i="12"/>
  <c r="A5878" i="12"/>
  <c r="A5879" i="12"/>
  <c r="A5880" i="12"/>
  <c r="A5881" i="12"/>
  <c r="A5882" i="12"/>
  <c r="A5883" i="12"/>
  <c r="A5884" i="12"/>
  <c r="A5885" i="12"/>
  <c r="A5886" i="12"/>
  <c r="A5887" i="12"/>
  <c r="A5888" i="12"/>
  <c r="A5889" i="12"/>
  <c r="A5890" i="12"/>
  <c r="A5891" i="12"/>
  <c r="A5892" i="12"/>
  <c r="A5893" i="12"/>
  <c r="A5894" i="12"/>
  <c r="A5895" i="12"/>
  <c r="A5896" i="12"/>
  <c r="A5897" i="12"/>
  <c r="A5898" i="12"/>
  <c r="A5899" i="12"/>
  <c r="A5900" i="12"/>
  <c r="A5901" i="12"/>
  <c r="A5902" i="12"/>
  <c r="A5903" i="12"/>
  <c r="A5904" i="12"/>
  <c r="A5905" i="12"/>
  <c r="A5906" i="12"/>
  <c r="A5907" i="12"/>
  <c r="A5908" i="12"/>
  <c r="A5909" i="12"/>
  <c r="A5910" i="12"/>
  <c r="A5911" i="12"/>
  <c r="A5912" i="12"/>
  <c r="A5913" i="12"/>
  <c r="A5914" i="12"/>
  <c r="A5915" i="12"/>
  <c r="A5916" i="12"/>
  <c r="A5917" i="12"/>
  <c r="A5918" i="12"/>
  <c r="A5919" i="12"/>
  <c r="A5920" i="12"/>
  <c r="A5921" i="12"/>
  <c r="A5922" i="12"/>
  <c r="A5923" i="12"/>
  <c r="A5924" i="12"/>
  <c r="A5925" i="12"/>
  <c r="A5926" i="12"/>
  <c r="A5927" i="12"/>
  <c r="A5928" i="12"/>
  <c r="A5929" i="12"/>
  <c r="A5930" i="12"/>
  <c r="A5931" i="12"/>
  <c r="A5932" i="12"/>
  <c r="A5933" i="12"/>
  <c r="A5934" i="12"/>
  <c r="A5935" i="12"/>
  <c r="A5936" i="12"/>
  <c r="A5937" i="12"/>
  <c r="A5938" i="12"/>
  <c r="A5939" i="12"/>
  <c r="A5940" i="12"/>
  <c r="A5941" i="12"/>
  <c r="A5942" i="12"/>
  <c r="A5943" i="12"/>
  <c r="A5944" i="12"/>
  <c r="A5945" i="12"/>
  <c r="A5946" i="12"/>
  <c r="A5947" i="12"/>
  <c r="A5948" i="12"/>
  <c r="A5949" i="12"/>
  <c r="A5950" i="12"/>
  <c r="A5951" i="12"/>
  <c r="A5952" i="12"/>
  <c r="A5953" i="12"/>
  <c r="A5954" i="12"/>
  <c r="A5955" i="12"/>
  <c r="A5956" i="12"/>
  <c r="A5957" i="12"/>
  <c r="A5958" i="12"/>
  <c r="A5959" i="12"/>
  <c r="A5960" i="12"/>
  <c r="A5961" i="12"/>
  <c r="A5962" i="12"/>
  <c r="A5963" i="12"/>
  <c r="A5964" i="12"/>
  <c r="A5965" i="12"/>
  <c r="A5966" i="12"/>
  <c r="A5967" i="12"/>
  <c r="A5968" i="12"/>
  <c r="A5969" i="12"/>
  <c r="A5970" i="12"/>
  <c r="A5971" i="12"/>
  <c r="A5972" i="12"/>
  <c r="A5973" i="12"/>
  <c r="A5974" i="12"/>
  <c r="A5975" i="12"/>
  <c r="A5976" i="12"/>
  <c r="A5977" i="12"/>
  <c r="A5978" i="12"/>
  <c r="A5979" i="12"/>
  <c r="A5980" i="12"/>
  <c r="A5981" i="12"/>
  <c r="A5982" i="12"/>
  <c r="A5983" i="12"/>
  <c r="A5984" i="12"/>
  <c r="A5985" i="12"/>
  <c r="A5986" i="12"/>
  <c r="A5987" i="12"/>
  <c r="A5988" i="12"/>
  <c r="A5989" i="12"/>
  <c r="A5990" i="12"/>
  <c r="A5991" i="12"/>
  <c r="A5992" i="12"/>
  <c r="A5993" i="12"/>
  <c r="A5994" i="12"/>
  <c r="A5995" i="12"/>
  <c r="A5996" i="12"/>
  <c r="A5997" i="12"/>
  <c r="A5998" i="12"/>
  <c r="A5999" i="12"/>
  <c r="A6000" i="12"/>
  <c r="A6001" i="12"/>
  <c r="A6002" i="12"/>
  <c r="A6003" i="12"/>
  <c r="A6004" i="12"/>
  <c r="A6005" i="12"/>
  <c r="A6006" i="12"/>
  <c r="A6007" i="12"/>
  <c r="A6008" i="12"/>
  <c r="A6009" i="12"/>
  <c r="A6010" i="12"/>
  <c r="A6011" i="12"/>
  <c r="A6012" i="12"/>
  <c r="A6013" i="12"/>
  <c r="A6014" i="12"/>
  <c r="A6015" i="12"/>
  <c r="A6016" i="12"/>
  <c r="A6017" i="12"/>
  <c r="A6018" i="12"/>
  <c r="A6019" i="12"/>
  <c r="A6020" i="12"/>
  <c r="A6021" i="12"/>
  <c r="A6022" i="12"/>
  <c r="A6023" i="12"/>
  <c r="A6024" i="12"/>
  <c r="A6025" i="12"/>
  <c r="A6026" i="12"/>
  <c r="A6027" i="12"/>
  <c r="A6028" i="12"/>
  <c r="A6029" i="12"/>
  <c r="A6030" i="12"/>
  <c r="A6031" i="12"/>
  <c r="A6032" i="12"/>
  <c r="A6033" i="12"/>
  <c r="A6034" i="12"/>
  <c r="A6035" i="12"/>
  <c r="A6036" i="12"/>
  <c r="A6037" i="12"/>
  <c r="A6038" i="12"/>
  <c r="A6039" i="12"/>
  <c r="A6040" i="12"/>
  <c r="A6041" i="12"/>
  <c r="A6042" i="12"/>
  <c r="A6043" i="12"/>
  <c r="A6044" i="12"/>
  <c r="A6045" i="12"/>
  <c r="A6046" i="12"/>
  <c r="A6047" i="12"/>
  <c r="A6048" i="12"/>
  <c r="A6049" i="12"/>
  <c r="A6050" i="12"/>
  <c r="A6051" i="12"/>
  <c r="A6052" i="12"/>
  <c r="A6053" i="12"/>
  <c r="A6054" i="12"/>
  <c r="A6055" i="12"/>
  <c r="A6056" i="12"/>
  <c r="A6057" i="12"/>
  <c r="A6058" i="12"/>
  <c r="A6059" i="12"/>
  <c r="A6060" i="12"/>
  <c r="A6061" i="12"/>
  <c r="A6062" i="12"/>
  <c r="A6063" i="12"/>
  <c r="A6064" i="12"/>
  <c r="A6065" i="12"/>
  <c r="A6066" i="12"/>
  <c r="A6067" i="12"/>
  <c r="A6068" i="12"/>
  <c r="A6069" i="12"/>
  <c r="A6070" i="12"/>
  <c r="A6071" i="12"/>
  <c r="A6072" i="12"/>
  <c r="A6073" i="12"/>
  <c r="A6074" i="12"/>
  <c r="A6075" i="12"/>
  <c r="A6076" i="12"/>
  <c r="A6077" i="12"/>
  <c r="A6078" i="12"/>
  <c r="A6079" i="12"/>
  <c r="A6080" i="12"/>
  <c r="A6081" i="12"/>
  <c r="A6082" i="12"/>
  <c r="A6083" i="12"/>
  <c r="A6084" i="12"/>
  <c r="A6085" i="12"/>
  <c r="A6086" i="12"/>
  <c r="A6087" i="12"/>
  <c r="A6088" i="12"/>
  <c r="A6089" i="12"/>
  <c r="A6090" i="12"/>
  <c r="A6091" i="12"/>
  <c r="A6092" i="12"/>
  <c r="A6093" i="12"/>
  <c r="A6102" i="12"/>
  <c r="A6100" i="12"/>
  <c r="A6137" i="12"/>
  <c r="A6125" i="12"/>
  <c r="A6108" i="12"/>
  <c r="A6099" i="12"/>
  <c r="A6124" i="12"/>
  <c r="A6122" i="12"/>
  <c r="A6103" i="12"/>
  <c r="A6107" i="12"/>
  <c r="A6095" i="12"/>
  <c r="A6111" i="12"/>
  <c r="A6106" i="12"/>
  <c r="A6097" i="12"/>
  <c r="A6117" i="12"/>
  <c r="A6096" i="12"/>
  <c r="A6098" i="12"/>
  <c r="A6120" i="12"/>
  <c r="A6101" i="12"/>
  <c r="A6134" i="12"/>
  <c r="A6129" i="12"/>
  <c r="A6116" i="12"/>
  <c r="A6123" i="12"/>
  <c r="A6094" i="12"/>
  <c r="A6104" i="12"/>
  <c r="A6109" i="12"/>
  <c r="A6130" i="12"/>
  <c r="A6114" i="12"/>
  <c r="A6105" i="12"/>
  <c r="A6115" i="12"/>
  <c r="A6119" i="12"/>
  <c r="A6118" i="12"/>
  <c r="A6112" i="12"/>
  <c r="A6131" i="12"/>
  <c r="A6126" i="12"/>
  <c r="A6132" i="12"/>
  <c r="A6128" i="12"/>
  <c r="A6110" i="12"/>
  <c r="A6121" i="12"/>
  <c r="A6133" i="12"/>
  <c r="A6136" i="12"/>
  <c r="A6135" i="12"/>
  <c r="A6113" i="12"/>
  <c r="A6127" i="12"/>
  <c r="A6138" i="12"/>
  <c r="A6139" i="12"/>
  <c r="A6140" i="12"/>
  <c r="A6141" i="12"/>
  <c r="A6142" i="12"/>
  <c r="A6143" i="12"/>
  <c r="A6144" i="12"/>
  <c r="A6145" i="12"/>
  <c r="A6146" i="12"/>
  <c r="A6147" i="12"/>
  <c r="A6148" i="12"/>
  <c r="A6149" i="12"/>
  <c r="A6150" i="12"/>
  <c r="A6151" i="12"/>
  <c r="A6152" i="12"/>
  <c r="A6153" i="12"/>
  <c r="A6154" i="12"/>
  <c r="A6155" i="12"/>
  <c r="A6156" i="12"/>
  <c r="A6157" i="12"/>
  <c r="A6158" i="12"/>
  <c r="A6159" i="12"/>
  <c r="A6160" i="12"/>
  <c r="A6161" i="12"/>
  <c r="A6162" i="12"/>
  <c r="A6163" i="12"/>
  <c r="A6164" i="12"/>
  <c r="A6165" i="12"/>
  <c r="A6166" i="12"/>
  <c r="A6167" i="12"/>
  <c r="A6168" i="12"/>
  <c r="A6169" i="12"/>
  <c r="A6170" i="12"/>
  <c r="A6171" i="12"/>
  <c r="A6172" i="12"/>
  <c r="A6173" i="12"/>
  <c r="A6174" i="12"/>
  <c r="A6175" i="12"/>
  <c r="A6176" i="12"/>
  <c r="A6177" i="12"/>
  <c r="A6178" i="12"/>
  <c r="A6179" i="12"/>
  <c r="A6180" i="12"/>
  <c r="A6181" i="12"/>
  <c r="A6182" i="12"/>
  <c r="A6183" i="12"/>
  <c r="A6184" i="12"/>
  <c r="A6185" i="12"/>
  <c r="A6186" i="12"/>
  <c r="A6187" i="12"/>
  <c r="A6188" i="12"/>
  <c r="A6189" i="12"/>
  <c r="A6190" i="12"/>
  <c r="A6191" i="12"/>
  <c r="A6192" i="12"/>
  <c r="A6193" i="12"/>
  <c r="A6194" i="12"/>
  <c r="A6195" i="12"/>
  <c r="A6196" i="12"/>
  <c r="A6197" i="12"/>
  <c r="A6198" i="12"/>
  <c r="A6199" i="12"/>
  <c r="A6200" i="12"/>
  <c r="A6201" i="12"/>
  <c r="A6202" i="12"/>
  <c r="A6203" i="12"/>
  <c r="A6204" i="12"/>
  <c r="A6205" i="12"/>
  <c r="A6206" i="12"/>
  <c r="A6207" i="12"/>
  <c r="A6208" i="12"/>
  <c r="A6209" i="12"/>
  <c r="A6210" i="12"/>
  <c r="A6211" i="12"/>
  <c r="A6212" i="12"/>
  <c r="A6213" i="12"/>
  <c r="A6214" i="12"/>
  <c r="A6215" i="12"/>
  <c r="A6216" i="12"/>
  <c r="A6217" i="12"/>
  <c r="A6218" i="12"/>
  <c r="A6219" i="12"/>
  <c r="A6220" i="12"/>
  <c r="A6221" i="12"/>
  <c r="A6222" i="12"/>
  <c r="A6223" i="12"/>
  <c r="A6224" i="12"/>
  <c r="A6225" i="12"/>
  <c r="A6226" i="12"/>
  <c r="A6227" i="12"/>
  <c r="A6228" i="12"/>
  <c r="A6229" i="12"/>
  <c r="A6230" i="12"/>
  <c r="A6231" i="12"/>
  <c r="A6232" i="12"/>
  <c r="A6233" i="12"/>
  <c r="A6234" i="12"/>
  <c r="A6235" i="12"/>
  <c r="A6236" i="12"/>
  <c r="A6237" i="12"/>
  <c r="A6238" i="12"/>
  <c r="A6239" i="12"/>
  <c r="A6240" i="12"/>
  <c r="A6241" i="12"/>
  <c r="A6242" i="12"/>
  <c r="A6243" i="12"/>
  <c r="A6244" i="12"/>
  <c r="A6245" i="12"/>
  <c r="A6246" i="12"/>
  <c r="A6247" i="12"/>
  <c r="A6248" i="12"/>
  <c r="A6249" i="12"/>
  <c r="A6250" i="12"/>
  <c r="A6251" i="12"/>
  <c r="A6252" i="12"/>
  <c r="A6253" i="12"/>
  <c r="A6254" i="12"/>
  <c r="A6255" i="12"/>
  <c r="A6256" i="12"/>
  <c r="A6257" i="12"/>
  <c r="A6258" i="12"/>
  <c r="A6259" i="12"/>
  <c r="A6260" i="12"/>
  <c r="A6261" i="12"/>
  <c r="A6262" i="12"/>
  <c r="A6263" i="12"/>
  <c r="A6264" i="12"/>
  <c r="A6265" i="12"/>
  <c r="A6266" i="12"/>
  <c r="A6267" i="12"/>
  <c r="A6268" i="12"/>
  <c r="A6269" i="12"/>
  <c r="A6270" i="12"/>
  <c r="A6271" i="12"/>
  <c r="A6272" i="12"/>
  <c r="A6273" i="12"/>
  <c r="A6274" i="12"/>
  <c r="A6275" i="12"/>
  <c r="A6276" i="12"/>
  <c r="A6277" i="12"/>
  <c r="A6278" i="12"/>
  <c r="A6279" i="12"/>
  <c r="A6280" i="12"/>
  <c r="A6281" i="12"/>
  <c r="A6282" i="12"/>
  <c r="A6283" i="12"/>
  <c r="A6284" i="12"/>
  <c r="A6285" i="12"/>
  <c r="A6286" i="12"/>
  <c r="A6287" i="12"/>
  <c r="A6288" i="12"/>
  <c r="A6289" i="12"/>
  <c r="A6290" i="12"/>
  <c r="A6291" i="12"/>
  <c r="A6292" i="12"/>
  <c r="A6293" i="12"/>
  <c r="A6294" i="12"/>
  <c r="A6295" i="12"/>
  <c r="A6296" i="12"/>
  <c r="A6297" i="12"/>
  <c r="A6298" i="12"/>
  <c r="A6299" i="12"/>
  <c r="A6300" i="12"/>
  <c r="A6301" i="12"/>
  <c r="A6302" i="12"/>
  <c r="A6303" i="12"/>
  <c r="A6304" i="12"/>
  <c r="A6305" i="12"/>
  <c r="A6306" i="12"/>
  <c r="A6307" i="12"/>
  <c r="A6308" i="12"/>
  <c r="A6309" i="12"/>
  <c r="A6310" i="12"/>
  <c r="A6311" i="12"/>
  <c r="A6312" i="12"/>
  <c r="A6313" i="12"/>
  <c r="A6314" i="12"/>
  <c r="A6315" i="12"/>
  <c r="A6316" i="12"/>
  <c r="A6317" i="12"/>
  <c r="A6318" i="12"/>
  <c r="A6319" i="12"/>
  <c r="A6320" i="12"/>
  <c r="A6321" i="12"/>
  <c r="A6322" i="12"/>
  <c r="A6323" i="12"/>
  <c r="A6324" i="12"/>
  <c r="A6325" i="12"/>
  <c r="A6326" i="12"/>
  <c r="A6327" i="12"/>
  <c r="A6328" i="12"/>
  <c r="A6329" i="12"/>
  <c r="A6330" i="12"/>
  <c r="A6331" i="12"/>
  <c r="A6332" i="12"/>
  <c r="A6333" i="12"/>
  <c r="A6334" i="12"/>
  <c r="A6335" i="12"/>
  <c r="A6336" i="12"/>
  <c r="A6337" i="12"/>
  <c r="A6338" i="12"/>
  <c r="A6339" i="12"/>
  <c r="A6340" i="12"/>
  <c r="A6341" i="12"/>
  <c r="A6342" i="12"/>
  <c r="A6343" i="12"/>
  <c r="A6344" i="12"/>
  <c r="A6345" i="12"/>
  <c r="A6346" i="12"/>
  <c r="A6347" i="12"/>
  <c r="A6348" i="12"/>
  <c r="A6349" i="12"/>
  <c r="A6350" i="12"/>
  <c r="A6351" i="12"/>
  <c r="A6352" i="12"/>
  <c r="A6353" i="12"/>
  <c r="A6354" i="12"/>
  <c r="A6355" i="12"/>
  <c r="A6356" i="12"/>
  <c r="A6357" i="12"/>
  <c r="A6358" i="12"/>
  <c r="A6359" i="12"/>
  <c r="A6360" i="12"/>
  <c r="A6361" i="12"/>
  <c r="A6362" i="12"/>
  <c r="A6363" i="12"/>
  <c r="A6364" i="12"/>
  <c r="A6365" i="12"/>
  <c r="A6366" i="12"/>
  <c r="A6367" i="12"/>
  <c r="A6368" i="12"/>
  <c r="A6369" i="12"/>
  <c r="A6370" i="12"/>
  <c r="A6371" i="12"/>
  <c r="A6372" i="12"/>
  <c r="A6373" i="12"/>
  <c r="A6374" i="12"/>
  <c r="A6375" i="12"/>
  <c r="A6376" i="12"/>
  <c r="A6377" i="12"/>
  <c r="A6378" i="12"/>
  <c r="A6379" i="12"/>
  <c r="A6380" i="12"/>
  <c r="A6381" i="12"/>
  <c r="A6382" i="12"/>
  <c r="A6383" i="12"/>
  <c r="A6384" i="12"/>
  <c r="A6385" i="12"/>
  <c r="A6386" i="12"/>
  <c r="A6387" i="12"/>
  <c r="A6388" i="12"/>
  <c r="A6389" i="12"/>
  <c r="A6390" i="12"/>
  <c r="A6391" i="12"/>
  <c r="A6392" i="12"/>
  <c r="A6393" i="12"/>
  <c r="A6394" i="12"/>
  <c r="A6395" i="12"/>
  <c r="A6396" i="12"/>
  <c r="A6397" i="12"/>
  <c r="A6398" i="12"/>
  <c r="A6399" i="12"/>
  <c r="A6400" i="12"/>
  <c r="A6401" i="12"/>
  <c r="A6402" i="12"/>
  <c r="A6403" i="12"/>
  <c r="A6404" i="12"/>
  <c r="A6405" i="12"/>
  <c r="A6406" i="12"/>
  <c r="A6407" i="12"/>
  <c r="A6408" i="12"/>
  <c r="A6409" i="12"/>
  <c r="A6410" i="12"/>
  <c r="A6411" i="12"/>
  <c r="A6412" i="12"/>
  <c r="A6413" i="12"/>
  <c r="A6414" i="12"/>
  <c r="A6415" i="12"/>
  <c r="A6416" i="12"/>
  <c r="A6417" i="12"/>
  <c r="A6418" i="12"/>
  <c r="A6419" i="12"/>
  <c r="A6420" i="12"/>
  <c r="A6421" i="12"/>
  <c r="A6422" i="12"/>
  <c r="A6423" i="12"/>
  <c r="A6424" i="12"/>
  <c r="A6425" i="12"/>
  <c r="A6426" i="12"/>
  <c r="A6427" i="12"/>
  <c r="A6428" i="12"/>
  <c r="A6429" i="12"/>
  <c r="A6430" i="12"/>
  <c r="A6431" i="12"/>
  <c r="A6432" i="12"/>
  <c r="A6433" i="12"/>
  <c r="A6434" i="12"/>
  <c r="A6435" i="12"/>
  <c r="A6436" i="12"/>
  <c r="A6437" i="12"/>
  <c r="A6438" i="12"/>
  <c r="A6439" i="12"/>
  <c r="A6440" i="12"/>
  <c r="A6441" i="12"/>
  <c r="A6442" i="12"/>
  <c r="A6443" i="12"/>
  <c r="A6444" i="12"/>
  <c r="A6445" i="12"/>
  <c r="A6446" i="12"/>
  <c r="A6447" i="12"/>
  <c r="A6448" i="12"/>
  <c r="A6449" i="12"/>
  <c r="A6450" i="12"/>
  <c r="A6451" i="12"/>
  <c r="A6452" i="12"/>
  <c r="A6453" i="12"/>
  <c r="A6454" i="12"/>
  <c r="A6455" i="12"/>
  <c r="A6456" i="12"/>
  <c r="A6457" i="12"/>
  <c r="A6458" i="12"/>
  <c r="A6459" i="12"/>
  <c r="A6460" i="12"/>
  <c r="A6461" i="12"/>
  <c r="A6462" i="12"/>
  <c r="A6463" i="12"/>
  <c r="A6464" i="12"/>
  <c r="A6465" i="12"/>
  <c r="A6466" i="12"/>
  <c r="A6467" i="12"/>
  <c r="A6468" i="12"/>
  <c r="A6469" i="12"/>
  <c r="A6470" i="12"/>
  <c r="A6471" i="12"/>
  <c r="A6472" i="12"/>
  <c r="A6473" i="12"/>
  <c r="A6474" i="12"/>
  <c r="A6475" i="12"/>
  <c r="A6476" i="12"/>
  <c r="A6477" i="12"/>
  <c r="A6478" i="12"/>
  <c r="A6479" i="12"/>
  <c r="A6480" i="12"/>
  <c r="A6481" i="12"/>
  <c r="A6482" i="12"/>
  <c r="A6483" i="12"/>
  <c r="A6484" i="12"/>
  <c r="A6485" i="12"/>
  <c r="A6486" i="12"/>
  <c r="A6487" i="12"/>
  <c r="A6488" i="12"/>
  <c r="A6489" i="12"/>
  <c r="A6490" i="12"/>
  <c r="A6491" i="12"/>
  <c r="A6492" i="12"/>
  <c r="A6493" i="12"/>
  <c r="A6494" i="12"/>
  <c r="A6495" i="12"/>
  <c r="A6496" i="12"/>
  <c r="A6497" i="12"/>
  <c r="A6498" i="12"/>
  <c r="A6499" i="12"/>
  <c r="A6500" i="12"/>
  <c r="A6501" i="12"/>
  <c r="A6502" i="12"/>
  <c r="A6503" i="12"/>
  <c r="A6504" i="12"/>
  <c r="A6505" i="12"/>
  <c r="A6506" i="12"/>
  <c r="A6507" i="12"/>
  <c r="A6508" i="12"/>
  <c r="A6509" i="12"/>
  <c r="A6510" i="12"/>
  <c r="A6511" i="12"/>
  <c r="A6512" i="12"/>
  <c r="A6513" i="12"/>
  <c r="A6514" i="12"/>
  <c r="A6515" i="12"/>
  <c r="A6516" i="12"/>
  <c r="A6517" i="12"/>
  <c r="A6518" i="12"/>
  <c r="A6519" i="12"/>
  <c r="A6520" i="12"/>
  <c r="A6521" i="12"/>
  <c r="A6522" i="12"/>
  <c r="A6523" i="12"/>
  <c r="A6524" i="12"/>
  <c r="A6525" i="12"/>
  <c r="A6526" i="12"/>
  <c r="A6527" i="12"/>
  <c r="A6528" i="12"/>
  <c r="A6529" i="12"/>
  <c r="A6530" i="12"/>
  <c r="A6531" i="12"/>
  <c r="A6532" i="12"/>
  <c r="A6533" i="12"/>
  <c r="A6534" i="12"/>
  <c r="A6535" i="12"/>
  <c r="A6536" i="12"/>
  <c r="A6537" i="12"/>
  <c r="A6538" i="12"/>
  <c r="A6539" i="12"/>
  <c r="A6540" i="12"/>
  <c r="A6541" i="12"/>
  <c r="A6542" i="12"/>
  <c r="A6543" i="12"/>
  <c r="A6544" i="12"/>
  <c r="A6545" i="12"/>
  <c r="A6546" i="12"/>
  <c r="A6547" i="12"/>
  <c r="A6548" i="12"/>
  <c r="A6549" i="12"/>
  <c r="A6550" i="12"/>
  <c r="A6551" i="12"/>
  <c r="A6552" i="12"/>
  <c r="A6553" i="12"/>
  <c r="A6554" i="12"/>
  <c r="A6555" i="12"/>
  <c r="A6556" i="12"/>
  <c r="A6557" i="12"/>
  <c r="A6558" i="12"/>
  <c r="A6559" i="12"/>
  <c r="A6560" i="12"/>
  <c r="A6561" i="12"/>
  <c r="A6562" i="12"/>
  <c r="A6563" i="12"/>
  <c r="A6564" i="12"/>
  <c r="A6565" i="12"/>
  <c r="A6566" i="12"/>
  <c r="A6567" i="12"/>
  <c r="A6568" i="12"/>
  <c r="A6569" i="12"/>
  <c r="A6570" i="12"/>
  <c r="A6571" i="12"/>
  <c r="A6572" i="12"/>
  <c r="A6573" i="12"/>
  <c r="A6574" i="12"/>
  <c r="A6575" i="12"/>
  <c r="A6576" i="12"/>
  <c r="A6577" i="12"/>
  <c r="A6578" i="12"/>
  <c r="A6579" i="12"/>
  <c r="A6580" i="12"/>
  <c r="A6581" i="12"/>
  <c r="A6582" i="12"/>
  <c r="A6583" i="12"/>
  <c r="A6584" i="12"/>
  <c r="A6585" i="12"/>
  <c r="A6586" i="12"/>
  <c r="A6587" i="12"/>
  <c r="A6588" i="12"/>
  <c r="A6589" i="12"/>
  <c r="A6590" i="12"/>
  <c r="A6591" i="12"/>
  <c r="A6592" i="12"/>
  <c r="A6593" i="12"/>
  <c r="A6594" i="12"/>
  <c r="A6595" i="12"/>
  <c r="A6596" i="12"/>
  <c r="A6597" i="12"/>
  <c r="A6598" i="12"/>
  <c r="A6599" i="12"/>
  <c r="A6600" i="12"/>
  <c r="A6601" i="12"/>
  <c r="A6602" i="12"/>
  <c r="A6603" i="12"/>
  <c r="A6604" i="12"/>
  <c r="A6605" i="12"/>
  <c r="A6606" i="12"/>
  <c r="A6607" i="12"/>
  <c r="A6608" i="12"/>
  <c r="A6609" i="12"/>
  <c r="A6610" i="12"/>
  <c r="A6611" i="12"/>
  <c r="A6612" i="12"/>
  <c r="A6613" i="12"/>
  <c r="A6614" i="12"/>
  <c r="A6615" i="12"/>
  <c r="A6616" i="12"/>
  <c r="A6617" i="12"/>
  <c r="A6618" i="12"/>
  <c r="A6619" i="12"/>
  <c r="A6620" i="12"/>
  <c r="A6621" i="12"/>
  <c r="A6622" i="12"/>
  <c r="A6623" i="12"/>
  <c r="A6624" i="12"/>
  <c r="A6625" i="12"/>
  <c r="A6626" i="12"/>
  <c r="A6627" i="12"/>
  <c r="A6628" i="12"/>
  <c r="A6629" i="12"/>
  <c r="A6630" i="12"/>
  <c r="A6631" i="12"/>
  <c r="A6632" i="12"/>
  <c r="A6633" i="12"/>
  <c r="A6634" i="12"/>
  <c r="A6635" i="12"/>
  <c r="A6636" i="12"/>
  <c r="A6637" i="12"/>
  <c r="A6638" i="12"/>
  <c r="A6639" i="12"/>
  <c r="A6640" i="12"/>
  <c r="A6641" i="12"/>
  <c r="A6642" i="12"/>
  <c r="A6643" i="12"/>
  <c r="A6644" i="12"/>
  <c r="A6645" i="12"/>
  <c r="A6646" i="12"/>
  <c r="A6647" i="12"/>
  <c r="A6648" i="12"/>
  <c r="A6649" i="12"/>
  <c r="A6650" i="12"/>
  <c r="A6651" i="12"/>
  <c r="A6652" i="12"/>
  <c r="A6653" i="12"/>
  <c r="A6654" i="12"/>
  <c r="A6655" i="12"/>
  <c r="A6656" i="12"/>
  <c r="A6657" i="12"/>
  <c r="A6658" i="12"/>
  <c r="A6659" i="12"/>
  <c r="A6660" i="12"/>
  <c r="A6661" i="12"/>
  <c r="A6662" i="12"/>
  <c r="A6663" i="12"/>
  <c r="A6664" i="12"/>
  <c r="A6665" i="12"/>
  <c r="A6666" i="12"/>
  <c r="A6667" i="12"/>
  <c r="A6668" i="12"/>
  <c r="A6669" i="12"/>
  <c r="A6670" i="12"/>
  <c r="A6671" i="12"/>
  <c r="A6672" i="12"/>
  <c r="A6673" i="12"/>
  <c r="A6674" i="12"/>
  <c r="A6675" i="12"/>
  <c r="A6676" i="12"/>
  <c r="A6677" i="12"/>
  <c r="A6678" i="12"/>
  <c r="A6679" i="12"/>
  <c r="A6680" i="12"/>
  <c r="A6681" i="12"/>
  <c r="A6682" i="12"/>
  <c r="A6683" i="12"/>
  <c r="A6684" i="12"/>
  <c r="A6685" i="12"/>
  <c r="A6686" i="12"/>
  <c r="A6687" i="12"/>
  <c r="A6688" i="12"/>
  <c r="A6689" i="12"/>
  <c r="A6690" i="12"/>
  <c r="A6691" i="12"/>
  <c r="A6692" i="12"/>
  <c r="A6693" i="12"/>
  <c r="A6694" i="12"/>
  <c r="A6695" i="12"/>
  <c r="A6696" i="12"/>
  <c r="A6697" i="12"/>
  <c r="A6698" i="12"/>
  <c r="A6699" i="12"/>
  <c r="A6700" i="12"/>
  <c r="A6701" i="12"/>
  <c r="A6702" i="12"/>
  <c r="A6703" i="12"/>
  <c r="A6704" i="12"/>
  <c r="A6705" i="12"/>
  <c r="A6706" i="12"/>
  <c r="A6707" i="12"/>
  <c r="A6708" i="12"/>
  <c r="A6709" i="12"/>
  <c r="A6710" i="12"/>
  <c r="A6711" i="12"/>
  <c r="A6712" i="12"/>
  <c r="A6713" i="12"/>
  <c r="A6714" i="12"/>
  <c r="A6715" i="12"/>
  <c r="A6716" i="12"/>
  <c r="A6717" i="12"/>
  <c r="A6718" i="12"/>
  <c r="A6719" i="12"/>
  <c r="A6720" i="12"/>
  <c r="A6721" i="12"/>
  <c r="A6722" i="12"/>
  <c r="A6723" i="12"/>
  <c r="A6724" i="12"/>
  <c r="A6725" i="12"/>
  <c r="A6726" i="12"/>
  <c r="A6727" i="12"/>
  <c r="A6728" i="12"/>
  <c r="A6729" i="12"/>
  <c r="A6730" i="12"/>
  <c r="A6731" i="12"/>
  <c r="A6732" i="12"/>
  <c r="A6733" i="12"/>
  <c r="A6734" i="12"/>
  <c r="A6735" i="12"/>
  <c r="A6736" i="12"/>
  <c r="A6737" i="12"/>
  <c r="A6738" i="12"/>
  <c r="A6739" i="12"/>
  <c r="A6740" i="12"/>
  <c r="A6741" i="12"/>
  <c r="A6742" i="12"/>
  <c r="A6743" i="12"/>
  <c r="A6744" i="12"/>
  <c r="A6745" i="12"/>
  <c r="A6746" i="12"/>
  <c r="A6747" i="12"/>
  <c r="A6748" i="12"/>
  <c r="A6749" i="12"/>
  <c r="A6750" i="12"/>
  <c r="A6751" i="12"/>
  <c r="A6752" i="12"/>
  <c r="A6753" i="12"/>
  <c r="A6754" i="12"/>
  <c r="A6755" i="12"/>
  <c r="A6756" i="12"/>
  <c r="A6757" i="12"/>
  <c r="A6758" i="12"/>
  <c r="A6759" i="12"/>
  <c r="A6760" i="12"/>
  <c r="A6761" i="12"/>
  <c r="A6762" i="12"/>
  <c r="A6763" i="12"/>
  <c r="A6764" i="12"/>
  <c r="A6765" i="12"/>
  <c r="A6766" i="12"/>
  <c r="A6767" i="12"/>
  <c r="A6768" i="12"/>
  <c r="A6769" i="12"/>
  <c r="A6770" i="12"/>
  <c r="A6771" i="12"/>
  <c r="A6772" i="12"/>
  <c r="A6773" i="12"/>
  <c r="A6774" i="12"/>
  <c r="A6775" i="12"/>
  <c r="A6776" i="12"/>
  <c r="A6777" i="12"/>
  <c r="A6778" i="12"/>
  <c r="A6779" i="12"/>
  <c r="A6780" i="12"/>
  <c r="A6781" i="12"/>
  <c r="A6782" i="12"/>
  <c r="A6783" i="12"/>
  <c r="A6784" i="12"/>
  <c r="A6785" i="12"/>
  <c r="A6786" i="12"/>
  <c r="A6787" i="12"/>
  <c r="A6788" i="12"/>
  <c r="A6789" i="12"/>
  <c r="A6790" i="12"/>
  <c r="A6791" i="12"/>
  <c r="A6792" i="12"/>
  <c r="A6793" i="12"/>
  <c r="A6794" i="12"/>
  <c r="A6795" i="12"/>
  <c r="A6796" i="12"/>
  <c r="A6797" i="12"/>
  <c r="A6798" i="12"/>
  <c r="A6799" i="12"/>
  <c r="A6800" i="12"/>
  <c r="A6801" i="12"/>
  <c r="A6802" i="12"/>
  <c r="A6803" i="12"/>
  <c r="A6804" i="12"/>
  <c r="A6805" i="12"/>
  <c r="A6806" i="12"/>
  <c r="A6807" i="12"/>
  <c r="A6808" i="12"/>
  <c r="A6809" i="12"/>
  <c r="A6810" i="12"/>
  <c r="A6811" i="12"/>
  <c r="A6812" i="12"/>
  <c r="A6813" i="12"/>
  <c r="A6814" i="12"/>
  <c r="A6815" i="12"/>
  <c r="A6816" i="12"/>
  <c r="A6817" i="12"/>
  <c r="A6818" i="12"/>
  <c r="A6819" i="12"/>
  <c r="A6820" i="12"/>
  <c r="A6821" i="12"/>
  <c r="A6822" i="12"/>
  <c r="A6823" i="12"/>
  <c r="A6824" i="12"/>
  <c r="A6825" i="12"/>
  <c r="A6826" i="12"/>
  <c r="A6827" i="12"/>
  <c r="A6828" i="12"/>
  <c r="A6829" i="12"/>
  <c r="A6830" i="12"/>
  <c r="A6831" i="12"/>
  <c r="A6832" i="12"/>
  <c r="A6833" i="12"/>
  <c r="A6834" i="12"/>
  <c r="A6835" i="12"/>
  <c r="A6836" i="12"/>
  <c r="A6837" i="12"/>
  <c r="A6838" i="12"/>
  <c r="A6839" i="12"/>
  <c r="A6840" i="12"/>
  <c r="A6841" i="12"/>
  <c r="A6842" i="12"/>
  <c r="A6843" i="12"/>
  <c r="A6844" i="12"/>
  <c r="A6845" i="12"/>
  <c r="A6846" i="12"/>
  <c r="A6847" i="12"/>
  <c r="A6848" i="12"/>
  <c r="A6849" i="12"/>
  <c r="A6850" i="12"/>
  <c r="A6851" i="12"/>
  <c r="A6852" i="12"/>
  <c r="A6853" i="12"/>
  <c r="A6854" i="12"/>
  <c r="A6855" i="12"/>
  <c r="A6856" i="12"/>
  <c r="A6857" i="12"/>
  <c r="A6858" i="12"/>
  <c r="A6859" i="12"/>
  <c r="A6860" i="12"/>
  <c r="A6861" i="12"/>
  <c r="A6862" i="12"/>
  <c r="A6863" i="12"/>
  <c r="A6864" i="12"/>
  <c r="A6865" i="12"/>
  <c r="A6866" i="12"/>
  <c r="A6867" i="12"/>
  <c r="A6868" i="12"/>
  <c r="A6869" i="12"/>
  <c r="A6870" i="12"/>
  <c r="A6871" i="12"/>
  <c r="A6872" i="12"/>
  <c r="A6873" i="12"/>
  <c r="A6874" i="12"/>
  <c r="A6875" i="12"/>
  <c r="A6876" i="12"/>
  <c r="A6877" i="12"/>
  <c r="A6878" i="12"/>
  <c r="A6879" i="12"/>
  <c r="A6880" i="12"/>
  <c r="A6881" i="12"/>
  <c r="A6882" i="12"/>
  <c r="A6883" i="12"/>
  <c r="A6884" i="12"/>
  <c r="A6885" i="12"/>
  <c r="A6886" i="12"/>
  <c r="A6887" i="12"/>
  <c r="A6888" i="12"/>
  <c r="A6889" i="12"/>
  <c r="A6890" i="12"/>
  <c r="A6891" i="12"/>
  <c r="A6892" i="12"/>
  <c r="A6893" i="12"/>
  <c r="A6894" i="12"/>
  <c r="A6895" i="12"/>
  <c r="A6896" i="12"/>
  <c r="A6897" i="12"/>
  <c r="A6898" i="12"/>
  <c r="A6899" i="12"/>
  <c r="A6900" i="12"/>
  <c r="A6901" i="12"/>
  <c r="A6902" i="12"/>
  <c r="A6903" i="12"/>
  <c r="A6904" i="12"/>
  <c r="A6905" i="12"/>
  <c r="A6906" i="12"/>
  <c r="A6907" i="12"/>
  <c r="A6908" i="12"/>
  <c r="A6909" i="12"/>
  <c r="A6910" i="12"/>
  <c r="A6911" i="12"/>
  <c r="A6912" i="12"/>
  <c r="A6913" i="12"/>
  <c r="A6914" i="12"/>
  <c r="A6915" i="12"/>
  <c r="A6916" i="12"/>
  <c r="A6917" i="12"/>
  <c r="A6918" i="12"/>
  <c r="A6919" i="12"/>
  <c r="A6920" i="12"/>
  <c r="A6921" i="12"/>
  <c r="A6922" i="12"/>
  <c r="A6923" i="12"/>
  <c r="A6924" i="12"/>
  <c r="A6925" i="12"/>
  <c r="A6926" i="12"/>
  <c r="A6927" i="12"/>
  <c r="A6928" i="12"/>
  <c r="A6929" i="12"/>
  <c r="A6930" i="12"/>
  <c r="A6931" i="12"/>
  <c r="A6932" i="12"/>
  <c r="A6933" i="12"/>
  <c r="A6934" i="12"/>
  <c r="A6935" i="12"/>
  <c r="A6936" i="12"/>
  <c r="A6937" i="12"/>
  <c r="A6938" i="12"/>
  <c r="A6939" i="12"/>
  <c r="A6940" i="12"/>
  <c r="A6941" i="12"/>
  <c r="A6942" i="12"/>
  <c r="A6943" i="12"/>
  <c r="A6944" i="12"/>
  <c r="A6945" i="12"/>
  <c r="A6946" i="12"/>
  <c r="A6947" i="12"/>
  <c r="A6948" i="12"/>
  <c r="A6949" i="12"/>
  <c r="A6950" i="12"/>
  <c r="A6951" i="12"/>
  <c r="A6952" i="12"/>
  <c r="A6953" i="12"/>
  <c r="A6954" i="12"/>
  <c r="A6955" i="12"/>
  <c r="A6956" i="12"/>
  <c r="A6957" i="12"/>
  <c r="A6958" i="12"/>
  <c r="A6959" i="12"/>
  <c r="A6960" i="12"/>
  <c r="A6961" i="12"/>
  <c r="A6962" i="12"/>
  <c r="A6963" i="12"/>
  <c r="A6964" i="12"/>
  <c r="A6965" i="12"/>
  <c r="A6966" i="12"/>
  <c r="A6967" i="12"/>
  <c r="A6968" i="12"/>
  <c r="A6969" i="12"/>
  <c r="A6970" i="12"/>
  <c r="A6971" i="12"/>
  <c r="A6972" i="12"/>
  <c r="A6973" i="12"/>
  <c r="A6974" i="12"/>
  <c r="A6975" i="12"/>
  <c r="A6976" i="12"/>
  <c r="A6977" i="12"/>
  <c r="A6978" i="12"/>
  <c r="A6979" i="12"/>
  <c r="A6980" i="12"/>
  <c r="A6981" i="12"/>
  <c r="A6982" i="12"/>
  <c r="A6983" i="12"/>
  <c r="A6984" i="12"/>
  <c r="A6985" i="12"/>
  <c r="A6986" i="12"/>
  <c r="A6987" i="12"/>
  <c r="A6988" i="12"/>
  <c r="A6989" i="12"/>
  <c r="A6990" i="12"/>
  <c r="A6991" i="12"/>
  <c r="A6992" i="12"/>
  <c r="A6993" i="12"/>
  <c r="A6994" i="12"/>
  <c r="A6995" i="12"/>
  <c r="A6996" i="12"/>
  <c r="A6997" i="12"/>
  <c r="A6998" i="12"/>
  <c r="A6999" i="12"/>
  <c r="A7000" i="12"/>
  <c r="A7001" i="12"/>
  <c r="A7002" i="12"/>
  <c r="A7003" i="12"/>
  <c r="A7004" i="12"/>
  <c r="A7005" i="12"/>
  <c r="A7006" i="12"/>
  <c r="A7007" i="12"/>
  <c r="A7008" i="12"/>
  <c r="A7009" i="12"/>
  <c r="A7010" i="12"/>
  <c r="A7011" i="12"/>
  <c r="A7012" i="12"/>
  <c r="A7013" i="12"/>
  <c r="A7014" i="12"/>
  <c r="A7015" i="12"/>
  <c r="A7016" i="12"/>
  <c r="A7017" i="12"/>
  <c r="A7018" i="12"/>
  <c r="A7019" i="12"/>
  <c r="A7020" i="12"/>
  <c r="A7021" i="12"/>
  <c r="A7022" i="12"/>
  <c r="A7023" i="12"/>
  <c r="A7024" i="12"/>
  <c r="A7025" i="12"/>
  <c r="A7026" i="12"/>
  <c r="A7027" i="12"/>
  <c r="A7028" i="12"/>
  <c r="A7029" i="12"/>
  <c r="A7030" i="12"/>
  <c r="A7031" i="12"/>
  <c r="A7032" i="12"/>
  <c r="A7033" i="12"/>
  <c r="A7034" i="12"/>
  <c r="A7035" i="12"/>
  <c r="A7036" i="12"/>
  <c r="A7037" i="12"/>
  <c r="A7038" i="12"/>
  <c r="A7039" i="12"/>
  <c r="A7040" i="12"/>
  <c r="A7041" i="12"/>
  <c r="A7042" i="12"/>
  <c r="A7043" i="12"/>
  <c r="A7044" i="12"/>
  <c r="A7045" i="12"/>
  <c r="A7046" i="12"/>
  <c r="A7047" i="12"/>
  <c r="A7048" i="12"/>
  <c r="A7049" i="12"/>
  <c r="A7050" i="12"/>
  <c r="A7051" i="12"/>
  <c r="A7052" i="12"/>
  <c r="A7053" i="12"/>
  <c r="A7054" i="12"/>
  <c r="A7055" i="12"/>
  <c r="A7056" i="12"/>
  <c r="A7057" i="12"/>
  <c r="A7058" i="12"/>
  <c r="A7059" i="12"/>
  <c r="A7060" i="12"/>
  <c r="A7061" i="12"/>
  <c r="A7062" i="12"/>
  <c r="A7063" i="12"/>
  <c r="A7064" i="12"/>
  <c r="A7065" i="12"/>
  <c r="A7066" i="12"/>
  <c r="A7067" i="12"/>
  <c r="A7068" i="12"/>
  <c r="A7069" i="12"/>
  <c r="A7070" i="12"/>
  <c r="A7071" i="12"/>
  <c r="A7072" i="12"/>
  <c r="A7073" i="12"/>
  <c r="A7074" i="12"/>
  <c r="A7075" i="12"/>
  <c r="A7076" i="12"/>
  <c r="A7077" i="12"/>
  <c r="A7078" i="12"/>
  <c r="A7079" i="12"/>
  <c r="A7080" i="12"/>
  <c r="A7081" i="12"/>
  <c r="A7082" i="12"/>
  <c r="A7083" i="12"/>
  <c r="A7084" i="12"/>
  <c r="A7085" i="12"/>
  <c r="A7086" i="12"/>
  <c r="A7087" i="12"/>
  <c r="A7088" i="12"/>
  <c r="A7089" i="12"/>
  <c r="A7090" i="12"/>
  <c r="A7091" i="12"/>
  <c r="A7092" i="12"/>
  <c r="A7093" i="12"/>
  <c r="A7094" i="12"/>
  <c r="A7095" i="12"/>
  <c r="A7096" i="12"/>
  <c r="A7097" i="12"/>
  <c r="A7098" i="12"/>
  <c r="A7099" i="12"/>
  <c r="A7100" i="12"/>
  <c r="A7101" i="12"/>
  <c r="A7102" i="12"/>
  <c r="A7103" i="12"/>
  <c r="A7104" i="12"/>
  <c r="A7105" i="12"/>
  <c r="A7106" i="12"/>
  <c r="A7107" i="12"/>
  <c r="A7108" i="12"/>
  <c r="A7109" i="12"/>
  <c r="A7110" i="12"/>
  <c r="A7111" i="12"/>
  <c r="A7112" i="12"/>
  <c r="A7113" i="12"/>
  <c r="A7114" i="12"/>
  <c r="A7115" i="12"/>
  <c r="A7116" i="12"/>
  <c r="A7117" i="12"/>
  <c r="A7118" i="12"/>
  <c r="A7119" i="12"/>
  <c r="A7120" i="12"/>
  <c r="A7121" i="12"/>
  <c r="A7122" i="12"/>
  <c r="A7123" i="12"/>
  <c r="A7124" i="12"/>
  <c r="A7125" i="12"/>
  <c r="A7126" i="12"/>
  <c r="A7127" i="12"/>
  <c r="A7128" i="12"/>
  <c r="A7129" i="12"/>
  <c r="A7130" i="12"/>
  <c r="A7131" i="12"/>
  <c r="A7132" i="12"/>
  <c r="A7133" i="12"/>
  <c r="A7134" i="12"/>
  <c r="A7135" i="12"/>
  <c r="A7136" i="12"/>
  <c r="A7137" i="12"/>
  <c r="A7138" i="12"/>
  <c r="A7139" i="12"/>
  <c r="A7140" i="12"/>
  <c r="A7141" i="12"/>
  <c r="A7142" i="12"/>
  <c r="A7143" i="12"/>
  <c r="A7144" i="12"/>
  <c r="A7145" i="12"/>
  <c r="A7146" i="12"/>
  <c r="A7147" i="12"/>
  <c r="A7148" i="12"/>
  <c r="A7149" i="12"/>
  <c r="A7150" i="12"/>
  <c r="A7151" i="12"/>
  <c r="A7152" i="12"/>
  <c r="A7153" i="12"/>
  <c r="A7154" i="12"/>
  <c r="A7155" i="12"/>
  <c r="A7156" i="12"/>
  <c r="A7157" i="12"/>
  <c r="A7158" i="12"/>
  <c r="A7159" i="12"/>
  <c r="A7160" i="12"/>
  <c r="A7161" i="12"/>
  <c r="A7162" i="12"/>
  <c r="A7163" i="12"/>
  <c r="A7164" i="12"/>
  <c r="A7165" i="12"/>
  <c r="A7166" i="12"/>
  <c r="A7167" i="12"/>
  <c r="A7168" i="12"/>
  <c r="A7169" i="12"/>
  <c r="A7170" i="12"/>
  <c r="A7171" i="12"/>
  <c r="A7172" i="12"/>
  <c r="A7173" i="12"/>
  <c r="A7174" i="12"/>
  <c r="A7175" i="12"/>
  <c r="A7176" i="12"/>
  <c r="A7177" i="12"/>
  <c r="A7178" i="12"/>
  <c r="A7179" i="12"/>
  <c r="A7180" i="12"/>
  <c r="A7181" i="12"/>
  <c r="A7182" i="12"/>
  <c r="A7183" i="12"/>
  <c r="A7184" i="12"/>
  <c r="A7185" i="12"/>
  <c r="A7186" i="12"/>
  <c r="A7187" i="12"/>
  <c r="A7188" i="12"/>
  <c r="A7189" i="12"/>
  <c r="A7190" i="12"/>
  <c r="A7191" i="12"/>
  <c r="A7192" i="12"/>
  <c r="A7193" i="12"/>
  <c r="A7194" i="12"/>
  <c r="A7195" i="12"/>
  <c r="A7196" i="12"/>
  <c r="A7197" i="12"/>
  <c r="A7198" i="12"/>
  <c r="A7199" i="12"/>
  <c r="A7200" i="12"/>
  <c r="A7201" i="12"/>
  <c r="A7202" i="12"/>
  <c r="A7203" i="12"/>
  <c r="A7204" i="12"/>
  <c r="A7205" i="12"/>
  <c r="A7206" i="12"/>
  <c r="A7207" i="12"/>
  <c r="A7208" i="12"/>
  <c r="A7209" i="12"/>
  <c r="A7210" i="12"/>
  <c r="A7211" i="12"/>
  <c r="A7212" i="12"/>
  <c r="A7213" i="12"/>
  <c r="A7214" i="12"/>
  <c r="A7215" i="12"/>
  <c r="A7216" i="12"/>
  <c r="A7217" i="12"/>
  <c r="A7218" i="12"/>
  <c r="A7219" i="12"/>
  <c r="A7220" i="12"/>
  <c r="A7221" i="12"/>
  <c r="A7222" i="12"/>
  <c r="A7223" i="12"/>
  <c r="A7224" i="12"/>
  <c r="A7225" i="12"/>
  <c r="A7226" i="12"/>
  <c r="A7227" i="12"/>
  <c r="A7228" i="12"/>
  <c r="A7229" i="12"/>
  <c r="A7230" i="12"/>
  <c r="A7231" i="12"/>
  <c r="A7232" i="12"/>
  <c r="A7233" i="12"/>
  <c r="A7234" i="12"/>
  <c r="A7235" i="12"/>
  <c r="A7236" i="12"/>
  <c r="A7237" i="12"/>
  <c r="A7238" i="12"/>
  <c r="A7239" i="12"/>
  <c r="A7240" i="12"/>
  <c r="A7241" i="12"/>
  <c r="A7242" i="12"/>
  <c r="A7243" i="12"/>
  <c r="A7244" i="12"/>
  <c r="A7245" i="12"/>
  <c r="A7246" i="12"/>
  <c r="A7247" i="12"/>
  <c r="A7248" i="12"/>
  <c r="A7249" i="12"/>
  <c r="A7250" i="12"/>
  <c r="A7251" i="12"/>
  <c r="A7252" i="12"/>
  <c r="A7253" i="12"/>
  <c r="A7254" i="12"/>
  <c r="A7255" i="12"/>
  <c r="A7256" i="12"/>
  <c r="A7257" i="12"/>
  <c r="A7258" i="12"/>
  <c r="A7259" i="12"/>
  <c r="A7260" i="12"/>
  <c r="A7261" i="12"/>
  <c r="A7262" i="12"/>
  <c r="A7263" i="12"/>
  <c r="A7264" i="12"/>
  <c r="A7265" i="12"/>
  <c r="A7266" i="12"/>
  <c r="A7267" i="12"/>
  <c r="A7268" i="12"/>
  <c r="A7269" i="12"/>
  <c r="A7270" i="12"/>
  <c r="A7271" i="12"/>
  <c r="A7272" i="12"/>
  <c r="A7273" i="12"/>
  <c r="A7274" i="12"/>
  <c r="A7275" i="12"/>
  <c r="A7276" i="12"/>
  <c r="A7277" i="12"/>
  <c r="A7278" i="12"/>
  <c r="A7279" i="12"/>
  <c r="A7280" i="12"/>
  <c r="A7281" i="12"/>
  <c r="A7282" i="12"/>
  <c r="A7283" i="12"/>
  <c r="A7284" i="12"/>
  <c r="A7285" i="12"/>
  <c r="A7286" i="12"/>
  <c r="A7287" i="12"/>
  <c r="A7288" i="12"/>
  <c r="A7289" i="12"/>
  <c r="A7290" i="12"/>
  <c r="A7291" i="12"/>
  <c r="A7292" i="12"/>
  <c r="A7293" i="12"/>
  <c r="A7294" i="12"/>
  <c r="A7295" i="12"/>
  <c r="A7296" i="12"/>
  <c r="A7297" i="12"/>
  <c r="A7298" i="12"/>
  <c r="A7299" i="12"/>
  <c r="A7300" i="12"/>
  <c r="A7301" i="12"/>
  <c r="A7302" i="12"/>
  <c r="A7303" i="12"/>
  <c r="A7304" i="12"/>
  <c r="A7305" i="12"/>
  <c r="A7306" i="12"/>
  <c r="A7307" i="12"/>
  <c r="A7308" i="12"/>
  <c r="A7309" i="12"/>
  <c r="A7310" i="12"/>
  <c r="A7311" i="12"/>
  <c r="A7312" i="12"/>
  <c r="A7313" i="12"/>
  <c r="A7314" i="12"/>
  <c r="A7315" i="12"/>
  <c r="A7316" i="12"/>
  <c r="A7317" i="12"/>
  <c r="A7318" i="12"/>
  <c r="A7319" i="12"/>
  <c r="A7320" i="12"/>
  <c r="A7321" i="12"/>
  <c r="A7322" i="12"/>
  <c r="A7323" i="12"/>
  <c r="A7324" i="12"/>
  <c r="A7325" i="12"/>
  <c r="A7326" i="12"/>
  <c r="A7327" i="12"/>
  <c r="A7328" i="12"/>
  <c r="A7329" i="12"/>
  <c r="A7330" i="12"/>
  <c r="A7331" i="12"/>
  <c r="A7332" i="12"/>
  <c r="A7333" i="12"/>
  <c r="A7334" i="12"/>
  <c r="A7335" i="12"/>
  <c r="A7336" i="12"/>
  <c r="A7337" i="12"/>
  <c r="A7338" i="12"/>
  <c r="A7339" i="12"/>
  <c r="A7340" i="12"/>
  <c r="A7341" i="12"/>
  <c r="A7342" i="12"/>
  <c r="A7343" i="12"/>
  <c r="A7344" i="12"/>
  <c r="A7345" i="12"/>
  <c r="A7346" i="12"/>
  <c r="A7347" i="12"/>
  <c r="A7348" i="12"/>
  <c r="A7349" i="12"/>
  <c r="A7350" i="12"/>
  <c r="A7351" i="12"/>
  <c r="A7352" i="12"/>
  <c r="A7353" i="12"/>
  <c r="A7354" i="12"/>
  <c r="A7355" i="12"/>
  <c r="A7356" i="12"/>
  <c r="A7357" i="12"/>
  <c r="A7358" i="12"/>
  <c r="A7359" i="12"/>
  <c r="A7360" i="12"/>
  <c r="A7361" i="12"/>
  <c r="A7362" i="12"/>
  <c r="A7363" i="12"/>
  <c r="A7364" i="12"/>
  <c r="A7365" i="12"/>
  <c r="A7366" i="12"/>
  <c r="A7367" i="12"/>
  <c r="A7368" i="12"/>
  <c r="A7369" i="12"/>
  <c r="A7370" i="12"/>
  <c r="A7371" i="12"/>
  <c r="A7372" i="12"/>
  <c r="A7373" i="12"/>
  <c r="A7374" i="12"/>
  <c r="A7375" i="12"/>
  <c r="A7376" i="12"/>
  <c r="A7377" i="12"/>
  <c r="A7378" i="12"/>
  <c r="A7379" i="12"/>
  <c r="A7380" i="12"/>
  <c r="A7381" i="12"/>
  <c r="A7382" i="12"/>
  <c r="A7383" i="12"/>
  <c r="A7384" i="12"/>
  <c r="A7385" i="12"/>
  <c r="A7386" i="12"/>
  <c r="A7387" i="12"/>
  <c r="A7388" i="12"/>
  <c r="A7389" i="12"/>
  <c r="A7390" i="12"/>
  <c r="A7391" i="12"/>
  <c r="A7392" i="12"/>
  <c r="A7393" i="12"/>
  <c r="A7394" i="12"/>
  <c r="A7395" i="12"/>
  <c r="A7396" i="12"/>
  <c r="A7397" i="12"/>
  <c r="A7398" i="12"/>
  <c r="A7399" i="12"/>
  <c r="A7400" i="12"/>
  <c r="A7401" i="12"/>
  <c r="A7402" i="12"/>
  <c r="A7403" i="12"/>
  <c r="A7404" i="12"/>
  <c r="A7405" i="12"/>
  <c r="A7406" i="12"/>
  <c r="A7407" i="12"/>
  <c r="A7408" i="12"/>
  <c r="A7409" i="12"/>
  <c r="A7410" i="12"/>
  <c r="A7411" i="12"/>
  <c r="A7412" i="12"/>
  <c r="A7413" i="12"/>
  <c r="A7414" i="12"/>
  <c r="A7415" i="12"/>
  <c r="A7416" i="12"/>
  <c r="A7417" i="12"/>
  <c r="A7418" i="12"/>
  <c r="A7419" i="12"/>
  <c r="A7420" i="12"/>
  <c r="A7421" i="12"/>
  <c r="A7422" i="12"/>
  <c r="A7423" i="12"/>
  <c r="A7424" i="12"/>
  <c r="A7425" i="12"/>
  <c r="A7426" i="12"/>
  <c r="A7427" i="12"/>
  <c r="A7428" i="12"/>
  <c r="A7429" i="12"/>
  <c r="A7430" i="12"/>
  <c r="A7431" i="12"/>
  <c r="A7432" i="12"/>
  <c r="A7433" i="12"/>
  <c r="A7434" i="12"/>
  <c r="A7435" i="12"/>
  <c r="A7436" i="12"/>
  <c r="A7437" i="12"/>
  <c r="A7438" i="12"/>
  <c r="A7439" i="12"/>
  <c r="A7440" i="12"/>
  <c r="A7441" i="12"/>
  <c r="A7442" i="12"/>
  <c r="A7443" i="12"/>
  <c r="A7444" i="12"/>
  <c r="A7445" i="12"/>
  <c r="A7446" i="12"/>
  <c r="A7447" i="12"/>
  <c r="A7448" i="12"/>
  <c r="A7449" i="12"/>
  <c r="A7450" i="12"/>
  <c r="A7451" i="12"/>
  <c r="A7452" i="12"/>
  <c r="A7453" i="12"/>
  <c r="A7454" i="12"/>
  <c r="A7455" i="12"/>
  <c r="A7456" i="12"/>
  <c r="A7457" i="12"/>
  <c r="A7458" i="12"/>
  <c r="A7459" i="12"/>
  <c r="A7460" i="12"/>
  <c r="A7461" i="12"/>
  <c r="A7462" i="12"/>
  <c r="A7463" i="12"/>
  <c r="A7464" i="12"/>
  <c r="A7465" i="12"/>
  <c r="A7466" i="12"/>
  <c r="A7467" i="12"/>
  <c r="A7468" i="12"/>
  <c r="A7469" i="12"/>
  <c r="A7470" i="12"/>
  <c r="A7471" i="12"/>
  <c r="A7472" i="12"/>
  <c r="A7473" i="12"/>
  <c r="A7474" i="12"/>
  <c r="A7475" i="12"/>
  <c r="A7476" i="12"/>
  <c r="A7477" i="12"/>
  <c r="A7478" i="12"/>
  <c r="A7479" i="12"/>
  <c r="A7480" i="12"/>
  <c r="A7481" i="12"/>
  <c r="A7482" i="12"/>
  <c r="A7483" i="12"/>
  <c r="A7484" i="12"/>
  <c r="A7485" i="12"/>
  <c r="A7486" i="12"/>
  <c r="A7487" i="12"/>
  <c r="A7488" i="12"/>
  <c r="A7489" i="12"/>
  <c r="A7490" i="12"/>
  <c r="A7491" i="12"/>
  <c r="A7492" i="12"/>
  <c r="A7493" i="12"/>
  <c r="A7494" i="12"/>
  <c r="A7495" i="12"/>
  <c r="A7496" i="12"/>
  <c r="A7497" i="12"/>
  <c r="A7498" i="12"/>
  <c r="A7499" i="12"/>
  <c r="A7500" i="12"/>
  <c r="A7501" i="12"/>
  <c r="A7502" i="12"/>
  <c r="A7503" i="12"/>
  <c r="A7504" i="12"/>
  <c r="A7505" i="12"/>
  <c r="A7506" i="12"/>
  <c r="A7507" i="12"/>
  <c r="A7508" i="12"/>
  <c r="A7509" i="12"/>
  <c r="A7510" i="12"/>
  <c r="A7511" i="12"/>
  <c r="A7512" i="12"/>
  <c r="A7513" i="12"/>
  <c r="A7514" i="12"/>
  <c r="A7515" i="12"/>
  <c r="A7516" i="12"/>
  <c r="A7517" i="12"/>
  <c r="A7518" i="12"/>
  <c r="A7519" i="12"/>
  <c r="A7520" i="12"/>
  <c r="A7521" i="12"/>
  <c r="A7522" i="12"/>
  <c r="A7523" i="12"/>
  <c r="A7524" i="12"/>
  <c r="A7525" i="12"/>
  <c r="A7526" i="12"/>
  <c r="A7527" i="12"/>
  <c r="A7528" i="12"/>
  <c r="A7529" i="12"/>
  <c r="A7530" i="12"/>
  <c r="A7531" i="12"/>
  <c r="A7532" i="12"/>
  <c r="A7533" i="12"/>
  <c r="A7534" i="12"/>
  <c r="A7535" i="12"/>
  <c r="A7536" i="12"/>
  <c r="A7537" i="12"/>
  <c r="A7538" i="12"/>
  <c r="A7539" i="12"/>
  <c r="A7540" i="12"/>
  <c r="A7541" i="12"/>
  <c r="A7542" i="12"/>
  <c r="A7543" i="12"/>
  <c r="A7544" i="12"/>
  <c r="A7545" i="12"/>
  <c r="A7546" i="12"/>
  <c r="A7547" i="12"/>
  <c r="A7548" i="12"/>
  <c r="A7549" i="12"/>
  <c r="A7550" i="12"/>
  <c r="A7551" i="12"/>
  <c r="A7552" i="12"/>
  <c r="A7553" i="12"/>
  <c r="A7554" i="12"/>
  <c r="A7555" i="12"/>
  <c r="A7556" i="12"/>
  <c r="A7557" i="12"/>
  <c r="A7558" i="12"/>
  <c r="A7559" i="12"/>
  <c r="A7560" i="12"/>
  <c r="A7561" i="12"/>
  <c r="A7562" i="12"/>
  <c r="A7563" i="12"/>
  <c r="A7564" i="12"/>
  <c r="A7565" i="12"/>
  <c r="A7566" i="12"/>
  <c r="A7567" i="12"/>
  <c r="A7568" i="12"/>
  <c r="A7569" i="12"/>
  <c r="A7570" i="12"/>
  <c r="A7571" i="12"/>
  <c r="A7572" i="12"/>
  <c r="A7573" i="12"/>
  <c r="A7574" i="12"/>
  <c r="A7575" i="12"/>
  <c r="A7576" i="12"/>
  <c r="A7577" i="12"/>
  <c r="A7578" i="12"/>
  <c r="A7579" i="12"/>
  <c r="A7580" i="12"/>
  <c r="A7581" i="12"/>
  <c r="A7582" i="12"/>
  <c r="A7583" i="12"/>
  <c r="A7584" i="12"/>
  <c r="A7585" i="12"/>
  <c r="A7586" i="12"/>
  <c r="A7587" i="12"/>
  <c r="A7588" i="12"/>
  <c r="A7589" i="12"/>
  <c r="A7590" i="12"/>
  <c r="A7591" i="12"/>
  <c r="A7592" i="12"/>
  <c r="A7593" i="12"/>
  <c r="A7594" i="12"/>
  <c r="A7595" i="12"/>
  <c r="A7596" i="12"/>
  <c r="A7597" i="12"/>
  <c r="A7598" i="12"/>
  <c r="A7599" i="12"/>
  <c r="A7600" i="12"/>
  <c r="A7601" i="12"/>
  <c r="A7602" i="12"/>
  <c r="A7603" i="12"/>
  <c r="A7604" i="12"/>
  <c r="A7605" i="12"/>
  <c r="A7606" i="12"/>
  <c r="A7607" i="12"/>
  <c r="A7608" i="12"/>
  <c r="A7609" i="12"/>
  <c r="A7610" i="12"/>
  <c r="A7611" i="12"/>
  <c r="A7612" i="12"/>
  <c r="A7613" i="12"/>
  <c r="A7614" i="12"/>
  <c r="A7615" i="12"/>
  <c r="A7616" i="12"/>
  <c r="A7617" i="12"/>
  <c r="A7618" i="12"/>
  <c r="A7619" i="12"/>
  <c r="A7620" i="12"/>
  <c r="A7621" i="12"/>
  <c r="A7622" i="12"/>
  <c r="A7623" i="12"/>
  <c r="A7624" i="12"/>
  <c r="A7625" i="12"/>
  <c r="A7626" i="12"/>
  <c r="A7627" i="12"/>
  <c r="A7628" i="12"/>
  <c r="A7629" i="12"/>
  <c r="A7630" i="12"/>
  <c r="A7631" i="12"/>
  <c r="A7632" i="12"/>
  <c r="A7633" i="12"/>
  <c r="A7634" i="12"/>
  <c r="A7635" i="12"/>
  <c r="A7636" i="12"/>
  <c r="A7637" i="12"/>
  <c r="A7638" i="12"/>
  <c r="A7639" i="12"/>
  <c r="A7640" i="12"/>
  <c r="A7641" i="12"/>
  <c r="A7642" i="12"/>
  <c r="A7643" i="12"/>
  <c r="A7644" i="12"/>
  <c r="A7645" i="12"/>
  <c r="A7646" i="12"/>
  <c r="A7647" i="12"/>
  <c r="A7648" i="12"/>
  <c r="A7649" i="12"/>
  <c r="A7650" i="12"/>
  <c r="A7651" i="12"/>
  <c r="A7652" i="12"/>
  <c r="A7653" i="12"/>
  <c r="A7654" i="12"/>
  <c r="A7655" i="12"/>
  <c r="A7656" i="12"/>
  <c r="A7657" i="12"/>
  <c r="A7658" i="12"/>
  <c r="A7659" i="12"/>
  <c r="A7660" i="12"/>
  <c r="A7661" i="12"/>
  <c r="A7662" i="12"/>
  <c r="A7663" i="12"/>
  <c r="A7664" i="12"/>
  <c r="A7665" i="12"/>
  <c r="A7666" i="12"/>
  <c r="A7667" i="12"/>
  <c r="A7668" i="12"/>
  <c r="A7669" i="12"/>
  <c r="A7670" i="12"/>
  <c r="A7671" i="12"/>
  <c r="A7672" i="12"/>
  <c r="A7673" i="12"/>
  <c r="A7674" i="12"/>
  <c r="A7675" i="12"/>
  <c r="A7676" i="12"/>
  <c r="A7677" i="12"/>
  <c r="A7678" i="12"/>
  <c r="A7679" i="12"/>
  <c r="A7680" i="12"/>
  <c r="A7681" i="12"/>
  <c r="A7682" i="12"/>
  <c r="A7683" i="12"/>
  <c r="A7684" i="12"/>
  <c r="A7685" i="12"/>
  <c r="A7686" i="12"/>
  <c r="A7687" i="12"/>
  <c r="A7688" i="12"/>
  <c r="A7689" i="12"/>
  <c r="A7690" i="12"/>
  <c r="A7691" i="12"/>
  <c r="A7692" i="12"/>
  <c r="A7693" i="12"/>
  <c r="A7694" i="12"/>
  <c r="A7695" i="12"/>
  <c r="A7696" i="12"/>
  <c r="A7697" i="12"/>
  <c r="A7698" i="12"/>
  <c r="A7699" i="12"/>
  <c r="A7700" i="12"/>
  <c r="A7701" i="12"/>
  <c r="A7702" i="12"/>
  <c r="A7703" i="12"/>
  <c r="A7704" i="12"/>
  <c r="A7705" i="12"/>
  <c r="A7706" i="12"/>
  <c r="A7707" i="12"/>
  <c r="A7708" i="12"/>
  <c r="A7709" i="12"/>
  <c r="A7710" i="12"/>
  <c r="A7711" i="12"/>
  <c r="A7712" i="12"/>
  <c r="A7713" i="12"/>
  <c r="A7714" i="12"/>
  <c r="A7715" i="12"/>
  <c r="A7716" i="12"/>
  <c r="A7717" i="12"/>
  <c r="A7718" i="12"/>
  <c r="A7719" i="12"/>
  <c r="A7720" i="12"/>
  <c r="A7721" i="12"/>
  <c r="A7722" i="12"/>
  <c r="A7723" i="12"/>
  <c r="A7724" i="12"/>
  <c r="A7725" i="12"/>
  <c r="A7726" i="12"/>
  <c r="A7727" i="12"/>
  <c r="A7728" i="12"/>
  <c r="A7729" i="12"/>
  <c r="A7730" i="12"/>
  <c r="A7731" i="12"/>
  <c r="A7732" i="12"/>
  <c r="A7733" i="12"/>
  <c r="A7734" i="12"/>
  <c r="A7735" i="12"/>
  <c r="A7736" i="12"/>
  <c r="A7737" i="12"/>
  <c r="A7738" i="12"/>
  <c r="A7739" i="12"/>
  <c r="A7740" i="12"/>
  <c r="A7741" i="12"/>
  <c r="A7742" i="12"/>
  <c r="A7743" i="12"/>
  <c r="A7744" i="12"/>
  <c r="A7745" i="12"/>
  <c r="A7746" i="12"/>
  <c r="A7747" i="12"/>
  <c r="A7748" i="12"/>
  <c r="A7749" i="12"/>
  <c r="A7750" i="12"/>
  <c r="A7751" i="12"/>
  <c r="A7752" i="12"/>
  <c r="A7753" i="12"/>
  <c r="A7754" i="12"/>
  <c r="A7755" i="12"/>
  <c r="A7756" i="12"/>
  <c r="A7757" i="12"/>
  <c r="A7758" i="12"/>
  <c r="A7759" i="12"/>
  <c r="A7760" i="12"/>
  <c r="A7761" i="12"/>
  <c r="A7762" i="12"/>
  <c r="A7763" i="12"/>
  <c r="A7764" i="12"/>
  <c r="A7765" i="12"/>
  <c r="A7766" i="12"/>
  <c r="A7767" i="12"/>
  <c r="A7768" i="12"/>
  <c r="A7769" i="12"/>
  <c r="A7770" i="12"/>
  <c r="A7771" i="12"/>
  <c r="A7772" i="12"/>
  <c r="A7773" i="12"/>
  <c r="A7774" i="12"/>
  <c r="A7775" i="12"/>
  <c r="A7776" i="12"/>
  <c r="A7777" i="12"/>
  <c r="A7778" i="12"/>
  <c r="A7779" i="12"/>
  <c r="A7780" i="12"/>
  <c r="A7781" i="12"/>
  <c r="A7782" i="12"/>
  <c r="A7783" i="12"/>
  <c r="A7784" i="12"/>
  <c r="A7785" i="12"/>
  <c r="A7786" i="12"/>
  <c r="A7787" i="12"/>
  <c r="A7788" i="12"/>
  <c r="A7789" i="12"/>
  <c r="A7790" i="12"/>
  <c r="A7791" i="12"/>
  <c r="A7792" i="12"/>
  <c r="A7793" i="12"/>
  <c r="A7794" i="12"/>
  <c r="A7795" i="12"/>
  <c r="A7796" i="12"/>
  <c r="A7797" i="12"/>
  <c r="A7798" i="12"/>
  <c r="A7799" i="12"/>
  <c r="A7800" i="12"/>
  <c r="A7801" i="12"/>
  <c r="A7802" i="12"/>
  <c r="A7803" i="12"/>
  <c r="A7804" i="12"/>
  <c r="A7805" i="12"/>
  <c r="A7806" i="12"/>
  <c r="A7807" i="12"/>
  <c r="A7808" i="12"/>
  <c r="A7809" i="12"/>
  <c r="A7810" i="12"/>
  <c r="A7811" i="12"/>
  <c r="A7812" i="12"/>
  <c r="A7813" i="12"/>
  <c r="A7814" i="12"/>
  <c r="A7815" i="12"/>
  <c r="A7816" i="12"/>
  <c r="A7817" i="12"/>
  <c r="A7818" i="12"/>
  <c r="A7819" i="12"/>
  <c r="A7820" i="12"/>
  <c r="A7821" i="12"/>
  <c r="A7822" i="12"/>
  <c r="A7823" i="12"/>
  <c r="A7824" i="12"/>
  <c r="A7825" i="12"/>
  <c r="A7826" i="12"/>
  <c r="A7827" i="12"/>
  <c r="A7828" i="12"/>
  <c r="A7829" i="12"/>
  <c r="A7830" i="12"/>
  <c r="A7831" i="12"/>
  <c r="A7832" i="12"/>
  <c r="A7833" i="12"/>
  <c r="A7834" i="12"/>
  <c r="A7835" i="12"/>
  <c r="A7836" i="12"/>
  <c r="A7837" i="12"/>
  <c r="A7838" i="12"/>
  <c r="A7839" i="12"/>
  <c r="A7840" i="12"/>
  <c r="A7841" i="12"/>
  <c r="A7842" i="12"/>
  <c r="A7843" i="12"/>
  <c r="A7844" i="12"/>
  <c r="A7845" i="12"/>
  <c r="A7846" i="12"/>
  <c r="A7847" i="12"/>
  <c r="A7848" i="12"/>
  <c r="A7849" i="12"/>
  <c r="A7850" i="12"/>
  <c r="A7851" i="12"/>
  <c r="A7852" i="12"/>
  <c r="A7853" i="12"/>
  <c r="A7854" i="12"/>
  <c r="A7855" i="12"/>
  <c r="A7856" i="12"/>
  <c r="A7857" i="12"/>
  <c r="A7858" i="12"/>
  <c r="A7859" i="12"/>
  <c r="A7860" i="12"/>
  <c r="A7861" i="12"/>
  <c r="A7862" i="12"/>
  <c r="A7863" i="12"/>
  <c r="A7864" i="12"/>
  <c r="A7865" i="12"/>
  <c r="A7866" i="12"/>
  <c r="A7867" i="12"/>
  <c r="A7868" i="12"/>
  <c r="A7869" i="12"/>
  <c r="A7870" i="12"/>
  <c r="A7871" i="12"/>
  <c r="A7872" i="12"/>
  <c r="A7873" i="12"/>
  <c r="A7874" i="12"/>
  <c r="A7875" i="12"/>
  <c r="A7876" i="12"/>
  <c r="A7877" i="12"/>
  <c r="A7878" i="12"/>
  <c r="A7879" i="12"/>
  <c r="A7880" i="12"/>
  <c r="A7881" i="12"/>
  <c r="A7882" i="12"/>
  <c r="A7883" i="12"/>
  <c r="A7884" i="12"/>
  <c r="A7885" i="12"/>
  <c r="A7886" i="12"/>
  <c r="A7887" i="12"/>
  <c r="A7888" i="12"/>
  <c r="A7889" i="12"/>
  <c r="A7890" i="12"/>
  <c r="A7891" i="12"/>
  <c r="A7892" i="12"/>
  <c r="A7893" i="12"/>
  <c r="A7894" i="12"/>
  <c r="A7895" i="12"/>
  <c r="A7896" i="12"/>
  <c r="A7897" i="12"/>
  <c r="A7898" i="12"/>
  <c r="A7899" i="12"/>
  <c r="A7900" i="12"/>
  <c r="A7901" i="12"/>
  <c r="A7902" i="12"/>
  <c r="A7903" i="12"/>
  <c r="A7904" i="12"/>
  <c r="A7905" i="12"/>
  <c r="A7906" i="12"/>
  <c r="A7907" i="12"/>
  <c r="A7908" i="12"/>
  <c r="A7909" i="12"/>
  <c r="A7910" i="12"/>
  <c r="A7911" i="12"/>
  <c r="A7912" i="12"/>
  <c r="A7913" i="12"/>
  <c r="A7914" i="12"/>
  <c r="A7915" i="12"/>
  <c r="A7916" i="12"/>
  <c r="A7917" i="12"/>
  <c r="A7918" i="12"/>
  <c r="A7919" i="12"/>
  <c r="A7920" i="12"/>
  <c r="A7921" i="12"/>
  <c r="A7922" i="12"/>
  <c r="A7923" i="12"/>
  <c r="A7924" i="12"/>
  <c r="A7925" i="12"/>
  <c r="A7926" i="12"/>
  <c r="A7927" i="12"/>
  <c r="A7928" i="12"/>
  <c r="A7929" i="12"/>
  <c r="A7930" i="12"/>
  <c r="A7931" i="12"/>
  <c r="A7932" i="12"/>
  <c r="A7933" i="12"/>
  <c r="A7934" i="12"/>
  <c r="A7935" i="12"/>
  <c r="A7936" i="12"/>
  <c r="A7937" i="12"/>
  <c r="A7938" i="12"/>
  <c r="A7939" i="12"/>
  <c r="A7940" i="12"/>
  <c r="A7941" i="12"/>
  <c r="A7942" i="12"/>
  <c r="A7943" i="12"/>
  <c r="A7944" i="12"/>
  <c r="A7945" i="12"/>
  <c r="A7946" i="12"/>
  <c r="A7947" i="12"/>
  <c r="A7948" i="12"/>
  <c r="A7949" i="12"/>
  <c r="A7950" i="12"/>
  <c r="A7951" i="12"/>
  <c r="A7952" i="12"/>
  <c r="A7953" i="12"/>
  <c r="A7954" i="12"/>
  <c r="A7955" i="12"/>
  <c r="A7956" i="12"/>
  <c r="A7957" i="12"/>
  <c r="A7958" i="12"/>
  <c r="A7959" i="12"/>
  <c r="A7960" i="12"/>
  <c r="A7961" i="12"/>
  <c r="A7962" i="12"/>
  <c r="A7963" i="12"/>
  <c r="A7964" i="12"/>
  <c r="A7965" i="12"/>
  <c r="A7966" i="12"/>
  <c r="A7967" i="12"/>
  <c r="A7968" i="12"/>
  <c r="A7969" i="12"/>
  <c r="A7970" i="12"/>
  <c r="A7971" i="12"/>
  <c r="A7972" i="12"/>
  <c r="A7973" i="12"/>
  <c r="A7974" i="12"/>
  <c r="A7975" i="12"/>
  <c r="A7976" i="12"/>
  <c r="A7977" i="12"/>
  <c r="A7978" i="12"/>
  <c r="A7979" i="12"/>
  <c r="A7980" i="12"/>
  <c r="A7981" i="12"/>
  <c r="A7982" i="12"/>
  <c r="A7983" i="12"/>
  <c r="A7984" i="12"/>
  <c r="A7985" i="12"/>
  <c r="A7986" i="12"/>
  <c r="A7987" i="12"/>
  <c r="A7988" i="12"/>
  <c r="A7989" i="12"/>
  <c r="A7990" i="12"/>
  <c r="A7991" i="12"/>
  <c r="A7992" i="12"/>
  <c r="A7993" i="12"/>
  <c r="A7994" i="12"/>
  <c r="A7995" i="12"/>
  <c r="A7996" i="12"/>
  <c r="A7997" i="12"/>
  <c r="A7998" i="12"/>
  <c r="A7999" i="12"/>
  <c r="A8000" i="12"/>
  <c r="A8001" i="12"/>
  <c r="A8002" i="12"/>
  <c r="A8003" i="12"/>
  <c r="A8004" i="12"/>
  <c r="A8005" i="12"/>
  <c r="A8006" i="12"/>
  <c r="A8007" i="12"/>
  <c r="A8008" i="12"/>
  <c r="A8009" i="12"/>
  <c r="A8010" i="12"/>
  <c r="A8011" i="12"/>
  <c r="A8012" i="12"/>
  <c r="A8013" i="12"/>
  <c r="A8014" i="12"/>
  <c r="A8015" i="12"/>
  <c r="A8016" i="12"/>
  <c r="A8017" i="12"/>
  <c r="A8018" i="12"/>
  <c r="A8019" i="12"/>
  <c r="A8020" i="12"/>
  <c r="A8021" i="12"/>
  <c r="A8022" i="12"/>
  <c r="A8023" i="12"/>
  <c r="A8024" i="12"/>
  <c r="A8025" i="12"/>
  <c r="A8026" i="12"/>
  <c r="A8027" i="12"/>
  <c r="A8028" i="12"/>
  <c r="A8029" i="12"/>
  <c r="A8030" i="12"/>
  <c r="A8031" i="12"/>
  <c r="A8032" i="12"/>
  <c r="A8033" i="12"/>
  <c r="A8034" i="12"/>
  <c r="A8035" i="12"/>
  <c r="A8036" i="12"/>
  <c r="A8037" i="12"/>
  <c r="A8038" i="12"/>
  <c r="A8039" i="12"/>
  <c r="A8040" i="12"/>
  <c r="A8041" i="12"/>
  <c r="A8042" i="12"/>
  <c r="A8043" i="12"/>
  <c r="A8044" i="12"/>
  <c r="A8045" i="12"/>
  <c r="A8046" i="12"/>
  <c r="A8047" i="12"/>
  <c r="A8048" i="12"/>
  <c r="A8049" i="12"/>
  <c r="A8050" i="12"/>
  <c r="A8051" i="12"/>
  <c r="A8052" i="12"/>
  <c r="A8053" i="12"/>
  <c r="A8054" i="12"/>
  <c r="A8055" i="12"/>
  <c r="A8056" i="12"/>
  <c r="A8057" i="12"/>
  <c r="A8058" i="12"/>
  <c r="A8059" i="12"/>
  <c r="A8060" i="12"/>
  <c r="A8061" i="12"/>
  <c r="A8062" i="12"/>
  <c r="A8063" i="12"/>
  <c r="A8064" i="12"/>
  <c r="A8065" i="12"/>
  <c r="A8066" i="12"/>
  <c r="A8067" i="12"/>
  <c r="A8068" i="12"/>
  <c r="A8069" i="12"/>
  <c r="A8070" i="12"/>
  <c r="A8071" i="12"/>
  <c r="A8072" i="12"/>
  <c r="A8073" i="12"/>
  <c r="A8074" i="12"/>
  <c r="A8075" i="12"/>
  <c r="A8076" i="12"/>
  <c r="A8077" i="12"/>
  <c r="A8078" i="12"/>
  <c r="A8079" i="12"/>
  <c r="A8080" i="12"/>
  <c r="A8081" i="12"/>
  <c r="A8082" i="12"/>
  <c r="A8083" i="12"/>
  <c r="A8084" i="12"/>
  <c r="A8085" i="12"/>
  <c r="A8086" i="12"/>
  <c r="A8087" i="12"/>
  <c r="A8088" i="12"/>
  <c r="A8089" i="12"/>
  <c r="A8090" i="12"/>
  <c r="A8091" i="12"/>
  <c r="A8092" i="12"/>
  <c r="A8093" i="12"/>
  <c r="A8094" i="12"/>
  <c r="A8095" i="12"/>
  <c r="A8096" i="12"/>
  <c r="A8097" i="12"/>
  <c r="A8098" i="12"/>
  <c r="A8099" i="12"/>
  <c r="A8100" i="12"/>
  <c r="A8101" i="12"/>
  <c r="A8102" i="12"/>
  <c r="A8103" i="12"/>
  <c r="A8104" i="12"/>
  <c r="A8105" i="12"/>
  <c r="A8106" i="12"/>
  <c r="A8107" i="12"/>
  <c r="A8108" i="12"/>
  <c r="A8109" i="12"/>
  <c r="A8110" i="12"/>
  <c r="A8111" i="12"/>
  <c r="A8112" i="12"/>
  <c r="A8113" i="12"/>
  <c r="A8114" i="12"/>
  <c r="A8115" i="12"/>
  <c r="A8116" i="12"/>
  <c r="A8117" i="12"/>
  <c r="A8118" i="12"/>
  <c r="A8119" i="12"/>
  <c r="A8120" i="12"/>
  <c r="A8121" i="12"/>
  <c r="A8122" i="12"/>
  <c r="A8123" i="12"/>
  <c r="A8124" i="12"/>
  <c r="A8125" i="12"/>
  <c r="A8126" i="12"/>
  <c r="A8127" i="12"/>
  <c r="A8128" i="12"/>
  <c r="A8129" i="12"/>
  <c r="A8130" i="12"/>
  <c r="A8131" i="12"/>
  <c r="A8132" i="12"/>
  <c r="A8133" i="12"/>
  <c r="A8134" i="12"/>
  <c r="A8135" i="12"/>
  <c r="A8136" i="12"/>
  <c r="A8137" i="12"/>
  <c r="A8138" i="12"/>
  <c r="A8139" i="12"/>
  <c r="A8140" i="12"/>
  <c r="A8141" i="12"/>
  <c r="A8142" i="12"/>
  <c r="A8143" i="12"/>
  <c r="A8144" i="12"/>
  <c r="A8145" i="12"/>
  <c r="A8146" i="12"/>
  <c r="A8147" i="12"/>
  <c r="A8148" i="12"/>
  <c r="A8149" i="12"/>
  <c r="A8150" i="12"/>
  <c r="A8151" i="12"/>
  <c r="A8152" i="12"/>
  <c r="A8153" i="12"/>
  <c r="A8154" i="12"/>
  <c r="A8155" i="12"/>
  <c r="A8156" i="12"/>
  <c r="A8157" i="12"/>
  <c r="A8158" i="12"/>
  <c r="A8159" i="12"/>
  <c r="A8160" i="12"/>
  <c r="A8161" i="12"/>
  <c r="A8162" i="12"/>
  <c r="A8163" i="12"/>
  <c r="A8164" i="12"/>
  <c r="A8165" i="12"/>
  <c r="A8166" i="12"/>
  <c r="A8167" i="12"/>
  <c r="A8168" i="12"/>
  <c r="A8169" i="12"/>
  <c r="A8170" i="12"/>
  <c r="A8171" i="12"/>
  <c r="A8172" i="12"/>
  <c r="A8173" i="12"/>
  <c r="A8174" i="12"/>
  <c r="A8175" i="12"/>
  <c r="A8176" i="12"/>
  <c r="A8177" i="12"/>
  <c r="A8178" i="12"/>
  <c r="A8179" i="12"/>
  <c r="A8180" i="12"/>
  <c r="A8181" i="12"/>
  <c r="A8182" i="12"/>
  <c r="A8183" i="12"/>
  <c r="A8184" i="12"/>
  <c r="A8185" i="12"/>
  <c r="A8186" i="12"/>
  <c r="A8187" i="12"/>
  <c r="A8188" i="12"/>
  <c r="A8189" i="12"/>
  <c r="A8190" i="12"/>
  <c r="A8191" i="12"/>
  <c r="A8192" i="12"/>
  <c r="A8193" i="12"/>
  <c r="A8194" i="12"/>
  <c r="A8195" i="12"/>
  <c r="A8196" i="12"/>
  <c r="A8197" i="12"/>
  <c r="A8198" i="12"/>
  <c r="A8199" i="12"/>
  <c r="A8200" i="12"/>
  <c r="A8201" i="12"/>
  <c r="A8202" i="12"/>
  <c r="A8203" i="12"/>
  <c r="A8204" i="12"/>
  <c r="A8205" i="12"/>
  <c r="A8206" i="12"/>
  <c r="A8207" i="12"/>
  <c r="A8208" i="12"/>
  <c r="A8209" i="12"/>
  <c r="A8210" i="12"/>
  <c r="A8211" i="12"/>
  <c r="A8212" i="12"/>
  <c r="A8213" i="12"/>
  <c r="A8214" i="12"/>
  <c r="A8215" i="12"/>
  <c r="A8216" i="12"/>
  <c r="A8217" i="12"/>
  <c r="A8218" i="12"/>
  <c r="A8219" i="12"/>
  <c r="A8220" i="12"/>
  <c r="A8221" i="12"/>
  <c r="A8222" i="12"/>
  <c r="A8223" i="12"/>
  <c r="A8224" i="12"/>
  <c r="A8225" i="12"/>
  <c r="A8226" i="12"/>
  <c r="A8227" i="12"/>
  <c r="A8228" i="12"/>
  <c r="A8229" i="12"/>
  <c r="A8230" i="12"/>
  <c r="A8231" i="12"/>
  <c r="A8232" i="12"/>
  <c r="A8233" i="12"/>
  <c r="A8234" i="12"/>
  <c r="A8235" i="12"/>
  <c r="A8236" i="12"/>
  <c r="A8237" i="12"/>
  <c r="A8238" i="12"/>
  <c r="A8239" i="12"/>
  <c r="A8240" i="12"/>
  <c r="A8241" i="12"/>
  <c r="A8242" i="12"/>
  <c r="A8243" i="12"/>
  <c r="A8244" i="12"/>
  <c r="A8245" i="12"/>
  <c r="A8246" i="12"/>
  <c r="A8247" i="12"/>
  <c r="A8248" i="12"/>
  <c r="A8249" i="12"/>
  <c r="A8250" i="12"/>
  <c r="A8251" i="12"/>
  <c r="A8252" i="12"/>
  <c r="A8253" i="12"/>
  <c r="A8254" i="12"/>
  <c r="A8255" i="12"/>
  <c r="A8256" i="12"/>
  <c r="A8257" i="12"/>
  <c r="A8258" i="12"/>
  <c r="A8259" i="12"/>
  <c r="A8260" i="12"/>
  <c r="A8261" i="12"/>
  <c r="A8262" i="12"/>
  <c r="A8263" i="12"/>
  <c r="A8264" i="12"/>
  <c r="A8265" i="12"/>
  <c r="A8266" i="12"/>
  <c r="A8267" i="12"/>
  <c r="A8268" i="12"/>
  <c r="A8269" i="12"/>
  <c r="A8270" i="12"/>
  <c r="A8271" i="12"/>
  <c r="A8272" i="12"/>
  <c r="A8273" i="12"/>
  <c r="A8274" i="12"/>
  <c r="A8275" i="12"/>
  <c r="A8276" i="12"/>
  <c r="A8277" i="12"/>
  <c r="A8278" i="12"/>
  <c r="A8279" i="12"/>
  <c r="A8280" i="12"/>
  <c r="A8281" i="12"/>
  <c r="A8282" i="12"/>
  <c r="A8283" i="12"/>
  <c r="A8284" i="12"/>
  <c r="A8285" i="12"/>
  <c r="A8286" i="12"/>
  <c r="A8287" i="12"/>
  <c r="A8288" i="12"/>
  <c r="A8289" i="12"/>
  <c r="A8290" i="12"/>
  <c r="A8291" i="12"/>
  <c r="A8292" i="12"/>
  <c r="A8293" i="12"/>
  <c r="A8294" i="12"/>
  <c r="A8295" i="12"/>
  <c r="A8296" i="12"/>
  <c r="A8297" i="12"/>
  <c r="A8298" i="12"/>
  <c r="A8299" i="12"/>
  <c r="A8300" i="12"/>
  <c r="A8301" i="12"/>
  <c r="A8302" i="12"/>
  <c r="A8303" i="12"/>
  <c r="A8304" i="12"/>
  <c r="A8305" i="12"/>
  <c r="A8306" i="12"/>
  <c r="A8307" i="12"/>
  <c r="A8308" i="12"/>
  <c r="A8309" i="12"/>
  <c r="A8310" i="12"/>
  <c r="A8311" i="12"/>
  <c r="A8312" i="12"/>
  <c r="A8313" i="12"/>
  <c r="A8314" i="12"/>
  <c r="A8315" i="12"/>
  <c r="A8316" i="12"/>
  <c r="A8317" i="12"/>
  <c r="A8318" i="12"/>
  <c r="A8319" i="12"/>
  <c r="A8320" i="12"/>
  <c r="A8321" i="12"/>
  <c r="A8322" i="12"/>
  <c r="A8323" i="12"/>
  <c r="A8324" i="12"/>
  <c r="A8325" i="12"/>
  <c r="A8326" i="12"/>
  <c r="A8327" i="12"/>
  <c r="A8328" i="12"/>
  <c r="A8329" i="12"/>
  <c r="A8330" i="12"/>
  <c r="A8331" i="12"/>
  <c r="A8332" i="12"/>
  <c r="A8333" i="12"/>
  <c r="A8334" i="12"/>
  <c r="A8335" i="12"/>
  <c r="A8336" i="12"/>
  <c r="A8337" i="12"/>
  <c r="A8338" i="12"/>
  <c r="A8339" i="12"/>
  <c r="A8340" i="12"/>
  <c r="A8341" i="12"/>
  <c r="A8342" i="12"/>
  <c r="A8343" i="12"/>
  <c r="A8344" i="12"/>
  <c r="A8345" i="12"/>
  <c r="A8346" i="12"/>
  <c r="A8347" i="12"/>
  <c r="A8348" i="12"/>
  <c r="A8349" i="12"/>
  <c r="A8350" i="12"/>
  <c r="A8351" i="12"/>
  <c r="A8352" i="12"/>
  <c r="A8353" i="12"/>
  <c r="A8354" i="12"/>
  <c r="A8355" i="12"/>
  <c r="A8356" i="12"/>
  <c r="A8357" i="12"/>
  <c r="A8358" i="12"/>
  <c r="A8359" i="12"/>
  <c r="A8360" i="12"/>
  <c r="A8361" i="12"/>
  <c r="A8362" i="12"/>
  <c r="A8363" i="12"/>
  <c r="A8364" i="12"/>
  <c r="A8365" i="12"/>
  <c r="A8366" i="12"/>
  <c r="A8367" i="12"/>
  <c r="A8368" i="12"/>
  <c r="A8369" i="12"/>
  <c r="A8370" i="12"/>
  <c r="A8371" i="12"/>
  <c r="A8372" i="12"/>
  <c r="A8373" i="12"/>
  <c r="A8374" i="12"/>
  <c r="A8375" i="12"/>
  <c r="A8376" i="12"/>
  <c r="A8377" i="12"/>
  <c r="A8378" i="12"/>
  <c r="A8379" i="12"/>
  <c r="A8380" i="12"/>
  <c r="A8381" i="12"/>
  <c r="A8382" i="12"/>
  <c r="A8383" i="12"/>
  <c r="A8384" i="12"/>
  <c r="A8385" i="12"/>
  <c r="A8386" i="12"/>
  <c r="A8387" i="12"/>
  <c r="A8388" i="12"/>
  <c r="A8389" i="12"/>
  <c r="A8390" i="12"/>
  <c r="A8391" i="12"/>
  <c r="A8392" i="12"/>
  <c r="A8393" i="12"/>
  <c r="A8394" i="12"/>
  <c r="A8395" i="12"/>
  <c r="A8396" i="12"/>
  <c r="A8397" i="12"/>
  <c r="A8398" i="12"/>
  <c r="A8399" i="12"/>
  <c r="A8400" i="12"/>
  <c r="A8401" i="12"/>
  <c r="A8402" i="12"/>
  <c r="A8403" i="12"/>
  <c r="A8404" i="12"/>
  <c r="A8405" i="12"/>
  <c r="A8406" i="12"/>
  <c r="A8407" i="12"/>
  <c r="A8408" i="12"/>
  <c r="A8409" i="12"/>
  <c r="A8410" i="12"/>
  <c r="A8411" i="12"/>
  <c r="A8412" i="12"/>
  <c r="A8413" i="12"/>
  <c r="A8414" i="12"/>
  <c r="A8415" i="12"/>
  <c r="A8416" i="12"/>
  <c r="A8417" i="12"/>
  <c r="A8418" i="12"/>
  <c r="A8419" i="12"/>
  <c r="A8420" i="12"/>
  <c r="A8421" i="12"/>
  <c r="A8422" i="12"/>
  <c r="A8423" i="12"/>
  <c r="A8424" i="12"/>
  <c r="A8425" i="12"/>
  <c r="A8426" i="12"/>
  <c r="A8427" i="12"/>
  <c r="A8428" i="12"/>
  <c r="A8429" i="12"/>
  <c r="A8430" i="12"/>
  <c r="A8431" i="12"/>
  <c r="A8432" i="12"/>
  <c r="A8433" i="12"/>
  <c r="A8434" i="12"/>
  <c r="A8435" i="12"/>
  <c r="A8436" i="12"/>
  <c r="A8437" i="12"/>
  <c r="A8438" i="12"/>
  <c r="A8439" i="12"/>
  <c r="A8440" i="12"/>
  <c r="A8441" i="12"/>
  <c r="A8442" i="12"/>
  <c r="A8443" i="12"/>
  <c r="A8444" i="12"/>
  <c r="A8445" i="12"/>
  <c r="A8446" i="12"/>
  <c r="A8447" i="12"/>
  <c r="A8448" i="12"/>
  <c r="A8449" i="12"/>
  <c r="A8450" i="12"/>
  <c r="A8451" i="12"/>
  <c r="A8452" i="12"/>
  <c r="A8453" i="12"/>
  <c r="A8454" i="12"/>
  <c r="A8455" i="12"/>
  <c r="A8456" i="12"/>
  <c r="A8457" i="12"/>
  <c r="A8458" i="12"/>
  <c r="A8459" i="12"/>
  <c r="A8460" i="12"/>
  <c r="A8461" i="12"/>
  <c r="A8462" i="12"/>
  <c r="A8463" i="12"/>
  <c r="A8464" i="12"/>
  <c r="A8465" i="12"/>
  <c r="A8466" i="12"/>
  <c r="A8467" i="12"/>
  <c r="A8468" i="12"/>
  <c r="A8469" i="12"/>
  <c r="A8470" i="12"/>
  <c r="A8471" i="12"/>
  <c r="A8472" i="12"/>
  <c r="A8473" i="12"/>
  <c r="A8474" i="12"/>
  <c r="A8475" i="12"/>
  <c r="A8476" i="12"/>
  <c r="A8477" i="12"/>
  <c r="A8478" i="12"/>
  <c r="A8479" i="12"/>
  <c r="A8480" i="12"/>
  <c r="A8481" i="12"/>
  <c r="A8482" i="12"/>
  <c r="A8483" i="12"/>
  <c r="A8484" i="12"/>
  <c r="A8485" i="12"/>
  <c r="A8486" i="12"/>
  <c r="A8487" i="12"/>
  <c r="A8488" i="12"/>
  <c r="A8489" i="12"/>
  <c r="A8490" i="12"/>
  <c r="A8491" i="12"/>
  <c r="A8492" i="12"/>
  <c r="A8493" i="12"/>
  <c r="A8494" i="12"/>
  <c r="A8495" i="12"/>
  <c r="A8496" i="12"/>
  <c r="A8497" i="12"/>
  <c r="A8498" i="12"/>
  <c r="A8499" i="12"/>
  <c r="A8500" i="12"/>
  <c r="A8501" i="12"/>
  <c r="A8502" i="12"/>
  <c r="A8503" i="12"/>
  <c r="A8504" i="12"/>
  <c r="A8505" i="12"/>
  <c r="A8506" i="12"/>
  <c r="A8507" i="12"/>
  <c r="A8508" i="12"/>
  <c r="A8509" i="12"/>
  <c r="A8510" i="12"/>
  <c r="A8511" i="12"/>
  <c r="A8512" i="12"/>
  <c r="A8513" i="12"/>
  <c r="A8514" i="12"/>
  <c r="A8515" i="12"/>
  <c r="A8516" i="12"/>
  <c r="A8517" i="12"/>
  <c r="A8518" i="12"/>
  <c r="A8519" i="12"/>
  <c r="A8520" i="12"/>
  <c r="A8521" i="12"/>
  <c r="A8522" i="12"/>
  <c r="A8523" i="12"/>
  <c r="A8524" i="12"/>
  <c r="A8525" i="12"/>
  <c r="A8526" i="12"/>
  <c r="A8527" i="12"/>
  <c r="A8528" i="12"/>
  <c r="A8529" i="12"/>
  <c r="A8530" i="12"/>
  <c r="A8531" i="12"/>
  <c r="A8532" i="12"/>
  <c r="A8533" i="12"/>
  <c r="A8534" i="12"/>
  <c r="A8535" i="12"/>
  <c r="A8536" i="12"/>
  <c r="A8537" i="12"/>
  <c r="A8538" i="12"/>
  <c r="A8539" i="12"/>
  <c r="A8540" i="12"/>
  <c r="A8541" i="12"/>
  <c r="A8542" i="12"/>
  <c r="A8543" i="12"/>
  <c r="A8544" i="12"/>
  <c r="A8545" i="12"/>
  <c r="A8546" i="12"/>
  <c r="A8547" i="12"/>
  <c r="A8548" i="12"/>
  <c r="A8549" i="12"/>
  <c r="A8550" i="12"/>
  <c r="A8551" i="12"/>
  <c r="A8552" i="12"/>
  <c r="A8553" i="12"/>
  <c r="A8554" i="12"/>
  <c r="A8555" i="12"/>
  <c r="A8556" i="12"/>
  <c r="A8557" i="12"/>
  <c r="A8558" i="12"/>
  <c r="A8559" i="12"/>
  <c r="A8560" i="12"/>
  <c r="A8561" i="12"/>
  <c r="A8562" i="12"/>
  <c r="A8563" i="12"/>
  <c r="A8564" i="12"/>
  <c r="A8565" i="12"/>
  <c r="A8566" i="12"/>
  <c r="A8567" i="12"/>
  <c r="A8568" i="12"/>
  <c r="A8569" i="12"/>
  <c r="A8570" i="12"/>
  <c r="A8571" i="12"/>
  <c r="A8572" i="12"/>
  <c r="A8573" i="12"/>
  <c r="A8574" i="12"/>
  <c r="A8575" i="12"/>
  <c r="A8576" i="12"/>
  <c r="A8577" i="12"/>
  <c r="A8578" i="12"/>
  <c r="A8579" i="12"/>
  <c r="A8580" i="12"/>
  <c r="A8581" i="12"/>
  <c r="A8582" i="12"/>
  <c r="A8583" i="12"/>
  <c r="A8584" i="12"/>
  <c r="A8585" i="12"/>
  <c r="A8586" i="12"/>
  <c r="A8587" i="12"/>
  <c r="A8588" i="12"/>
  <c r="A8589" i="12"/>
  <c r="A8590" i="12"/>
  <c r="A8591" i="12"/>
  <c r="A8592" i="12"/>
  <c r="A8593" i="12"/>
  <c r="A8594" i="12"/>
  <c r="A8595" i="12"/>
  <c r="A8596" i="12"/>
  <c r="A8597" i="12"/>
  <c r="A8598" i="12"/>
  <c r="A8599" i="12"/>
  <c r="A8600" i="12"/>
  <c r="A8601" i="12"/>
  <c r="A8602" i="12"/>
  <c r="A8603" i="12"/>
  <c r="A8604" i="12"/>
  <c r="A8605" i="12"/>
  <c r="A8606" i="12"/>
  <c r="A8607" i="12"/>
  <c r="A8608" i="12"/>
  <c r="A8609" i="12"/>
  <c r="A8610" i="12"/>
  <c r="A8611" i="12"/>
  <c r="A8612" i="12"/>
  <c r="A8613" i="12"/>
  <c r="A8614" i="12"/>
  <c r="A8615" i="12"/>
  <c r="A8616" i="12"/>
  <c r="A8617" i="12"/>
  <c r="A8618" i="12"/>
  <c r="A8619" i="12"/>
  <c r="A8620" i="12"/>
  <c r="A8621" i="12"/>
  <c r="A8622" i="12"/>
  <c r="A8623" i="12"/>
  <c r="A8624" i="12"/>
  <c r="A8625" i="12"/>
  <c r="A8626" i="12"/>
  <c r="A8627" i="12"/>
  <c r="A8628" i="12"/>
  <c r="A8629" i="12"/>
  <c r="A8630" i="12"/>
  <c r="A8631" i="12"/>
  <c r="A8632" i="12"/>
  <c r="A8633" i="12"/>
  <c r="A8634" i="12"/>
  <c r="A8635" i="12"/>
  <c r="A8636" i="12"/>
  <c r="A8637" i="12"/>
  <c r="A8638" i="12"/>
  <c r="A8639" i="12"/>
  <c r="A8640" i="12"/>
  <c r="A8641" i="12"/>
  <c r="A8642" i="12"/>
  <c r="A8643" i="12"/>
  <c r="A8644" i="12"/>
  <c r="A8645" i="12"/>
  <c r="A8646" i="12"/>
  <c r="A8647" i="12"/>
  <c r="A8648" i="12"/>
  <c r="A8649" i="12"/>
  <c r="A8650" i="12"/>
  <c r="A8651" i="12"/>
  <c r="A8652" i="12"/>
  <c r="A8653" i="12"/>
  <c r="A8654" i="12"/>
  <c r="A8655" i="12"/>
  <c r="A8656" i="12"/>
  <c r="A8657" i="12"/>
  <c r="A8658" i="12"/>
  <c r="A8659" i="12"/>
  <c r="A8660" i="12"/>
  <c r="A8661" i="12"/>
  <c r="A8662" i="12"/>
  <c r="A8663" i="12"/>
  <c r="A8664" i="12"/>
  <c r="A8665" i="12"/>
  <c r="A8666" i="12"/>
  <c r="A8667" i="12"/>
  <c r="A8668" i="12"/>
  <c r="A8669" i="12"/>
  <c r="A8670" i="12"/>
  <c r="A8671" i="12"/>
  <c r="A8672" i="12"/>
  <c r="A8673" i="12"/>
  <c r="A8674" i="12"/>
  <c r="A8675" i="12"/>
  <c r="A8676" i="12"/>
  <c r="A8677" i="12"/>
  <c r="A8678" i="12"/>
  <c r="A8679" i="12"/>
  <c r="A8680" i="12"/>
  <c r="A8681" i="12"/>
  <c r="A8682" i="12"/>
  <c r="A8683" i="12"/>
  <c r="A8684" i="12"/>
  <c r="A8685" i="12"/>
  <c r="A8686" i="12"/>
  <c r="A8687" i="12"/>
  <c r="A8688" i="12"/>
  <c r="A8689" i="12"/>
  <c r="A8690" i="12"/>
  <c r="A8691" i="12"/>
  <c r="A8692" i="12"/>
  <c r="A8693" i="12"/>
  <c r="A8694" i="12"/>
  <c r="A8695" i="12"/>
  <c r="A8696" i="12"/>
  <c r="A8697" i="12"/>
  <c r="A8698" i="12"/>
  <c r="A8699" i="12"/>
  <c r="A8700" i="12"/>
  <c r="A8701" i="12"/>
  <c r="A8702" i="12"/>
  <c r="A8703" i="12"/>
  <c r="A8704" i="12"/>
  <c r="A8705" i="12"/>
  <c r="A8706" i="12"/>
  <c r="A8707" i="12"/>
  <c r="A8708" i="12"/>
  <c r="A8709" i="12"/>
  <c r="A8710" i="12"/>
  <c r="A8711" i="12"/>
  <c r="A8712" i="12"/>
  <c r="A8713" i="12"/>
  <c r="A8714" i="12"/>
  <c r="A8715" i="12"/>
  <c r="A8716" i="12"/>
  <c r="A8717" i="12"/>
  <c r="A8718" i="12"/>
  <c r="A8719" i="12"/>
  <c r="A8720" i="12"/>
  <c r="A8721" i="12"/>
  <c r="A8722" i="12"/>
  <c r="A8723" i="12"/>
  <c r="A8724" i="12"/>
  <c r="A8725" i="12"/>
  <c r="A8726" i="12"/>
  <c r="A8727" i="12"/>
  <c r="A8728" i="12"/>
  <c r="A8729" i="12"/>
  <c r="A8730" i="12"/>
  <c r="A8731" i="12"/>
  <c r="A8732" i="12"/>
  <c r="A8733" i="12"/>
  <c r="A8734" i="12"/>
  <c r="A8735" i="12"/>
  <c r="A8736" i="12"/>
  <c r="A8737" i="12"/>
  <c r="A8738" i="12"/>
  <c r="A8739" i="12"/>
  <c r="A8740" i="12"/>
  <c r="A8741" i="12"/>
  <c r="A8742" i="12"/>
  <c r="A8743" i="12"/>
  <c r="A8744" i="12"/>
  <c r="A8745" i="12"/>
  <c r="A8746" i="12"/>
  <c r="A8747" i="12"/>
  <c r="A8748" i="12"/>
  <c r="A8749" i="12"/>
  <c r="A8750" i="12"/>
  <c r="A8751" i="12"/>
  <c r="A8752" i="12"/>
  <c r="A8753" i="12"/>
  <c r="A8754" i="12"/>
  <c r="A8755" i="12"/>
  <c r="A8756" i="12"/>
  <c r="A8757" i="12"/>
  <c r="A8758" i="12"/>
  <c r="A8759" i="12"/>
  <c r="A8760" i="12"/>
  <c r="A8761" i="12"/>
  <c r="A8762" i="12"/>
  <c r="A8763" i="12"/>
  <c r="A8764" i="12"/>
  <c r="A8765" i="12"/>
  <c r="A8766" i="12"/>
  <c r="A8767" i="12"/>
  <c r="A8768" i="12"/>
  <c r="A8769" i="12"/>
  <c r="A8770" i="12"/>
  <c r="A8771" i="12"/>
  <c r="A8772" i="12"/>
  <c r="A8773" i="12"/>
  <c r="A8774" i="12"/>
  <c r="A8775" i="12"/>
  <c r="A8776" i="12"/>
  <c r="A8777" i="12"/>
  <c r="A8778" i="12"/>
  <c r="A8779" i="12"/>
  <c r="A8780" i="12"/>
  <c r="A8781" i="12"/>
  <c r="A8782" i="12"/>
  <c r="A8783" i="12"/>
  <c r="A8784" i="12"/>
  <c r="A8785" i="12"/>
  <c r="A8786" i="12"/>
  <c r="A8787" i="12"/>
  <c r="A8788" i="12"/>
  <c r="A8789" i="12"/>
  <c r="A8790" i="12"/>
  <c r="A8791" i="12"/>
  <c r="A8792" i="12"/>
  <c r="A8793" i="12"/>
  <c r="A8794" i="12"/>
  <c r="A8795" i="12"/>
  <c r="A8796" i="12"/>
  <c r="A8797" i="12"/>
  <c r="A8798" i="12"/>
  <c r="A8799" i="12"/>
  <c r="A8800" i="12"/>
  <c r="A8801" i="12"/>
  <c r="A8802" i="12"/>
  <c r="A8803" i="12"/>
  <c r="A8804" i="12"/>
  <c r="A8805" i="12"/>
  <c r="A8806" i="12"/>
  <c r="A8807" i="12"/>
  <c r="A8808" i="12"/>
  <c r="A8809" i="12"/>
  <c r="A8810" i="12"/>
  <c r="A8811" i="12"/>
  <c r="A8812" i="12"/>
  <c r="A8813" i="12"/>
  <c r="A8814" i="12"/>
  <c r="A8815" i="12"/>
  <c r="A8816" i="12"/>
  <c r="A8817" i="12"/>
  <c r="A8818" i="12"/>
  <c r="A8819" i="12"/>
  <c r="A8820" i="12"/>
  <c r="A8821" i="12"/>
  <c r="A8822" i="12"/>
  <c r="A8823" i="12"/>
  <c r="A8824" i="12"/>
  <c r="A8825" i="12"/>
  <c r="A8826" i="12"/>
  <c r="A8827" i="12"/>
  <c r="A8828" i="12"/>
  <c r="A8829" i="12"/>
  <c r="A8830" i="12"/>
  <c r="A8831" i="12"/>
  <c r="A8832" i="12"/>
  <c r="A8833" i="12"/>
  <c r="A8834" i="12"/>
  <c r="A8835" i="12"/>
  <c r="A8836" i="12"/>
  <c r="A8837" i="12"/>
  <c r="A8838" i="12"/>
  <c r="A8839" i="12"/>
  <c r="A8840" i="12"/>
  <c r="A8841" i="12"/>
  <c r="A8842" i="12"/>
  <c r="A8843" i="12"/>
  <c r="A8844" i="12"/>
  <c r="A8845" i="12"/>
  <c r="A8846" i="12"/>
  <c r="A8847" i="12"/>
  <c r="A8848" i="12"/>
  <c r="A8849" i="12"/>
  <c r="A8850" i="12"/>
  <c r="A8851" i="12"/>
  <c r="A8852" i="12"/>
  <c r="A8853" i="12"/>
  <c r="A8854" i="12"/>
  <c r="A8855" i="12"/>
  <c r="A8856" i="12"/>
  <c r="A8857" i="12"/>
  <c r="A8858" i="12"/>
  <c r="A8859" i="12"/>
  <c r="A8860" i="12"/>
  <c r="A8861" i="12"/>
  <c r="A8862" i="12"/>
  <c r="A8863" i="12"/>
  <c r="A8864" i="12"/>
  <c r="A8865" i="12"/>
  <c r="A8866" i="12"/>
  <c r="A8867" i="12"/>
  <c r="A8868" i="12"/>
  <c r="A8869" i="12"/>
  <c r="A8870" i="12"/>
  <c r="A8871" i="12"/>
  <c r="A8872" i="12"/>
  <c r="A8873" i="12"/>
  <c r="A8874" i="12"/>
  <c r="A8875" i="12"/>
  <c r="A8876" i="12"/>
  <c r="A8877" i="12"/>
  <c r="A8878" i="12"/>
  <c r="A8879" i="12"/>
  <c r="A8880" i="12"/>
  <c r="A8881" i="12"/>
  <c r="A8882" i="12"/>
  <c r="A8883" i="12"/>
  <c r="A8884" i="12"/>
  <c r="A8885" i="12"/>
  <c r="A8886" i="12"/>
  <c r="A8887" i="12"/>
  <c r="A8888" i="12"/>
  <c r="A8889" i="12"/>
  <c r="A8890" i="12"/>
  <c r="A8891" i="12"/>
  <c r="A8892" i="12"/>
  <c r="A8893" i="12"/>
  <c r="A8894" i="12"/>
  <c r="A8895" i="12"/>
  <c r="A8896" i="12"/>
  <c r="A8897" i="12"/>
  <c r="A8898" i="12"/>
  <c r="A8899" i="12"/>
  <c r="A8900" i="12"/>
  <c r="A8901" i="12"/>
  <c r="A8902" i="12"/>
  <c r="A8903" i="12"/>
  <c r="A8904" i="12"/>
  <c r="A8905" i="12"/>
  <c r="A8906" i="12"/>
  <c r="A8907" i="12"/>
  <c r="A8908" i="12"/>
  <c r="A8909" i="12"/>
  <c r="A8910" i="12"/>
  <c r="A8911" i="12"/>
  <c r="A8912" i="12"/>
  <c r="A8913" i="12"/>
  <c r="A8914" i="12"/>
  <c r="A8915" i="12"/>
  <c r="A8916" i="12"/>
  <c r="A8917" i="12"/>
  <c r="A8918" i="12"/>
  <c r="A8919" i="12"/>
  <c r="A8920" i="12"/>
  <c r="A8921" i="12"/>
  <c r="A8922" i="12"/>
  <c r="A8923" i="12"/>
  <c r="A8924" i="12"/>
  <c r="A8925" i="12"/>
  <c r="A8926" i="12"/>
  <c r="A8927" i="12"/>
  <c r="A8928" i="12"/>
  <c r="A8929" i="12"/>
  <c r="A8930" i="12"/>
  <c r="A8931" i="12"/>
  <c r="A8932" i="12"/>
  <c r="A8933" i="12"/>
  <c r="A8934" i="12"/>
  <c r="A8935" i="12"/>
  <c r="A8936" i="12"/>
  <c r="A8937" i="12"/>
  <c r="A8938" i="12"/>
  <c r="A8939" i="12"/>
  <c r="A8940" i="12"/>
  <c r="A8941" i="12"/>
  <c r="A8942" i="12"/>
  <c r="A8943" i="12"/>
  <c r="A8944" i="12"/>
  <c r="A8945" i="12"/>
  <c r="A8946" i="12"/>
  <c r="A8947" i="12"/>
  <c r="A8948" i="12"/>
  <c r="A8949" i="12"/>
  <c r="A8950" i="12"/>
  <c r="A8951" i="12"/>
  <c r="A8952" i="12"/>
  <c r="A8953" i="12"/>
  <c r="A8954" i="12"/>
  <c r="A8955" i="12"/>
  <c r="A8956" i="12"/>
  <c r="A8957" i="12"/>
  <c r="A8958" i="12"/>
  <c r="A8959" i="12"/>
  <c r="A8960" i="12"/>
  <c r="A8961" i="12"/>
  <c r="A8962" i="12"/>
  <c r="A8963" i="12"/>
  <c r="A8964" i="12"/>
  <c r="A8965" i="12"/>
  <c r="A8966" i="12"/>
  <c r="A8967" i="12"/>
  <c r="A8968" i="12"/>
  <c r="A8969" i="12"/>
  <c r="A8970" i="12"/>
  <c r="A8971" i="12"/>
  <c r="A8972" i="12"/>
  <c r="A8973" i="12"/>
  <c r="A8974" i="12"/>
  <c r="A8975" i="12"/>
  <c r="A8976" i="12"/>
  <c r="A8977" i="12"/>
  <c r="A8978" i="12"/>
  <c r="A8979" i="12"/>
  <c r="A8980" i="12"/>
  <c r="A8981" i="12"/>
  <c r="A8982" i="12"/>
  <c r="A8983" i="12"/>
  <c r="A8984" i="12"/>
  <c r="A8985" i="12"/>
  <c r="A8986" i="12"/>
  <c r="A8987" i="12"/>
  <c r="A8988" i="12"/>
  <c r="A8989" i="12"/>
  <c r="A8990" i="12"/>
  <c r="A8991" i="12"/>
  <c r="A8992" i="12"/>
  <c r="A8993" i="12"/>
  <c r="A8994" i="12"/>
  <c r="A8995" i="12"/>
  <c r="A8996" i="12"/>
  <c r="A8997" i="12"/>
  <c r="A8998" i="12"/>
  <c r="A8999" i="12"/>
  <c r="A9000" i="12"/>
  <c r="A9001" i="12"/>
  <c r="A9002" i="12"/>
  <c r="A9003" i="12"/>
  <c r="A9004" i="12"/>
  <c r="A9005" i="12"/>
  <c r="A9006" i="12"/>
  <c r="A9007" i="12"/>
  <c r="A9008" i="12"/>
  <c r="A9009" i="12"/>
  <c r="A9010" i="12"/>
  <c r="A9011" i="12"/>
  <c r="A9012" i="12"/>
  <c r="A9013" i="12"/>
  <c r="A9014" i="12"/>
  <c r="A9015" i="12"/>
  <c r="A9016" i="12"/>
  <c r="A9017" i="12"/>
  <c r="A9018" i="12"/>
  <c r="A9019" i="12"/>
  <c r="A9020" i="12"/>
  <c r="A9021" i="12"/>
  <c r="A9022" i="12"/>
  <c r="A9023" i="12"/>
  <c r="A9024" i="12"/>
  <c r="A9025" i="12"/>
  <c r="A9026" i="12"/>
  <c r="A9027" i="12"/>
  <c r="A9028" i="12"/>
  <c r="A9029" i="12"/>
  <c r="A9030" i="12"/>
  <c r="A9031" i="12"/>
  <c r="A9032" i="12"/>
  <c r="A9033" i="12"/>
  <c r="A9034" i="12"/>
  <c r="A9035" i="12"/>
  <c r="A9036" i="12"/>
  <c r="A9037" i="12"/>
  <c r="A9038" i="12"/>
  <c r="A9039" i="12"/>
  <c r="A9040" i="12"/>
  <c r="A9041" i="12"/>
  <c r="A9042" i="12"/>
  <c r="A9043" i="12"/>
  <c r="A9044" i="12"/>
  <c r="A9045" i="12"/>
  <c r="A9046" i="12"/>
  <c r="A9047" i="12"/>
  <c r="A9048" i="12"/>
  <c r="A9049" i="12"/>
  <c r="A9050" i="12"/>
  <c r="A9051" i="12"/>
  <c r="A9052" i="12"/>
  <c r="A9053" i="12"/>
  <c r="A9054" i="12"/>
  <c r="A9055" i="12"/>
  <c r="A9056" i="12"/>
  <c r="A9057" i="12"/>
  <c r="A9058" i="12"/>
  <c r="A9059" i="12"/>
  <c r="A9060" i="12"/>
  <c r="A9061" i="12"/>
  <c r="A9062" i="12"/>
  <c r="A9063" i="12"/>
  <c r="A9064" i="12"/>
  <c r="A9065" i="12"/>
  <c r="A9066" i="12"/>
  <c r="A9067" i="12"/>
  <c r="A9068" i="12"/>
  <c r="A9069" i="12"/>
  <c r="A9070" i="12"/>
  <c r="A9071" i="12"/>
  <c r="A9072" i="12"/>
  <c r="A9073" i="12"/>
  <c r="A9074" i="12"/>
  <c r="A9075" i="12"/>
  <c r="A9076" i="12"/>
  <c r="A9077" i="12"/>
  <c r="A9078" i="12"/>
  <c r="A9079" i="12"/>
  <c r="A9080" i="12"/>
  <c r="A9081" i="12"/>
  <c r="A9082" i="12"/>
  <c r="A9083" i="12"/>
  <c r="A9084" i="12"/>
  <c r="A9085" i="12"/>
  <c r="A9086" i="12"/>
  <c r="A9087" i="12"/>
  <c r="A9088" i="12"/>
  <c r="A9089" i="12"/>
  <c r="A9090" i="12"/>
  <c r="A9091" i="12"/>
  <c r="A9092" i="12"/>
  <c r="A9093" i="12"/>
  <c r="A9094" i="12"/>
  <c r="A9095" i="12"/>
  <c r="A9096" i="12"/>
  <c r="A9097" i="12"/>
  <c r="A9098" i="12"/>
  <c r="A9099" i="12"/>
  <c r="A9100" i="12"/>
  <c r="A9101" i="12"/>
  <c r="A9102" i="12"/>
  <c r="A9103" i="12"/>
  <c r="A9104" i="12"/>
  <c r="A9105" i="12"/>
  <c r="A9106" i="12"/>
  <c r="A9107" i="12"/>
  <c r="A9108" i="12"/>
  <c r="A9109" i="12"/>
  <c r="A9110" i="12"/>
  <c r="A9111" i="12"/>
  <c r="A9112" i="12"/>
  <c r="A9113" i="12"/>
  <c r="A9114" i="12"/>
  <c r="A9115" i="12"/>
  <c r="A9116" i="12"/>
  <c r="A9117" i="12"/>
  <c r="A9118" i="12"/>
  <c r="A9119" i="12"/>
  <c r="A9120" i="12"/>
  <c r="A9121" i="12"/>
  <c r="A9122" i="12"/>
  <c r="A9123" i="12"/>
  <c r="A9124" i="12"/>
  <c r="A9125" i="12"/>
  <c r="A9126" i="12"/>
  <c r="A9127" i="12"/>
  <c r="A9128" i="12"/>
  <c r="A9129" i="12"/>
  <c r="A9130" i="12"/>
  <c r="A9131" i="12"/>
  <c r="A9132" i="12"/>
  <c r="A9133" i="12"/>
  <c r="A9134" i="12"/>
  <c r="A9135" i="12"/>
  <c r="A9136" i="12"/>
  <c r="A9137" i="12"/>
  <c r="A9138" i="12"/>
  <c r="A9139" i="12"/>
  <c r="A9140" i="12"/>
  <c r="A9141" i="12"/>
  <c r="A9142" i="12"/>
  <c r="A9143" i="12"/>
  <c r="A9144" i="12"/>
  <c r="A9145" i="12"/>
  <c r="A9146" i="12"/>
  <c r="A9147" i="12"/>
  <c r="A9148" i="12"/>
  <c r="A9149" i="12"/>
  <c r="A9150" i="12"/>
  <c r="A9151" i="12"/>
  <c r="A9152" i="12"/>
  <c r="A9153" i="12"/>
  <c r="A9154" i="12"/>
  <c r="A9155" i="12"/>
  <c r="A9156" i="12"/>
  <c r="A9157" i="12"/>
  <c r="A9158" i="12"/>
  <c r="A9159" i="12"/>
  <c r="A9160" i="12"/>
  <c r="A9161" i="12"/>
  <c r="A9162" i="12"/>
  <c r="A9163" i="12"/>
  <c r="A9164" i="12"/>
  <c r="A9165" i="12"/>
  <c r="A9166" i="12"/>
  <c r="A9167" i="12"/>
  <c r="A9168" i="12"/>
  <c r="A9169" i="12"/>
  <c r="A9170" i="12"/>
  <c r="A9171" i="12"/>
  <c r="A9172" i="12"/>
  <c r="A9173" i="12"/>
  <c r="A9174" i="12"/>
  <c r="A9175" i="12"/>
  <c r="A9176" i="12"/>
  <c r="A9177" i="12"/>
  <c r="A9178" i="12"/>
  <c r="A9179" i="12"/>
  <c r="A9180" i="12"/>
  <c r="A9181" i="12"/>
  <c r="A9182" i="12"/>
  <c r="A9183" i="12"/>
  <c r="A9184" i="12"/>
  <c r="A9185" i="12"/>
  <c r="A9186" i="12"/>
  <c r="A9187" i="12"/>
  <c r="A9188" i="12"/>
  <c r="A9189" i="12"/>
  <c r="A9190" i="12"/>
  <c r="A9191" i="12"/>
  <c r="A9192" i="12"/>
  <c r="A9193" i="12"/>
  <c r="A9194" i="12"/>
  <c r="A9195" i="12"/>
  <c r="A9196" i="12"/>
  <c r="A9197" i="12"/>
  <c r="A9198" i="12"/>
  <c r="A9199" i="12"/>
  <c r="A9200" i="12"/>
  <c r="A9201" i="12"/>
  <c r="A9202" i="12"/>
  <c r="A9203" i="12"/>
  <c r="A9204" i="12"/>
  <c r="A9205" i="12"/>
  <c r="A9206" i="12"/>
  <c r="A9207" i="12"/>
  <c r="A9208" i="12"/>
  <c r="A9209" i="12"/>
  <c r="A9210" i="12"/>
  <c r="A9211" i="12"/>
  <c r="A9212" i="12"/>
  <c r="A9213" i="12"/>
  <c r="A9214" i="12"/>
  <c r="A9215" i="12"/>
  <c r="A9216" i="12"/>
  <c r="A9217" i="12"/>
  <c r="A9218" i="12"/>
  <c r="A9219" i="12"/>
  <c r="A9220" i="12"/>
  <c r="A9221" i="12"/>
  <c r="A9222" i="12"/>
  <c r="A9223" i="12"/>
  <c r="A9224" i="12"/>
  <c r="A9225" i="12"/>
  <c r="A9226" i="12"/>
  <c r="A9227" i="12"/>
  <c r="A9228" i="12"/>
  <c r="A9229" i="12"/>
  <c r="A9230" i="12"/>
  <c r="A9231" i="12"/>
  <c r="A9232" i="12"/>
  <c r="A9233" i="12"/>
  <c r="A9234" i="12"/>
  <c r="A9235" i="12"/>
  <c r="A9236" i="12"/>
  <c r="A9237" i="12"/>
  <c r="A9238" i="12"/>
  <c r="A9239" i="12"/>
  <c r="A9240" i="12"/>
  <c r="A9241" i="12"/>
  <c r="A9242" i="12"/>
  <c r="A9243" i="12"/>
  <c r="A9244" i="12"/>
  <c r="A9245" i="12"/>
  <c r="A9246" i="12"/>
  <c r="A9247" i="12"/>
  <c r="A9248" i="12"/>
  <c r="A9249" i="12"/>
  <c r="A9250" i="12"/>
  <c r="A9251" i="12"/>
  <c r="A9252" i="12"/>
  <c r="A9253" i="12"/>
  <c r="A9254" i="12"/>
  <c r="A9255" i="12"/>
  <c r="A9256" i="12"/>
  <c r="A9257" i="12"/>
  <c r="A9258" i="12"/>
  <c r="A9259" i="12"/>
  <c r="A9260" i="12"/>
  <c r="A9261" i="12"/>
  <c r="A9262" i="12"/>
  <c r="A9263" i="12"/>
  <c r="A9264" i="12"/>
  <c r="A9265" i="12"/>
  <c r="A9266" i="12"/>
  <c r="A9267" i="12"/>
  <c r="A9268" i="12"/>
  <c r="A9269" i="12"/>
  <c r="A9270" i="12"/>
  <c r="A9271" i="12"/>
  <c r="A9272" i="12"/>
  <c r="A9273" i="12"/>
  <c r="A9274" i="12"/>
  <c r="A9275" i="12"/>
  <c r="A9276" i="12"/>
  <c r="A9277" i="12"/>
  <c r="A9278" i="12"/>
  <c r="A9279" i="12"/>
  <c r="A9280" i="12"/>
  <c r="A9281" i="12"/>
  <c r="A9282" i="12"/>
  <c r="A9283" i="12"/>
  <c r="A9284" i="12"/>
  <c r="A9285" i="12"/>
  <c r="A9286" i="12"/>
  <c r="A9287" i="12"/>
  <c r="A9288" i="12"/>
  <c r="A9289" i="12"/>
  <c r="A9290" i="12"/>
  <c r="A9291" i="12"/>
  <c r="A9292" i="12"/>
  <c r="A9293" i="12"/>
  <c r="A9294" i="12"/>
  <c r="A9295" i="12"/>
  <c r="A9296" i="12"/>
  <c r="A9297" i="12"/>
  <c r="A9298" i="12"/>
  <c r="A9299" i="12"/>
  <c r="A9300" i="12"/>
  <c r="A9301" i="12"/>
  <c r="A9302" i="12"/>
  <c r="A9303" i="12"/>
  <c r="A9304" i="12"/>
  <c r="A9305" i="12"/>
  <c r="A9306" i="12"/>
  <c r="A9307" i="12"/>
  <c r="A9308" i="12"/>
  <c r="A9309" i="12"/>
  <c r="A9310" i="12"/>
  <c r="A9311" i="12"/>
  <c r="A9312" i="12"/>
  <c r="A9313" i="12"/>
  <c r="A9314" i="12"/>
  <c r="A9315" i="12"/>
  <c r="A9316" i="12"/>
  <c r="A9317" i="12"/>
  <c r="A9318" i="12"/>
  <c r="A9319" i="12"/>
  <c r="A9320" i="12"/>
  <c r="A9321" i="12"/>
  <c r="A9322" i="12"/>
  <c r="A9323" i="12"/>
  <c r="A9324" i="12"/>
  <c r="A9325" i="12"/>
  <c r="A9326" i="12"/>
  <c r="A9327" i="12"/>
  <c r="A9328" i="12"/>
  <c r="A9329" i="12"/>
  <c r="A9330" i="12"/>
  <c r="A9331" i="12"/>
  <c r="A9332" i="12"/>
  <c r="A9333" i="12"/>
  <c r="A9334" i="12"/>
  <c r="A9335" i="12"/>
  <c r="A9336" i="12"/>
  <c r="A9337" i="12"/>
  <c r="A9338" i="12"/>
  <c r="A9339" i="12"/>
  <c r="A9340" i="12"/>
  <c r="A9341" i="12"/>
  <c r="A9342" i="12"/>
  <c r="A9343" i="12"/>
  <c r="A9344" i="12"/>
  <c r="A9345" i="12"/>
  <c r="A9346" i="12"/>
  <c r="A9347" i="12"/>
  <c r="A9348" i="12"/>
  <c r="A9349" i="12"/>
  <c r="A9350" i="12"/>
  <c r="A9351" i="12"/>
  <c r="A9352" i="12"/>
  <c r="A9353" i="12"/>
  <c r="A9354" i="12"/>
  <c r="A9355" i="12"/>
  <c r="A9356" i="12"/>
  <c r="A9357" i="12"/>
  <c r="A9358" i="12"/>
  <c r="A9359" i="12"/>
  <c r="A9360" i="12"/>
  <c r="A9361" i="12"/>
  <c r="A9362" i="12"/>
  <c r="A9363" i="12"/>
  <c r="A9364" i="12"/>
  <c r="A9365" i="12"/>
  <c r="A9366" i="12"/>
  <c r="A9367" i="12"/>
  <c r="A9368" i="12"/>
  <c r="A9369" i="12"/>
  <c r="A9370" i="12"/>
  <c r="A9371" i="12"/>
  <c r="A9372" i="12"/>
  <c r="A9373" i="12"/>
  <c r="A9374" i="12"/>
  <c r="A9375" i="12"/>
  <c r="A9376" i="12"/>
  <c r="A9377" i="12"/>
  <c r="A9378" i="12"/>
  <c r="A9379" i="12"/>
  <c r="A9380" i="12"/>
  <c r="A9381" i="12"/>
  <c r="A9382" i="12"/>
  <c r="A9383" i="12"/>
  <c r="A9384" i="12"/>
  <c r="A9385" i="12"/>
  <c r="A9386" i="12"/>
  <c r="A9387" i="12"/>
  <c r="A9388" i="12"/>
  <c r="A9389" i="12"/>
  <c r="A9390" i="12"/>
  <c r="A9391" i="12"/>
  <c r="A9392" i="12"/>
  <c r="A9393" i="12"/>
  <c r="A9394" i="12"/>
  <c r="A9395" i="12"/>
  <c r="A9396" i="12"/>
  <c r="A9397" i="12"/>
  <c r="A9398" i="12"/>
  <c r="A9399" i="12"/>
  <c r="A9400" i="12"/>
  <c r="A9401" i="12"/>
  <c r="A9402" i="12"/>
  <c r="A9403" i="12"/>
  <c r="A9404" i="12"/>
  <c r="A9405" i="12"/>
  <c r="A9406" i="12"/>
  <c r="A9407" i="12"/>
  <c r="A9408" i="12"/>
  <c r="A9409" i="12"/>
  <c r="A9410" i="12"/>
  <c r="A9411" i="12"/>
  <c r="A9412" i="12"/>
  <c r="A9413" i="12"/>
  <c r="A9414" i="12"/>
  <c r="A9415" i="12"/>
  <c r="A9416" i="12"/>
  <c r="A9417" i="12"/>
  <c r="A9418" i="12"/>
  <c r="A9419" i="12"/>
  <c r="A9420" i="12"/>
  <c r="A9421" i="12"/>
  <c r="A9422" i="12"/>
  <c r="A9423" i="12"/>
  <c r="A9424" i="12"/>
  <c r="A9425" i="12"/>
  <c r="A9426" i="12"/>
  <c r="A9427" i="12"/>
  <c r="A9428" i="12"/>
  <c r="A9429" i="12"/>
  <c r="A9430" i="12"/>
  <c r="A9431" i="12"/>
  <c r="A9432" i="12"/>
  <c r="A9433" i="12"/>
  <c r="A9434" i="12"/>
  <c r="A9435" i="12"/>
  <c r="A9436" i="12"/>
  <c r="A9437" i="12"/>
  <c r="A9438" i="12"/>
  <c r="A9439" i="12"/>
  <c r="A9440" i="12"/>
  <c r="A9441" i="12"/>
  <c r="A9442" i="12"/>
  <c r="A9443" i="12"/>
  <c r="A9444" i="12"/>
  <c r="A9445" i="12"/>
  <c r="A9446" i="12"/>
  <c r="A9447" i="12"/>
  <c r="A9448" i="12"/>
  <c r="A9449" i="12"/>
  <c r="A9450" i="12"/>
  <c r="A9451" i="12"/>
  <c r="A9452" i="12"/>
  <c r="A9453" i="12"/>
  <c r="A9454" i="12"/>
  <c r="A9455" i="12"/>
  <c r="A9456" i="12"/>
  <c r="A9457" i="12"/>
  <c r="A9458" i="12"/>
  <c r="A9459" i="12"/>
  <c r="A9460" i="12"/>
  <c r="A9461" i="12"/>
  <c r="A9462" i="12"/>
  <c r="A9463" i="12"/>
  <c r="A9464" i="12"/>
  <c r="A9465" i="12"/>
  <c r="A9466" i="12"/>
  <c r="A9467" i="12"/>
  <c r="A9468" i="12"/>
  <c r="A9469" i="12"/>
  <c r="A9470" i="12"/>
  <c r="A9471" i="12"/>
  <c r="A9472" i="12"/>
  <c r="A9473" i="12"/>
  <c r="A9474" i="12"/>
  <c r="A9475" i="12"/>
  <c r="A9476" i="12"/>
  <c r="A9477" i="12"/>
  <c r="A9478" i="12"/>
  <c r="A9479" i="12"/>
  <c r="A9480" i="12"/>
  <c r="A9481" i="12"/>
  <c r="A9482" i="12"/>
  <c r="A9483" i="12"/>
  <c r="A9484" i="12"/>
  <c r="A9485" i="12"/>
  <c r="A9486" i="12"/>
  <c r="A9487" i="12"/>
  <c r="A9488" i="12"/>
  <c r="A9489" i="12"/>
  <c r="A9490" i="12"/>
  <c r="A9491" i="12"/>
  <c r="A9492" i="12"/>
  <c r="A9493" i="12"/>
  <c r="A9494" i="12"/>
  <c r="A9495" i="12"/>
  <c r="A9496" i="12"/>
  <c r="A9497" i="12"/>
  <c r="A9498" i="12"/>
  <c r="A9499" i="12"/>
  <c r="A9500" i="12"/>
  <c r="A9501" i="12"/>
  <c r="A9502" i="12"/>
  <c r="A9503" i="12"/>
  <c r="A9504" i="12"/>
  <c r="A9505" i="12"/>
  <c r="A9506" i="12"/>
  <c r="A9507" i="12"/>
  <c r="A9508" i="12"/>
  <c r="A9509" i="12"/>
  <c r="A9510" i="12"/>
  <c r="A9511" i="12"/>
  <c r="A9512" i="12"/>
  <c r="A9513" i="12"/>
  <c r="A9514" i="12"/>
  <c r="A9515" i="12"/>
  <c r="A9516" i="12"/>
  <c r="A9517" i="12"/>
  <c r="A9518" i="12"/>
  <c r="A9519" i="12"/>
  <c r="A9520" i="12"/>
  <c r="A9521" i="12"/>
  <c r="A9522" i="12"/>
  <c r="A9523" i="12"/>
  <c r="A9524" i="12"/>
  <c r="A9525" i="12"/>
  <c r="A9526" i="12"/>
  <c r="A9527" i="12"/>
  <c r="A9528" i="12"/>
  <c r="A9529" i="12"/>
  <c r="A9530" i="12"/>
  <c r="A9531" i="12"/>
  <c r="A9532" i="12"/>
  <c r="A9533" i="12"/>
  <c r="A9534" i="12"/>
  <c r="A9535" i="12"/>
  <c r="A9536" i="12"/>
  <c r="A9537" i="12"/>
  <c r="A9538" i="12"/>
  <c r="A9539" i="12"/>
  <c r="A9540" i="12"/>
  <c r="A9541" i="12"/>
  <c r="A9542" i="12"/>
  <c r="A9543" i="12"/>
  <c r="A9544" i="12"/>
  <c r="A9545" i="12"/>
  <c r="A9546" i="12"/>
  <c r="A9547" i="12"/>
  <c r="A9548" i="12"/>
  <c r="A9549" i="12"/>
  <c r="A9550" i="12"/>
  <c r="A9551" i="12"/>
  <c r="A9552" i="12"/>
  <c r="A9553" i="12"/>
  <c r="A9554" i="12"/>
  <c r="A9555" i="12"/>
  <c r="A9556" i="12"/>
  <c r="A9557" i="12"/>
  <c r="A9558" i="12"/>
  <c r="A9559" i="12"/>
  <c r="A9560" i="12"/>
  <c r="A9561" i="12"/>
  <c r="A9562" i="12"/>
  <c r="A9563" i="12"/>
  <c r="A9564" i="12"/>
  <c r="A9565" i="12"/>
  <c r="A9566" i="12"/>
  <c r="A9567" i="12"/>
  <c r="A9568" i="12"/>
  <c r="A9569" i="12"/>
  <c r="A9570" i="12"/>
  <c r="A9571" i="12"/>
  <c r="A9572" i="12"/>
  <c r="A9573" i="12"/>
  <c r="A9574" i="12"/>
  <c r="A9575" i="12"/>
  <c r="A9576" i="12"/>
  <c r="A9577" i="12"/>
  <c r="A9578" i="12"/>
  <c r="A9579" i="12"/>
  <c r="A9580" i="12"/>
  <c r="A9581" i="12"/>
  <c r="A9582" i="12"/>
  <c r="A9583" i="12"/>
  <c r="A9584" i="12"/>
  <c r="A9585" i="12"/>
  <c r="A9586" i="12"/>
  <c r="A9587" i="12"/>
  <c r="A9588" i="12"/>
  <c r="A9589" i="12"/>
  <c r="A9590" i="12"/>
  <c r="A9591" i="12"/>
  <c r="A9592" i="12"/>
  <c r="A9593" i="12"/>
  <c r="A9594" i="12"/>
  <c r="A9595" i="12"/>
  <c r="A9596" i="12"/>
  <c r="A9597" i="12"/>
  <c r="A9598" i="12"/>
  <c r="A9599" i="12"/>
  <c r="A9600" i="12"/>
  <c r="A9601" i="12"/>
  <c r="A9602" i="12"/>
  <c r="A9603" i="12"/>
  <c r="A9604" i="12"/>
  <c r="A9605" i="12"/>
  <c r="A9606" i="12"/>
  <c r="A9607" i="12"/>
  <c r="A9608" i="12"/>
  <c r="A9609" i="12"/>
  <c r="A9610" i="12"/>
  <c r="A9611" i="12"/>
  <c r="A9612" i="12"/>
  <c r="A9613" i="12"/>
  <c r="A9614" i="12"/>
  <c r="A9615" i="12"/>
  <c r="A9616" i="12"/>
  <c r="A9617" i="12"/>
  <c r="A9618" i="12"/>
  <c r="A9619" i="12"/>
  <c r="A9620" i="12"/>
  <c r="A9621" i="12"/>
  <c r="A9622" i="12"/>
  <c r="A9623" i="12"/>
  <c r="A9624" i="12"/>
  <c r="A9625" i="12"/>
  <c r="A9626" i="12"/>
  <c r="A9627" i="12"/>
  <c r="A9628" i="12"/>
  <c r="A9629" i="12"/>
  <c r="A9630" i="12"/>
  <c r="A9631" i="12"/>
  <c r="A9632" i="12"/>
  <c r="A9633" i="12"/>
  <c r="A9634" i="12"/>
  <c r="A9635" i="12"/>
  <c r="A9636" i="12"/>
  <c r="A9637" i="12"/>
  <c r="A9638" i="12"/>
  <c r="A9639" i="12"/>
  <c r="A9640" i="12"/>
  <c r="A9641" i="12"/>
  <c r="A9642" i="12"/>
  <c r="A9643" i="12"/>
  <c r="A9644" i="12"/>
  <c r="A9645" i="12"/>
  <c r="A9646" i="12"/>
  <c r="A9647" i="12"/>
  <c r="A9648" i="12"/>
  <c r="A9649" i="12"/>
  <c r="A9650" i="12"/>
  <c r="A9651" i="12"/>
  <c r="A9652" i="12"/>
  <c r="A9653" i="12"/>
  <c r="A9654" i="12"/>
  <c r="A9655" i="12"/>
  <c r="A9656" i="12"/>
  <c r="A9657" i="12"/>
  <c r="A9658" i="12"/>
  <c r="A9659" i="12"/>
  <c r="A9660" i="12"/>
  <c r="A9661" i="12"/>
  <c r="A9662" i="12"/>
  <c r="A9663" i="12"/>
  <c r="A9664" i="12"/>
  <c r="A9665" i="12"/>
  <c r="A9666" i="12"/>
  <c r="A9667" i="12"/>
  <c r="A9668" i="12"/>
  <c r="A9669" i="12"/>
  <c r="A9670" i="12"/>
  <c r="A9671" i="12"/>
  <c r="A9672" i="12"/>
  <c r="A9673" i="12"/>
  <c r="A9674" i="12"/>
  <c r="A9675" i="12"/>
  <c r="A9676" i="12"/>
  <c r="A9677" i="12"/>
  <c r="A9678" i="12"/>
  <c r="A9679" i="12"/>
  <c r="A9680" i="12"/>
  <c r="A9681" i="12"/>
  <c r="A9682" i="12"/>
  <c r="A9683" i="12"/>
  <c r="A9684" i="12"/>
  <c r="A9685" i="12"/>
  <c r="A9686" i="12"/>
  <c r="A9687" i="12"/>
  <c r="A9688" i="12"/>
  <c r="A9689" i="12"/>
  <c r="A9690" i="12"/>
  <c r="A9691" i="12"/>
  <c r="A9692" i="12"/>
  <c r="A9693" i="12"/>
  <c r="A9694" i="12"/>
  <c r="A9695" i="12"/>
  <c r="A9696" i="12"/>
  <c r="A9697" i="12"/>
  <c r="A9698" i="12"/>
  <c r="A9699" i="12"/>
  <c r="A9700" i="12"/>
  <c r="A9701" i="12"/>
  <c r="A9702" i="12"/>
  <c r="A9703" i="12"/>
  <c r="A9704" i="12"/>
  <c r="A9705" i="12"/>
  <c r="A9706" i="12"/>
  <c r="A9707" i="12"/>
  <c r="A9708" i="12"/>
  <c r="A9709" i="12"/>
  <c r="A9710" i="12"/>
  <c r="A9711" i="12"/>
  <c r="A9712" i="12"/>
  <c r="A9713" i="12"/>
  <c r="A9714" i="12"/>
  <c r="A9715" i="12"/>
  <c r="A9716" i="12"/>
  <c r="A9717" i="12"/>
  <c r="A9718" i="12"/>
  <c r="A9719" i="12"/>
  <c r="A9720" i="12"/>
  <c r="A9721" i="12"/>
  <c r="A9722" i="12"/>
  <c r="A9723" i="12"/>
  <c r="A9724" i="12"/>
  <c r="A9725" i="12"/>
  <c r="A9726" i="12"/>
  <c r="A9727" i="12"/>
  <c r="A9728" i="12"/>
  <c r="A9729" i="12"/>
  <c r="A9730" i="12"/>
  <c r="A9731" i="12"/>
  <c r="A9732" i="12"/>
  <c r="A9733" i="12"/>
  <c r="A9734" i="12"/>
  <c r="A9735" i="12"/>
  <c r="A9736" i="12"/>
  <c r="A9737" i="12"/>
  <c r="A9738" i="12"/>
  <c r="A9739" i="12"/>
  <c r="A9740" i="12"/>
  <c r="A9741" i="12"/>
  <c r="A9742" i="12"/>
  <c r="A9743" i="12"/>
  <c r="A9744" i="12"/>
  <c r="A9745" i="12"/>
  <c r="A9746" i="12"/>
  <c r="A9747" i="12"/>
  <c r="A9748" i="12"/>
  <c r="A9749" i="12"/>
  <c r="A9750" i="12"/>
  <c r="A9751" i="12"/>
  <c r="A9752" i="12"/>
  <c r="A9753" i="12"/>
  <c r="A9754" i="12"/>
  <c r="A9755" i="12"/>
  <c r="A9756" i="12"/>
  <c r="A9757" i="12"/>
  <c r="A9758" i="12"/>
  <c r="A9759" i="12"/>
  <c r="A9760" i="12"/>
  <c r="A9761" i="12"/>
  <c r="A9762" i="12"/>
  <c r="A9763" i="12"/>
  <c r="A9764" i="12"/>
  <c r="A9765" i="12"/>
  <c r="A9766" i="12"/>
  <c r="A9767" i="12"/>
  <c r="A9768" i="12"/>
  <c r="A9769" i="12"/>
  <c r="A9770" i="12"/>
  <c r="A9771" i="12"/>
  <c r="A9772" i="12"/>
  <c r="A9773" i="12"/>
  <c r="A9774" i="12"/>
  <c r="A9775" i="12"/>
  <c r="A9776" i="12"/>
  <c r="A9777" i="12"/>
  <c r="A9778" i="12"/>
  <c r="A9779" i="12"/>
  <c r="A9780" i="12"/>
  <c r="A9781" i="12"/>
  <c r="A9782" i="12"/>
  <c r="A9783" i="12"/>
  <c r="A9784" i="12"/>
  <c r="A9785" i="12"/>
  <c r="A9786" i="12"/>
  <c r="A9787" i="12"/>
  <c r="A9788" i="12"/>
  <c r="A9789" i="12"/>
  <c r="A9790" i="12"/>
  <c r="A9791" i="12"/>
  <c r="A9792" i="12"/>
  <c r="A9793" i="12"/>
  <c r="A9794" i="12"/>
  <c r="A9795" i="12"/>
  <c r="A9796" i="12"/>
  <c r="A9797" i="12"/>
  <c r="A9798" i="12"/>
  <c r="A9799" i="12"/>
  <c r="A9800" i="12"/>
  <c r="A9801" i="12"/>
  <c r="A9802" i="12"/>
  <c r="A9803" i="12"/>
  <c r="A9804" i="12"/>
  <c r="A9805" i="12"/>
  <c r="A9806" i="12"/>
  <c r="A9807" i="12"/>
  <c r="A9808" i="12"/>
  <c r="A9809" i="12"/>
  <c r="A9810" i="12"/>
  <c r="A9811" i="12"/>
  <c r="A9812" i="12"/>
  <c r="A9813" i="12"/>
  <c r="A9814" i="12"/>
  <c r="A9815" i="12"/>
  <c r="A9816" i="12"/>
  <c r="A9817" i="12"/>
  <c r="A9818" i="12"/>
  <c r="A9819" i="12"/>
  <c r="A9820" i="12"/>
  <c r="A9821" i="12"/>
  <c r="A9822" i="12"/>
  <c r="A9823" i="12"/>
  <c r="A9824" i="12"/>
  <c r="A9825" i="12"/>
  <c r="A9826" i="12"/>
  <c r="A9827" i="12"/>
  <c r="A9828" i="12"/>
  <c r="A9829" i="12"/>
  <c r="A9830" i="12"/>
  <c r="A9831" i="12"/>
  <c r="A9832" i="12"/>
  <c r="A9833" i="12"/>
  <c r="A9834" i="12"/>
  <c r="A9835" i="12"/>
  <c r="A9836" i="12"/>
  <c r="A9837" i="12"/>
  <c r="A9838" i="12"/>
  <c r="A9839" i="12"/>
  <c r="A9840" i="12"/>
  <c r="A9841" i="12"/>
  <c r="A9842" i="12"/>
  <c r="A9843" i="12"/>
  <c r="A9844" i="12"/>
  <c r="A9845" i="12"/>
  <c r="A9846" i="12"/>
  <c r="A9847" i="12"/>
  <c r="A9848" i="12"/>
  <c r="A9849" i="12"/>
  <c r="A9850" i="12"/>
  <c r="A9851" i="12"/>
  <c r="A9852" i="12"/>
  <c r="A9853" i="12"/>
  <c r="A9854" i="12"/>
  <c r="A9855" i="12"/>
  <c r="A9856" i="12"/>
  <c r="A9857" i="12"/>
  <c r="A9858" i="12"/>
  <c r="A9859" i="12"/>
  <c r="A9860" i="12"/>
  <c r="A9861" i="12"/>
  <c r="A9862" i="12"/>
  <c r="A9863" i="12"/>
  <c r="A9864" i="12"/>
  <c r="A9865" i="12"/>
  <c r="A9866" i="12"/>
  <c r="A9867" i="12"/>
  <c r="A9868" i="12"/>
  <c r="A9869" i="12"/>
  <c r="A9870" i="12"/>
  <c r="A9871" i="12"/>
  <c r="A9872" i="12"/>
  <c r="A9873" i="12"/>
  <c r="A9874" i="12"/>
  <c r="A9875" i="12"/>
  <c r="A9876" i="12"/>
  <c r="A9877" i="12"/>
  <c r="A9878" i="12"/>
  <c r="A9879" i="12"/>
  <c r="A9880" i="12"/>
  <c r="A9881" i="12"/>
  <c r="A9882" i="12"/>
  <c r="A9883" i="12"/>
  <c r="A9884" i="12"/>
  <c r="A9885" i="12"/>
  <c r="A9886" i="12"/>
  <c r="A9887" i="12"/>
  <c r="A9888" i="12"/>
  <c r="A9889" i="12"/>
  <c r="A9890" i="12"/>
  <c r="A9891" i="12"/>
  <c r="A9892" i="12"/>
  <c r="A9893" i="12"/>
  <c r="A9894" i="12"/>
  <c r="A9895" i="12"/>
  <c r="A9896" i="12"/>
  <c r="A9897" i="12"/>
  <c r="A9898" i="12"/>
  <c r="A9899" i="12"/>
  <c r="A9900" i="12"/>
  <c r="A9901" i="12"/>
  <c r="A9902" i="12"/>
  <c r="A9903" i="12"/>
  <c r="A9904" i="12"/>
  <c r="A9905" i="12"/>
  <c r="A9906" i="12"/>
  <c r="A9907" i="12"/>
  <c r="A9908" i="12"/>
  <c r="A9909" i="12"/>
  <c r="A9910" i="12"/>
  <c r="A9911" i="12"/>
  <c r="A9912" i="12"/>
  <c r="A9913" i="12"/>
  <c r="A9914" i="12"/>
  <c r="A9915" i="12"/>
  <c r="A9916" i="12"/>
  <c r="A9917" i="12"/>
  <c r="A9918" i="12"/>
  <c r="A9919" i="12"/>
  <c r="A9920" i="12"/>
  <c r="A9921" i="12"/>
  <c r="A9922" i="12"/>
  <c r="A9923" i="12"/>
  <c r="A9924" i="12"/>
  <c r="A9925" i="12"/>
  <c r="A9926" i="12"/>
  <c r="A9927" i="12"/>
  <c r="A9928" i="12"/>
  <c r="A9929" i="12"/>
  <c r="A9930" i="12"/>
  <c r="A9931" i="12"/>
  <c r="A9932" i="12"/>
  <c r="A9933" i="12"/>
  <c r="A9934" i="12"/>
  <c r="A9935" i="12"/>
  <c r="A9936" i="12"/>
  <c r="A9937" i="12"/>
  <c r="A9938" i="12"/>
  <c r="A9939" i="12"/>
  <c r="A9940" i="12"/>
  <c r="A9941" i="12"/>
  <c r="A9942" i="12"/>
  <c r="A9943" i="12"/>
  <c r="A9944" i="12"/>
  <c r="A9945" i="12"/>
  <c r="A9946" i="12"/>
  <c r="A9947" i="12"/>
  <c r="A9948" i="12"/>
  <c r="A9949" i="12"/>
  <c r="A9950" i="12"/>
  <c r="A9951" i="12"/>
  <c r="A9952" i="12"/>
  <c r="A9953" i="12"/>
  <c r="A9954" i="12"/>
  <c r="A9955" i="12"/>
  <c r="A9956" i="12"/>
  <c r="A9957" i="12"/>
  <c r="A9958" i="12"/>
  <c r="A9959" i="12"/>
  <c r="A9960" i="12"/>
  <c r="A9961" i="12"/>
  <c r="A9962" i="12"/>
  <c r="A9963" i="12"/>
  <c r="A9964" i="12"/>
  <c r="A9965" i="12"/>
  <c r="A9966" i="12"/>
  <c r="A9967" i="12"/>
  <c r="A9968" i="12"/>
  <c r="A9969" i="12"/>
  <c r="A9970" i="12"/>
  <c r="A9971" i="12"/>
  <c r="A9972" i="12"/>
  <c r="A9973" i="12"/>
  <c r="A9974" i="12"/>
  <c r="A9975" i="12"/>
  <c r="A9976" i="12"/>
  <c r="A9977" i="12"/>
  <c r="A9978" i="12"/>
  <c r="A9979" i="12"/>
  <c r="A9980" i="12"/>
  <c r="A9981" i="12"/>
  <c r="A9982" i="12"/>
  <c r="A9983" i="12"/>
  <c r="A9984" i="12"/>
  <c r="A9985" i="12"/>
  <c r="A9986" i="12"/>
  <c r="A9987" i="12"/>
  <c r="A9988" i="12"/>
  <c r="A9989" i="12"/>
  <c r="A9990" i="12"/>
  <c r="A9991" i="12"/>
  <c r="A9992" i="12"/>
  <c r="A9993" i="12"/>
  <c r="A9994" i="12"/>
  <c r="A9995" i="12"/>
  <c r="A9996" i="12"/>
  <c r="A9997" i="12"/>
  <c r="A9998" i="12"/>
  <c r="A9999" i="12"/>
  <c r="A10000" i="12"/>
  <c r="A10001" i="12"/>
  <c r="A10002" i="12"/>
  <c r="A10003" i="12"/>
  <c r="A10004" i="12"/>
  <c r="A10005" i="12"/>
  <c r="A10006" i="12"/>
  <c r="A10007" i="12"/>
  <c r="A10008" i="12"/>
  <c r="A10009" i="12"/>
  <c r="A10010" i="12"/>
  <c r="A10011" i="12"/>
  <c r="A10012" i="12"/>
  <c r="A10013" i="12"/>
  <c r="A10014" i="12"/>
  <c r="A10015" i="12"/>
  <c r="A10016" i="12"/>
  <c r="A10017" i="12"/>
  <c r="A10018" i="12"/>
  <c r="A10019" i="12"/>
  <c r="A10020" i="12"/>
  <c r="A10021" i="12"/>
  <c r="A10022" i="12"/>
  <c r="A10023" i="12"/>
  <c r="A10024" i="12"/>
  <c r="A10025" i="12"/>
  <c r="A10026" i="12"/>
  <c r="A10027" i="12"/>
  <c r="A10028" i="12"/>
  <c r="A10029" i="12"/>
  <c r="A10030" i="12"/>
  <c r="A10031" i="12"/>
  <c r="A10032" i="12"/>
  <c r="A10033" i="12"/>
  <c r="A10034" i="12"/>
  <c r="A10035" i="12"/>
  <c r="A10036" i="12"/>
  <c r="A10037" i="12"/>
  <c r="A10038" i="12"/>
  <c r="A10039" i="12"/>
  <c r="A10040" i="12"/>
  <c r="A10041" i="12"/>
  <c r="A10042" i="12"/>
  <c r="A10043" i="12"/>
  <c r="A10044" i="12"/>
  <c r="A10045" i="12"/>
  <c r="A10046" i="12"/>
  <c r="A10047" i="12"/>
  <c r="A10048" i="12"/>
  <c r="A10049" i="12"/>
  <c r="A10050" i="12"/>
  <c r="A10051" i="12"/>
  <c r="A10052" i="12"/>
  <c r="A10053" i="12"/>
  <c r="A10054" i="12"/>
  <c r="A10055" i="12"/>
  <c r="A10056" i="12"/>
  <c r="A10057" i="12"/>
  <c r="A10058" i="12"/>
  <c r="A10059" i="12"/>
  <c r="A10060" i="12"/>
  <c r="A10061" i="12"/>
  <c r="A10062" i="12"/>
  <c r="A10063" i="12"/>
  <c r="A10064" i="12"/>
  <c r="A10065" i="12"/>
  <c r="A10066" i="12"/>
  <c r="A10067" i="12"/>
  <c r="A10068" i="12"/>
  <c r="A10069" i="12"/>
  <c r="A10070" i="12"/>
  <c r="A10071" i="12"/>
  <c r="A10072" i="12"/>
  <c r="A10073" i="12"/>
  <c r="A10074" i="12"/>
  <c r="A10075" i="12"/>
  <c r="A10076" i="12"/>
  <c r="A10077" i="12"/>
  <c r="A10078" i="12"/>
  <c r="A10079" i="12"/>
  <c r="A10080" i="12"/>
  <c r="A10081" i="12"/>
  <c r="A10082" i="12"/>
  <c r="A10083" i="12"/>
  <c r="A10084" i="12"/>
  <c r="A10085" i="12"/>
  <c r="A10086" i="12"/>
  <c r="A10087" i="12"/>
  <c r="A10088" i="12"/>
  <c r="A10089" i="12"/>
  <c r="A10090" i="12"/>
  <c r="A10091" i="12"/>
  <c r="A10092" i="12"/>
  <c r="A10093" i="12"/>
  <c r="A10094" i="12"/>
  <c r="A10095" i="12"/>
  <c r="A10096" i="12"/>
  <c r="A10097" i="12"/>
  <c r="A10098" i="12"/>
  <c r="A10099" i="12"/>
  <c r="A10100" i="12"/>
  <c r="A10101" i="12"/>
  <c r="A10102" i="12"/>
  <c r="A10103" i="12"/>
  <c r="A10104" i="12"/>
  <c r="A10105" i="12"/>
  <c r="A10106" i="12"/>
  <c r="A10107" i="12"/>
  <c r="A10108" i="12"/>
  <c r="A10109" i="12"/>
  <c r="A10110" i="12"/>
  <c r="A10111" i="12"/>
  <c r="A10112" i="12"/>
  <c r="A10113" i="12"/>
  <c r="A10114" i="12"/>
  <c r="A10115" i="12"/>
  <c r="A10116" i="12"/>
  <c r="A10117" i="12"/>
  <c r="A10118" i="12"/>
  <c r="A10119" i="12"/>
  <c r="A10120" i="12"/>
  <c r="A10121" i="12"/>
  <c r="A10122" i="12"/>
  <c r="A10123" i="12"/>
  <c r="A10124" i="12"/>
  <c r="A10125" i="12"/>
  <c r="A10126" i="12"/>
  <c r="A10127" i="12"/>
  <c r="A10128" i="12"/>
  <c r="A10129" i="12"/>
  <c r="A10130" i="12"/>
  <c r="A10131" i="12"/>
  <c r="A10132" i="12"/>
  <c r="A10133" i="12"/>
  <c r="A10134" i="12"/>
  <c r="A10135" i="12"/>
  <c r="A10136" i="12"/>
  <c r="A10137" i="12"/>
  <c r="A10138" i="12"/>
  <c r="A10139" i="12"/>
  <c r="A10140" i="12"/>
  <c r="A10141" i="12"/>
  <c r="A10142" i="12"/>
  <c r="A10143" i="12"/>
  <c r="A10144" i="12"/>
  <c r="A10145" i="12"/>
  <c r="A10146" i="12"/>
  <c r="A10147" i="12"/>
  <c r="A14" i="12"/>
  <c r="D10251" i="12"/>
  <c r="D10250" i="12"/>
  <c r="D10249" i="12"/>
  <c r="D10248" i="12"/>
  <c r="D10247" i="12"/>
  <c r="D10246" i="12"/>
  <c r="D10245" i="12"/>
  <c r="D10244" i="12"/>
  <c r="D10243" i="12"/>
  <c r="D10242" i="12"/>
  <c r="D10241" i="12"/>
  <c r="D10240" i="12"/>
  <c r="D10239" i="12"/>
  <c r="D10238" i="12"/>
  <c r="D10237" i="12"/>
  <c r="D10236" i="12"/>
  <c r="D10235" i="12"/>
  <c r="D10234" i="12"/>
  <c r="D10233" i="12"/>
  <c r="D10232" i="12"/>
  <c r="D10231" i="12"/>
  <c r="D10230" i="12"/>
  <c r="D10229" i="12"/>
  <c r="D10228" i="12"/>
  <c r="D10227" i="12"/>
  <c r="D10226" i="12"/>
  <c r="D10225" i="12"/>
  <c r="D10224" i="12"/>
  <c r="D10223" i="12"/>
  <c r="D10222" i="12"/>
  <c r="D10221" i="12"/>
  <c r="D10220" i="12"/>
  <c r="D10219" i="12"/>
  <c r="D10218" i="12"/>
  <c r="D10217" i="12"/>
  <c r="D10216" i="12"/>
  <c r="D10215" i="12"/>
  <c r="D10214" i="12"/>
  <c r="D10213" i="12"/>
  <c r="D10212" i="12"/>
  <c r="D10211" i="12"/>
  <c r="D10210" i="12"/>
  <c r="F10190" i="12"/>
  <c r="F10189" i="12"/>
  <c r="F10188" i="12"/>
  <c r="F10187" i="12"/>
  <c r="F10186" i="12"/>
  <c r="F10185" i="12"/>
  <c r="F10184" i="12"/>
  <c r="F10183" i="12"/>
  <c r="F10182" i="12"/>
  <c r="F10181" i="12"/>
  <c r="F10180" i="12"/>
  <c r="F10179" i="12"/>
  <c r="F10178" i="12"/>
  <c r="F10177" i="12"/>
  <c r="F10176" i="12"/>
  <c r="F10175" i="12"/>
  <c r="F10174" i="12"/>
  <c r="F10173" i="12"/>
  <c r="F10172" i="12"/>
  <c r="F10171" i="12"/>
  <c r="F10170" i="12"/>
  <c r="F10169" i="12"/>
  <c r="F10168" i="12"/>
  <c r="F10167" i="12"/>
  <c r="F10166" i="12"/>
  <c r="F10165" i="12"/>
  <c r="F10164" i="12"/>
  <c r="F10163" i="12"/>
  <c r="M1307" i="7" l="1"/>
  <c r="K1307" i="7" l="1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55" i="7"/>
  <c r="L56" i="7"/>
  <c r="L57" i="7"/>
  <c r="L58" i="7"/>
  <c r="L59" i="7"/>
  <c r="L60" i="7"/>
  <c r="L61" i="7"/>
  <c r="L62" i="7"/>
  <c r="L63" i="7"/>
  <c r="L64" i="7"/>
  <c r="L65" i="7"/>
  <c r="L66" i="7"/>
  <c r="L67" i="7"/>
  <c r="L68" i="7"/>
  <c r="L69" i="7"/>
  <c r="L70" i="7"/>
  <c r="L71" i="7"/>
  <c r="L74" i="7"/>
  <c r="L75" i="7"/>
  <c r="L76" i="7"/>
  <c r="L77" i="7"/>
  <c r="L78" i="7"/>
  <c r="L79" i="7"/>
  <c r="L80" i="7"/>
  <c r="L81" i="7"/>
  <c r="L82" i="7"/>
  <c r="L83" i="7"/>
  <c r="L84" i="7"/>
  <c r="L85" i="7"/>
  <c r="L109" i="7"/>
  <c r="L110" i="7"/>
  <c r="L111" i="7"/>
  <c r="L112" i="7"/>
  <c r="L113" i="7"/>
  <c r="L114" i="7"/>
  <c r="L115" i="7"/>
  <c r="L116" i="7"/>
  <c r="L117" i="7"/>
  <c r="L118" i="7"/>
  <c r="L119" i="7"/>
  <c r="L120" i="7"/>
  <c r="L121" i="7"/>
  <c r="L122" i="7"/>
  <c r="L123" i="7"/>
  <c r="L124" i="7"/>
  <c r="L125" i="7"/>
  <c r="L126" i="7"/>
  <c r="L127" i="7"/>
  <c r="L128" i="7"/>
  <c r="L129" i="7"/>
  <c r="L130" i="7"/>
  <c r="L131" i="7"/>
  <c r="L132" i="7"/>
  <c r="L133" i="7"/>
  <c r="L134" i="7"/>
  <c r="L135" i="7"/>
  <c r="L136" i="7"/>
  <c r="L137" i="7"/>
  <c r="L138" i="7"/>
  <c r="L139" i="7"/>
  <c r="L140" i="7"/>
  <c r="L141" i="7"/>
  <c r="L142" i="7"/>
  <c r="L143" i="7"/>
  <c r="L144" i="7"/>
  <c r="L145" i="7"/>
  <c r="L146" i="7"/>
  <c r="L147" i="7"/>
  <c r="L148" i="7"/>
  <c r="L149" i="7"/>
  <c r="L150" i="7"/>
  <c r="L151" i="7"/>
  <c r="L152" i="7"/>
  <c r="L153" i="7"/>
  <c r="L154" i="7"/>
  <c r="L155" i="7"/>
  <c r="L156" i="7"/>
  <c r="L157" i="7"/>
  <c r="L158" i="7"/>
  <c r="L159" i="7"/>
  <c r="L160" i="7"/>
  <c r="L161" i="7"/>
  <c r="L162" i="7"/>
  <c r="L163" i="7"/>
  <c r="L164" i="7"/>
  <c r="L165" i="7"/>
  <c r="L166" i="7"/>
  <c r="L167" i="7"/>
  <c r="L168" i="7"/>
  <c r="L169" i="7"/>
  <c r="L170" i="7"/>
  <c r="L171" i="7"/>
  <c r="L172" i="7"/>
  <c r="L173" i="7"/>
  <c r="L174" i="7"/>
  <c r="L175" i="7"/>
  <c r="L176" i="7"/>
  <c r="L177" i="7"/>
  <c r="L178" i="7"/>
  <c r="L179" i="7"/>
  <c r="L180" i="7"/>
  <c r="L181" i="7"/>
  <c r="L182" i="7"/>
  <c r="L183" i="7"/>
  <c r="L184" i="7"/>
  <c r="L185" i="7"/>
  <c r="L186" i="7"/>
  <c r="L187" i="7"/>
  <c r="L188" i="7"/>
  <c r="L189" i="7"/>
  <c r="L190" i="7"/>
  <c r="L193" i="7"/>
  <c r="L194" i="7"/>
  <c r="L195" i="7"/>
  <c r="L196" i="7"/>
  <c r="L197" i="7"/>
  <c r="L198" i="7"/>
  <c r="L199" i="7"/>
  <c r="L200" i="7"/>
  <c r="L201" i="7"/>
  <c r="L202" i="7"/>
  <c r="L203" i="7"/>
  <c r="L204" i="7"/>
  <c r="L205" i="7"/>
  <c r="L206" i="7"/>
  <c r="L207" i="7"/>
  <c r="L208" i="7"/>
  <c r="L209" i="7"/>
  <c r="L210" i="7"/>
  <c r="L211" i="7"/>
  <c r="L212" i="7"/>
  <c r="L213" i="7"/>
  <c r="L214" i="7"/>
  <c r="L215" i="7"/>
  <c r="L216" i="7"/>
  <c r="L217" i="7"/>
  <c r="L218" i="7"/>
  <c r="L219" i="7"/>
  <c r="L220" i="7"/>
  <c r="L221" i="7"/>
  <c r="L222" i="7"/>
  <c r="L227" i="7"/>
  <c r="L228" i="7"/>
  <c r="L229" i="7"/>
  <c r="L230" i="7"/>
  <c r="L231" i="7"/>
  <c r="L232" i="7"/>
  <c r="L233" i="7"/>
  <c r="L236" i="7"/>
  <c r="L238" i="7"/>
  <c r="L239" i="7"/>
  <c r="L240" i="7"/>
  <c r="L241" i="7"/>
  <c r="L242" i="7"/>
  <c r="L243" i="7"/>
  <c r="L244" i="7"/>
  <c r="L245" i="7"/>
  <c r="L246" i="7"/>
  <c r="L247" i="7"/>
  <c r="L248" i="7"/>
  <c r="L249" i="7"/>
  <c r="L250" i="7"/>
  <c r="L251" i="7"/>
  <c r="L252" i="7"/>
  <c r="L253" i="7"/>
  <c r="L254" i="7"/>
  <c r="L255" i="7"/>
  <c r="L256" i="7"/>
  <c r="L257" i="7"/>
  <c r="L258" i="7"/>
  <c r="L259" i="7"/>
  <c r="L260" i="7"/>
  <c r="L261" i="7"/>
  <c r="L262" i="7"/>
  <c r="L263" i="7"/>
  <c r="L264" i="7"/>
  <c r="L265" i="7"/>
  <c r="L266" i="7"/>
  <c r="L267" i="7"/>
  <c r="L268" i="7"/>
  <c r="L269" i="7"/>
  <c r="L270" i="7"/>
  <c r="L271" i="7"/>
  <c r="L272" i="7"/>
  <c r="L273" i="7"/>
  <c r="L274" i="7"/>
  <c r="L275" i="7"/>
  <c r="L276" i="7"/>
  <c r="L277" i="7"/>
  <c r="L278" i="7"/>
  <c r="L279" i="7"/>
  <c r="L280" i="7"/>
  <c r="L281" i="7"/>
  <c r="L282" i="7"/>
  <c r="L283" i="7"/>
  <c r="L284" i="7"/>
  <c r="L285" i="7"/>
  <c r="L286" i="7"/>
  <c r="L287" i="7"/>
  <c r="L288" i="7"/>
  <c r="L289" i="7"/>
  <c r="L290" i="7"/>
  <c r="L291" i="7"/>
  <c r="L292" i="7"/>
  <c r="L293" i="7"/>
  <c r="L294" i="7"/>
  <c r="L295" i="7"/>
  <c r="L296" i="7"/>
  <c r="L297" i="7"/>
  <c r="L298" i="7"/>
  <c r="L299" i="7"/>
  <c r="L300" i="7"/>
  <c r="L301" i="7"/>
  <c r="L302" i="7"/>
  <c r="L303" i="7"/>
  <c r="L304" i="7"/>
  <c r="L305" i="7"/>
  <c r="L306" i="7"/>
  <c r="L307" i="7"/>
  <c r="L308" i="7"/>
  <c r="L309" i="7"/>
  <c r="L310" i="7"/>
  <c r="L311" i="7"/>
  <c r="L312" i="7"/>
  <c r="L313" i="7"/>
  <c r="L314" i="7"/>
  <c r="L315" i="7"/>
  <c r="L316" i="7"/>
  <c r="L317" i="7"/>
  <c r="L320" i="7"/>
  <c r="L321" i="7"/>
  <c r="L322" i="7"/>
  <c r="L323" i="7"/>
  <c r="L324" i="7"/>
  <c r="L325" i="7"/>
  <c r="L326" i="7"/>
  <c r="L327" i="7"/>
  <c r="L328" i="7"/>
  <c r="L329" i="7"/>
  <c r="L330" i="7"/>
  <c r="L332" i="7"/>
  <c r="L333" i="7"/>
  <c r="L334" i="7"/>
  <c r="L335" i="7"/>
  <c r="L336" i="7"/>
  <c r="L337" i="7"/>
  <c r="L338" i="7"/>
  <c r="L339" i="7"/>
  <c r="L340" i="7"/>
  <c r="L341" i="7"/>
  <c r="L342" i="7"/>
  <c r="L343" i="7"/>
  <c r="L344" i="7"/>
  <c r="L345" i="7"/>
  <c r="L346" i="7"/>
  <c r="L347" i="7"/>
  <c r="L348" i="7"/>
  <c r="L349" i="7"/>
  <c r="L350" i="7"/>
  <c r="L351" i="7"/>
  <c r="L352" i="7"/>
  <c r="L353" i="7"/>
  <c r="L354" i="7"/>
  <c r="L355" i="7"/>
  <c r="L356" i="7"/>
  <c r="L357" i="7"/>
  <c r="L358" i="7"/>
  <c r="L359" i="7"/>
  <c r="L360" i="7"/>
  <c r="L361" i="7"/>
  <c r="L362" i="7"/>
  <c r="L363" i="7"/>
  <c r="L364" i="7"/>
  <c r="L365" i="7"/>
  <c r="L366" i="7"/>
  <c r="L367" i="7"/>
  <c r="L368" i="7"/>
  <c r="L369" i="7"/>
  <c r="L370" i="7"/>
  <c r="L371" i="7"/>
  <c r="L372" i="7"/>
  <c r="L373" i="7"/>
  <c r="L374" i="7"/>
  <c r="L375" i="7"/>
  <c r="L376" i="7"/>
  <c r="L377" i="7"/>
  <c r="L378" i="7"/>
  <c r="L379" i="7"/>
  <c r="L380" i="7"/>
  <c r="L381" i="7"/>
  <c r="L382" i="7"/>
  <c r="L383" i="7"/>
  <c r="L384" i="7"/>
  <c r="L385" i="7"/>
  <c r="L386" i="7"/>
  <c r="L387" i="7"/>
  <c r="L388" i="7"/>
  <c r="L389" i="7"/>
  <c r="L390" i="7"/>
  <c r="L391" i="7"/>
  <c r="L392" i="7"/>
  <c r="L393" i="7"/>
  <c r="L394" i="7"/>
  <c r="L395" i="7"/>
  <c r="L396" i="7"/>
  <c r="L397" i="7"/>
  <c r="L398" i="7"/>
  <c r="L399" i="7"/>
  <c r="L400" i="7"/>
  <c r="L401" i="7"/>
  <c r="L402" i="7"/>
  <c r="L403" i="7"/>
  <c r="L404" i="7"/>
  <c r="L405" i="7"/>
  <c r="L406" i="7"/>
  <c r="L407" i="7"/>
  <c r="L408" i="7"/>
  <c r="L409" i="7"/>
  <c r="L413" i="7"/>
  <c r="L425" i="7"/>
  <c r="L424" i="7"/>
  <c r="L456" i="7"/>
  <c r="L414" i="7"/>
  <c r="L426" i="7"/>
  <c r="L427" i="7"/>
  <c r="L420" i="7"/>
  <c r="L454" i="7"/>
  <c r="L455" i="7"/>
  <c r="L415" i="7"/>
  <c r="L429" i="7"/>
  <c r="L435" i="7"/>
  <c r="L436" i="7"/>
  <c r="L438" i="7"/>
  <c r="L428" i="7"/>
  <c r="L459" i="7"/>
  <c r="L416" i="7"/>
  <c r="L423" i="7"/>
  <c r="L432" i="7"/>
  <c r="L433" i="7"/>
  <c r="L434" i="7"/>
  <c r="L446" i="7"/>
  <c r="L457" i="7"/>
  <c r="L458" i="7"/>
  <c r="L460" i="7"/>
  <c r="L417" i="7"/>
  <c r="L440" i="7"/>
  <c r="L441" i="7"/>
  <c r="L444" i="7"/>
  <c r="L449" i="7"/>
  <c r="L452" i="7"/>
  <c r="L418" i="7"/>
  <c r="L431" i="7"/>
  <c r="L442" i="7"/>
  <c r="L450" i="7"/>
  <c r="L419" i="7"/>
  <c r="L422" i="7"/>
  <c r="L445" i="7"/>
  <c r="L447" i="7"/>
  <c r="L448" i="7"/>
  <c r="L451" i="7"/>
  <c r="L421" i="7"/>
  <c r="L430" i="7"/>
  <c r="L437" i="7"/>
  <c r="L439" i="7"/>
  <c r="L443" i="7"/>
  <c r="L453" i="7"/>
  <c r="L461" i="7"/>
  <c r="L464" i="7"/>
  <c r="L465" i="7"/>
  <c r="L466" i="7"/>
  <c r="L467" i="7"/>
  <c r="L468" i="7"/>
  <c r="L469" i="7"/>
  <c r="L470" i="7"/>
  <c r="L471" i="7"/>
  <c r="L472" i="7"/>
  <c r="L473" i="7"/>
  <c r="L474" i="7"/>
  <c r="L475" i="7"/>
  <c r="L476" i="7"/>
  <c r="L477" i="7"/>
  <c r="L478" i="7"/>
  <c r="L479" i="7"/>
  <c r="L480" i="7"/>
  <c r="L481" i="7"/>
  <c r="L482" i="7"/>
  <c r="L483" i="7"/>
  <c r="L484" i="7"/>
  <c r="L485" i="7"/>
  <c r="L486" i="7"/>
  <c r="L487" i="7"/>
  <c r="L488" i="7"/>
  <c r="L489" i="7"/>
  <c r="L490" i="7"/>
  <c r="L491" i="7"/>
  <c r="L492" i="7"/>
  <c r="L493" i="7"/>
  <c r="L494" i="7"/>
  <c r="L495" i="7"/>
  <c r="L496" i="7"/>
  <c r="L497" i="7"/>
  <c r="L498" i="7"/>
  <c r="L499" i="7"/>
  <c r="L500" i="7"/>
  <c r="L501" i="7"/>
  <c r="L502" i="7"/>
  <c r="L503" i="7"/>
  <c r="L504" i="7"/>
  <c r="L505" i="7"/>
  <c r="L506" i="7"/>
  <c r="L507" i="7"/>
  <c r="L508" i="7"/>
  <c r="L509" i="7"/>
  <c r="L510" i="7"/>
  <c r="L511" i="7"/>
  <c r="L512" i="7"/>
  <c r="L513" i="7"/>
  <c r="L514" i="7"/>
  <c r="L515" i="7"/>
  <c r="L516" i="7"/>
  <c r="L517" i="7"/>
  <c r="L518" i="7"/>
  <c r="L519" i="7"/>
  <c r="L520" i="7"/>
  <c r="L521" i="7"/>
  <c r="L522" i="7"/>
  <c r="L523" i="7"/>
  <c r="L524" i="7"/>
  <c r="L525" i="7"/>
  <c r="L526" i="7"/>
  <c r="L527" i="7"/>
  <c r="L528" i="7"/>
  <c r="L529" i="7"/>
  <c r="L530" i="7"/>
  <c r="L531" i="7"/>
  <c r="L532" i="7"/>
  <c r="L533" i="7"/>
  <c r="L534" i="7"/>
  <c r="L535" i="7"/>
  <c r="L536" i="7"/>
  <c r="L537" i="7"/>
  <c r="L538" i="7"/>
  <c r="L539" i="7"/>
  <c r="L540" i="7"/>
  <c r="L543" i="7"/>
  <c r="L544" i="7"/>
  <c r="L545" i="7"/>
  <c r="L546" i="7"/>
  <c r="L547" i="7"/>
  <c r="L548" i="7"/>
  <c r="L549" i="7"/>
  <c r="L550" i="7"/>
  <c r="L551" i="7"/>
  <c r="L552" i="7"/>
  <c r="L553" i="7"/>
  <c r="L554" i="7"/>
  <c r="L555" i="7"/>
  <c r="L556" i="7"/>
  <c r="L557" i="7"/>
  <c r="L558" i="7"/>
  <c r="L559" i="7"/>
  <c r="L560" i="7"/>
  <c r="L561" i="7"/>
  <c r="L562" i="7"/>
  <c r="L563" i="7"/>
  <c r="L564" i="7"/>
  <c r="L565" i="7"/>
  <c r="L566" i="7"/>
  <c r="L567" i="7"/>
  <c r="L568" i="7"/>
  <c r="L569" i="7"/>
  <c r="L570" i="7"/>
  <c r="L572" i="7"/>
  <c r="L573" i="7"/>
  <c r="L574" i="7"/>
  <c r="L575" i="7"/>
  <c r="L576" i="7"/>
  <c r="L577" i="7"/>
  <c r="L578" i="7"/>
  <c r="L579" i="7"/>
  <c r="L580" i="7"/>
  <c r="L581" i="7"/>
  <c r="L582" i="7"/>
  <c r="L583" i="7"/>
  <c r="L584" i="7"/>
  <c r="L585" i="7"/>
  <c r="L586" i="7"/>
  <c r="L587" i="7"/>
  <c r="L588" i="7"/>
  <c r="L589" i="7"/>
  <c r="L590" i="7"/>
  <c r="L591" i="7"/>
  <c r="L597" i="7"/>
  <c r="L598" i="7"/>
  <c r="L599" i="7"/>
  <c r="L602" i="7"/>
  <c r="L603" i="7"/>
  <c r="L604" i="7"/>
  <c r="L605" i="7"/>
  <c r="L606" i="7"/>
  <c r="L607" i="7"/>
  <c r="L608" i="7"/>
  <c r="L609" i="7"/>
  <c r="L610" i="7"/>
  <c r="L611" i="7"/>
  <c r="L612" i="7"/>
  <c r="L613" i="7"/>
  <c r="L614" i="7"/>
  <c r="L615" i="7"/>
  <c r="L616" i="7"/>
  <c r="L617" i="7"/>
  <c r="L618" i="7"/>
  <c r="L619" i="7"/>
  <c r="L620" i="7"/>
  <c r="L621" i="7"/>
  <c r="L622" i="7"/>
  <c r="L623" i="7"/>
  <c r="L624" i="7"/>
  <c r="L625" i="7"/>
  <c r="L626" i="7"/>
  <c r="L627" i="7"/>
  <c r="L628" i="7"/>
  <c r="L629" i="7"/>
  <c r="L630" i="7"/>
  <c r="L631" i="7"/>
  <c r="L632" i="7"/>
  <c r="L633" i="7"/>
  <c r="L634" i="7"/>
  <c r="L635" i="7"/>
  <c r="L636" i="7"/>
  <c r="L637" i="7"/>
  <c r="L638" i="7"/>
  <c r="L639" i="7"/>
  <c r="L640" i="7"/>
  <c r="L641" i="7"/>
  <c r="L642" i="7"/>
  <c r="L643" i="7"/>
  <c r="L644" i="7"/>
  <c r="L645" i="7"/>
  <c r="L646" i="7"/>
  <c r="L647" i="7"/>
  <c r="L648" i="7"/>
  <c r="L649" i="7"/>
  <c r="L650" i="7"/>
  <c r="L651" i="7"/>
  <c r="L652" i="7"/>
  <c r="L653" i="7"/>
  <c r="L654" i="7"/>
  <c r="L655" i="7"/>
  <c r="L656" i="7"/>
  <c r="L657" i="7"/>
  <c r="L658" i="7"/>
  <c r="L659" i="7"/>
  <c r="L660" i="7"/>
  <c r="L661" i="7"/>
  <c r="L662" i="7"/>
  <c r="L663" i="7"/>
  <c r="L664" i="7"/>
  <c r="L665" i="7"/>
  <c r="L666" i="7"/>
  <c r="L667" i="7"/>
  <c r="L668" i="7"/>
  <c r="L669" i="7"/>
  <c r="L670" i="7"/>
  <c r="L671" i="7"/>
  <c r="L672" i="7"/>
  <c r="L673" i="7"/>
  <c r="L674" i="7"/>
  <c r="L675" i="7"/>
  <c r="L678" i="7"/>
  <c r="L679" i="7"/>
  <c r="L680" i="7"/>
  <c r="L683" i="7"/>
  <c r="L684" i="7"/>
  <c r="L685" i="7"/>
  <c r="L686" i="7"/>
  <c r="L687" i="7"/>
  <c r="L688" i="7"/>
  <c r="L689" i="7"/>
  <c r="L690" i="7"/>
  <c r="L691" i="7"/>
  <c r="L692" i="7"/>
  <c r="L693" i="7"/>
  <c r="L694" i="7"/>
  <c r="L695" i="7"/>
  <c r="L696" i="7"/>
  <c r="L697" i="7"/>
  <c r="L698" i="7"/>
  <c r="L699" i="7"/>
  <c r="L700" i="7"/>
  <c r="L701" i="7"/>
  <c r="L702" i="7"/>
  <c r="L703" i="7"/>
  <c r="L704" i="7"/>
  <c r="L705" i="7"/>
  <c r="L706" i="7"/>
  <c r="L707" i="7"/>
  <c r="L708" i="7"/>
  <c r="L709" i="7"/>
  <c r="L711" i="7"/>
  <c r="L712" i="7"/>
  <c r="L755" i="7"/>
  <c r="L757" i="7"/>
  <c r="L771" i="7"/>
  <c r="L772" i="7"/>
  <c r="L773" i="7"/>
  <c r="L776" i="7"/>
  <c r="L777" i="7"/>
  <c r="L778" i="7"/>
  <c r="L779" i="7"/>
  <c r="L780" i="7"/>
  <c r="L781" i="7"/>
  <c r="L782" i="7"/>
  <c r="L813" i="7"/>
  <c r="L814" i="7"/>
  <c r="L815" i="7"/>
  <c r="L816" i="7"/>
  <c r="L817" i="7"/>
  <c r="L818" i="7"/>
  <c r="L819" i="7"/>
  <c r="L820" i="7"/>
  <c r="L821" i="7"/>
  <c r="L822" i="7"/>
  <c r="L823" i="7"/>
  <c r="L824" i="7"/>
  <c r="L825" i="7"/>
  <c r="L826" i="7"/>
  <c r="L827" i="7"/>
  <c r="L828" i="7"/>
  <c r="L829" i="7"/>
  <c r="L830" i="7"/>
  <c r="L831" i="7"/>
  <c r="L832" i="7"/>
  <c r="L833" i="7"/>
  <c r="L834" i="7"/>
  <c r="L835" i="7"/>
  <c r="L836" i="7"/>
  <c r="L837" i="7"/>
  <c r="L839" i="7"/>
  <c r="L840" i="7"/>
  <c r="L841" i="7"/>
  <c r="L842" i="7"/>
  <c r="L843" i="7"/>
  <c r="L844" i="7"/>
  <c r="L845" i="7"/>
  <c r="L846" i="7"/>
  <c r="L847" i="7"/>
  <c r="L848" i="7"/>
  <c r="L849" i="7"/>
  <c r="L850" i="7"/>
  <c r="L851" i="7"/>
  <c r="L852" i="7"/>
  <c r="L853" i="7"/>
  <c r="L854" i="7"/>
  <c r="L855" i="7"/>
  <c r="L856" i="7"/>
  <c r="L857" i="7"/>
  <c r="L858" i="7"/>
  <c r="L859" i="7"/>
  <c r="L860" i="7"/>
  <c r="L861" i="7"/>
  <c r="L862" i="7"/>
  <c r="L863" i="7"/>
  <c r="L864" i="7"/>
  <c r="L865" i="7"/>
  <c r="L866" i="7"/>
  <c r="L867" i="7"/>
  <c r="L868" i="7"/>
  <c r="L869" i="7"/>
  <c r="L870" i="7"/>
  <c r="L871" i="7"/>
  <c r="L872" i="7"/>
  <c r="L873" i="7"/>
  <c r="L874" i="7"/>
  <c r="L875" i="7"/>
  <c r="L876" i="7"/>
  <c r="L877" i="7"/>
  <c r="L878" i="7"/>
  <c r="L879" i="7"/>
  <c r="L880" i="7"/>
  <c r="L881" i="7"/>
  <c r="L882" i="7"/>
  <c r="L883" i="7"/>
  <c r="L884" i="7"/>
  <c r="L885" i="7"/>
  <c r="L886" i="7"/>
  <c r="L887" i="7"/>
  <c r="L888" i="7"/>
  <c r="L889" i="7"/>
  <c r="L890" i="7"/>
  <c r="L891" i="7"/>
  <c r="L892" i="7"/>
  <c r="L893" i="7"/>
  <c r="L894" i="7"/>
  <c r="L895" i="7"/>
  <c r="L896" i="7"/>
  <c r="L897" i="7"/>
  <c r="L898" i="7"/>
  <c r="L899" i="7"/>
  <c r="L900" i="7"/>
  <c r="L901" i="7"/>
  <c r="L902" i="7"/>
  <c r="L903" i="7"/>
  <c r="L904" i="7"/>
  <c r="L905" i="7"/>
  <c r="L906" i="7"/>
  <c r="L907" i="7"/>
  <c r="L908" i="7"/>
  <c r="L909" i="7"/>
  <c r="L910" i="7"/>
  <c r="L911" i="7"/>
  <c r="L912" i="7"/>
  <c r="L913" i="7"/>
  <c r="L914" i="7"/>
  <c r="L915" i="7"/>
  <c r="L916" i="7"/>
  <c r="L917" i="7"/>
  <c r="L918" i="7"/>
  <c r="L919" i="7"/>
  <c r="L920" i="7"/>
  <c r="L921" i="7"/>
  <c r="L922" i="7"/>
  <c r="L923" i="7"/>
  <c r="L927" i="7"/>
  <c r="L929" i="7"/>
  <c r="L931" i="7"/>
  <c r="L932" i="7"/>
  <c r="L933" i="7"/>
  <c r="L934" i="7"/>
  <c r="L935" i="7"/>
  <c r="L936" i="7"/>
  <c r="L937" i="7"/>
  <c r="L938" i="7"/>
  <c r="L939" i="7"/>
  <c r="L940" i="7"/>
  <c r="L941" i="7"/>
  <c r="L942" i="7"/>
  <c r="L943" i="7"/>
  <c r="L944" i="7"/>
  <c r="L945" i="7"/>
  <c r="L946" i="7"/>
  <c r="L947" i="7"/>
  <c r="L948" i="7"/>
  <c r="L949" i="7"/>
  <c r="L950" i="7"/>
  <c r="L951" i="7"/>
  <c r="L952" i="7"/>
  <c r="L953" i="7"/>
  <c r="L954" i="7"/>
  <c r="L955" i="7"/>
  <c r="L956" i="7"/>
  <c r="L957" i="7"/>
  <c r="L958" i="7"/>
  <c r="L959" i="7"/>
  <c r="L960" i="7"/>
  <c r="L961" i="7"/>
  <c r="L962" i="7"/>
  <c r="L963" i="7"/>
  <c r="L964" i="7"/>
  <c r="L965" i="7"/>
  <c r="L966" i="7"/>
  <c r="L967" i="7"/>
  <c r="L968" i="7"/>
  <c r="L969" i="7"/>
  <c r="L970" i="7"/>
  <c r="L971" i="7"/>
  <c r="L972" i="7"/>
  <c r="L973" i="7"/>
  <c r="L974" i="7"/>
  <c r="L975" i="7"/>
  <c r="L976" i="7"/>
  <c r="L977" i="7"/>
  <c r="L980" i="7"/>
  <c r="L981" i="7"/>
  <c r="L982" i="7"/>
  <c r="L986" i="7"/>
  <c r="L987" i="7"/>
  <c r="L988" i="7"/>
  <c r="L989" i="7"/>
  <c r="L990" i="7"/>
  <c r="L991" i="7"/>
  <c r="L992" i="7"/>
  <c r="L993" i="7"/>
  <c r="L994" i="7"/>
  <c r="L995" i="7"/>
  <c r="L996" i="7"/>
  <c r="L997" i="7"/>
  <c r="L998" i="7"/>
  <c r="L999" i="7"/>
  <c r="L1000" i="7"/>
  <c r="L1001" i="7"/>
  <c r="L1002" i="7"/>
  <c r="L1003" i="7"/>
  <c r="L1004" i="7"/>
  <c r="L1005" i="7"/>
  <c r="L1006" i="7"/>
  <c r="L1007" i="7"/>
  <c r="L1008" i="7"/>
  <c r="L1009" i="7"/>
  <c r="L1010" i="7"/>
  <c r="L1011" i="7"/>
  <c r="L1012" i="7"/>
  <c r="L1013" i="7"/>
  <c r="L1014" i="7"/>
  <c r="L1015" i="7"/>
  <c r="L1016" i="7"/>
  <c r="L1017" i="7"/>
  <c r="L1018" i="7"/>
  <c r="L1019" i="7"/>
  <c r="L1020" i="7"/>
  <c r="L1021" i="7"/>
  <c r="L1022" i="7"/>
  <c r="L1023" i="7"/>
  <c r="L1024" i="7"/>
  <c r="L1025" i="7"/>
  <c r="L1026" i="7"/>
  <c r="L1027" i="7"/>
  <c r="L1028" i="7"/>
  <c r="L1029" i="7"/>
  <c r="L1030" i="7"/>
  <c r="L1031" i="7"/>
  <c r="L1032" i="7"/>
  <c r="L1033" i="7"/>
  <c r="L1034" i="7"/>
  <c r="L1035" i="7"/>
  <c r="L1036" i="7"/>
  <c r="L1037" i="7"/>
  <c r="L1038" i="7"/>
  <c r="L1039" i="7"/>
  <c r="L1040" i="7"/>
  <c r="L1041" i="7"/>
  <c r="L1042" i="7"/>
  <c r="L1043" i="7"/>
  <c r="L1044" i="7"/>
  <c r="L1045" i="7"/>
  <c r="L1046" i="7"/>
  <c r="L1047" i="7"/>
  <c r="L1048" i="7"/>
  <c r="L1049" i="7"/>
  <c r="L1050" i="7"/>
  <c r="L1051" i="7"/>
  <c r="L1052" i="7"/>
  <c r="L1053" i="7"/>
  <c r="L1054" i="7"/>
  <c r="L1055" i="7"/>
  <c r="L1056" i="7"/>
  <c r="L1057" i="7"/>
  <c r="L1058" i="7"/>
  <c r="L1059" i="7"/>
  <c r="L1060" i="7"/>
  <c r="L1061" i="7"/>
  <c r="L1062" i="7"/>
  <c r="L1063" i="7"/>
  <c r="L1064" i="7"/>
  <c r="L1065" i="7"/>
  <c r="L1066" i="7"/>
  <c r="L1067" i="7"/>
  <c r="L1068" i="7"/>
  <c r="L1069" i="7"/>
  <c r="L1070" i="7"/>
  <c r="L1071" i="7"/>
  <c r="L1072" i="7"/>
  <c r="L1073" i="7"/>
  <c r="L1074" i="7"/>
  <c r="L1075" i="7"/>
  <c r="L1076" i="7"/>
  <c r="L1077" i="7"/>
  <c r="L1078" i="7"/>
  <c r="L1079" i="7"/>
  <c r="L1080" i="7"/>
  <c r="L1081" i="7"/>
  <c r="L1082" i="7"/>
  <c r="L1083" i="7"/>
  <c r="L1084" i="7"/>
  <c r="L1085" i="7"/>
  <c r="L1086" i="7"/>
  <c r="L1087" i="7"/>
  <c r="L1088" i="7"/>
  <c r="L1089" i="7"/>
  <c r="L1090" i="7"/>
  <c r="L1091" i="7"/>
  <c r="L1092" i="7"/>
  <c r="L1093" i="7"/>
  <c r="L1094" i="7"/>
  <c r="L1095" i="7"/>
  <c r="L1096" i="7"/>
  <c r="L1097" i="7"/>
  <c r="L1098" i="7"/>
  <c r="L1099" i="7"/>
  <c r="L1100" i="7"/>
  <c r="L1101" i="7"/>
  <c r="L1102" i="7"/>
  <c r="L1103" i="7"/>
  <c r="L1104" i="7"/>
  <c r="L1105" i="7"/>
  <c r="L1106" i="7"/>
  <c r="L1107" i="7"/>
  <c r="L1108" i="7"/>
  <c r="L1109" i="7"/>
  <c r="L1110" i="7"/>
  <c r="L1111" i="7"/>
  <c r="L1112" i="7"/>
  <c r="L1113" i="7"/>
  <c r="L1114" i="7"/>
  <c r="L1115" i="7"/>
  <c r="L1116" i="7"/>
  <c r="L1117" i="7"/>
  <c r="L1118" i="7"/>
  <c r="L1119" i="7"/>
  <c r="L1120" i="7"/>
  <c r="L1121" i="7"/>
  <c r="L1122" i="7"/>
  <c r="L1123" i="7"/>
  <c r="L1124" i="7"/>
  <c r="L1125" i="7"/>
  <c r="L1126" i="7"/>
  <c r="L1127" i="7"/>
  <c r="L1128" i="7"/>
  <c r="L1129" i="7"/>
  <c r="L1130" i="7"/>
  <c r="L1131" i="7"/>
  <c r="L1132" i="7"/>
  <c r="L1133" i="7"/>
  <c r="L1134" i="7"/>
  <c r="L1135" i="7"/>
  <c r="L1136" i="7"/>
  <c r="L1137" i="7"/>
  <c r="L1138" i="7"/>
  <c r="L1139" i="7"/>
  <c r="L1140" i="7"/>
  <c r="L1141" i="7"/>
  <c r="L1142" i="7"/>
  <c r="L1143" i="7"/>
  <c r="L1144" i="7"/>
  <c r="L1145" i="7"/>
  <c r="L1146" i="7"/>
  <c r="L1147" i="7"/>
  <c r="L1148" i="7"/>
  <c r="L1149" i="7"/>
  <c r="L1150" i="7"/>
  <c r="L1151" i="7"/>
  <c r="L1152" i="7"/>
  <c r="L1153" i="7"/>
  <c r="L1154" i="7"/>
  <c r="L1155" i="7"/>
  <c r="L1156" i="7"/>
  <c r="L1157" i="7"/>
  <c r="L1158" i="7"/>
  <c r="L1159" i="7"/>
  <c r="L1160" i="7"/>
  <c r="L1161" i="7"/>
  <c r="L1162" i="7"/>
  <c r="L1163" i="7"/>
  <c r="L1164" i="7"/>
  <c r="L1165" i="7"/>
  <c r="L1166" i="7"/>
  <c r="L1167" i="7"/>
  <c r="L1168" i="7"/>
  <c r="L1169" i="7"/>
  <c r="L1170" i="7"/>
  <c r="L1171" i="7"/>
  <c r="L1172" i="7"/>
  <c r="L1173" i="7"/>
  <c r="L1174" i="7"/>
  <c r="L1175" i="7"/>
  <c r="L1176" i="7"/>
  <c r="L1177" i="7"/>
  <c r="L1178" i="7"/>
  <c r="L1179" i="7"/>
  <c r="L1180" i="7"/>
  <c r="L1181" i="7"/>
  <c r="L1182" i="7"/>
  <c r="L1183" i="7"/>
  <c r="L1184" i="7"/>
  <c r="L1185" i="7"/>
  <c r="L1186" i="7"/>
  <c r="L1187" i="7"/>
  <c r="L1188" i="7"/>
  <c r="L1189" i="7"/>
  <c r="L1190" i="7"/>
  <c r="L1191" i="7"/>
  <c r="L1192" i="7"/>
  <c r="L1193" i="7"/>
  <c r="L1194" i="7"/>
  <c r="L1195" i="7"/>
  <c r="L1196" i="7"/>
  <c r="L1197" i="7"/>
  <c r="L1198" i="7"/>
  <c r="L1199" i="7"/>
  <c r="L1200" i="7"/>
  <c r="L1201" i="7"/>
  <c r="L1202" i="7"/>
  <c r="L1203" i="7"/>
  <c r="L1204" i="7"/>
  <c r="L1205" i="7"/>
  <c r="L1206" i="7"/>
  <c r="L1207" i="7"/>
  <c r="L1208" i="7"/>
  <c r="L1209" i="7"/>
  <c r="L1210" i="7"/>
  <c r="L1211" i="7"/>
  <c r="L1212" i="7"/>
  <c r="L1213" i="7"/>
  <c r="L1214" i="7"/>
  <c r="L1215" i="7"/>
  <c r="L1216" i="7"/>
  <c r="L1217" i="7"/>
  <c r="L1220" i="7"/>
  <c r="L1221" i="7"/>
  <c r="L1222" i="7"/>
  <c r="L1223" i="7"/>
  <c r="L1224" i="7"/>
  <c r="L1225" i="7"/>
  <c r="L1226" i="7"/>
  <c r="L1227" i="7"/>
  <c r="L1228" i="7"/>
  <c r="L1251" i="7"/>
  <c r="L1252" i="7"/>
  <c r="L1253" i="7"/>
  <c r="L1254" i="7"/>
  <c r="L1255" i="7"/>
  <c r="L1256" i="7"/>
  <c r="L1257" i="7"/>
  <c r="L1258" i="7"/>
  <c r="L1259" i="7"/>
  <c r="L1260" i="7"/>
  <c r="L1261" i="7"/>
  <c r="L1262" i="7"/>
  <c r="L1263" i="7"/>
  <c r="L1264" i="7"/>
  <c r="L1265" i="7"/>
  <c r="L1266" i="7"/>
  <c r="L1267" i="7"/>
  <c r="L1268" i="7"/>
  <c r="L1269" i="7"/>
  <c r="L1270" i="7"/>
  <c r="L1271" i="7"/>
  <c r="L1272" i="7"/>
  <c r="L1273" i="7"/>
  <c r="L1274" i="7"/>
  <c r="L1275" i="7"/>
  <c r="L1276" i="7"/>
  <c r="L1277" i="7"/>
  <c r="L1278" i="7"/>
  <c r="L1279" i="7"/>
  <c r="L1280" i="7"/>
  <c r="L1281" i="7"/>
  <c r="L1282" i="7"/>
  <c r="L1283" i="7"/>
  <c r="L1284" i="7"/>
  <c r="L1285" i="7"/>
  <c r="L1286" i="7"/>
  <c r="L1287" i="7"/>
  <c r="L1288" i="7"/>
  <c r="L1289" i="7"/>
  <c r="L1290" i="7"/>
  <c r="L1291" i="7"/>
  <c r="L1292" i="7"/>
  <c r="L1293" i="7"/>
  <c r="L1294" i="7"/>
  <c r="L1295" i="7"/>
  <c r="L1296" i="7"/>
  <c r="L1297" i="7"/>
  <c r="L1298" i="7"/>
  <c r="L1299" i="7"/>
  <c r="L1300" i="7"/>
  <c r="L1301" i="7"/>
  <c r="L1302" i="7"/>
  <c r="L1303" i="7"/>
  <c r="L1304" i="7"/>
  <c r="L1305" i="7"/>
  <c r="L1306" i="7"/>
  <c r="L10" i="7"/>
  <c r="G1306" i="7"/>
  <c r="D1306" i="7"/>
  <c r="G1305" i="7"/>
  <c r="D1305" i="7"/>
  <c r="G1304" i="7"/>
  <c r="D1304" i="7"/>
  <c r="G1303" i="7"/>
  <c r="D1303" i="7"/>
  <c r="G1302" i="7"/>
  <c r="D1302" i="7"/>
  <c r="G1301" i="7"/>
  <c r="D1301" i="7"/>
  <c r="G1300" i="7"/>
  <c r="D1300" i="7"/>
  <c r="G1299" i="7"/>
  <c r="D1299" i="7"/>
  <c r="G1298" i="7"/>
  <c r="D1298" i="7"/>
  <c r="G1297" i="7"/>
  <c r="D1297" i="7"/>
  <c r="G1296" i="7"/>
  <c r="D1296" i="7"/>
  <c r="G1295" i="7"/>
  <c r="D1295" i="7"/>
  <c r="G1294" i="7"/>
  <c r="D1294" i="7"/>
  <c r="G1293" i="7"/>
  <c r="D1293" i="7"/>
  <c r="G1292" i="7"/>
  <c r="D1292" i="7"/>
  <c r="G1291" i="7"/>
  <c r="D1291" i="7"/>
  <c r="G1290" i="7"/>
  <c r="D1290" i="7"/>
  <c r="G1289" i="7"/>
  <c r="D1289" i="7"/>
  <c r="G1288" i="7"/>
  <c r="D1288" i="7"/>
  <c r="G1287" i="7"/>
  <c r="D1287" i="7"/>
  <c r="G1286" i="7"/>
  <c r="D1286" i="7"/>
  <c r="G1285" i="7"/>
  <c r="D1285" i="7"/>
  <c r="G1284" i="7"/>
  <c r="D1284" i="7"/>
  <c r="G1283" i="7"/>
  <c r="D1283" i="7"/>
  <c r="G1282" i="7"/>
  <c r="D1282" i="7"/>
  <c r="G1281" i="7"/>
  <c r="D1281" i="7"/>
  <c r="G1280" i="7"/>
  <c r="D1280" i="7"/>
  <c r="G1279" i="7"/>
  <c r="D1279" i="7"/>
  <c r="G1278" i="7"/>
  <c r="D1278" i="7"/>
  <c r="G1277" i="7"/>
  <c r="D1277" i="7"/>
  <c r="G1276" i="7"/>
  <c r="D1276" i="7"/>
  <c r="G1275" i="7"/>
  <c r="D1275" i="7"/>
  <c r="G1274" i="7"/>
  <c r="D1274" i="7"/>
  <c r="G1273" i="7"/>
  <c r="D1273" i="7"/>
  <c r="G1272" i="7"/>
  <c r="D1272" i="7"/>
  <c r="G1271" i="7"/>
  <c r="D1271" i="7"/>
  <c r="G1270" i="7"/>
  <c r="D1270" i="7"/>
  <c r="G1269" i="7"/>
  <c r="D1269" i="7"/>
  <c r="G1268" i="7"/>
  <c r="D1268" i="7"/>
  <c r="G1267" i="7"/>
  <c r="D1267" i="7"/>
  <c r="G1266" i="7"/>
  <c r="D1266" i="7"/>
  <c r="G1265" i="7"/>
  <c r="D1265" i="7"/>
  <c r="G1264" i="7"/>
  <c r="D1264" i="7"/>
  <c r="G1263" i="7"/>
  <c r="D1263" i="7"/>
  <c r="G1262" i="7"/>
  <c r="D1262" i="7"/>
  <c r="G1261" i="7"/>
  <c r="D1261" i="7"/>
  <c r="G1260" i="7"/>
  <c r="D1260" i="7"/>
  <c r="G1259" i="7"/>
  <c r="D1259" i="7"/>
  <c r="G1258" i="7"/>
  <c r="D1258" i="7"/>
  <c r="G1257" i="7"/>
  <c r="D1257" i="7"/>
  <c r="G1256" i="7"/>
  <c r="D1256" i="7"/>
  <c r="G1255" i="7"/>
  <c r="D1255" i="7"/>
  <c r="G1254" i="7"/>
  <c r="D1254" i="7"/>
  <c r="G1253" i="7"/>
  <c r="D1253" i="7"/>
  <c r="G1252" i="7"/>
  <c r="D1252" i="7"/>
  <c r="G1251" i="7"/>
  <c r="D1251" i="7"/>
  <c r="G1228" i="7"/>
  <c r="D1228" i="7"/>
  <c r="G1227" i="7"/>
  <c r="D1227" i="7"/>
  <c r="G1226" i="7"/>
  <c r="D1226" i="7"/>
  <c r="G1225" i="7"/>
  <c r="D1225" i="7"/>
  <c r="G1224" i="7"/>
  <c r="D1224" i="7"/>
  <c r="G1223" i="7"/>
  <c r="D1223" i="7"/>
  <c r="G1222" i="7"/>
  <c r="D1222" i="7"/>
  <c r="G1221" i="7"/>
  <c r="D1221" i="7"/>
  <c r="G1220" i="7"/>
  <c r="D1220" i="7"/>
  <c r="G1217" i="7"/>
  <c r="D1217" i="7"/>
  <c r="G1216" i="7"/>
  <c r="D1216" i="7"/>
  <c r="G1215" i="7"/>
  <c r="D1215" i="7"/>
  <c r="G1214" i="7"/>
  <c r="D1214" i="7"/>
  <c r="G1213" i="7"/>
  <c r="D1213" i="7"/>
  <c r="G1212" i="7"/>
  <c r="D1212" i="7"/>
  <c r="G1211" i="7"/>
  <c r="D1211" i="7"/>
  <c r="G1210" i="7"/>
  <c r="D1210" i="7"/>
  <c r="G1209" i="7"/>
  <c r="D1209" i="7"/>
  <c r="G1208" i="7"/>
  <c r="D1208" i="7"/>
  <c r="G1207" i="7"/>
  <c r="D1207" i="7"/>
  <c r="G1206" i="7"/>
  <c r="D1206" i="7"/>
  <c r="G1205" i="7"/>
  <c r="D1205" i="7"/>
  <c r="G1204" i="7"/>
  <c r="D1204" i="7"/>
  <c r="G1203" i="7"/>
  <c r="D1203" i="7"/>
  <c r="G1202" i="7"/>
  <c r="D1202" i="7"/>
  <c r="G1201" i="7"/>
  <c r="D1201" i="7"/>
  <c r="G1200" i="7"/>
  <c r="D1200" i="7"/>
  <c r="G1199" i="7"/>
  <c r="D1199" i="7"/>
  <c r="G1198" i="7"/>
  <c r="D1198" i="7"/>
  <c r="G1197" i="7"/>
  <c r="D1197" i="7"/>
  <c r="G1196" i="7"/>
  <c r="D1196" i="7"/>
  <c r="G1195" i="7"/>
  <c r="D1195" i="7"/>
  <c r="G1194" i="7"/>
  <c r="D1194" i="7"/>
  <c r="G1193" i="7"/>
  <c r="D1193" i="7"/>
  <c r="G1192" i="7"/>
  <c r="D1192" i="7"/>
  <c r="G1191" i="7"/>
  <c r="D1191" i="7"/>
  <c r="G1190" i="7"/>
  <c r="D1190" i="7"/>
  <c r="G1189" i="7"/>
  <c r="D1189" i="7"/>
  <c r="G1188" i="7"/>
  <c r="D1188" i="7"/>
  <c r="G1187" i="7"/>
  <c r="D1187" i="7"/>
  <c r="G1186" i="7"/>
  <c r="D1186" i="7"/>
  <c r="G1185" i="7"/>
  <c r="D1185" i="7"/>
  <c r="G1184" i="7"/>
  <c r="D1184" i="7"/>
  <c r="G1183" i="7"/>
  <c r="D1183" i="7"/>
  <c r="G1182" i="7"/>
  <c r="D1182" i="7"/>
  <c r="G1181" i="7"/>
  <c r="D1181" i="7"/>
  <c r="G1180" i="7"/>
  <c r="D1180" i="7"/>
  <c r="G1179" i="7"/>
  <c r="D1179" i="7"/>
  <c r="G1178" i="7"/>
  <c r="D1178" i="7"/>
  <c r="G1177" i="7"/>
  <c r="D1177" i="7"/>
  <c r="G1176" i="7"/>
  <c r="D1176" i="7"/>
  <c r="G1175" i="7"/>
  <c r="D1175" i="7"/>
  <c r="G1174" i="7"/>
  <c r="D1174" i="7"/>
  <c r="G1173" i="7"/>
  <c r="D1173" i="7"/>
  <c r="G1172" i="7"/>
  <c r="D1172" i="7"/>
  <c r="G1171" i="7"/>
  <c r="D1171" i="7"/>
  <c r="G1170" i="7"/>
  <c r="D1170" i="7"/>
  <c r="G1169" i="7"/>
  <c r="D1169" i="7"/>
  <c r="G1168" i="7"/>
  <c r="D1168" i="7"/>
  <c r="G1167" i="7"/>
  <c r="D1167" i="7"/>
  <c r="G1166" i="7"/>
  <c r="D1166" i="7"/>
  <c r="G1165" i="7"/>
  <c r="D1165" i="7"/>
  <c r="G1164" i="7"/>
  <c r="D1164" i="7"/>
  <c r="G1163" i="7"/>
  <c r="D1163" i="7"/>
  <c r="G1162" i="7"/>
  <c r="D1162" i="7"/>
  <c r="G1161" i="7"/>
  <c r="D1161" i="7"/>
  <c r="G1160" i="7"/>
  <c r="D1160" i="7"/>
  <c r="G1159" i="7"/>
  <c r="D1159" i="7"/>
  <c r="G1158" i="7"/>
  <c r="D1158" i="7"/>
  <c r="G1157" i="7"/>
  <c r="D1157" i="7"/>
  <c r="G1156" i="7"/>
  <c r="D1156" i="7"/>
  <c r="G1155" i="7"/>
  <c r="D1155" i="7"/>
  <c r="G1154" i="7"/>
  <c r="D1154" i="7"/>
  <c r="G1153" i="7"/>
  <c r="D1153" i="7"/>
  <c r="G1152" i="7"/>
  <c r="D1152" i="7"/>
  <c r="G1151" i="7"/>
  <c r="D1151" i="7"/>
  <c r="G1150" i="7"/>
  <c r="D1150" i="7"/>
  <c r="G1149" i="7"/>
  <c r="D1149" i="7"/>
  <c r="G1148" i="7"/>
  <c r="D1148" i="7"/>
  <c r="G1147" i="7"/>
  <c r="D1147" i="7"/>
  <c r="G1146" i="7"/>
  <c r="D1146" i="7"/>
  <c r="G1145" i="7"/>
  <c r="D1145" i="7"/>
  <c r="G1144" i="7"/>
  <c r="D1144" i="7"/>
  <c r="G1143" i="7"/>
  <c r="D1143" i="7"/>
  <c r="G1142" i="7"/>
  <c r="D1142" i="7"/>
  <c r="G1141" i="7"/>
  <c r="D1141" i="7"/>
  <c r="G1140" i="7"/>
  <c r="D1140" i="7"/>
  <c r="G1139" i="7"/>
  <c r="D1139" i="7"/>
  <c r="G1138" i="7"/>
  <c r="D1138" i="7"/>
  <c r="G1137" i="7"/>
  <c r="D1137" i="7"/>
  <c r="G1136" i="7"/>
  <c r="D1136" i="7"/>
  <c r="G1135" i="7"/>
  <c r="D1135" i="7"/>
  <c r="G1134" i="7"/>
  <c r="D1134" i="7"/>
  <c r="G1133" i="7"/>
  <c r="D1133" i="7"/>
  <c r="G1132" i="7"/>
  <c r="D1132" i="7"/>
  <c r="G1131" i="7"/>
  <c r="D1131" i="7"/>
  <c r="G1130" i="7"/>
  <c r="D1130" i="7"/>
  <c r="G1129" i="7"/>
  <c r="D1129" i="7"/>
  <c r="G1128" i="7"/>
  <c r="D1128" i="7"/>
  <c r="G1127" i="7"/>
  <c r="D1127" i="7"/>
  <c r="G1126" i="7"/>
  <c r="D1126" i="7"/>
  <c r="G1125" i="7"/>
  <c r="D1125" i="7"/>
  <c r="G1124" i="7"/>
  <c r="D1124" i="7"/>
  <c r="G1123" i="7"/>
  <c r="D1123" i="7"/>
  <c r="G1122" i="7"/>
  <c r="D1122" i="7"/>
  <c r="G1121" i="7"/>
  <c r="D1121" i="7"/>
  <c r="G1120" i="7"/>
  <c r="D1120" i="7"/>
  <c r="G1119" i="7"/>
  <c r="D1119" i="7"/>
  <c r="G1118" i="7"/>
  <c r="D1118" i="7"/>
  <c r="G1117" i="7"/>
  <c r="D1117" i="7"/>
  <c r="G1116" i="7"/>
  <c r="D1116" i="7"/>
  <c r="G1115" i="7"/>
  <c r="D1115" i="7"/>
  <c r="G1114" i="7"/>
  <c r="D1114" i="7"/>
  <c r="G1113" i="7"/>
  <c r="D1113" i="7"/>
  <c r="G1112" i="7"/>
  <c r="D1112" i="7"/>
  <c r="G1111" i="7"/>
  <c r="D1111" i="7"/>
  <c r="G1110" i="7"/>
  <c r="D1110" i="7"/>
  <c r="G1109" i="7"/>
  <c r="D1109" i="7"/>
  <c r="G1108" i="7"/>
  <c r="D1108" i="7"/>
  <c r="G1107" i="7"/>
  <c r="D1107" i="7"/>
  <c r="G1106" i="7"/>
  <c r="D1106" i="7"/>
  <c r="G1105" i="7"/>
  <c r="D1105" i="7"/>
  <c r="G1104" i="7"/>
  <c r="D1104" i="7"/>
  <c r="G1103" i="7"/>
  <c r="D1103" i="7"/>
  <c r="G1102" i="7"/>
  <c r="D1102" i="7"/>
  <c r="G1101" i="7"/>
  <c r="D1101" i="7"/>
  <c r="G1100" i="7"/>
  <c r="D1100" i="7"/>
  <c r="G1099" i="7"/>
  <c r="D1099" i="7"/>
  <c r="G1098" i="7"/>
  <c r="D1098" i="7"/>
  <c r="G1097" i="7"/>
  <c r="D1097" i="7"/>
  <c r="G1096" i="7"/>
  <c r="D1096" i="7"/>
  <c r="G1095" i="7"/>
  <c r="D1095" i="7"/>
  <c r="G1094" i="7"/>
  <c r="D1094" i="7"/>
  <c r="G1093" i="7"/>
  <c r="D1093" i="7"/>
  <c r="G1092" i="7"/>
  <c r="D1092" i="7"/>
  <c r="G1091" i="7"/>
  <c r="D1091" i="7"/>
  <c r="G1090" i="7"/>
  <c r="D1090" i="7"/>
  <c r="G1089" i="7"/>
  <c r="D1089" i="7"/>
  <c r="G1088" i="7"/>
  <c r="D1088" i="7"/>
  <c r="G1087" i="7"/>
  <c r="D1087" i="7"/>
  <c r="G1086" i="7"/>
  <c r="D1086" i="7"/>
  <c r="G1085" i="7"/>
  <c r="D1085" i="7"/>
  <c r="G1084" i="7"/>
  <c r="D1084" i="7"/>
  <c r="G1083" i="7"/>
  <c r="D1083" i="7"/>
  <c r="G1082" i="7"/>
  <c r="D1082" i="7"/>
  <c r="G1081" i="7"/>
  <c r="D1081" i="7"/>
  <c r="G1080" i="7"/>
  <c r="D1080" i="7"/>
  <c r="G1079" i="7"/>
  <c r="D1079" i="7"/>
  <c r="G1078" i="7"/>
  <c r="D1078" i="7"/>
  <c r="G1077" i="7"/>
  <c r="D1077" i="7"/>
  <c r="G1076" i="7"/>
  <c r="D1076" i="7"/>
  <c r="G1075" i="7"/>
  <c r="D1075" i="7"/>
  <c r="G1074" i="7"/>
  <c r="D1074" i="7"/>
  <c r="G1073" i="7"/>
  <c r="D1073" i="7"/>
  <c r="G1072" i="7"/>
  <c r="D1072" i="7"/>
  <c r="G1071" i="7"/>
  <c r="D1071" i="7"/>
  <c r="G1070" i="7"/>
  <c r="D1070" i="7"/>
  <c r="G1069" i="7"/>
  <c r="D1069" i="7"/>
  <c r="G1068" i="7"/>
  <c r="D1068" i="7"/>
  <c r="G1067" i="7"/>
  <c r="D1067" i="7"/>
  <c r="G1066" i="7"/>
  <c r="D1066" i="7"/>
  <c r="G1065" i="7"/>
  <c r="D1065" i="7"/>
  <c r="G1064" i="7"/>
  <c r="D1064" i="7"/>
  <c r="G1063" i="7"/>
  <c r="D1063" i="7"/>
  <c r="G1062" i="7"/>
  <c r="D1062" i="7"/>
  <c r="G1061" i="7"/>
  <c r="D1061" i="7"/>
  <c r="G1060" i="7"/>
  <c r="D1060" i="7"/>
  <c r="G1059" i="7"/>
  <c r="D1059" i="7"/>
  <c r="G1058" i="7"/>
  <c r="D1058" i="7"/>
  <c r="G1057" i="7"/>
  <c r="D1057" i="7"/>
  <c r="G1056" i="7"/>
  <c r="D1056" i="7"/>
  <c r="G1055" i="7"/>
  <c r="D1055" i="7"/>
  <c r="G1054" i="7"/>
  <c r="D1054" i="7"/>
  <c r="G1053" i="7"/>
  <c r="D1053" i="7"/>
  <c r="G1052" i="7"/>
  <c r="D1052" i="7"/>
  <c r="G1051" i="7"/>
  <c r="D1051" i="7"/>
  <c r="G1050" i="7"/>
  <c r="D1050" i="7"/>
  <c r="G1049" i="7"/>
  <c r="D1049" i="7"/>
  <c r="G1048" i="7"/>
  <c r="D1048" i="7"/>
  <c r="G1047" i="7"/>
  <c r="D1047" i="7"/>
  <c r="G1046" i="7"/>
  <c r="D1046" i="7"/>
  <c r="G1045" i="7"/>
  <c r="D1045" i="7"/>
  <c r="G1044" i="7"/>
  <c r="D1044" i="7"/>
  <c r="G1043" i="7"/>
  <c r="D1043" i="7"/>
  <c r="G1042" i="7"/>
  <c r="D1042" i="7"/>
  <c r="G1041" i="7"/>
  <c r="D1041" i="7"/>
  <c r="G1040" i="7"/>
  <c r="D1040" i="7"/>
  <c r="G1039" i="7"/>
  <c r="D1039" i="7"/>
  <c r="G1038" i="7"/>
  <c r="D1038" i="7"/>
  <c r="G1037" i="7"/>
  <c r="D1037" i="7"/>
  <c r="G1036" i="7"/>
  <c r="D1036" i="7"/>
  <c r="G1035" i="7"/>
  <c r="D1035" i="7"/>
  <c r="G1034" i="7"/>
  <c r="D1034" i="7"/>
  <c r="G1033" i="7"/>
  <c r="D1033" i="7"/>
  <c r="G1032" i="7"/>
  <c r="D1032" i="7"/>
  <c r="G1031" i="7"/>
  <c r="D1031" i="7"/>
  <c r="G1030" i="7"/>
  <c r="D1030" i="7"/>
  <c r="G1029" i="7"/>
  <c r="D1029" i="7"/>
  <c r="G1028" i="7"/>
  <c r="D1028" i="7"/>
  <c r="G1027" i="7"/>
  <c r="D1027" i="7"/>
  <c r="G1026" i="7"/>
  <c r="D1026" i="7"/>
  <c r="G1025" i="7"/>
  <c r="D1025" i="7"/>
  <c r="G1024" i="7"/>
  <c r="D1024" i="7"/>
  <c r="G1023" i="7"/>
  <c r="D1023" i="7"/>
  <c r="G1022" i="7"/>
  <c r="D1022" i="7"/>
  <c r="G1021" i="7"/>
  <c r="D1021" i="7"/>
  <c r="G1020" i="7"/>
  <c r="D1020" i="7"/>
  <c r="G1019" i="7"/>
  <c r="D1019" i="7"/>
  <c r="G1018" i="7"/>
  <c r="D1018" i="7"/>
  <c r="G1017" i="7"/>
  <c r="D1017" i="7"/>
  <c r="G1016" i="7"/>
  <c r="D1016" i="7"/>
  <c r="G1015" i="7"/>
  <c r="D1015" i="7"/>
  <c r="G1014" i="7"/>
  <c r="D1014" i="7"/>
  <c r="G1013" i="7"/>
  <c r="D1013" i="7"/>
  <c r="G1012" i="7"/>
  <c r="D1012" i="7"/>
  <c r="G1011" i="7"/>
  <c r="D1011" i="7"/>
  <c r="G1010" i="7"/>
  <c r="D1010" i="7"/>
  <c r="G1009" i="7"/>
  <c r="D1009" i="7"/>
  <c r="G1008" i="7"/>
  <c r="D1008" i="7"/>
  <c r="G1007" i="7"/>
  <c r="D1007" i="7"/>
  <c r="G1006" i="7"/>
  <c r="D1006" i="7"/>
  <c r="G1005" i="7"/>
  <c r="D1005" i="7"/>
  <c r="G1004" i="7"/>
  <c r="D1004" i="7"/>
  <c r="G1003" i="7"/>
  <c r="D1003" i="7"/>
  <c r="G1002" i="7"/>
  <c r="D1002" i="7"/>
  <c r="G1001" i="7"/>
  <c r="D1001" i="7"/>
  <c r="G1000" i="7"/>
  <c r="D1000" i="7"/>
  <c r="G999" i="7"/>
  <c r="D999" i="7"/>
  <c r="G998" i="7"/>
  <c r="D998" i="7"/>
  <c r="G997" i="7"/>
  <c r="D997" i="7"/>
  <c r="G996" i="7"/>
  <c r="D996" i="7"/>
  <c r="G995" i="7"/>
  <c r="D995" i="7"/>
  <c r="G994" i="7"/>
  <c r="D994" i="7"/>
  <c r="G993" i="7"/>
  <c r="D993" i="7"/>
  <c r="G992" i="7"/>
  <c r="D992" i="7"/>
  <c r="G991" i="7"/>
  <c r="D991" i="7"/>
  <c r="G990" i="7"/>
  <c r="D990" i="7"/>
  <c r="G989" i="7"/>
  <c r="D989" i="7"/>
  <c r="G988" i="7"/>
  <c r="D988" i="7"/>
  <c r="G987" i="7"/>
  <c r="D987" i="7"/>
  <c r="G986" i="7"/>
  <c r="D986" i="7"/>
  <c r="G982" i="7"/>
  <c r="D982" i="7"/>
  <c r="G981" i="7"/>
  <c r="D981" i="7"/>
  <c r="G980" i="7"/>
  <c r="D980" i="7"/>
  <c r="G977" i="7"/>
  <c r="D977" i="7"/>
  <c r="G976" i="7"/>
  <c r="D976" i="7"/>
  <c r="G975" i="7"/>
  <c r="D975" i="7"/>
  <c r="G974" i="7"/>
  <c r="D974" i="7"/>
  <c r="G973" i="7"/>
  <c r="D973" i="7"/>
  <c r="G972" i="7"/>
  <c r="D972" i="7"/>
  <c r="G971" i="7"/>
  <c r="D971" i="7"/>
  <c r="G970" i="7"/>
  <c r="D970" i="7"/>
  <c r="G969" i="7"/>
  <c r="D969" i="7"/>
  <c r="G968" i="7"/>
  <c r="D968" i="7"/>
  <c r="G967" i="7"/>
  <c r="D967" i="7"/>
  <c r="G966" i="7"/>
  <c r="D966" i="7"/>
  <c r="G965" i="7"/>
  <c r="D965" i="7"/>
  <c r="G964" i="7"/>
  <c r="D964" i="7"/>
  <c r="G963" i="7"/>
  <c r="D963" i="7"/>
  <c r="G962" i="7"/>
  <c r="D962" i="7"/>
  <c r="G961" i="7"/>
  <c r="D961" i="7"/>
  <c r="G960" i="7"/>
  <c r="D960" i="7"/>
  <c r="G959" i="7"/>
  <c r="D959" i="7"/>
  <c r="G958" i="7"/>
  <c r="D958" i="7"/>
  <c r="G957" i="7"/>
  <c r="D957" i="7"/>
  <c r="G956" i="7"/>
  <c r="D956" i="7"/>
  <c r="G955" i="7"/>
  <c r="D955" i="7"/>
  <c r="G954" i="7"/>
  <c r="D954" i="7"/>
  <c r="G953" i="7"/>
  <c r="D953" i="7"/>
  <c r="G952" i="7"/>
  <c r="D952" i="7"/>
  <c r="G951" i="7"/>
  <c r="D951" i="7"/>
  <c r="G950" i="7"/>
  <c r="D950" i="7"/>
  <c r="G949" i="7"/>
  <c r="D949" i="7"/>
  <c r="G948" i="7"/>
  <c r="D948" i="7"/>
  <c r="G947" i="7"/>
  <c r="D947" i="7"/>
  <c r="G946" i="7"/>
  <c r="D946" i="7"/>
  <c r="G945" i="7"/>
  <c r="D945" i="7"/>
  <c r="G944" i="7"/>
  <c r="D944" i="7"/>
  <c r="G943" i="7"/>
  <c r="D943" i="7"/>
  <c r="G942" i="7"/>
  <c r="D942" i="7"/>
  <c r="G941" i="7"/>
  <c r="D941" i="7"/>
  <c r="G940" i="7"/>
  <c r="D940" i="7"/>
  <c r="G939" i="7"/>
  <c r="D939" i="7"/>
  <c r="G938" i="7"/>
  <c r="D938" i="7"/>
  <c r="G937" i="7"/>
  <c r="D937" i="7"/>
  <c r="G936" i="7"/>
  <c r="D936" i="7"/>
  <c r="G935" i="7"/>
  <c r="D935" i="7"/>
  <c r="G934" i="7"/>
  <c r="D934" i="7"/>
  <c r="G933" i="7"/>
  <c r="D933" i="7"/>
  <c r="G932" i="7"/>
  <c r="D932" i="7"/>
  <c r="G931" i="7"/>
  <c r="D931" i="7"/>
  <c r="G929" i="7"/>
  <c r="D929" i="7"/>
  <c r="G927" i="7"/>
  <c r="D927" i="7"/>
  <c r="G923" i="7"/>
  <c r="D923" i="7"/>
  <c r="G922" i="7"/>
  <c r="D922" i="7"/>
  <c r="G921" i="7"/>
  <c r="D921" i="7"/>
  <c r="G920" i="7"/>
  <c r="D920" i="7"/>
  <c r="G919" i="7"/>
  <c r="D919" i="7"/>
  <c r="G918" i="7"/>
  <c r="D918" i="7"/>
  <c r="G917" i="7"/>
  <c r="D917" i="7"/>
  <c r="G916" i="7"/>
  <c r="D916" i="7"/>
  <c r="G915" i="7"/>
  <c r="D915" i="7"/>
  <c r="G914" i="7"/>
  <c r="D914" i="7"/>
  <c r="G913" i="7"/>
  <c r="D913" i="7"/>
  <c r="G912" i="7"/>
  <c r="D912" i="7"/>
  <c r="G911" i="7"/>
  <c r="D911" i="7"/>
  <c r="G910" i="7"/>
  <c r="D910" i="7"/>
  <c r="G909" i="7"/>
  <c r="D909" i="7"/>
  <c r="G908" i="7"/>
  <c r="D908" i="7"/>
  <c r="G907" i="7"/>
  <c r="D907" i="7"/>
  <c r="G906" i="7"/>
  <c r="D906" i="7"/>
  <c r="G905" i="7"/>
  <c r="D905" i="7"/>
  <c r="G904" i="7"/>
  <c r="D904" i="7"/>
  <c r="G903" i="7"/>
  <c r="D903" i="7"/>
  <c r="G902" i="7"/>
  <c r="D902" i="7"/>
  <c r="G901" i="7"/>
  <c r="D901" i="7"/>
  <c r="G900" i="7"/>
  <c r="D900" i="7"/>
  <c r="G899" i="7"/>
  <c r="D899" i="7"/>
  <c r="G898" i="7"/>
  <c r="D898" i="7"/>
  <c r="G897" i="7"/>
  <c r="D897" i="7"/>
  <c r="G896" i="7"/>
  <c r="D896" i="7"/>
  <c r="G895" i="7"/>
  <c r="D895" i="7"/>
  <c r="G894" i="7"/>
  <c r="D894" i="7"/>
  <c r="G893" i="7"/>
  <c r="D893" i="7"/>
  <c r="G892" i="7"/>
  <c r="D892" i="7"/>
  <c r="G891" i="7"/>
  <c r="D891" i="7"/>
  <c r="G890" i="7"/>
  <c r="D890" i="7"/>
  <c r="G889" i="7"/>
  <c r="D889" i="7"/>
  <c r="G888" i="7"/>
  <c r="D888" i="7"/>
  <c r="G887" i="7"/>
  <c r="D887" i="7"/>
  <c r="G886" i="7"/>
  <c r="D886" i="7"/>
  <c r="G885" i="7"/>
  <c r="D885" i="7"/>
  <c r="G884" i="7"/>
  <c r="D884" i="7"/>
  <c r="G883" i="7"/>
  <c r="D883" i="7"/>
  <c r="G882" i="7"/>
  <c r="D882" i="7"/>
  <c r="G881" i="7"/>
  <c r="D881" i="7"/>
  <c r="G880" i="7"/>
  <c r="D880" i="7"/>
  <c r="G879" i="7"/>
  <c r="D879" i="7"/>
  <c r="G878" i="7"/>
  <c r="D878" i="7"/>
  <c r="G877" i="7"/>
  <c r="D877" i="7"/>
  <c r="G876" i="7"/>
  <c r="D876" i="7"/>
  <c r="G875" i="7"/>
  <c r="D875" i="7"/>
  <c r="G874" i="7"/>
  <c r="D874" i="7"/>
  <c r="G873" i="7"/>
  <c r="D873" i="7"/>
  <c r="G872" i="7"/>
  <c r="D872" i="7"/>
  <c r="G871" i="7"/>
  <c r="D871" i="7"/>
  <c r="G870" i="7"/>
  <c r="D870" i="7"/>
  <c r="G869" i="7"/>
  <c r="D869" i="7"/>
  <c r="G868" i="7"/>
  <c r="D868" i="7"/>
  <c r="G867" i="7"/>
  <c r="D867" i="7"/>
  <c r="G866" i="7"/>
  <c r="D866" i="7"/>
  <c r="G865" i="7"/>
  <c r="D865" i="7"/>
  <c r="G864" i="7"/>
  <c r="D864" i="7"/>
  <c r="G863" i="7"/>
  <c r="D863" i="7"/>
  <c r="G862" i="7"/>
  <c r="D862" i="7"/>
  <c r="G861" i="7"/>
  <c r="D861" i="7"/>
  <c r="G860" i="7"/>
  <c r="D860" i="7"/>
  <c r="G859" i="7"/>
  <c r="D859" i="7"/>
  <c r="G858" i="7"/>
  <c r="D858" i="7"/>
  <c r="G857" i="7"/>
  <c r="D857" i="7"/>
  <c r="G856" i="7"/>
  <c r="D856" i="7"/>
  <c r="G855" i="7"/>
  <c r="D855" i="7"/>
  <c r="G854" i="7"/>
  <c r="D854" i="7"/>
  <c r="G853" i="7"/>
  <c r="D853" i="7"/>
  <c r="G852" i="7"/>
  <c r="D852" i="7"/>
  <c r="G851" i="7"/>
  <c r="D851" i="7"/>
  <c r="G850" i="7"/>
  <c r="D850" i="7"/>
  <c r="G849" i="7"/>
  <c r="D849" i="7"/>
  <c r="G848" i="7"/>
  <c r="D848" i="7"/>
  <c r="G847" i="7"/>
  <c r="D847" i="7"/>
  <c r="G846" i="7"/>
  <c r="D846" i="7"/>
  <c r="G845" i="7"/>
  <c r="D845" i="7"/>
  <c r="G844" i="7"/>
  <c r="D844" i="7"/>
  <c r="G843" i="7"/>
  <c r="D843" i="7"/>
  <c r="G842" i="7"/>
  <c r="D842" i="7"/>
  <c r="G841" i="7"/>
  <c r="D841" i="7"/>
  <c r="G840" i="7"/>
  <c r="D840" i="7"/>
  <c r="G839" i="7"/>
  <c r="D839" i="7"/>
  <c r="G837" i="7"/>
  <c r="D837" i="7"/>
  <c r="G836" i="7"/>
  <c r="D836" i="7"/>
  <c r="G835" i="7"/>
  <c r="D835" i="7"/>
  <c r="G834" i="7"/>
  <c r="D834" i="7"/>
  <c r="G833" i="7"/>
  <c r="D833" i="7"/>
  <c r="G832" i="7"/>
  <c r="D832" i="7"/>
  <c r="G831" i="7"/>
  <c r="D831" i="7"/>
  <c r="G830" i="7"/>
  <c r="D830" i="7"/>
  <c r="G829" i="7"/>
  <c r="D829" i="7"/>
  <c r="G828" i="7"/>
  <c r="D828" i="7"/>
  <c r="G827" i="7"/>
  <c r="D827" i="7"/>
  <c r="G826" i="7"/>
  <c r="D826" i="7"/>
  <c r="G825" i="7"/>
  <c r="D825" i="7"/>
  <c r="G824" i="7"/>
  <c r="D824" i="7"/>
  <c r="G823" i="7"/>
  <c r="D823" i="7"/>
  <c r="G822" i="7"/>
  <c r="D822" i="7"/>
  <c r="G821" i="7"/>
  <c r="D821" i="7"/>
  <c r="G820" i="7"/>
  <c r="D820" i="7"/>
  <c r="G819" i="7"/>
  <c r="D819" i="7"/>
  <c r="G818" i="7"/>
  <c r="D818" i="7"/>
  <c r="G817" i="7"/>
  <c r="D817" i="7"/>
  <c r="G816" i="7"/>
  <c r="D816" i="7"/>
  <c r="G815" i="7"/>
  <c r="D815" i="7"/>
  <c r="G814" i="7"/>
  <c r="D814" i="7"/>
  <c r="G813" i="7"/>
  <c r="D813" i="7"/>
  <c r="G782" i="7"/>
  <c r="D782" i="7"/>
  <c r="G781" i="7"/>
  <c r="D781" i="7"/>
  <c r="G780" i="7"/>
  <c r="D780" i="7"/>
  <c r="G779" i="7"/>
  <c r="D779" i="7"/>
  <c r="G778" i="7"/>
  <c r="D778" i="7"/>
  <c r="G777" i="7"/>
  <c r="D777" i="7"/>
  <c r="G776" i="7"/>
  <c r="D776" i="7"/>
  <c r="G774" i="7"/>
  <c r="D774" i="7"/>
  <c r="G773" i="7"/>
  <c r="D773" i="7"/>
  <c r="G772" i="7"/>
  <c r="D772" i="7"/>
  <c r="G771" i="7"/>
  <c r="D771" i="7"/>
  <c r="G757" i="7"/>
  <c r="D757" i="7"/>
  <c r="G755" i="7"/>
  <c r="D755" i="7"/>
  <c r="G712" i="7"/>
  <c r="D712" i="7"/>
  <c r="G711" i="7"/>
  <c r="D711" i="7"/>
  <c r="G709" i="7"/>
  <c r="D709" i="7"/>
  <c r="G708" i="7"/>
  <c r="D708" i="7"/>
  <c r="G707" i="7"/>
  <c r="D707" i="7"/>
  <c r="G706" i="7"/>
  <c r="D706" i="7"/>
  <c r="G705" i="7"/>
  <c r="D705" i="7"/>
  <c r="G704" i="7"/>
  <c r="D704" i="7"/>
  <c r="G703" i="7"/>
  <c r="D703" i="7"/>
  <c r="G702" i="7"/>
  <c r="D702" i="7"/>
  <c r="G701" i="7"/>
  <c r="D701" i="7"/>
  <c r="G700" i="7"/>
  <c r="D700" i="7"/>
  <c r="G699" i="7"/>
  <c r="D699" i="7"/>
  <c r="G698" i="7"/>
  <c r="D698" i="7"/>
  <c r="G697" i="7"/>
  <c r="D697" i="7"/>
  <c r="G696" i="7"/>
  <c r="D696" i="7"/>
  <c r="G695" i="7"/>
  <c r="D695" i="7"/>
  <c r="G694" i="7"/>
  <c r="D694" i="7"/>
  <c r="G693" i="7"/>
  <c r="D693" i="7"/>
  <c r="G692" i="7"/>
  <c r="D692" i="7"/>
  <c r="G691" i="7"/>
  <c r="D691" i="7"/>
  <c r="G690" i="7"/>
  <c r="D690" i="7"/>
  <c r="G689" i="7"/>
  <c r="D689" i="7"/>
  <c r="G688" i="7"/>
  <c r="D688" i="7"/>
  <c r="G687" i="7"/>
  <c r="D687" i="7"/>
  <c r="G686" i="7"/>
  <c r="D686" i="7"/>
  <c r="G685" i="7"/>
  <c r="D685" i="7"/>
  <c r="G684" i="7"/>
  <c r="D684" i="7"/>
  <c r="G683" i="7"/>
  <c r="D683" i="7"/>
  <c r="G680" i="7"/>
  <c r="D680" i="7"/>
  <c r="G679" i="7"/>
  <c r="D679" i="7"/>
  <c r="G678" i="7"/>
  <c r="D678" i="7"/>
  <c r="G675" i="7"/>
  <c r="D675" i="7"/>
  <c r="G674" i="7"/>
  <c r="D674" i="7"/>
  <c r="G673" i="7"/>
  <c r="D673" i="7"/>
  <c r="G672" i="7"/>
  <c r="D672" i="7"/>
  <c r="G671" i="7"/>
  <c r="D671" i="7"/>
  <c r="G670" i="7"/>
  <c r="D670" i="7"/>
  <c r="G669" i="7"/>
  <c r="D669" i="7"/>
  <c r="G668" i="7"/>
  <c r="D668" i="7"/>
  <c r="G667" i="7"/>
  <c r="D667" i="7"/>
  <c r="G666" i="7"/>
  <c r="D666" i="7"/>
  <c r="G665" i="7"/>
  <c r="D665" i="7"/>
  <c r="G664" i="7"/>
  <c r="D664" i="7"/>
  <c r="G663" i="7"/>
  <c r="D663" i="7"/>
  <c r="G662" i="7"/>
  <c r="D662" i="7"/>
  <c r="G661" i="7"/>
  <c r="D661" i="7"/>
  <c r="G660" i="7"/>
  <c r="D660" i="7"/>
  <c r="G659" i="7"/>
  <c r="D659" i="7"/>
  <c r="G658" i="7"/>
  <c r="D658" i="7"/>
  <c r="G657" i="7"/>
  <c r="D657" i="7"/>
  <c r="G656" i="7"/>
  <c r="D656" i="7"/>
  <c r="G655" i="7"/>
  <c r="D655" i="7"/>
  <c r="G654" i="7"/>
  <c r="D654" i="7"/>
  <c r="G653" i="7"/>
  <c r="D653" i="7"/>
  <c r="G652" i="7"/>
  <c r="D652" i="7"/>
  <c r="G651" i="7"/>
  <c r="D651" i="7"/>
  <c r="G650" i="7"/>
  <c r="D650" i="7"/>
  <c r="G649" i="7"/>
  <c r="D649" i="7"/>
  <c r="G648" i="7"/>
  <c r="D648" i="7"/>
  <c r="G647" i="7"/>
  <c r="D647" i="7"/>
  <c r="G646" i="7"/>
  <c r="D646" i="7"/>
  <c r="G645" i="7"/>
  <c r="D645" i="7"/>
  <c r="G644" i="7"/>
  <c r="D644" i="7"/>
  <c r="G643" i="7"/>
  <c r="D643" i="7"/>
  <c r="G642" i="7"/>
  <c r="D642" i="7"/>
  <c r="G641" i="7"/>
  <c r="D641" i="7"/>
  <c r="G640" i="7"/>
  <c r="D640" i="7"/>
  <c r="G639" i="7"/>
  <c r="D639" i="7"/>
  <c r="G638" i="7"/>
  <c r="D638" i="7"/>
  <c r="G637" i="7"/>
  <c r="D637" i="7"/>
  <c r="G636" i="7"/>
  <c r="D636" i="7"/>
  <c r="G635" i="7"/>
  <c r="D635" i="7"/>
  <c r="G634" i="7"/>
  <c r="D634" i="7"/>
  <c r="G633" i="7"/>
  <c r="D633" i="7"/>
  <c r="G632" i="7"/>
  <c r="D632" i="7"/>
  <c r="G631" i="7"/>
  <c r="D631" i="7"/>
  <c r="G630" i="7"/>
  <c r="D630" i="7"/>
  <c r="G629" i="7"/>
  <c r="D629" i="7"/>
  <c r="G628" i="7"/>
  <c r="D628" i="7"/>
  <c r="G627" i="7"/>
  <c r="D627" i="7"/>
  <c r="G626" i="7"/>
  <c r="D626" i="7"/>
  <c r="G625" i="7"/>
  <c r="D625" i="7"/>
  <c r="G624" i="7"/>
  <c r="D624" i="7"/>
  <c r="G623" i="7"/>
  <c r="D623" i="7"/>
  <c r="G622" i="7"/>
  <c r="D622" i="7"/>
  <c r="G621" i="7"/>
  <c r="D621" i="7"/>
  <c r="G620" i="7"/>
  <c r="D620" i="7"/>
  <c r="G619" i="7"/>
  <c r="D619" i="7"/>
  <c r="G618" i="7"/>
  <c r="D618" i="7"/>
  <c r="G617" i="7"/>
  <c r="D617" i="7"/>
  <c r="G616" i="7"/>
  <c r="D616" i="7"/>
  <c r="G615" i="7"/>
  <c r="D615" i="7"/>
  <c r="G614" i="7"/>
  <c r="D614" i="7"/>
  <c r="G613" i="7"/>
  <c r="D613" i="7"/>
  <c r="G612" i="7"/>
  <c r="D612" i="7"/>
  <c r="G611" i="7"/>
  <c r="D611" i="7"/>
  <c r="G610" i="7"/>
  <c r="D610" i="7"/>
  <c r="G609" i="7"/>
  <c r="D609" i="7"/>
  <c r="G608" i="7"/>
  <c r="D608" i="7"/>
  <c r="G607" i="7"/>
  <c r="D607" i="7"/>
  <c r="G606" i="7"/>
  <c r="D606" i="7"/>
  <c r="G605" i="7"/>
  <c r="D605" i="7"/>
  <c r="G604" i="7"/>
  <c r="D604" i="7"/>
  <c r="G603" i="7"/>
  <c r="D603" i="7"/>
  <c r="G602" i="7"/>
  <c r="D602" i="7"/>
  <c r="G599" i="7"/>
  <c r="D599" i="7"/>
  <c r="G598" i="7"/>
  <c r="D598" i="7"/>
  <c r="G597" i="7"/>
  <c r="D597" i="7"/>
  <c r="G591" i="7"/>
  <c r="D591" i="7"/>
  <c r="G590" i="7"/>
  <c r="D590" i="7"/>
  <c r="G589" i="7"/>
  <c r="D589" i="7"/>
  <c r="G588" i="7"/>
  <c r="D588" i="7"/>
  <c r="G587" i="7"/>
  <c r="D587" i="7"/>
  <c r="G586" i="7"/>
  <c r="D586" i="7"/>
  <c r="G585" i="7"/>
  <c r="D585" i="7"/>
  <c r="G584" i="7"/>
  <c r="D584" i="7"/>
  <c r="G583" i="7"/>
  <c r="D583" i="7"/>
  <c r="G582" i="7"/>
  <c r="D582" i="7"/>
  <c r="G581" i="7"/>
  <c r="D581" i="7"/>
  <c r="G580" i="7"/>
  <c r="D580" i="7"/>
  <c r="G579" i="7"/>
  <c r="D579" i="7"/>
  <c r="G578" i="7"/>
  <c r="D578" i="7"/>
  <c r="G577" i="7"/>
  <c r="D577" i="7"/>
  <c r="G576" i="7"/>
  <c r="D576" i="7"/>
  <c r="G575" i="7"/>
  <c r="D575" i="7"/>
  <c r="G574" i="7"/>
  <c r="D574" i="7"/>
  <c r="G573" i="7"/>
  <c r="D573" i="7"/>
  <c r="G572" i="7"/>
  <c r="D572" i="7"/>
  <c r="G570" i="7"/>
  <c r="D570" i="7"/>
  <c r="G569" i="7"/>
  <c r="D569" i="7"/>
  <c r="G568" i="7"/>
  <c r="D568" i="7"/>
  <c r="G567" i="7"/>
  <c r="D567" i="7"/>
  <c r="G566" i="7"/>
  <c r="D566" i="7"/>
  <c r="G565" i="7"/>
  <c r="D565" i="7"/>
  <c r="G564" i="7"/>
  <c r="D564" i="7"/>
  <c r="G563" i="7"/>
  <c r="D563" i="7"/>
  <c r="G562" i="7"/>
  <c r="D562" i="7"/>
  <c r="G561" i="7"/>
  <c r="D561" i="7"/>
  <c r="G560" i="7"/>
  <c r="D560" i="7"/>
  <c r="G559" i="7"/>
  <c r="D559" i="7"/>
  <c r="G558" i="7"/>
  <c r="D558" i="7"/>
  <c r="G557" i="7"/>
  <c r="D557" i="7"/>
  <c r="G556" i="7"/>
  <c r="D556" i="7"/>
  <c r="G555" i="7"/>
  <c r="D555" i="7"/>
  <c r="G554" i="7"/>
  <c r="D554" i="7"/>
  <c r="G553" i="7"/>
  <c r="D553" i="7"/>
  <c r="G552" i="7"/>
  <c r="D552" i="7"/>
  <c r="G551" i="7"/>
  <c r="D551" i="7"/>
  <c r="G550" i="7"/>
  <c r="D550" i="7"/>
  <c r="G549" i="7"/>
  <c r="D549" i="7"/>
  <c r="G548" i="7"/>
  <c r="D548" i="7"/>
  <c r="G547" i="7"/>
  <c r="D547" i="7"/>
  <c r="G546" i="7"/>
  <c r="D546" i="7"/>
  <c r="G545" i="7"/>
  <c r="D545" i="7"/>
  <c r="G544" i="7"/>
  <c r="D544" i="7"/>
  <c r="G543" i="7"/>
  <c r="D543" i="7"/>
  <c r="G540" i="7"/>
  <c r="D540" i="7"/>
  <c r="G539" i="7"/>
  <c r="D539" i="7"/>
  <c r="G538" i="7"/>
  <c r="D538" i="7"/>
  <c r="G537" i="7"/>
  <c r="D537" i="7"/>
  <c r="G536" i="7"/>
  <c r="D536" i="7"/>
  <c r="G535" i="7"/>
  <c r="D535" i="7"/>
  <c r="G534" i="7"/>
  <c r="D534" i="7"/>
  <c r="G533" i="7"/>
  <c r="D533" i="7"/>
  <c r="G532" i="7"/>
  <c r="D532" i="7"/>
  <c r="G531" i="7"/>
  <c r="D531" i="7"/>
  <c r="G530" i="7"/>
  <c r="D530" i="7"/>
  <c r="G529" i="7"/>
  <c r="D529" i="7"/>
  <c r="G528" i="7"/>
  <c r="D528" i="7"/>
  <c r="G527" i="7"/>
  <c r="D527" i="7"/>
  <c r="G526" i="7"/>
  <c r="D526" i="7"/>
  <c r="G525" i="7"/>
  <c r="D525" i="7"/>
  <c r="G524" i="7"/>
  <c r="D524" i="7"/>
  <c r="G523" i="7"/>
  <c r="D523" i="7"/>
  <c r="G522" i="7"/>
  <c r="D522" i="7"/>
  <c r="G521" i="7"/>
  <c r="D521" i="7"/>
  <c r="G520" i="7"/>
  <c r="D520" i="7"/>
  <c r="G519" i="7"/>
  <c r="D519" i="7"/>
  <c r="G518" i="7"/>
  <c r="D518" i="7"/>
  <c r="G517" i="7"/>
  <c r="D517" i="7"/>
  <c r="G516" i="7"/>
  <c r="D516" i="7"/>
  <c r="G515" i="7"/>
  <c r="D515" i="7"/>
  <c r="G514" i="7"/>
  <c r="D514" i="7"/>
  <c r="G513" i="7"/>
  <c r="D513" i="7"/>
  <c r="G512" i="7"/>
  <c r="D512" i="7"/>
  <c r="G511" i="7"/>
  <c r="D511" i="7"/>
  <c r="G510" i="7"/>
  <c r="D510" i="7"/>
  <c r="G509" i="7"/>
  <c r="D509" i="7"/>
  <c r="G508" i="7"/>
  <c r="D508" i="7"/>
  <c r="G507" i="7"/>
  <c r="D507" i="7"/>
  <c r="G506" i="7"/>
  <c r="D506" i="7"/>
  <c r="G505" i="7"/>
  <c r="D505" i="7"/>
  <c r="G504" i="7"/>
  <c r="D504" i="7"/>
  <c r="G503" i="7"/>
  <c r="D503" i="7"/>
  <c r="G502" i="7"/>
  <c r="D502" i="7"/>
  <c r="G501" i="7"/>
  <c r="D501" i="7"/>
  <c r="G500" i="7"/>
  <c r="D500" i="7"/>
  <c r="G499" i="7"/>
  <c r="D499" i="7"/>
  <c r="G498" i="7"/>
  <c r="D498" i="7"/>
  <c r="G497" i="7"/>
  <c r="D497" i="7"/>
  <c r="G496" i="7"/>
  <c r="D496" i="7"/>
  <c r="G495" i="7"/>
  <c r="D495" i="7"/>
  <c r="G494" i="7"/>
  <c r="D494" i="7"/>
  <c r="G493" i="7"/>
  <c r="D493" i="7"/>
  <c r="G492" i="7"/>
  <c r="D492" i="7"/>
  <c r="G491" i="7"/>
  <c r="D491" i="7"/>
  <c r="G490" i="7"/>
  <c r="D490" i="7"/>
  <c r="G489" i="7"/>
  <c r="D489" i="7"/>
  <c r="G488" i="7"/>
  <c r="D488" i="7"/>
  <c r="G487" i="7"/>
  <c r="D487" i="7"/>
  <c r="G486" i="7"/>
  <c r="D486" i="7"/>
  <c r="G485" i="7"/>
  <c r="D485" i="7"/>
  <c r="G484" i="7"/>
  <c r="D484" i="7"/>
  <c r="G483" i="7"/>
  <c r="D483" i="7"/>
  <c r="G482" i="7"/>
  <c r="D482" i="7"/>
  <c r="G481" i="7"/>
  <c r="D481" i="7"/>
  <c r="G480" i="7"/>
  <c r="D480" i="7"/>
  <c r="G479" i="7"/>
  <c r="D479" i="7"/>
  <c r="G478" i="7"/>
  <c r="D478" i="7"/>
  <c r="G477" i="7"/>
  <c r="D477" i="7"/>
  <c r="G476" i="7"/>
  <c r="D476" i="7"/>
  <c r="G475" i="7"/>
  <c r="D475" i="7"/>
  <c r="G474" i="7"/>
  <c r="D474" i="7"/>
  <c r="G473" i="7"/>
  <c r="D473" i="7"/>
  <c r="G472" i="7"/>
  <c r="D472" i="7"/>
  <c r="G471" i="7"/>
  <c r="D471" i="7"/>
  <c r="G470" i="7"/>
  <c r="D470" i="7"/>
  <c r="G469" i="7"/>
  <c r="D469" i="7"/>
  <c r="G468" i="7"/>
  <c r="D468" i="7"/>
  <c r="G467" i="7"/>
  <c r="D467" i="7"/>
  <c r="G466" i="7"/>
  <c r="D466" i="7"/>
  <c r="G465" i="7"/>
  <c r="D465" i="7"/>
  <c r="G464" i="7"/>
  <c r="D464" i="7"/>
  <c r="G461" i="7"/>
  <c r="D461" i="7"/>
  <c r="G453" i="7"/>
  <c r="D453" i="7"/>
  <c r="G443" i="7"/>
  <c r="D443" i="7"/>
  <c r="G439" i="7"/>
  <c r="D439" i="7"/>
  <c r="G437" i="7"/>
  <c r="D437" i="7"/>
  <c r="G430" i="7"/>
  <c r="D430" i="7"/>
  <c r="G421" i="7"/>
  <c r="D421" i="7"/>
  <c r="G451" i="7"/>
  <c r="D451" i="7"/>
  <c r="G448" i="7"/>
  <c r="D448" i="7"/>
  <c r="G447" i="7"/>
  <c r="D447" i="7"/>
  <c r="G445" i="7"/>
  <c r="D445" i="7"/>
  <c r="G422" i="7"/>
  <c r="D422" i="7"/>
  <c r="G419" i="7"/>
  <c r="D419" i="7"/>
  <c r="G450" i="7"/>
  <c r="D450" i="7"/>
  <c r="G442" i="7"/>
  <c r="D442" i="7"/>
  <c r="G431" i="7"/>
  <c r="D431" i="7"/>
  <c r="G418" i="7"/>
  <c r="D418" i="7"/>
  <c r="G452" i="7"/>
  <c r="D452" i="7"/>
  <c r="G449" i="7"/>
  <c r="D449" i="7"/>
  <c r="G444" i="7"/>
  <c r="D444" i="7"/>
  <c r="G441" i="7"/>
  <c r="D441" i="7"/>
  <c r="G440" i="7"/>
  <c r="D440" i="7"/>
  <c r="G417" i="7"/>
  <c r="D417" i="7"/>
  <c r="G460" i="7"/>
  <c r="D460" i="7"/>
  <c r="G458" i="7"/>
  <c r="D458" i="7"/>
  <c r="G457" i="7"/>
  <c r="D457" i="7"/>
  <c r="G446" i="7"/>
  <c r="D446" i="7"/>
  <c r="G434" i="7"/>
  <c r="D434" i="7"/>
  <c r="G433" i="7"/>
  <c r="D433" i="7"/>
  <c r="G432" i="7"/>
  <c r="D432" i="7"/>
  <c r="G423" i="7"/>
  <c r="D423" i="7"/>
  <c r="G416" i="7"/>
  <c r="D416" i="7"/>
  <c r="G459" i="7"/>
  <c r="D459" i="7"/>
  <c r="G428" i="7"/>
  <c r="D428" i="7"/>
  <c r="G438" i="7"/>
  <c r="D438" i="7"/>
  <c r="G436" i="7"/>
  <c r="D436" i="7"/>
  <c r="G435" i="7"/>
  <c r="D435" i="7"/>
  <c r="G429" i="7"/>
  <c r="D429" i="7"/>
  <c r="G415" i="7"/>
  <c r="D415" i="7"/>
  <c r="G455" i="7"/>
  <c r="D455" i="7"/>
  <c r="G454" i="7"/>
  <c r="D454" i="7"/>
  <c r="G420" i="7"/>
  <c r="D420" i="7"/>
  <c r="G427" i="7"/>
  <c r="D427" i="7"/>
  <c r="G426" i="7"/>
  <c r="D426" i="7"/>
  <c r="G414" i="7"/>
  <c r="D414" i="7"/>
  <c r="G456" i="7"/>
  <c r="D456" i="7"/>
  <c r="G424" i="7"/>
  <c r="D424" i="7"/>
  <c r="G425" i="7"/>
  <c r="D425" i="7"/>
  <c r="G413" i="7"/>
  <c r="D413" i="7"/>
  <c r="G409" i="7"/>
  <c r="D409" i="7"/>
  <c r="G408" i="7"/>
  <c r="D408" i="7"/>
  <c r="G407" i="7"/>
  <c r="D407" i="7"/>
  <c r="G406" i="7"/>
  <c r="D406" i="7"/>
  <c r="G405" i="7"/>
  <c r="D405" i="7"/>
  <c r="G404" i="7"/>
  <c r="D404" i="7"/>
  <c r="G403" i="7"/>
  <c r="D403" i="7"/>
  <c r="G402" i="7"/>
  <c r="D402" i="7"/>
  <c r="G401" i="7"/>
  <c r="D401" i="7"/>
  <c r="G400" i="7"/>
  <c r="D400" i="7"/>
  <c r="G399" i="7"/>
  <c r="D399" i="7"/>
  <c r="G398" i="7"/>
  <c r="D398" i="7"/>
  <c r="G397" i="7"/>
  <c r="D397" i="7"/>
  <c r="G396" i="7"/>
  <c r="D396" i="7"/>
  <c r="G395" i="7"/>
  <c r="D395" i="7"/>
  <c r="G394" i="7"/>
  <c r="D394" i="7"/>
  <c r="G393" i="7"/>
  <c r="D393" i="7"/>
  <c r="G392" i="7"/>
  <c r="D392" i="7"/>
  <c r="G391" i="7"/>
  <c r="D391" i="7"/>
  <c r="G390" i="7"/>
  <c r="D390" i="7"/>
  <c r="G389" i="7"/>
  <c r="D389" i="7"/>
  <c r="G388" i="7"/>
  <c r="D388" i="7"/>
  <c r="G387" i="7"/>
  <c r="D387" i="7"/>
  <c r="G386" i="7"/>
  <c r="D386" i="7"/>
  <c r="G385" i="7"/>
  <c r="D385" i="7"/>
  <c r="G384" i="7"/>
  <c r="D384" i="7"/>
  <c r="G383" i="7"/>
  <c r="D383" i="7"/>
  <c r="G382" i="7"/>
  <c r="D382" i="7"/>
  <c r="G381" i="7"/>
  <c r="D381" i="7"/>
  <c r="G380" i="7"/>
  <c r="D380" i="7"/>
  <c r="G379" i="7"/>
  <c r="D379" i="7"/>
  <c r="G378" i="7"/>
  <c r="D378" i="7"/>
  <c r="G377" i="7"/>
  <c r="D377" i="7"/>
  <c r="G376" i="7"/>
  <c r="D376" i="7"/>
  <c r="G375" i="7"/>
  <c r="D375" i="7"/>
  <c r="G374" i="7"/>
  <c r="D374" i="7"/>
  <c r="G373" i="7"/>
  <c r="D373" i="7"/>
  <c r="G372" i="7"/>
  <c r="D372" i="7"/>
  <c r="G371" i="7"/>
  <c r="D371" i="7"/>
  <c r="G370" i="7"/>
  <c r="D370" i="7"/>
  <c r="G369" i="7"/>
  <c r="D369" i="7"/>
  <c r="G368" i="7"/>
  <c r="D368" i="7"/>
  <c r="G367" i="7"/>
  <c r="D367" i="7"/>
  <c r="G366" i="7"/>
  <c r="D366" i="7"/>
  <c r="G365" i="7"/>
  <c r="D365" i="7"/>
  <c r="G364" i="7"/>
  <c r="D364" i="7"/>
  <c r="G363" i="7"/>
  <c r="D363" i="7"/>
  <c r="G362" i="7"/>
  <c r="D362" i="7"/>
  <c r="G361" i="7"/>
  <c r="D361" i="7"/>
  <c r="G360" i="7"/>
  <c r="D360" i="7"/>
  <c r="G359" i="7"/>
  <c r="D359" i="7"/>
  <c r="G358" i="7"/>
  <c r="D358" i="7"/>
  <c r="G357" i="7"/>
  <c r="D357" i="7"/>
  <c r="G356" i="7"/>
  <c r="D356" i="7"/>
  <c r="G355" i="7"/>
  <c r="D355" i="7"/>
  <c r="G354" i="7"/>
  <c r="D354" i="7"/>
  <c r="G353" i="7"/>
  <c r="D353" i="7"/>
  <c r="G352" i="7"/>
  <c r="D352" i="7"/>
  <c r="G351" i="7"/>
  <c r="D351" i="7"/>
  <c r="G350" i="7"/>
  <c r="D350" i="7"/>
  <c r="G349" i="7"/>
  <c r="D349" i="7"/>
  <c r="G348" i="7"/>
  <c r="D348" i="7"/>
  <c r="G347" i="7"/>
  <c r="D347" i="7"/>
  <c r="G346" i="7"/>
  <c r="D346" i="7"/>
  <c r="G345" i="7"/>
  <c r="D345" i="7"/>
  <c r="G344" i="7"/>
  <c r="D344" i="7"/>
  <c r="G343" i="7"/>
  <c r="D343" i="7"/>
  <c r="G342" i="7"/>
  <c r="D342" i="7"/>
  <c r="G341" i="7"/>
  <c r="D341" i="7"/>
  <c r="G340" i="7"/>
  <c r="D340" i="7"/>
  <c r="G339" i="7"/>
  <c r="D339" i="7"/>
  <c r="G338" i="7"/>
  <c r="D338" i="7"/>
  <c r="G337" i="7"/>
  <c r="D337" i="7"/>
  <c r="G336" i="7"/>
  <c r="D336" i="7"/>
  <c r="G335" i="7"/>
  <c r="D335" i="7"/>
  <c r="G334" i="7"/>
  <c r="D334" i="7"/>
  <c r="G333" i="7"/>
  <c r="D333" i="7"/>
  <c r="G332" i="7"/>
  <c r="D332" i="7"/>
  <c r="G330" i="7"/>
  <c r="D330" i="7"/>
  <c r="G329" i="7"/>
  <c r="D329" i="7"/>
  <c r="G328" i="7"/>
  <c r="D328" i="7"/>
  <c r="G327" i="7"/>
  <c r="D327" i="7"/>
  <c r="G326" i="7"/>
  <c r="D326" i="7"/>
  <c r="G325" i="7"/>
  <c r="D325" i="7"/>
  <c r="G324" i="7"/>
  <c r="D324" i="7"/>
  <c r="G323" i="7"/>
  <c r="D323" i="7"/>
  <c r="G322" i="7"/>
  <c r="D322" i="7"/>
  <c r="G321" i="7"/>
  <c r="D321" i="7"/>
  <c r="G320" i="7"/>
  <c r="D320" i="7"/>
  <c r="G317" i="7"/>
  <c r="D317" i="7"/>
  <c r="G316" i="7"/>
  <c r="D316" i="7"/>
  <c r="G315" i="7"/>
  <c r="D315" i="7"/>
  <c r="G314" i="7"/>
  <c r="D314" i="7"/>
  <c r="G313" i="7"/>
  <c r="D313" i="7"/>
  <c r="G312" i="7"/>
  <c r="D312" i="7"/>
  <c r="G311" i="7"/>
  <c r="D311" i="7"/>
  <c r="G310" i="7"/>
  <c r="D310" i="7"/>
  <c r="G309" i="7"/>
  <c r="D309" i="7"/>
  <c r="G308" i="7"/>
  <c r="D308" i="7"/>
  <c r="G307" i="7"/>
  <c r="D307" i="7"/>
  <c r="G306" i="7"/>
  <c r="D306" i="7"/>
  <c r="G305" i="7"/>
  <c r="D305" i="7"/>
  <c r="G304" i="7"/>
  <c r="D304" i="7"/>
  <c r="G303" i="7"/>
  <c r="D303" i="7"/>
  <c r="G302" i="7"/>
  <c r="D302" i="7"/>
  <c r="G301" i="7"/>
  <c r="D301" i="7"/>
  <c r="G300" i="7"/>
  <c r="D300" i="7"/>
  <c r="G299" i="7"/>
  <c r="D299" i="7"/>
  <c r="G298" i="7"/>
  <c r="D298" i="7"/>
  <c r="G297" i="7"/>
  <c r="D297" i="7"/>
  <c r="G296" i="7"/>
  <c r="D296" i="7"/>
  <c r="G295" i="7"/>
  <c r="D295" i="7"/>
  <c r="G294" i="7"/>
  <c r="D294" i="7"/>
  <c r="G293" i="7"/>
  <c r="D293" i="7"/>
  <c r="G292" i="7"/>
  <c r="D292" i="7"/>
  <c r="G291" i="7"/>
  <c r="D291" i="7"/>
  <c r="G290" i="7"/>
  <c r="D290" i="7"/>
  <c r="G289" i="7"/>
  <c r="D289" i="7"/>
  <c r="G288" i="7"/>
  <c r="D288" i="7"/>
  <c r="G287" i="7"/>
  <c r="D287" i="7"/>
  <c r="G286" i="7"/>
  <c r="D286" i="7"/>
  <c r="G285" i="7"/>
  <c r="D285" i="7"/>
  <c r="G284" i="7"/>
  <c r="D284" i="7"/>
  <c r="G283" i="7"/>
  <c r="D283" i="7"/>
  <c r="G282" i="7"/>
  <c r="D282" i="7"/>
  <c r="G281" i="7"/>
  <c r="D281" i="7"/>
  <c r="G280" i="7"/>
  <c r="D280" i="7"/>
  <c r="G279" i="7"/>
  <c r="D279" i="7"/>
  <c r="G278" i="7"/>
  <c r="D278" i="7"/>
  <c r="G277" i="7"/>
  <c r="D277" i="7"/>
  <c r="G276" i="7"/>
  <c r="D276" i="7"/>
  <c r="G275" i="7"/>
  <c r="D275" i="7"/>
  <c r="G274" i="7"/>
  <c r="D274" i="7"/>
  <c r="G273" i="7"/>
  <c r="D273" i="7"/>
  <c r="G272" i="7"/>
  <c r="D272" i="7"/>
  <c r="G271" i="7"/>
  <c r="D271" i="7"/>
  <c r="G270" i="7"/>
  <c r="D270" i="7"/>
  <c r="G269" i="7"/>
  <c r="D269" i="7"/>
  <c r="G268" i="7"/>
  <c r="D268" i="7"/>
  <c r="G267" i="7"/>
  <c r="D267" i="7"/>
  <c r="G266" i="7"/>
  <c r="D266" i="7"/>
  <c r="G265" i="7"/>
  <c r="D265" i="7"/>
  <c r="G264" i="7"/>
  <c r="D264" i="7"/>
  <c r="G263" i="7"/>
  <c r="D263" i="7"/>
  <c r="G262" i="7"/>
  <c r="D262" i="7"/>
  <c r="G261" i="7"/>
  <c r="D261" i="7"/>
  <c r="G260" i="7"/>
  <c r="D260" i="7"/>
  <c r="G259" i="7"/>
  <c r="D259" i="7"/>
  <c r="G258" i="7"/>
  <c r="D258" i="7"/>
  <c r="G257" i="7"/>
  <c r="D257" i="7"/>
  <c r="G256" i="7"/>
  <c r="D256" i="7"/>
  <c r="G255" i="7"/>
  <c r="D255" i="7"/>
  <c r="G254" i="7"/>
  <c r="D254" i="7"/>
  <c r="G253" i="7"/>
  <c r="D253" i="7"/>
  <c r="G252" i="7"/>
  <c r="D252" i="7"/>
  <c r="G251" i="7"/>
  <c r="D251" i="7"/>
  <c r="G250" i="7"/>
  <c r="D250" i="7"/>
  <c r="G249" i="7"/>
  <c r="D249" i="7"/>
  <c r="G248" i="7"/>
  <c r="D248" i="7"/>
  <c r="G247" i="7"/>
  <c r="D247" i="7"/>
  <c r="G246" i="7"/>
  <c r="D246" i="7"/>
  <c r="G245" i="7"/>
  <c r="D245" i="7"/>
  <c r="G244" i="7"/>
  <c r="D244" i="7"/>
  <c r="G243" i="7"/>
  <c r="D243" i="7"/>
  <c r="G242" i="7"/>
  <c r="D242" i="7"/>
  <c r="G241" i="7"/>
  <c r="D241" i="7"/>
  <c r="G240" i="7"/>
  <c r="D240" i="7"/>
  <c r="G239" i="7"/>
  <c r="D239" i="7"/>
  <c r="G238" i="7"/>
  <c r="D238" i="7"/>
  <c r="G236" i="7"/>
  <c r="D236" i="7"/>
  <c r="G233" i="7"/>
  <c r="D233" i="7"/>
  <c r="G232" i="7"/>
  <c r="D232" i="7"/>
  <c r="G231" i="7"/>
  <c r="D231" i="7"/>
  <c r="G230" i="7"/>
  <c r="D230" i="7"/>
  <c r="G229" i="7"/>
  <c r="D229" i="7"/>
  <c r="G228" i="7"/>
  <c r="D228" i="7"/>
  <c r="G227" i="7"/>
  <c r="D227" i="7"/>
  <c r="G222" i="7"/>
  <c r="D222" i="7"/>
  <c r="G221" i="7"/>
  <c r="D221" i="7"/>
  <c r="G220" i="7"/>
  <c r="D220" i="7"/>
  <c r="G219" i="7"/>
  <c r="D219" i="7"/>
  <c r="G218" i="7"/>
  <c r="D218" i="7"/>
  <c r="G217" i="7"/>
  <c r="D217" i="7"/>
  <c r="G216" i="7"/>
  <c r="D216" i="7"/>
  <c r="G215" i="7"/>
  <c r="D215" i="7"/>
  <c r="G214" i="7"/>
  <c r="D214" i="7"/>
  <c r="G213" i="7"/>
  <c r="D213" i="7"/>
  <c r="G212" i="7"/>
  <c r="D212" i="7"/>
  <c r="G211" i="7"/>
  <c r="D211" i="7"/>
  <c r="G210" i="7"/>
  <c r="D210" i="7"/>
  <c r="G209" i="7"/>
  <c r="D209" i="7"/>
  <c r="G208" i="7"/>
  <c r="D208" i="7"/>
  <c r="G207" i="7"/>
  <c r="D207" i="7"/>
  <c r="G206" i="7"/>
  <c r="D206" i="7"/>
  <c r="G205" i="7"/>
  <c r="D205" i="7"/>
  <c r="G204" i="7"/>
  <c r="D204" i="7"/>
  <c r="G203" i="7"/>
  <c r="D203" i="7"/>
  <c r="G202" i="7"/>
  <c r="D202" i="7"/>
  <c r="G201" i="7"/>
  <c r="D201" i="7"/>
  <c r="G200" i="7"/>
  <c r="D200" i="7"/>
  <c r="G199" i="7"/>
  <c r="D199" i="7"/>
  <c r="G198" i="7"/>
  <c r="D198" i="7"/>
  <c r="G197" i="7"/>
  <c r="D197" i="7"/>
  <c r="G196" i="7"/>
  <c r="D196" i="7"/>
  <c r="G195" i="7"/>
  <c r="D195" i="7"/>
  <c r="G194" i="7"/>
  <c r="D194" i="7"/>
  <c r="G193" i="7"/>
  <c r="D193" i="7"/>
  <c r="G190" i="7"/>
  <c r="D190" i="7"/>
  <c r="G189" i="7"/>
  <c r="D189" i="7"/>
  <c r="G188" i="7"/>
  <c r="D188" i="7"/>
  <c r="G187" i="7"/>
  <c r="D187" i="7"/>
  <c r="G186" i="7"/>
  <c r="D186" i="7"/>
  <c r="G185" i="7"/>
  <c r="D185" i="7"/>
  <c r="G184" i="7"/>
  <c r="D184" i="7"/>
  <c r="G183" i="7"/>
  <c r="D183" i="7"/>
  <c r="G182" i="7"/>
  <c r="D182" i="7"/>
  <c r="G181" i="7"/>
  <c r="D181" i="7"/>
  <c r="G180" i="7"/>
  <c r="D180" i="7"/>
  <c r="G179" i="7"/>
  <c r="D179" i="7"/>
  <c r="G178" i="7"/>
  <c r="D178" i="7"/>
  <c r="G177" i="7"/>
  <c r="D177" i="7"/>
  <c r="G176" i="7"/>
  <c r="D176" i="7"/>
  <c r="G175" i="7"/>
  <c r="D175" i="7"/>
  <c r="G174" i="7"/>
  <c r="D174" i="7"/>
  <c r="G173" i="7"/>
  <c r="D173" i="7"/>
  <c r="G172" i="7"/>
  <c r="D172" i="7"/>
  <c r="G171" i="7"/>
  <c r="D171" i="7"/>
  <c r="G170" i="7"/>
  <c r="D170" i="7"/>
  <c r="G169" i="7"/>
  <c r="D169" i="7"/>
  <c r="G168" i="7"/>
  <c r="D168" i="7"/>
  <c r="G167" i="7"/>
  <c r="D167" i="7"/>
  <c r="G166" i="7"/>
  <c r="D166" i="7"/>
  <c r="G165" i="7"/>
  <c r="D165" i="7"/>
  <c r="G164" i="7"/>
  <c r="D164" i="7"/>
  <c r="G163" i="7"/>
  <c r="D163" i="7"/>
  <c r="G162" i="7"/>
  <c r="D162" i="7"/>
  <c r="G161" i="7"/>
  <c r="D161" i="7"/>
  <c r="G160" i="7"/>
  <c r="D160" i="7"/>
  <c r="G159" i="7"/>
  <c r="D159" i="7"/>
  <c r="G158" i="7"/>
  <c r="D158" i="7"/>
  <c r="G157" i="7"/>
  <c r="D157" i="7"/>
  <c r="G156" i="7"/>
  <c r="D156" i="7"/>
  <c r="G155" i="7"/>
  <c r="D155" i="7"/>
  <c r="G154" i="7"/>
  <c r="D154" i="7"/>
  <c r="G153" i="7"/>
  <c r="D153" i="7"/>
  <c r="G152" i="7"/>
  <c r="D152" i="7"/>
  <c r="G151" i="7"/>
  <c r="D151" i="7"/>
  <c r="G150" i="7"/>
  <c r="D150" i="7"/>
  <c r="G149" i="7"/>
  <c r="D149" i="7"/>
  <c r="G148" i="7"/>
  <c r="D148" i="7"/>
  <c r="G147" i="7"/>
  <c r="D147" i="7"/>
  <c r="G146" i="7"/>
  <c r="D146" i="7"/>
  <c r="G145" i="7"/>
  <c r="D145" i="7"/>
  <c r="G144" i="7"/>
  <c r="D144" i="7"/>
  <c r="G143" i="7"/>
  <c r="D143" i="7"/>
  <c r="G142" i="7"/>
  <c r="D142" i="7"/>
  <c r="G141" i="7"/>
  <c r="D141" i="7"/>
  <c r="G140" i="7"/>
  <c r="D140" i="7"/>
  <c r="G139" i="7"/>
  <c r="D139" i="7"/>
  <c r="G138" i="7"/>
  <c r="D138" i="7"/>
  <c r="G137" i="7"/>
  <c r="D137" i="7"/>
  <c r="G136" i="7"/>
  <c r="D136" i="7"/>
  <c r="G135" i="7"/>
  <c r="D135" i="7"/>
  <c r="G134" i="7"/>
  <c r="D134" i="7"/>
  <c r="G133" i="7"/>
  <c r="D133" i="7"/>
  <c r="G132" i="7"/>
  <c r="D132" i="7"/>
  <c r="G131" i="7"/>
  <c r="D131" i="7"/>
  <c r="G130" i="7"/>
  <c r="D130" i="7"/>
  <c r="G129" i="7"/>
  <c r="D129" i="7"/>
  <c r="G128" i="7"/>
  <c r="D128" i="7"/>
  <c r="G127" i="7"/>
  <c r="D127" i="7"/>
  <c r="G126" i="7"/>
  <c r="D126" i="7"/>
  <c r="G125" i="7"/>
  <c r="D125" i="7"/>
  <c r="G124" i="7"/>
  <c r="D124" i="7"/>
  <c r="G123" i="7"/>
  <c r="D123" i="7"/>
  <c r="G122" i="7"/>
  <c r="D122" i="7"/>
  <c r="G121" i="7"/>
  <c r="D121" i="7"/>
  <c r="G120" i="7"/>
  <c r="D120" i="7"/>
  <c r="G119" i="7"/>
  <c r="D119" i="7"/>
  <c r="G118" i="7"/>
  <c r="D118" i="7"/>
  <c r="G117" i="7"/>
  <c r="D117" i="7"/>
  <c r="G116" i="7"/>
  <c r="D116" i="7"/>
  <c r="G115" i="7"/>
  <c r="D115" i="7"/>
  <c r="G114" i="7"/>
  <c r="D114" i="7"/>
  <c r="G113" i="7"/>
  <c r="D113" i="7"/>
  <c r="G112" i="7"/>
  <c r="D112" i="7"/>
  <c r="G111" i="7"/>
  <c r="D111" i="7"/>
  <c r="G110" i="7"/>
  <c r="D110" i="7"/>
  <c r="G109" i="7"/>
  <c r="D109" i="7"/>
  <c r="G85" i="7"/>
  <c r="D85" i="7"/>
  <c r="G84" i="7"/>
  <c r="D84" i="7"/>
  <c r="G83" i="7"/>
  <c r="D83" i="7"/>
  <c r="G82" i="7"/>
  <c r="D82" i="7"/>
  <c r="G81" i="7"/>
  <c r="D81" i="7"/>
  <c r="G80" i="7"/>
  <c r="D80" i="7"/>
  <c r="G79" i="7"/>
  <c r="D79" i="7"/>
  <c r="G78" i="7"/>
  <c r="D78" i="7"/>
  <c r="G77" i="7"/>
  <c r="D77" i="7"/>
  <c r="G76" i="7"/>
  <c r="D76" i="7"/>
  <c r="G75" i="7"/>
  <c r="D75" i="7"/>
  <c r="G74" i="7"/>
  <c r="D74" i="7"/>
  <c r="G71" i="7"/>
  <c r="D71" i="7"/>
  <c r="G70" i="7"/>
  <c r="D70" i="7"/>
  <c r="G69" i="7"/>
  <c r="D69" i="7"/>
  <c r="G68" i="7"/>
  <c r="D68" i="7"/>
  <c r="G67" i="7"/>
  <c r="D67" i="7"/>
  <c r="G66" i="7"/>
  <c r="D66" i="7"/>
  <c r="G65" i="7"/>
  <c r="D65" i="7"/>
  <c r="G64" i="7"/>
  <c r="D64" i="7"/>
  <c r="G63" i="7"/>
  <c r="D63" i="7"/>
  <c r="G62" i="7"/>
  <c r="D62" i="7"/>
  <c r="G61" i="7"/>
  <c r="D61" i="7"/>
  <c r="G60" i="7"/>
  <c r="D60" i="7"/>
  <c r="G59" i="7"/>
  <c r="D59" i="7"/>
  <c r="G58" i="7"/>
  <c r="D58" i="7"/>
  <c r="G57" i="7"/>
  <c r="D57" i="7"/>
  <c r="G56" i="7"/>
  <c r="D56" i="7"/>
  <c r="G55" i="7"/>
  <c r="D55" i="7"/>
  <c r="G54" i="7"/>
  <c r="D54" i="7"/>
  <c r="G53" i="7"/>
  <c r="D53" i="7"/>
  <c r="G52" i="7"/>
  <c r="D52" i="7"/>
  <c r="G51" i="7"/>
  <c r="D51" i="7"/>
  <c r="G50" i="7"/>
  <c r="D50" i="7"/>
  <c r="G49" i="7"/>
  <c r="D49" i="7"/>
  <c r="G48" i="7"/>
  <c r="D48" i="7"/>
  <c r="G47" i="7"/>
  <c r="D47" i="7"/>
  <c r="G46" i="7"/>
  <c r="D46" i="7"/>
  <c r="G45" i="7"/>
  <c r="D45" i="7"/>
  <c r="G44" i="7"/>
  <c r="D44" i="7"/>
  <c r="G43" i="7"/>
  <c r="D43" i="7"/>
  <c r="G42" i="7"/>
  <c r="D42" i="7"/>
  <c r="G41" i="7"/>
  <c r="D41" i="7"/>
  <c r="G40" i="7"/>
  <c r="D40" i="7"/>
  <c r="G39" i="7"/>
  <c r="D39" i="7"/>
  <c r="G38" i="7"/>
  <c r="D38" i="7"/>
  <c r="G37" i="7"/>
  <c r="D37" i="7"/>
  <c r="G36" i="7"/>
  <c r="D36" i="7"/>
  <c r="G35" i="7"/>
  <c r="D35" i="7"/>
  <c r="G34" i="7"/>
  <c r="D34" i="7"/>
  <c r="G33" i="7"/>
  <c r="D33" i="7"/>
  <c r="G32" i="7"/>
  <c r="D32" i="7"/>
  <c r="G31" i="7"/>
  <c r="D31" i="7"/>
  <c r="G30" i="7"/>
  <c r="D30" i="7"/>
  <c r="G29" i="7"/>
  <c r="D29" i="7"/>
  <c r="G28" i="7"/>
  <c r="D28" i="7"/>
  <c r="G27" i="7"/>
  <c r="D27" i="7"/>
  <c r="G26" i="7"/>
  <c r="D26" i="7"/>
  <c r="G25" i="7"/>
  <c r="D25" i="7"/>
  <c r="G24" i="7"/>
  <c r="D24" i="7"/>
  <c r="G23" i="7"/>
  <c r="D23" i="7"/>
  <c r="G22" i="7"/>
  <c r="D22" i="7"/>
  <c r="G21" i="7"/>
  <c r="D21" i="7"/>
  <c r="G20" i="7"/>
  <c r="D20" i="7"/>
  <c r="G19" i="7"/>
  <c r="D19" i="7"/>
  <c r="G18" i="7"/>
  <c r="D18" i="7"/>
  <c r="G17" i="7"/>
  <c r="D17" i="7"/>
  <c r="G16" i="7"/>
  <c r="D16" i="7"/>
  <c r="G15" i="7"/>
  <c r="D15" i="7"/>
  <c r="G14" i="7"/>
  <c r="D14" i="7"/>
  <c r="G13" i="7"/>
  <c r="D13" i="7"/>
  <c r="G10" i="7"/>
  <c r="D10" i="7"/>
  <c r="P1307" i="7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62DE2FA-4F54-40EC-ADA9-1EC36E6CD216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C57584FA-9C24-4541-BF3A-C26D6DBBB310}" name="WorksheetConnection_Final_SMILE 6,400 Temperature Logger Implementation Plan 20220505.xlsx!tblPuskesmas" type="102" refreshedVersion="8" minRefreshableVersion="5">
    <extLst>
      <ext xmlns:x15="http://schemas.microsoft.com/office/spreadsheetml/2010/11/main" uri="{DE250136-89BD-433C-8126-D09CA5730AF9}">
        <x15:connection id="tblPuskesmas" autoDelete="1">
          <x15:rangePr sourceName="_xlcn.WorksheetConnection_Final_SMILE6400TemperatureLoggerImplementationPlan20220505.xlsxtblPuskesmas1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6">
    <s v="ThisWorkbookDataModel"/>
    <s v="{[tblPuskesmas].[Area SMILE].[All]}"/>
    <s v="{[tblPuskesmas].[Region].[All]}"/>
    <s v="{[tblPuskesmas].[Batch].&amp;[4000]}"/>
    <s v="{[tblPuskesmas].[Region].&amp;[JAWA]}"/>
    <s v="{[tblPuskesmas].[Region].&amp;[JAWA],[tblPuskesmas].[Region].&amp;[BALI, NTB &amp; NTT]}"/>
  </metadataStrings>
  <mdxMetadata count="5">
    <mdx n="0" f="s">
      <ms ns="1" c="0"/>
    </mdx>
    <mdx n="0" f="s">
      <ms ns="2" c="0"/>
    </mdx>
    <mdx n="0" f="s">
      <ms ns="3" c="0"/>
    </mdx>
    <mdx n="0" f="s">
      <ms ns="4" c="0"/>
    </mdx>
    <mdx n="0" f="s">
      <ms ns="5" c="0"/>
    </mdx>
  </mdxMetadata>
  <valueMetadata count="5">
    <bk>
      <rc t="1" v="0"/>
    </bk>
    <bk>
      <rc t="1" v="1"/>
    </bk>
    <bk>
      <rc t="1" v="2"/>
    </bk>
    <bk>
      <rc t="1" v="3"/>
    </bk>
    <bk>
      <rc t="1" v="4"/>
    </bk>
  </valueMetadata>
</metadata>
</file>

<file path=xl/sharedStrings.xml><?xml version="1.0" encoding="utf-8"?>
<sst xmlns="http://schemas.openxmlformats.org/spreadsheetml/2006/main" count="74554" uniqueCount="24843">
  <si>
    <t>KOTA BANDA ACEH</t>
  </si>
  <si>
    <t>KOTA SABANG</t>
  </si>
  <si>
    <t>KOTA LANGSA</t>
  </si>
  <si>
    <t>KOTA LHOKSEUMAWE</t>
  </si>
  <si>
    <t>KOTA SUBULUSSALAM</t>
  </si>
  <si>
    <t>KOTA SIBOLGA</t>
  </si>
  <si>
    <t>KOTA TANJUNG BALAI</t>
  </si>
  <si>
    <t>KOTA PEMATANG SIANTAR</t>
  </si>
  <si>
    <t>KOTA TEBING TINGGI</t>
  </si>
  <si>
    <t>KOTA MEDAN</t>
  </si>
  <si>
    <t>KOTA BINJAI</t>
  </si>
  <si>
    <t>KOTA PADANGSIDIMPUAN</t>
  </si>
  <si>
    <t>KOTA GUNUNGSITOLI</t>
  </si>
  <si>
    <t>KOTA PADANG</t>
  </si>
  <si>
    <t>KOTA SOLOK</t>
  </si>
  <si>
    <t>KOTA PADANG PANJANG</t>
  </si>
  <si>
    <t>KOTA BUKITTINGGI</t>
  </si>
  <si>
    <t>KOTA PAYAKUMBUH</t>
  </si>
  <si>
    <t>KOTA PARIAMAN</t>
  </si>
  <si>
    <t>KOTA PEKANBARU</t>
  </si>
  <si>
    <t>KOTA JAMBI</t>
  </si>
  <si>
    <t>KOTA SUNGAI PENUH</t>
  </si>
  <si>
    <t>KOTA PALEMBANG</t>
  </si>
  <si>
    <t>KOTA PRABUMULIH</t>
  </si>
  <si>
    <t>KOTA PAGAR ALAM</t>
  </si>
  <si>
    <t>KOTA BENGKULU</t>
  </si>
  <si>
    <t>KOTA BANDAR LAMPUNG</t>
  </si>
  <si>
    <t>KOTA METRO</t>
  </si>
  <si>
    <t>KOTA TANJUNG PINANG</t>
  </si>
  <si>
    <t>KOTA BOGOR</t>
  </si>
  <si>
    <t>KOTA SUKABUMI</t>
  </si>
  <si>
    <t>KOTA BANDUNG</t>
  </si>
  <si>
    <t>KOTA CIREBON</t>
  </si>
  <si>
    <t>KOTA BEKASI</t>
  </si>
  <si>
    <t>KOTA DEPOK</t>
  </si>
  <si>
    <t>KOTA CIMAHI</t>
  </si>
  <si>
    <t>KOTA TASIKMALAYA</t>
  </si>
  <si>
    <t>KOTA BANJAR</t>
  </si>
  <si>
    <t>KOTA MAGELANG</t>
  </si>
  <si>
    <t>KOTA SURAKARTA</t>
  </si>
  <si>
    <t>KOTA SALATIGA</t>
  </si>
  <si>
    <t>KOTA SEMARANG</t>
  </si>
  <si>
    <t>KOTA PEKALONGAN</t>
  </si>
  <si>
    <t>KOTA TEGAL</t>
  </si>
  <si>
    <t>KOTA YOGYAKARTA</t>
  </si>
  <si>
    <t>KOTA KEDIRI</t>
  </si>
  <si>
    <t>KOTA BLITAR</t>
  </si>
  <si>
    <t>KOTA MALANG</t>
  </si>
  <si>
    <t>KOTA PROBOLINGGO</t>
  </si>
  <si>
    <t>KOTA PASURUAN</t>
  </si>
  <si>
    <t>KOTA MOJOKERTO</t>
  </si>
  <si>
    <t>KOTA MADIUN</t>
  </si>
  <si>
    <t>KOTA SURABAYA</t>
  </si>
  <si>
    <t>KOTA BATU</t>
  </si>
  <si>
    <t>KOTA TANGERANG</t>
  </si>
  <si>
    <t>KOTA CILEGON</t>
  </si>
  <si>
    <t>KOTA SERANG</t>
  </si>
  <si>
    <t>KOTA TANGERANG SELATAN</t>
  </si>
  <si>
    <t>KAB. ACEH BARAT</t>
  </si>
  <si>
    <t>KAB. ACEH BARAT DAYA</t>
  </si>
  <si>
    <t>KAB. ACEH BESAR</t>
  </si>
  <si>
    <t>KAB. ACEH JAYA</t>
  </si>
  <si>
    <t>KAB. ACEH SELATAN</t>
  </si>
  <si>
    <t>KAB. ACEH SINGKIL</t>
  </si>
  <si>
    <t>KAB. ACEH TAMIANG</t>
  </si>
  <si>
    <t>KAB. ACEH TENGAH</t>
  </si>
  <si>
    <t>KAB. ACEH TENGGARA</t>
  </si>
  <si>
    <t>KAB. ACEH TIMUR</t>
  </si>
  <si>
    <t>KAB. ACEH UTARA</t>
  </si>
  <si>
    <t>KAB. BENER MERIAH</t>
  </si>
  <si>
    <t>KAB. BIREUEN</t>
  </si>
  <si>
    <t>KAB. GAYO LUES</t>
  </si>
  <si>
    <t>KAB. NAGAN RAYA</t>
  </si>
  <si>
    <t>KAB. PIDIE</t>
  </si>
  <si>
    <t>KAB. PIDIE JAYA</t>
  </si>
  <si>
    <t>KAB. SIMEULUE</t>
  </si>
  <si>
    <t>KAB. BADUNG</t>
  </si>
  <si>
    <t>KAB. BANGLI</t>
  </si>
  <si>
    <t>KAB. BULELENG</t>
  </si>
  <si>
    <t>KAB. GIANYAR</t>
  </si>
  <si>
    <t>KAB. JEMBRANA</t>
  </si>
  <si>
    <t>KAB. KARANGASEM</t>
  </si>
  <si>
    <t>KAB. KLUNGKUNG</t>
  </si>
  <si>
    <t>KAB. TABANAN</t>
  </si>
  <si>
    <t>KOTA DENPASAR</t>
  </si>
  <si>
    <t>KAB. LEBAK</t>
  </si>
  <si>
    <t>KAB. PANDEGLANG</t>
  </si>
  <si>
    <t>KAB. SERANG</t>
  </si>
  <si>
    <t>KAB. TANGERANG</t>
  </si>
  <si>
    <t>KAB. BENGKULU SELATAN</t>
  </si>
  <si>
    <t>KAB. BENGKULU TENGAH</t>
  </si>
  <si>
    <t>KAB. BENGKULU UTARA</t>
  </si>
  <si>
    <t>KAB. KAUR</t>
  </si>
  <si>
    <t>KAB. KEPAHIANG</t>
  </si>
  <si>
    <t>KAB. LEBONG</t>
  </si>
  <si>
    <t>KAB. REJANG LEBONG</t>
  </si>
  <si>
    <t>KAB. SELUMA</t>
  </si>
  <si>
    <t>KAB. BANTUL</t>
  </si>
  <si>
    <t>KAB. KULON PROGO</t>
  </si>
  <si>
    <t>KAB. SLEMAN</t>
  </si>
  <si>
    <t>KAB. BOALEMO</t>
  </si>
  <si>
    <t>KAB. BONE BOLANGO</t>
  </si>
  <si>
    <t>KAB. GORONTALO</t>
  </si>
  <si>
    <t>KAB. GORONTALO UTARA</t>
  </si>
  <si>
    <t>KOTA GORONTALO</t>
  </si>
  <si>
    <t>KAB. BUNGO</t>
  </si>
  <si>
    <t>KAB. SAROLANGUN</t>
  </si>
  <si>
    <t>KAB. TANJUNG JABUNG BARAT</t>
  </si>
  <si>
    <t>KAB. TANJUNG JABUNG TIMUR</t>
  </si>
  <si>
    <t>KAB. TEBO</t>
  </si>
  <si>
    <t>KAB. BANDUNG</t>
  </si>
  <si>
    <t>KAB. BANDUNG BARAT</t>
  </si>
  <si>
    <t>KAB. BEKASI</t>
  </si>
  <si>
    <t>KAB. BOGOR</t>
  </si>
  <si>
    <t>KAB. CIAMIS</t>
  </si>
  <si>
    <t>KAB. CIANJUR</t>
  </si>
  <si>
    <t>KAB. CIREBON</t>
  </si>
  <si>
    <t>KAB. GARUT</t>
  </si>
  <si>
    <t>KAB. INDRAMAYU</t>
  </si>
  <si>
    <t>KAB. KARAWANG</t>
  </si>
  <si>
    <t>KAB. KUNINGAN</t>
  </si>
  <si>
    <t>KAB. MAJALENGKA</t>
  </si>
  <si>
    <t>KAB. PANGANDARAN</t>
  </si>
  <si>
    <t>KAB. PURWAKARTA</t>
  </si>
  <si>
    <t>KAB. SUBANG</t>
  </si>
  <si>
    <t>KAB. SUKABUMI</t>
  </si>
  <si>
    <t>KAB. SUMEDANG</t>
  </si>
  <si>
    <t>KAB. TASIKMALAYA</t>
  </si>
  <si>
    <t>KAB. BANJARNEGARA</t>
  </si>
  <si>
    <t>KAB. BANYUMAS</t>
  </si>
  <si>
    <t>KAB. BATANG</t>
  </si>
  <si>
    <t>KAB. BLORA</t>
  </si>
  <si>
    <t>KAB. BOYOLALI</t>
  </si>
  <si>
    <t>KAB. BREBES</t>
  </si>
  <si>
    <t>KAB. CILACAP</t>
  </si>
  <si>
    <t>KAB. DEMAK</t>
  </si>
  <si>
    <t>KAB. GROBOGAN</t>
  </si>
  <si>
    <t>KAB. JEPARA</t>
  </si>
  <si>
    <t>KAB. KARANGANYAR</t>
  </si>
  <si>
    <t>KAB. KEBUMEN</t>
  </si>
  <si>
    <t>KAB. KENDAL</t>
  </si>
  <si>
    <t>KAB. KLATEN</t>
  </si>
  <si>
    <t>KAB. KUDUS</t>
  </si>
  <si>
    <t>KAB. MAGELANG</t>
  </si>
  <si>
    <t>KAB. PATI</t>
  </si>
  <si>
    <t>KAB. PEKALONGAN</t>
  </si>
  <si>
    <t>KAB. PEMALANG</t>
  </si>
  <si>
    <t>KAB. PURBALINGGA</t>
  </si>
  <si>
    <t>KAB. PURWOREJO</t>
  </si>
  <si>
    <t>KAB. REMBANG</t>
  </si>
  <si>
    <t>KAB. SEMARANG</t>
  </si>
  <si>
    <t>KAB. SRAGEN</t>
  </si>
  <si>
    <t>KAB. SUKOHARJO</t>
  </si>
  <si>
    <t>KAB. TEGAL</t>
  </si>
  <si>
    <t>KAB. TEMANGGUNG</t>
  </si>
  <si>
    <t>KAB. WONOGIRI</t>
  </si>
  <si>
    <t>KAB. WONOSOBO</t>
  </si>
  <si>
    <t>KAB. BANGKALAN</t>
  </si>
  <si>
    <t>KAB. BANYUWANGI</t>
  </si>
  <si>
    <t>KAB. BLITAR</t>
  </si>
  <si>
    <t>KAB. BOJONEGORO</t>
  </si>
  <si>
    <t>KAB. BONDOWOSO</t>
  </si>
  <si>
    <t>KAB. GRESIK</t>
  </si>
  <si>
    <t>KAB. JEMBER</t>
  </si>
  <si>
    <t>KAB. JOMBANG</t>
  </si>
  <si>
    <t>KAB. KEDIRI</t>
  </si>
  <si>
    <t>KAB. LAMONGAN</t>
  </si>
  <si>
    <t>KAB. LUMAJANG</t>
  </si>
  <si>
    <t>KAB. MADIUN</t>
  </si>
  <si>
    <t>KAB. MAGETAN</t>
  </si>
  <si>
    <t>KAB. MALANG</t>
  </si>
  <si>
    <t>KAB. MOJOKERTO</t>
  </si>
  <si>
    <t>KAB. NGANJUK</t>
  </si>
  <si>
    <t>KAB. NGAWI</t>
  </si>
  <si>
    <t>KAB. PACITAN</t>
  </si>
  <si>
    <t>KAB. PAMEKASAN</t>
  </si>
  <si>
    <t>KAB. PASURUAN</t>
  </si>
  <si>
    <t>KAB. PONOROGO</t>
  </si>
  <si>
    <t>KAB. PROBOLINGGO</t>
  </si>
  <si>
    <t>KAB. SAMPANG</t>
  </si>
  <si>
    <t>KAB. SIDOARJO</t>
  </si>
  <si>
    <t>KAB. SITUBONDO</t>
  </si>
  <si>
    <t>KAB. SUMENEP</t>
  </si>
  <si>
    <t>KAB. TRENGGALEK</t>
  </si>
  <si>
    <t>KAB. TUBAN</t>
  </si>
  <si>
    <t>KAB. TULUNGAGUNG</t>
  </si>
  <si>
    <t>KAB. BENGKAYANG</t>
  </si>
  <si>
    <t>KAB. KAPUAS HULU</t>
  </si>
  <si>
    <t>KAB. KAYONG UTARA</t>
  </si>
  <si>
    <t>KAB. KETAPANG</t>
  </si>
  <si>
    <t>KAB. KUBU RAYA</t>
  </si>
  <si>
    <t>KAB. LANDAK</t>
  </si>
  <si>
    <t>KAB. MELAWI</t>
  </si>
  <si>
    <t>KAB. MEMPAWAH</t>
  </si>
  <si>
    <t>KAB. SAMBAS</t>
  </si>
  <si>
    <t>KAB. SANGGAU</t>
  </si>
  <si>
    <t>KAB. SEKADAU</t>
  </si>
  <si>
    <t>KAB. SINTANG</t>
  </si>
  <si>
    <t>KOTA PONTIANAK</t>
  </si>
  <si>
    <t>KOTA SINGKAWANG</t>
  </si>
  <si>
    <t>KAB. BALANGAN</t>
  </si>
  <si>
    <t>KAB. BANJAR</t>
  </si>
  <si>
    <t>KAB. BARITO KUALA</t>
  </si>
  <si>
    <t>KAB. HULU SUNGAI SELATAN</t>
  </si>
  <si>
    <t>KAB. HULU SUNGAI TENGAH</t>
  </si>
  <si>
    <t>KAB. HULU SUNGAI UTARA</t>
  </si>
  <si>
    <t>KAB. TABALONG</t>
  </si>
  <si>
    <t>KAB. TANAH BUMBU</t>
  </si>
  <si>
    <t>KAB. TANAH LAUT</t>
  </si>
  <si>
    <t>KAB. TAPIN</t>
  </si>
  <si>
    <t>KOTA BANJARMASIN</t>
  </si>
  <si>
    <t>KAB. BARITO SELATAN</t>
  </si>
  <si>
    <t>KAB. BARITO TIMUR</t>
  </si>
  <si>
    <t>KAB. BARITO UTARA</t>
  </si>
  <si>
    <t>KAB. GUNUNG MAS</t>
  </si>
  <si>
    <t>KAB. KAPUAS</t>
  </si>
  <si>
    <t>KAB. KATINGAN</t>
  </si>
  <si>
    <t>KAB. KOTAWARINGIN BARAT</t>
  </si>
  <si>
    <t>KAB. KOTAWARINGIN TIMUR</t>
  </si>
  <si>
    <t>KAB. LAMANDAU</t>
  </si>
  <si>
    <t>KAB. MURUNG RAYA</t>
  </si>
  <si>
    <t>KAB. PULANG PISAU</t>
  </si>
  <si>
    <t>KAB. SERUYAN</t>
  </si>
  <si>
    <t>KAB. SUKAMARA</t>
  </si>
  <si>
    <t>KAB. BERAU</t>
  </si>
  <si>
    <t>KAB. KUTAI BARAT</t>
  </si>
  <si>
    <t>KAB. KUTAI KARTANEGARA</t>
  </si>
  <si>
    <t>KAB. KUTAI TIMUR</t>
  </si>
  <si>
    <t>KAB. PASER</t>
  </si>
  <si>
    <t>KAB. PENAJAM PASER UTARA</t>
  </si>
  <si>
    <t>KOTA BALIKPAPAN</t>
  </si>
  <si>
    <t>KOTA BONTANG</t>
  </si>
  <si>
    <t>KOTA SAMARINDA</t>
  </si>
  <si>
    <t>KAB. BULUNGAN</t>
  </si>
  <si>
    <t>KAB. MALINAU</t>
  </si>
  <si>
    <t>KAB. NUNUKAN</t>
  </si>
  <si>
    <t>KAB. TANA TIDUNG</t>
  </si>
  <si>
    <t>KOTA TARAKAN</t>
  </si>
  <si>
    <t>KAB. BANGKA</t>
  </si>
  <si>
    <t>KAB. BANGKA BARAT</t>
  </si>
  <si>
    <t>KAB. BANGKA SELATAN</t>
  </si>
  <si>
    <t>KAB. BANGKA TENGAH</t>
  </si>
  <si>
    <t>KAB. BELITUNG</t>
  </si>
  <si>
    <t>KAB. BELITUNG TIMUR</t>
  </si>
  <si>
    <t>KAB. BINTAN</t>
  </si>
  <si>
    <t>KAB. KARIMUN</t>
  </si>
  <si>
    <t>KAB. KEPULAUAN ANAMBAS</t>
  </si>
  <si>
    <t>KAB. LINGGA</t>
  </si>
  <si>
    <t>KAB. NATUNA</t>
  </si>
  <si>
    <t>KAB. LAMPUNG BARAT</t>
  </si>
  <si>
    <t>KAB. LAMPUNG SELATAN</t>
  </si>
  <si>
    <t>KAB. LAMPUNG TENGAH</t>
  </si>
  <si>
    <t>KAB. LAMPUNG TIMUR</t>
  </si>
  <si>
    <t>KAB. LAMPUNG UTARA</t>
  </si>
  <si>
    <t>KAB. MESUJI</t>
  </si>
  <si>
    <t>KAB. PESAWARAN</t>
  </si>
  <si>
    <t>KAB. PESISIR BARAT</t>
  </si>
  <si>
    <t>KAB. PRINGSEWU</t>
  </si>
  <si>
    <t>KAB. TANGGAMUS</t>
  </si>
  <si>
    <t>KAB. WAY KANAN</t>
  </si>
  <si>
    <t>KAB. BURU</t>
  </si>
  <si>
    <t>KAB. BURU SELATAN</t>
  </si>
  <si>
    <t>KAB. KEPULAUAN ARU</t>
  </si>
  <si>
    <t>KAB. MALUKU BARAT DAYA</t>
  </si>
  <si>
    <t>KAB. MALUKU TENGAH</t>
  </si>
  <si>
    <t>KAB. MALUKU TENGGARA</t>
  </si>
  <si>
    <t>KAB. SERAM BAGIAN BARAT</t>
  </si>
  <si>
    <t>KAB. SERAM BAGIAN TIMUR</t>
  </si>
  <si>
    <t>KOTA AMBON</t>
  </si>
  <si>
    <t>KOTA TUAL</t>
  </si>
  <si>
    <t>KAB. HALMAHERA BARAT</t>
  </si>
  <si>
    <t>KAB. HALMAHERA SELATAN</t>
  </si>
  <si>
    <t>KAB. HALMAHERA TENGAH</t>
  </si>
  <si>
    <t>KAB. HALMAHERA TIMUR</t>
  </si>
  <si>
    <t>KAB. HALMAHERA UTARA</t>
  </si>
  <si>
    <t>KAB. KEPULAUAN SULA</t>
  </si>
  <si>
    <t>KAB. PULAU MOROTAI</t>
  </si>
  <si>
    <t>KAB. PULAU TALIABU</t>
  </si>
  <si>
    <t>KOTA TERNATE</t>
  </si>
  <si>
    <t>KOTA TIDORE KEPULAUAN</t>
  </si>
  <si>
    <t>KAB. BIMA</t>
  </si>
  <si>
    <t>KAB. DOMPU</t>
  </si>
  <si>
    <t>KAB. LOMBOK BARAT</t>
  </si>
  <si>
    <t>KAB. LOMBOK TENGAH</t>
  </si>
  <si>
    <t>KAB. LOMBOK TIMUR</t>
  </si>
  <si>
    <t>KAB. LOMBOK UTARA</t>
  </si>
  <si>
    <t>KAB. SUMBAWA</t>
  </si>
  <si>
    <t>KAB. SUMBAWA BARAT</t>
  </si>
  <si>
    <t>KOTA BIMA</t>
  </si>
  <si>
    <t>KOTA MATARAM</t>
  </si>
  <si>
    <t>KAB. ALOR</t>
  </si>
  <si>
    <t>KAB. BELU</t>
  </si>
  <si>
    <t>KAB. ENDE</t>
  </si>
  <si>
    <t>KAB. FLORES TIMUR</t>
  </si>
  <si>
    <t>KAB. KUPANG</t>
  </si>
  <si>
    <t>KAB. LEMBATA</t>
  </si>
  <si>
    <t>KAB. MALAKA</t>
  </si>
  <si>
    <t>KAB. MANGGARAI</t>
  </si>
  <si>
    <t>KAB. MANGGARAI BARAT</t>
  </si>
  <si>
    <t>KAB. MANGGARAI TIMUR</t>
  </si>
  <si>
    <t>KAB. NAGEKEO</t>
  </si>
  <si>
    <t>KAB. NGADA</t>
  </si>
  <si>
    <t>KAB. ROTE NDAO</t>
  </si>
  <si>
    <t>KAB. SABU RAIJUA</t>
  </si>
  <si>
    <t>KAB. SIKKA</t>
  </si>
  <si>
    <t>KAB. SUMBA BARAT</t>
  </si>
  <si>
    <t>KAB. SUMBA BARAT DAYA</t>
  </si>
  <si>
    <t>KAB. SUMBA TENGAH</t>
  </si>
  <si>
    <t>KAB. SUMBA TIMUR</t>
  </si>
  <si>
    <t>KAB. TIMOR TENGAH UTARA</t>
  </si>
  <si>
    <t>KOTA KUPANG</t>
  </si>
  <si>
    <t>KAB. ASMAT</t>
  </si>
  <si>
    <t>KAB. BIAK NUMFOR</t>
  </si>
  <si>
    <t>KAB. BOVEN DIGOEL</t>
  </si>
  <si>
    <t>KAB. DEIYAI</t>
  </si>
  <si>
    <t>KAB. DOGIYAI</t>
  </si>
  <si>
    <t>KAB. INTAN JAYA</t>
  </si>
  <si>
    <t>KAB. JAYAPURA</t>
  </si>
  <si>
    <t>KAB. JAYAWIJAYA</t>
  </si>
  <si>
    <t>KAB. KEEROM</t>
  </si>
  <si>
    <t>KAB. KEPULAUAN YAPEN</t>
  </si>
  <si>
    <t>KAB. LANNY JAYA</t>
  </si>
  <si>
    <t>KAB. MAMBERAMO RAYA</t>
  </si>
  <si>
    <t>KAB. MAMBERAMO TENGAH</t>
  </si>
  <si>
    <t>KAB. MAPPI</t>
  </si>
  <si>
    <t>KAB. MERAUKE</t>
  </si>
  <si>
    <t>KAB. MIMIKA</t>
  </si>
  <si>
    <t>KAB. NABIRE</t>
  </si>
  <si>
    <t>KAB. NDUGA</t>
  </si>
  <si>
    <t>KAB. PANIAI</t>
  </si>
  <si>
    <t>KAB. PUNCAK</t>
  </si>
  <si>
    <t>KAB. PUNCAK JAYA</t>
  </si>
  <si>
    <t>KAB. SARMI</t>
  </si>
  <si>
    <t>KAB. SUPIORI</t>
  </si>
  <si>
    <t>KAB. TOLIKARA</t>
  </si>
  <si>
    <t>KAB. WAROPEN</t>
  </si>
  <si>
    <t>KAB. YAHUKIMO</t>
  </si>
  <si>
    <t>KAB. YALIMO</t>
  </si>
  <si>
    <t>KOTA JAYAPURA</t>
  </si>
  <si>
    <t>KAB. KAIMANA</t>
  </si>
  <si>
    <t>KAB. MANOKWARI</t>
  </si>
  <si>
    <t>KAB. MANOKWARI SELATAN</t>
  </si>
  <si>
    <t>KAB. MAYBRAT</t>
  </si>
  <si>
    <t>KAB. PEGUNUNGAN ARFAK</t>
  </si>
  <si>
    <t>KAB. RAJA AMPAT</t>
  </si>
  <si>
    <t>KAB. SORONG</t>
  </si>
  <si>
    <t>KAB. SORONG SELATAN</t>
  </si>
  <si>
    <t>KAB. TAMBRAUW</t>
  </si>
  <si>
    <t>KAB. TELUK BINTUNI</t>
  </si>
  <si>
    <t>KAB. TELUK WONDAMA</t>
  </si>
  <si>
    <t>KOTA SORONG</t>
  </si>
  <si>
    <t>KAB. BENGKALIS</t>
  </si>
  <si>
    <t>KAB. INDRAGIRI HILIR</t>
  </si>
  <si>
    <t>KAB. INDRAGIRI HULU</t>
  </si>
  <si>
    <t>KAB. KAMPAR</t>
  </si>
  <si>
    <t>KAB. KEPULAUAN MERANTI</t>
  </si>
  <si>
    <t>KAB. KUANTAN SINGINGI</t>
  </si>
  <si>
    <t>KAB. MAJENE</t>
  </si>
  <si>
    <t>KAB. MAMASA</t>
  </si>
  <si>
    <t>KAB. MAMUJU</t>
  </si>
  <si>
    <t>KAB. MAMUJU TENGAH</t>
  </si>
  <si>
    <t>KAB. POLEWALI MANDAR</t>
  </si>
  <si>
    <t>KAB. BANTAENG</t>
  </si>
  <si>
    <t>KAB. BARRU</t>
  </si>
  <si>
    <t>KAB. BONE</t>
  </si>
  <si>
    <t>KAB. BULUKUMBA</t>
  </si>
  <si>
    <t>KAB. ENREKANG</t>
  </si>
  <si>
    <t>KAB. GOWA</t>
  </si>
  <si>
    <t>KAB. JENEPONTO</t>
  </si>
  <si>
    <t>KAB. KEPULAUAN SELAYAR</t>
  </si>
  <si>
    <t>KAB. LUWU</t>
  </si>
  <si>
    <t>KAB. LUWU TIMUR</t>
  </si>
  <si>
    <t>KAB. LUWU UTARA</t>
  </si>
  <si>
    <t>KAB. MAROS</t>
  </si>
  <si>
    <t>KAB. PINRANG</t>
  </si>
  <si>
    <t>KAB. SIDENRENG RAPPANG</t>
  </si>
  <si>
    <t>KAB. SINJAI</t>
  </si>
  <si>
    <t>KAB. SOPPENG</t>
  </si>
  <si>
    <t>KAB. TAKALAR</t>
  </si>
  <si>
    <t>KAB. TANA TORAJA</t>
  </si>
  <si>
    <t>KAB. TORAJA UTARA</t>
  </si>
  <si>
    <t>KAB. WAJO</t>
  </si>
  <si>
    <t>KOTA MAKASSAR</t>
  </si>
  <si>
    <t>KOTA PALOPO</t>
  </si>
  <si>
    <t>KAB. BANGGAI</t>
  </si>
  <si>
    <t>KAB. BANGGAI KEPULAUAN</t>
  </si>
  <si>
    <t>KAB. BANGGAI LAUT</t>
  </si>
  <si>
    <t>KAB. BUOL</t>
  </si>
  <si>
    <t>KAB. DONGGALA</t>
  </si>
  <si>
    <t>KAB. MOROWALI</t>
  </si>
  <si>
    <t>KAB. MOROWALI UTARA</t>
  </si>
  <si>
    <t>KAB. PARIGI MOUTONG</t>
  </si>
  <si>
    <t>KAB. POSO</t>
  </si>
  <si>
    <t>KAB. SIGI</t>
  </si>
  <si>
    <t>KOTA PALU</t>
  </si>
  <si>
    <t>KAB. BOMBANA</t>
  </si>
  <si>
    <t>KAB. BUTON</t>
  </si>
  <si>
    <t>KAB. BUTON SELATAN</t>
  </si>
  <si>
    <t>KAB. BUTON TENGAH</t>
  </si>
  <si>
    <t>KAB. BUTON UTARA</t>
  </si>
  <si>
    <t>KAB. KOLAKA</t>
  </si>
  <si>
    <t>KAB. KOLAKA TIMUR</t>
  </si>
  <si>
    <t>KAB. KOLAKA UTARA</t>
  </si>
  <si>
    <t>KAB. KONAWE</t>
  </si>
  <si>
    <t>KAB. KONAWE KEPULAUAN</t>
  </si>
  <si>
    <t>KAB. KONAWE SELATAN</t>
  </si>
  <si>
    <t>KAB. KONAWE UTARA</t>
  </si>
  <si>
    <t>KAB. MUNA</t>
  </si>
  <si>
    <t>KAB. MUNA BARAT</t>
  </si>
  <si>
    <t>KAB. WAKATOBI</t>
  </si>
  <si>
    <t>KOTA KENDARI</t>
  </si>
  <si>
    <t>KAB. BOLAANG MONGONDOW</t>
  </si>
  <si>
    <t>KAB. BOLAANG MONGONDOW SELATAN</t>
  </si>
  <si>
    <t>KAB. BOLAANG MONGONDOW TIMUR</t>
  </si>
  <si>
    <t>KAB. BOLAANG MONGONDOW UTARA</t>
  </si>
  <si>
    <t>KAB. KEPULAUAN SANGIHE</t>
  </si>
  <si>
    <t>KAB. KEPULAUAN TALAUD</t>
  </si>
  <si>
    <t>KAB. MINAHASA</t>
  </si>
  <si>
    <t>KAB. MINAHASA SELATAN</t>
  </si>
  <si>
    <t>KAB. MINAHASA TENGGARA</t>
  </si>
  <si>
    <t>KAB. MINAHASA UTARA</t>
  </si>
  <si>
    <t>KOTA BITUNG</t>
  </si>
  <si>
    <t>KOTA KOTAMOBAGU</t>
  </si>
  <si>
    <t>KOTA MANADO</t>
  </si>
  <si>
    <t>KOTA TOMOHON</t>
  </si>
  <si>
    <t>KAB. AGAM</t>
  </si>
  <si>
    <t>KAB. DHARMASRAYA</t>
  </si>
  <si>
    <t>KAB. KEPULAUAN MENTAWAI</t>
  </si>
  <si>
    <t>KAB. LIMA PULUH KOTA</t>
  </si>
  <si>
    <t>KAB. PADANG PARIAMAN</t>
  </si>
  <si>
    <t>KAB. PASAMAN</t>
  </si>
  <si>
    <t>KAB. PASAMAN BARAT</t>
  </si>
  <si>
    <t>KAB. PESISIR SELATAN</t>
  </si>
  <si>
    <t>KAB. SIJUNJUNG</t>
  </si>
  <si>
    <t>KAB. SOLOK</t>
  </si>
  <si>
    <t>KAB. SOLOK SELATAN</t>
  </si>
  <si>
    <t>KAB. TANAH DATAR</t>
  </si>
  <si>
    <t>KAB. EMPAT LAWANG</t>
  </si>
  <si>
    <t>KAB. LAHAT</t>
  </si>
  <si>
    <t>KAB. MUARA ENIM</t>
  </si>
  <si>
    <t>KAB. MUSI BANYUASIN</t>
  </si>
  <si>
    <t>KAB. MUSI RAWAS</t>
  </si>
  <si>
    <t>KAB. MUSI RAWAS UTARA</t>
  </si>
  <si>
    <t>KAB. OGAN ILIR</t>
  </si>
  <si>
    <t>KAB. OGAN KOMERING ILIR</t>
  </si>
  <si>
    <t>KAB. OGAN KOMERING ULU</t>
  </si>
  <si>
    <t>KAB. OGAN KOMERING ULU SELATAN</t>
  </si>
  <si>
    <t>KAB. OGAN KOMERING ULU TIMUR</t>
  </si>
  <si>
    <t>KAB. PENUKAL ABAB LEMATANG ILIR</t>
  </si>
  <si>
    <t>KAB. ASAHAN</t>
  </si>
  <si>
    <t>KAB. BATU BARA</t>
  </si>
  <si>
    <t>KAB. DAIRI</t>
  </si>
  <si>
    <t>KAB. DELI SERDANG</t>
  </si>
  <si>
    <t>KAB. HUMBANG HASUNDUTAN</t>
  </si>
  <si>
    <t>KAB. KARO</t>
  </si>
  <si>
    <t>KAB. LANGKAT</t>
  </si>
  <si>
    <t>KAB. MANDAILING NATAL</t>
  </si>
  <si>
    <t>KAB. NIAS</t>
  </si>
  <si>
    <t>KAB. NIAS BARAT</t>
  </si>
  <si>
    <t>KAB. NIAS SELATAN</t>
  </si>
  <si>
    <t>KAB. NIAS UTARA</t>
  </si>
  <si>
    <t>KAB. PADANG LAWAS</t>
  </si>
  <si>
    <t>KAB. PADANG LAWAS UTARA</t>
  </si>
  <si>
    <t>KAB. PAKPAK BHARAT</t>
  </si>
  <si>
    <t>KAB. SAMOSIR</t>
  </si>
  <si>
    <t>KAB. SERDANG BEDAGAI</t>
  </si>
  <si>
    <t>KAB. SIMALUNGUN</t>
  </si>
  <si>
    <t>KAB. TAPANULI SELATAN</t>
  </si>
  <si>
    <t>KAB. TAPANULI TENGAH</t>
  </si>
  <si>
    <t>KAB. TAPANULI UTARA</t>
  </si>
  <si>
    <t>KAB. TOBA SAMOSIR</t>
  </si>
  <si>
    <t>11</t>
  </si>
  <si>
    <t>00</t>
  </si>
  <si>
    <t>NASIONAL</t>
  </si>
  <si>
    <t>0000</t>
  </si>
  <si>
    <t>PROV. ACEH</t>
  </si>
  <si>
    <t>1100</t>
  </si>
  <si>
    <t>12</t>
  </si>
  <si>
    <t>PROV. SUMATERA UTARA</t>
  </si>
  <si>
    <t>1200</t>
  </si>
  <si>
    <t>13</t>
  </si>
  <si>
    <t>PROV. SUMATERA BARAT</t>
  </si>
  <si>
    <t>1300</t>
  </si>
  <si>
    <t>14</t>
  </si>
  <si>
    <t>PROV. RIAU</t>
  </si>
  <si>
    <t>1400</t>
  </si>
  <si>
    <t>15</t>
  </si>
  <si>
    <t>PROV. JAMBI</t>
  </si>
  <si>
    <t>1500</t>
  </si>
  <si>
    <t>16</t>
  </si>
  <si>
    <t>PROV. SUMATERA SELATAN</t>
  </si>
  <si>
    <t>1600</t>
  </si>
  <si>
    <t>1601</t>
  </si>
  <si>
    <t>1602</t>
  </si>
  <si>
    <t>1603</t>
  </si>
  <si>
    <t>1604</t>
  </si>
  <si>
    <t>1605</t>
  </si>
  <si>
    <t>1606</t>
  </si>
  <si>
    <t>1607</t>
  </si>
  <si>
    <t>KAB. BANYU ASIN</t>
  </si>
  <si>
    <t>1608</t>
  </si>
  <si>
    <t>1609</t>
  </si>
  <si>
    <t>1610</t>
  </si>
  <si>
    <t>1611</t>
  </si>
  <si>
    <t>1612</t>
  </si>
  <si>
    <t>1613</t>
  </si>
  <si>
    <t>1671</t>
  </si>
  <si>
    <t>1672</t>
  </si>
  <si>
    <t>1673</t>
  </si>
  <si>
    <t>1674</t>
  </si>
  <si>
    <t>KOTA LUBUKLINGGAU</t>
  </si>
  <si>
    <t>17</t>
  </si>
  <si>
    <t>PROV. BENGKULU</t>
  </si>
  <si>
    <t>1700</t>
  </si>
  <si>
    <t>18</t>
  </si>
  <si>
    <t>PROV. LAMPUNG</t>
  </si>
  <si>
    <t>1800</t>
  </si>
  <si>
    <t>19</t>
  </si>
  <si>
    <t>PROV. KEPULAUAN BANGKA BELITUNG</t>
  </si>
  <si>
    <t>1900</t>
  </si>
  <si>
    <t>21</t>
  </si>
  <si>
    <t>PROV. KEPULAUAN RIAU</t>
  </si>
  <si>
    <t>2100</t>
  </si>
  <si>
    <t>31</t>
  </si>
  <si>
    <t>PROV. DKI JAKARTA</t>
  </si>
  <si>
    <t>3100</t>
  </si>
  <si>
    <t>32</t>
  </si>
  <si>
    <t>PROV. JAWA BARAT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</si>
  <si>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</si>
  <si>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</si>
  <si>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</si>
  <si>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</si>
  <si>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</si>
  <si>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</si>
  <si>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</si>
  <si>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</si>
  <si>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</si>
  <si>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</si>
  <si>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</si>
  <si>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</si>
  <si>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</si>
  <si>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</si>
  <si>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</si>
  <si>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</si>
  <si>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</si>
  <si>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</si>
  <si>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</si>
  <si>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</si>
  <si>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</si>
  <si>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</si>
  <si>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</si>
  <si>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</si>
  <si>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</si>
  <si>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</si>
  <si>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</si>
  <si>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</si>
  <si>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33</t>
  </si>
  <si>
    <t>PROV. JAWA TENGAH</t>
  </si>
  <si>
    <t>34</t>
  </si>
  <si>
    <t>PROV. DI YOGYAKARTA</t>
  </si>
  <si>
    <t>35</t>
  </si>
  <si>
    <t>PROV. JAWA TIMUR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</si>
  <si>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</si>
  <si>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</si>
  <si>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</si>
  <si>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</si>
  <si>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</si>
  <si>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</si>
  <si>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</si>
  <si>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</si>
  <si>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</si>
  <si>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</si>
  <si>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</si>
  <si>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</si>
  <si>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</si>
  <si>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</si>
  <si>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</si>
  <si>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</si>
  <si>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</si>
  <si>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</si>
  <si>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</si>
  <si>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</si>
  <si>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</si>
  <si>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</si>
  <si>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</si>
  <si>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</si>
  <si>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</si>
  <si>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</si>
  <si>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</si>
  <si>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</si>
  <si>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</si>
  <si>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</si>
  <si>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</si>
  <si>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</si>
  <si>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</si>
  <si>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</si>
  <si>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</si>
  <si>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</si>
  <si>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</si>
  <si>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</si>
  <si>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</si>
  <si>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36</t>
  </si>
  <si>
    <t>PROV. BANTEN</t>
  </si>
  <si>
    <t>51</t>
  </si>
  <si>
    <t>PROV. BALI</t>
  </si>
  <si>
    <t>52</t>
  </si>
  <si>
    <t>PROV. NUSA TENGGARA BARAT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</si>
  <si>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</si>
  <si>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</si>
  <si>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</si>
  <si>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</si>
  <si>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</si>
  <si>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</si>
  <si>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</si>
  <si>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</si>
  <si>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</si>
  <si>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5271</t>
  </si>
  <si>
    <t>5272</t>
  </si>
  <si>
    <t>53</t>
  </si>
  <si>
    <t>PROV. NUSA TENGGARA TIMUR</t>
  </si>
  <si>
    <t>5300</t>
  </si>
  <si>
    <t>5301</t>
  </si>
  <si>
    <t>5302</t>
  </si>
  <si>
    <t>5303</t>
  </si>
  <si>
    <t>5304</t>
  </si>
  <si>
    <t>KAB. TIMOR TENGAH SELATAN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</si>
  <si>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</si>
  <si>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</si>
  <si>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</si>
  <si>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</si>
  <si>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</si>
  <si>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</si>
  <si>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</si>
  <si>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</si>
  <si>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</si>
  <si>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</si>
  <si>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</si>
  <si>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</si>
  <si>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</si>
  <si>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</si>
  <si>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</si>
  <si>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</si>
  <si>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</si>
  <si>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5371</t>
  </si>
  <si>
    <t>61</t>
  </si>
  <si>
    <t>PROV. KALIMANTAN BARAT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</si>
  <si>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</si>
  <si>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</si>
  <si>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</si>
  <si>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</si>
  <si>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</si>
  <si>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</si>
  <si>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</si>
  <si>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</si>
  <si>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</si>
  <si>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</si>
  <si>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</si>
  <si>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</si>
  <si>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</si>
  <si>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6171</t>
  </si>
  <si>
    <t>6172</t>
  </si>
  <si>
    <t>62</t>
  </si>
  <si>
    <t>PROV. KALIMANTAN TENGAH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</si>
  <si>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</si>
  <si>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</si>
  <si>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</si>
  <si>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</si>
  <si>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</si>
  <si>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</si>
  <si>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</si>
  <si>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</si>
  <si>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</si>
  <si>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</si>
  <si>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</si>
  <si>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</si>
  <si>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</si>
  <si>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</si>
  <si>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6271</t>
  </si>
  <si>
    <t>KOTA PALANGKA RAYA</t>
  </si>
  <si>
    <t>63</t>
  </si>
  <si>
    <t>PROV. KALIMANTAN SELATAN</t>
  </si>
  <si>
    <t>64</t>
  </si>
  <si>
    <t>PROV. KALIMANTAN TIMUR</t>
  </si>
  <si>
    <t>65</t>
  </si>
  <si>
    <t>PROV. KALIMANTAN UTARA</t>
  </si>
  <si>
    <t>71</t>
  </si>
  <si>
    <t>PROV. SULAWESI UTARA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</si>
  <si>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</si>
  <si>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</si>
  <si>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</si>
  <si>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</si>
  <si>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</si>
  <si>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</si>
  <si>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</si>
  <si>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</si>
  <si>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</si>
  <si>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KAB. SIAU TAGULANDANG BIARO</t>
  </si>
  <si>
    <t>7109</t>
  </si>
  <si>
    <t>7110</t>
  </si>
  <si>
    <t>7111</t>
  </si>
  <si>
    <t>7171</t>
  </si>
  <si>
    <t>7172</t>
  </si>
  <si>
    <t>7173</t>
  </si>
  <si>
    <t>7174</t>
  </si>
  <si>
    <t>72</t>
  </si>
  <si>
    <t>PROV. SULAWESI TENGAH</t>
  </si>
  <si>
    <t>73</t>
  </si>
  <si>
    <t>PROV. SULAWESI SELATAN</t>
  </si>
  <si>
    <t>74</t>
  </si>
  <si>
    <t>PROV. SULAWESI TENGGARA</t>
  </si>
  <si>
    <t>75</t>
  </si>
  <si>
    <t>PROV. GORONTALO</t>
  </si>
  <si>
    <t>7500</t>
  </si>
  <si>
    <t>7501</t>
  </si>
  <si>
    <t>7502</t>
  </si>
  <si>
    <t>7503</t>
  </si>
  <si>
    <t>KAB. POHUWATO</t>
  </si>
  <si>
    <t>7504</t>
  </si>
  <si>
    <t>7505</t>
  </si>
  <si>
    <t>7571</t>
  </si>
  <si>
    <t>76</t>
  </si>
  <si>
    <t>PROV. SULAWESI BARAT</t>
  </si>
  <si>
    <t>7600</t>
  </si>
  <si>
    <t>7601</t>
  </si>
  <si>
    <t>7602</t>
  </si>
  <si>
    <t>7603</t>
  </si>
  <si>
    <t>7604</t>
  </si>
  <si>
    <t>7605</t>
  </si>
  <si>
    <t>7606</t>
  </si>
  <si>
    <t>81</t>
  </si>
  <si>
    <t>PROV. MALUKU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</si>
  <si>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</si>
  <si>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</si>
  <si>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</si>
  <si>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</si>
  <si>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</si>
  <si>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</si>
  <si>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</si>
  <si>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</si>
  <si>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</si>
  <si>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</si>
  <si>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8171</t>
  </si>
  <si>
    <t>8172</t>
  </si>
  <si>
    <t>82</t>
  </si>
  <si>
    <t>PROV. MALUKU UTARA</t>
  </si>
  <si>
    <t>91</t>
  </si>
  <si>
    <t>PROV. PAPUA BARAT</t>
  </si>
  <si>
    <t>94</t>
  </si>
  <si>
    <t>PROV. PAPUA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</si>
  <si>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</si>
  <si>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</si>
  <si>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</si>
  <si>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</si>
  <si>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</si>
  <si>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</si>
  <si>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</si>
  <si>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</si>
  <si>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</si>
  <si>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</si>
  <si>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</si>
  <si>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</si>
  <si>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</si>
  <si>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</si>
  <si>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</si>
  <si>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</si>
  <si>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</si>
  <si>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</si>
  <si>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</si>
  <si>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</si>
  <si>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</si>
  <si>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</si>
  <si>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</si>
  <si>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</si>
  <si>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</si>
  <si>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</si>
  <si>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</si>
  <si>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</si>
  <si>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</si>
  <si>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</si>
  <si>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</si>
  <si>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</si>
  <si>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</si>
  <si>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</si>
  <si>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</si>
  <si>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</si>
  <si>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</si>
  <si>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</si>
  <si>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</si>
  <si>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</si>
  <si>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</si>
  <si>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</si>
  <si>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</si>
  <si>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</si>
  <si>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</si>
  <si>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</si>
  <si>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</si>
  <si>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</si>
  <si>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</si>
  <si>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</si>
  <si>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</si>
  <si>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</si>
  <si>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</si>
  <si>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</si>
  <si>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</si>
  <si>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</si>
  <si>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</si>
  <si>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</si>
  <si>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</si>
  <si>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</si>
  <si>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</si>
  <si>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</si>
  <si>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</si>
  <si>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</si>
  <si>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</si>
  <si>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</si>
  <si>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</si>
  <si>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</si>
  <si>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</si>
  <si>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</si>
  <si>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</si>
  <si>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</si>
  <si>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</si>
  <si>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</si>
  <si>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1802</t>
  </si>
  <si>
    <t>1804</t>
  </si>
  <si>
    <t>2102</t>
  </si>
  <si>
    <t>1171</t>
  </si>
  <si>
    <t>1172</t>
  </si>
  <si>
    <t>1173</t>
  </si>
  <si>
    <t>1174</t>
  </si>
  <si>
    <t>1175</t>
  </si>
  <si>
    <t>KAB. LABUHAN BATU</t>
  </si>
  <si>
    <t>KAB. LABUHAN BATU SELATAN</t>
  </si>
  <si>
    <t>KAB. LABUHAN BATU UTARA</t>
  </si>
  <si>
    <t>1271</t>
  </si>
  <si>
    <t>1272</t>
  </si>
  <si>
    <t>1273</t>
  </si>
  <si>
    <t>1274</t>
  </si>
  <si>
    <t>1275</t>
  </si>
  <si>
    <t>1276</t>
  </si>
  <si>
    <t>1277</t>
  </si>
  <si>
    <t>1278</t>
  </si>
  <si>
    <t>KOTA SAWAH LUNTO</t>
  </si>
  <si>
    <t>1371</t>
  </si>
  <si>
    <t>1372</t>
  </si>
  <si>
    <t>1373</t>
  </si>
  <si>
    <t>1374</t>
  </si>
  <si>
    <t>1375</t>
  </si>
  <si>
    <t>1376</t>
  </si>
  <si>
    <t>1377</t>
  </si>
  <si>
    <t>KAB. PELALAWAN</t>
  </si>
  <si>
    <t>KAB. ROKAN HULU</t>
  </si>
  <si>
    <t>KAB. ROKAN HILIR</t>
  </si>
  <si>
    <t>1471</t>
  </si>
  <si>
    <t>1473</t>
  </si>
  <si>
    <t>KAB. KERINCI</t>
  </si>
  <si>
    <t>KAB. MERANGIN</t>
  </si>
  <si>
    <t>KAB. BATANG HARI</t>
  </si>
  <si>
    <t>KAB. MUARO JAMBI</t>
  </si>
  <si>
    <t>1571</t>
  </si>
  <si>
    <t>1572</t>
  </si>
  <si>
    <t>KAB. MUKOMUKO</t>
  </si>
  <si>
    <t>KAB. TULANGBAWANG</t>
  </si>
  <si>
    <t>KAB. KEPULAUAN SERIBU</t>
  </si>
  <si>
    <t>KOTA JAKARTA UTARA</t>
  </si>
  <si>
    <t>KAB. GUNUNG KIDUL</t>
  </si>
  <si>
    <t>KOTA BANJAR BARU</t>
  </si>
  <si>
    <t>KAB. MAHAKAM HULU</t>
  </si>
  <si>
    <t>KAB. TOLI-TOLI</t>
  </si>
  <si>
    <t>KAB. TOJO UNA-UNA</t>
  </si>
  <si>
    <t>KAB. PANGKAJENE DAN KEPULAUAN</t>
  </si>
  <si>
    <t>KAB. KEPULAUAN TANIMBAR</t>
  </si>
  <si>
    <t>KAB. FAKFAK</t>
  </si>
  <si>
    <t>KAB. PEGUNUNGAN BINTANG</t>
  </si>
  <si>
    <t>KOTA DUMAI</t>
  </si>
  <si>
    <t>KAB. SIAK</t>
  </si>
  <si>
    <t>Row Labels</t>
  </si>
  <si>
    <t>Grand Total</t>
  </si>
  <si>
    <t>KOTA JAKARTA TIMUR</t>
  </si>
  <si>
    <t>KOTA JAKARTA PUSAT</t>
  </si>
  <si>
    <t>KOTA JAKARTA BARAT</t>
  </si>
  <si>
    <t>KOTA JAKARTA SELATAN</t>
  </si>
  <si>
    <t>KOTA BATAM</t>
  </si>
  <si>
    <t>Date</t>
  </si>
  <si>
    <t>User</t>
  </si>
  <si>
    <t>Project</t>
  </si>
  <si>
    <t>Sumber</t>
  </si>
  <si>
    <t>PUSKESMAS GARUDA</t>
  </si>
  <si>
    <t>PUSKESMAS HARAPAN RAYA</t>
  </si>
  <si>
    <t>PUSKESMAS KARYA WANITA</t>
  </si>
  <si>
    <t>PUSKESMAS LANGSAT</t>
  </si>
  <si>
    <t>PUSKESMAS LIMAPULUH</t>
  </si>
  <si>
    <t>PUSKESMAS MELUR</t>
  </si>
  <si>
    <t>PUSKESMAS MUARA FAJAR</t>
  </si>
  <si>
    <t>PUSKESMAS PAYUNG SEKAKI/TAMPAN</t>
  </si>
  <si>
    <t>PUSKESMAS PEKANBARU KOTA</t>
  </si>
  <si>
    <t>PUSKESMAS REJOSARI</t>
  </si>
  <si>
    <t>PUSKESMAS RI SIDOMULYO</t>
  </si>
  <si>
    <t>PUSKESMAS RUMBAI</t>
  </si>
  <si>
    <t>PUSKESMAS RUMBAI BUKIT</t>
  </si>
  <si>
    <t>PUSKESMAS SAIL</t>
  </si>
  <si>
    <t>PUSKESMAS SAPTA TARUNA</t>
  </si>
  <si>
    <t>PUSKESMAS SENAPELAN</t>
  </si>
  <si>
    <t>PUSKESMAS SIDOMULYO</t>
  </si>
  <si>
    <t>PUSKESMAS SIMPANG BARU</t>
  </si>
  <si>
    <t>PUSKESMAS SIMPANG TIGA</t>
  </si>
  <si>
    <t>PUSKESMAS TENAYAN RAYA</t>
  </si>
  <si>
    <t>PUSKESMAS UMBANSARI</t>
  </si>
  <si>
    <t>PUSKESMAS BALARAJA</t>
  </si>
  <si>
    <t>PUSKESMAS BINONG</t>
  </si>
  <si>
    <t>PUSKESMAS BOJONG KAMAL</t>
  </si>
  <si>
    <t>PUSKESMAS BOJONG NANGKA</t>
  </si>
  <si>
    <t>PUSKESMAS CARINGIN</t>
  </si>
  <si>
    <t>PUSKESMAS CIKUPA</t>
  </si>
  <si>
    <t>PUSKESMAS CIKUYA</t>
  </si>
  <si>
    <t>PUSKESMAS CISAUK</t>
  </si>
  <si>
    <t>PUSKESMAS CISOKA</t>
  </si>
  <si>
    <t>PUSKESMAS CURUG</t>
  </si>
  <si>
    <t>PUSKESMAS GEMBONG</t>
  </si>
  <si>
    <t>PUSKESMAS GUNUNG KALER</t>
  </si>
  <si>
    <t>PUSKESMAS JAMBE</t>
  </si>
  <si>
    <t>PUSKESMAS JAYANTI</t>
  </si>
  <si>
    <t>PUSKESMAS Jl. KUTAI</t>
  </si>
  <si>
    <t>PUSKESMAS KEDAUNG BARAT</t>
  </si>
  <si>
    <t>PUSKESMAS KELAPA DUA</t>
  </si>
  <si>
    <t>PUSKESMAS KEMIRI</t>
  </si>
  <si>
    <t>PUSKESMAS KEMUNING</t>
  </si>
  <si>
    <t>PUSKESMAS KOSAMBI</t>
  </si>
  <si>
    <t>PUSKESMAS KRESEK</t>
  </si>
  <si>
    <t>PUSKESMAS KRONJO</t>
  </si>
  <si>
    <t>PUSKESMAS KUTABUMI</t>
  </si>
  <si>
    <t>PUSKESMAS LEGOK</t>
  </si>
  <si>
    <t>PUSKESMAS MAUK</t>
  </si>
  <si>
    <t>PUSKESMAS MEKAR BARU</t>
  </si>
  <si>
    <t>PUSKESMAS PAGEDANGAN</t>
  </si>
  <si>
    <t>PUSKESMAS PAKUHAJI</t>
  </si>
  <si>
    <t>PUSKESMAS PANONGAN</t>
  </si>
  <si>
    <t>PUSKESMAS PASAR KEMIS</t>
  </si>
  <si>
    <t>PUSKESMAS PASIR JAYA</t>
  </si>
  <si>
    <t>PUSKESMAS PASIR NANGKA</t>
  </si>
  <si>
    <t>PUSKESMAS RAJEG</t>
  </si>
  <si>
    <t>PUSKESMAS SALEMBARAN JAYA</t>
  </si>
  <si>
    <t>PUSKESMAS SEPATAN</t>
  </si>
  <si>
    <t>PUSKESMAS SINDANG JAYA</t>
  </si>
  <si>
    <t>PUSKESMAS SUKADIRI</t>
  </si>
  <si>
    <t>PUSKESMAS SUKAMULYA</t>
  </si>
  <si>
    <t>PUSKESMAS SUKATANI</t>
  </si>
  <si>
    <t>PUSKESMAS SUKAWALI</t>
  </si>
  <si>
    <t>PUSKESMAS SURADITA</t>
  </si>
  <si>
    <t>PUSKESMAS TEGAL ANGUS</t>
  </si>
  <si>
    <t>PUSKESMAS TELUKNAGA</t>
  </si>
  <si>
    <t>PUSKESMAS TIGARAKSA</t>
  </si>
  <si>
    <t>DINAS KESEHATAN KABUPATEN/KOTA</t>
  </si>
  <si>
    <t>DINAS KESEHATAN PROVINSI</t>
  </si>
  <si>
    <t>PUSKESMAS BAKTI JAYA</t>
  </si>
  <si>
    <t>PUSKESMAS BAMBU APUS</t>
  </si>
  <si>
    <t>PUSKESMAS BENDA BARU</t>
  </si>
  <si>
    <t xml:space="preserve">PUSKESMAS CIPUTAT </t>
  </si>
  <si>
    <t>PUSKESMAS CIPUTAT TIMUR</t>
  </si>
  <si>
    <t>PUSKESMAS JOMBANG</t>
  </si>
  <si>
    <t>PUSKESMAS JURANGMANGU</t>
  </si>
  <si>
    <t>PUSKESMAS KAMPUNG SAWAH</t>
  </si>
  <si>
    <t>PUSKESMAS KERANGGAN</t>
  </si>
  <si>
    <t>PUSKESMAS LENGKONG WETAN</t>
  </si>
  <si>
    <t>PUSKESMAS PAKU ALAM</t>
  </si>
  <si>
    <t>PUSKESMAS PAMULANG</t>
  </si>
  <si>
    <t>PUSKESMAS PARIGI</t>
  </si>
  <si>
    <t>PUSKESMAS PISANGAN</t>
  </si>
  <si>
    <t>PUSKESMAS PONDOK AREN</t>
  </si>
  <si>
    <t>PUSKESMAS PONDOK BENDA</t>
  </si>
  <si>
    <t>PUSKESMAS PONDOK BETUNG</t>
  </si>
  <si>
    <t>PUSKESMAS PONDOK CABE ILIR</t>
  </si>
  <si>
    <t>PUSKESMAS PONDOK JAGUNG</t>
  </si>
  <si>
    <t>PUSKESMAS PONDOK KACANG TIMUR</t>
  </si>
  <si>
    <t>PUSKESMAS PONDOK PUCUNG</t>
  </si>
  <si>
    <t>PUSKESMAS PONDOK RANJI</t>
  </si>
  <si>
    <t>PUSKESMAS RAWABUNTU</t>
  </si>
  <si>
    <t>PUSKESMAS RENGAS</t>
  </si>
  <si>
    <t>PUSKESMAS SAWAH BARU</t>
  </si>
  <si>
    <t>PUSKESMAS SERPONG 1</t>
  </si>
  <si>
    <t>PUSKESMAS SERPONG 2</t>
  </si>
  <si>
    <t>PUSKESMAS SETU</t>
  </si>
  <si>
    <t>PUSKESMAS SITU GINTUNG</t>
  </si>
  <si>
    <t>PUSKESMAS CILEUNYI</t>
  </si>
  <si>
    <t>PUSKESMAS CINUNUK</t>
  </si>
  <si>
    <t>PUSKESMAS CIBIRU HILIR</t>
  </si>
  <si>
    <t>PUSKESMAS CIMENYAN</t>
  </si>
  <si>
    <t>PUSKESMAS CIBEUNYING</t>
  </si>
  <si>
    <t>PUSKESMAS CILENGKRANG</t>
  </si>
  <si>
    <t>PUSKESMAS BOJONGSOANG</t>
  </si>
  <si>
    <t>PUSKESMAS BIHBUL</t>
  </si>
  <si>
    <t>PUSKESMAS MARGAASIH</t>
  </si>
  <si>
    <t>PUSKESMAS RAHAYU</t>
  </si>
  <si>
    <t>PUSKESMAS KATAPANG</t>
  </si>
  <si>
    <t>PUSKESMAS SANGKAN HURIP</t>
  </si>
  <si>
    <t>PUSKESMAS DAYEUHKOLOT</t>
  </si>
  <si>
    <t>PUSKESMAS CANGKUANG</t>
  </si>
  <si>
    <t>PUSKESMAS BANJARAN KOTA</t>
  </si>
  <si>
    <t>PUSKESMAS KIANGROKE</t>
  </si>
  <si>
    <t>PUSKESMAS PAMEUNGPEUK</t>
  </si>
  <si>
    <t>PUSKESMAS PANGALENGAN DTP</t>
  </si>
  <si>
    <t>PUSKESMAS WARNASARI</t>
  </si>
  <si>
    <t>PUSKESMAS SUKAMANAH</t>
  </si>
  <si>
    <t>PUSKESMAS ARJASARI</t>
  </si>
  <si>
    <t>PUSKESMAS BANJARAN NAMBO DTP</t>
  </si>
  <si>
    <t>PUSKESMAS CIKALONG</t>
  </si>
  <si>
    <t>PUSKESMAS CIMAUNG</t>
  </si>
  <si>
    <t>PUSKESMAS CICALENGKA DTP</t>
  </si>
  <si>
    <t>PUSKESMAS SAWAH LEGA</t>
  </si>
  <si>
    <t>PUSKESMAS NAGREG</t>
  </si>
  <si>
    <t>PUSKESMAS CIKANCUNG</t>
  </si>
  <si>
    <t>PUSKESMAS CILULUK</t>
  </si>
  <si>
    <t>PUSKESMAS RANCAEKEK DTP</t>
  </si>
  <si>
    <t>PUSKESMAS LINGGAR</t>
  </si>
  <si>
    <t>PUSKESMAS NANJUNG MEKAR</t>
  </si>
  <si>
    <t>PUSKESMAS CIPARAY DTP</t>
  </si>
  <si>
    <t>PUSKESMAS SUMBERSARI</t>
  </si>
  <si>
    <t>PUSKESMAS PAKUTANDANG</t>
  </si>
  <si>
    <t>PUSKESMAS P A C E T</t>
  </si>
  <si>
    <t>PUSKESMAS P A N C A</t>
  </si>
  <si>
    <t>PUSKESMAS KERTASARI</t>
  </si>
  <si>
    <t>PUSKESMAS SANTOSA</t>
  </si>
  <si>
    <t>PUSKESMAS BALE ENDAH</t>
  </si>
  <si>
    <t>PUSKESMAS RANCAMANYAR</t>
  </si>
  <si>
    <t>PUSKESMAS JELEKONG</t>
  </si>
  <si>
    <t>PUSKESMAS MAJALAYA</t>
  </si>
  <si>
    <t>PUSKESMAS CIKARO</t>
  </si>
  <si>
    <t>PUSKESMAS WANGISAGARA</t>
  </si>
  <si>
    <t>PUSKESMAS SOLOKAN JERUK</t>
  </si>
  <si>
    <t>PUSKESMAS PADAMUKTI</t>
  </si>
  <si>
    <t>PUSKESMAS P A S E H</t>
  </si>
  <si>
    <t>PUSKESMAS CIPEDES</t>
  </si>
  <si>
    <t>PUSKESMAS I B U N</t>
  </si>
  <si>
    <t>PUSKESMAS S U D I</t>
  </si>
  <si>
    <t>PUSKESMAS SOREANG</t>
  </si>
  <si>
    <t>PUSKESMAS SUKAJADI</t>
  </si>
  <si>
    <t>PUSKESMAS KUTAWARINGIN</t>
  </si>
  <si>
    <t>PUSKESMAS K O P O</t>
  </si>
  <si>
    <t>PUSKESMAS PASIRJAMBU</t>
  </si>
  <si>
    <t>PUSKESMAS SUGIHMUKTI</t>
  </si>
  <si>
    <t>PUSKESMAS CIWIDEY</t>
  </si>
  <si>
    <t>PUSKESMAS RAWABOGO</t>
  </si>
  <si>
    <t>PUSKESMAS RANCABALI</t>
  </si>
  <si>
    <t>PUSKESMAS NAGRAK</t>
  </si>
  <si>
    <t>PUSKESMAS TANAH SAREAL</t>
  </si>
  <si>
    <t>PUSKESMAS PULO ARMYN</t>
  </si>
  <si>
    <t>PUSKESMAS BOGOR UTARA</t>
  </si>
  <si>
    <t>PUSKESMAS TEGAL GUNDIL</t>
  </si>
  <si>
    <t>PUSKESMAS SINDANG BARANG</t>
  </si>
  <si>
    <t>PUSKESMAS CIPAKU</t>
  </si>
  <si>
    <t>PUSKESMAS BOTENG</t>
  </si>
  <si>
    <t>PUSKESMAS BONDONGAN</t>
  </si>
  <si>
    <t>PUSKESMAS SEMPUR</t>
  </si>
  <si>
    <t>PUSKESMAS MULYA HARJA</t>
  </si>
  <si>
    <t>PUSKESMAS WARUNG JAMBU</t>
  </si>
  <si>
    <t>PUSKESMAS MEKAR WANGI</t>
  </si>
  <si>
    <t>PUSKESMAS GANG KELOR</t>
  </si>
  <si>
    <t>PUSKESMAS KEDUNG BADAK</t>
  </si>
  <si>
    <t>PUSKESMAS KAYU MANIS</t>
  </si>
  <si>
    <t>PUSKESMAS PASIR MULYA</t>
  </si>
  <si>
    <t>PUSKESMAS GANG AUT</t>
  </si>
  <si>
    <t>PUSKESMAS BOGOR TIMUR</t>
  </si>
  <si>
    <t>PUSKESMAS SEMPLAK</t>
  </si>
  <si>
    <t>PUSKESMAS BOSEL</t>
  </si>
  <si>
    <t>PUSKESMAS MERDEKA</t>
  </si>
  <si>
    <t>PUSKESMAS BELONG</t>
  </si>
  <si>
    <t>PUSKESMAS PONDOK RUMPUT</t>
  </si>
  <si>
    <t>PUSKESMAS LAWANG GITUNG</t>
  </si>
  <si>
    <t>PUSKESMAS PANCASAN</t>
  </si>
  <si>
    <t>PUSKESMAS BANDARHARJO</t>
  </si>
  <si>
    <t>PUSKESMAS BANGET AYU</t>
  </si>
  <si>
    <t>PUSKESMAS BUGANGAN</t>
  </si>
  <si>
    <t>PUSKESMAS BULU LOR</t>
  </si>
  <si>
    <t>PUSKESMAS CANDILAMA</t>
  </si>
  <si>
    <t>PUSKESMAS GAYAM SARI</t>
  </si>
  <si>
    <t>PUSKESMAS GENUK</t>
  </si>
  <si>
    <t>PUSKESMAS GUNUNG PATI</t>
  </si>
  <si>
    <t>PUSKESMAS HALMAHERA</t>
  </si>
  <si>
    <t>PUSKESMAS KAGOK</t>
  </si>
  <si>
    <t>PUSKESMAS KARANG ANYAR</t>
  </si>
  <si>
    <t>PUSKESMAS KARANG AYU</t>
  </si>
  <si>
    <t>PUSKESMAS KARANG DORO</t>
  </si>
  <si>
    <t>PUSKESMAS KARANG MALANG</t>
  </si>
  <si>
    <t>PUSKESMAS KEDUNG MUNDU</t>
  </si>
  <si>
    <t>PUSKESMAS KROBOKAN</t>
  </si>
  <si>
    <t>PUSKESMAS LAMPER TENGAH</t>
  </si>
  <si>
    <t>PUSKESMAS LEBDOSARI</t>
  </si>
  <si>
    <t>PUSKESMAS MANGKANG</t>
  </si>
  <si>
    <t>PUSKESMAS MANYARAN</t>
  </si>
  <si>
    <t>PUSKESMAS MIJEN</t>
  </si>
  <si>
    <t>PUSKESMAS MIROTO</t>
  </si>
  <si>
    <t>PUSKESMAS NGALIAN</t>
  </si>
  <si>
    <t>PUSKESMAS NGEMPLAK SIMONGAN</t>
  </si>
  <si>
    <t>PUSKESMAS NGESREP</t>
  </si>
  <si>
    <t>PUSKESMAS PADANG SARI</t>
  </si>
  <si>
    <t>PUSKESMAS PANDANARAN</t>
  </si>
  <si>
    <t>PUSKESMAS PEGANDAN</t>
  </si>
  <si>
    <t>PUSKESMAS PONCOL</t>
  </si>
  <si>
    <t>PUSKESMAS PUNDAK PAYUNG</t>
  </si>
  <si>
    <t>PUSKESMAS PURWOYOSO</t>
  </si>
  <si>
    <t>PUSKESMAS ROWOSARI</t>
  </si>
  <si>
    <t>PUSKESMAS SEKARAN</t>
  </si>
  <si>
    <t>PUSKESMAS SRONDOL</t>
  </si>
  <si>
    <t>PUSKESMAS TAMBAK AJI</t>
  </si>
  <si>
    <t>PUSKESMAS TELOGOSARI KULON</t>
  </si>
  <si>
    <t>PUSKESMAS TELOGOSARI WETAN</t>
  </si>
  <si>
    <t>PUSKESMAS DUMBO RAYA</t>
  </si>
  <si>
    <t>PUSKESMAS DUNGINGI</t>
  </si>
  <si>
    <t>PUSKESMAS HULONTHALANGI</t>
  </si>
  <si>
    <t>PUSKESMAS KOTA BARAT</t>
  </si>
  <si>
    <t>PUSKESMAS KOTA SELATAN</t>
  </si>
  <si>
    <t>PUSKESMAS KOTA TENGAH</t>
  </si>
  <si>
    <t>PUSKESMAS KOTA TIMUR</t>
  </si>
  <si>
    <t>PUSKESMAS KOTA UTARA</t>
  </si>
  <si>
    <t>PUSKESMAS PILOLODAA</t>
  </si>
  <si>
    <t>PUSKESMAS SIPATANA</t>
  </si>
  <si>
    <t>KEMENTERIAN KESEHATAN</t>
  </si>
  <si>
    <t>Kebutuhan SMILE Temperature Logger</t>
  </si>
  <si>
    <t>: SMILE</t>
  </si>
  <si>
    <t>: NA</t>
  </si>
  <si>
    <t>PUSKESMAS KECAMATAN KEPULAUAN SERIBU SELATAN</t>
  </si>
  <si>
    <t>PUSKESMAS KECAMATAN KEPULAUAN SERIBU UTARA</t>
  </si>
  <si>
    <t>PUSKESMAS KECAMATAN CILANDAK</t>
  </si>
  <si>
    <t>PUSKESMAS KECAMATAN JAGAKARSA</t>
  </si>
  <si>
    <t>PUSKESMAS KECAMATAN KEBAYORAN BARU</t>
  </si>
  <si>
    <t>PUSKESMAS KECAMATAN KEBAYORAN LAMA</t>
  </si>
  <si>
    <t>PUSKESMAS KECAMATAN MAMPANG PRAPATAN</t>
  </si>
  <si>
    <t>PUSKESMAS KECAMATAN PANCORAN</t>
  </si>
  <si>
    <t>PUSKESMAS KECAMATAN PASAR MINGGU</t>
  </si>
  <si>
    <t>PUSKESMAS KECAMATAN PESANGGRAHAN</t>
  </si>
  <si>
    <t>PUSKESMAS KECAMATAN SETIABUDI</t>
  </si>
  <si>
    <t>PUSKESMAS KECAMATAN TEBET</t>
  </si>
  <si>
    <t>PUSKESMAS KECAMATAN CAKUNG</t>
  </si>
  <si>
    <t>PUSKESMAS KECAMATAN CIPAYUNG</t>
  </si>
  <si>
    <t>PUSKESMAS KECAMATAN CIRACAS</t>
  </si>
  <si>
    <t>PUSKESMAS KECAMATAN DUREN SAWIT</t>
  </si>
  <si>
    <t>PUSKESMAS KECAMATAN JATINEGARA</t>
  </si>
  <si>
    <t>PUSKESMAS KECAMATAN KRAMAT JATI</t>
  </si>
  <si>
    <t>PUSKESMAS KECAMATAN MAKASSAR</t>
  </si>
  <si>
    <t>PUSKESMAS KECAMATAN MATRAMAN</t>
  </si>
  <si>
    <t>PUSKESMAS KECAMATAN PASAR REBO</t>
  </si>
  <si>
    <t>PUSKESMAS KECAMATAN PULO GADUNG</t>
  </si>
  <si>
    <t>PUSKESMAS KECAMATAN CEMPAKA PUTIH</t>
  </si>
  <si>
    <t>PUSKESMAS KECAMATAN GAMBIR</t>
  </si>
  <si>
    <t>PUSKESMAS KECAMATAN JOHAR BARU</t>
  </si>
  <si>
    <t>PUSKESMAS KECAMATAN KEMAYORAN</t>
  </si>
  <si>
    <t>PUSKESMAS KECAMATAN MENTENG</t>
  </si>
  <si>
    <t>PUSKESMAS KECAMATAN SAWAH BESAR</t>
  </si>
  <si>
    <t>PUSKESMAS KECAMATAN SENEN</t>
  </si>
  <si>
    <t>PUSKESMAS KECAMATAN TANAH ABANG</t>
  </si>
  <si>
    <t>PUSKESMAS KECAMATAN CENGKARENG</t>
  </si>
  <si>
    <t>PUSKESMAS KECAMATAN GROGOL PETAMBURAN</t>
  </si>
  <si>
    <t>PUSKESMAS KECAMATAN KALIDERES</t>
  </si>
  <si>
    <t>PUSKESMAS KECAMATAN KEBON JERUK</t>
  </si>
  <si>
    <t>PUSKESMAS KECAMATAN KEMBANGAN</t>
  </si>
  <si>
    <t>PUSKESMAS KECAMATAN PALMERAH</t>
  </si>
  <si>
    <t>PUSKESMAS KECAMATAN TAMAN SARI</t>
  </si>
  <si>
    <t>PUSKESMAS KECAMATAN TAMBORA</t>
  </si>
  <si>
    <t>PUSKESMAS KECAMATAN CILINCING</t>
  </si>
  <si>
    <t>PUSKESMAS KECAMATAN KELAPA GADING</t>
  </si>
  <si>
    <t>PUSKESMAS KECAMATAN KOJA</t>
  </si>
  <si>
    <t>PUSKESMAS KECAMATAN PADEMANGAN</t>
  </si>
  <si>
    <t xml:space="preserve">PUSKESMAS KECAMATAN PENJARINGAN </t>
  </si>
  <si>
    <t>PUSKESMAS KECAMATAN TANJUNG PRIOK</t>
  </si>
  <si>
    <t>UNDP -- SMILE PROJECT</t>
  </si>
  <si>
    <t>: UNDP</t>
  </si>
  <si>
    <t>PUSKESMAS</t>
  </si>
  <si>
    <t>PUSKESMAS KELURAHAN</t>
  </si>
  <si>
    <t>32 -- PROV. JAWA BARAT</t>
  </si>
  <si>
    <t>33 -- PROV. JAWA TENGAH</t>
  </si>
  <si>
    <t>36 -- PROV. BANTEN</t>
  </si>
  <si>
    <t>PUSKESMAS MARGAHAYU SELATAN</t>
  </si>
  <si>
    <t>PUSKESMAS Jl. EMAS</t>
  </si>
  <si>
    <t>Vendor</t>
  </si>
  <si>
    <t>Batch</t>
  </si>
  <si>
    <t>No</t>
  </si>
  <si>
    <t>ID Provinsi</t>
  </si>
  <si>
    <t>Nama Provinsi</t>
  </si>
  <si>
    <t>Provinsi</t>
  </si>
  <si>
    <t>ID Kabupaten/Kota</t>
  </si>
  <si>
    <t>Kabupaten/Kota</t>
  </si>
  <si>
    <t>Nama Kabupaten/Kota</t>
  </si>
  <si>
    <t>Nama Puskesmas</t>
  </si>
  <si>
    <t>Tingkat Puskesmas (Kecamatan/Kelurahan)</t>
  </si>
  <si>
    <t>Organisasi Induk</t>
  </si>
  <si>
    <t>Qty Puskesmas</t>
  </si>
  <si>
    <t>Level</t>
  </si>
  <si>
    <t>Instalasi</t>
  </si>
  <si>
    <t>KAB. TULANGBAWANG BARAT</t>
  </si>
  <si>
    <t>KOTA PANGKAL PINANG</t>
  </si>
  <si>
    <t>KAB. KOTA BARU</t>
  </si>
  <si>
    <t>KOTA PARE-PARE</t>
  </si>
  <si>
    <t>KOTA BAU-BAU</t>
  </si>
  <si>
    <t>KAB. PASANGKAYU</t>
  </si>
  <si>
    <t>Area SMILE</t>
  </si>
  <si>
    <t>34 -- PROV. DI YOGYAKARTA</t>
  </si>
  <si>
    <t>35 -- PROV. JAWA TIMUR</t>
  </si>
  <si>
    <t/>
  </si>
  <si>
    <t>Sum of Qty Puskesmas</t>
  </si>
  <si>
    <t>Column1</t>
  </si>
  <si>
    <t>Column2</t>
  </si>
  <si>
    <t>Alamat</t>
  </si>
  <si>
    <t>RI SIDOMULYO</t>
  </si>
  <si>
    <t>Jl. Delima, Kec. Tampan</t>
  </si>
  <si>
    <t>SIMPANG BARU</t>
  </si>
  <si>
    <t>Jl. Flamboyan No. 100, Kec. Tampan</t>
  </si>
  <si>
    <t>SIDOMULYO</t>
  </si>
  <si>
    <t>Jl. Raya Pekanbaru - Bangkinang, Kec. Tampan</t>
  </si>
  <si>
    <t>PAYUNG SEKAKI/TAMPAN</t>
  </si>
  <si>
    <t xml:space="preserve">Jl. Fajar No. 21, Kec. Payung Sekaki </t>
  </si>
  <si>
    <t>SAPTA TARUNA</t>
  </si>
  <si>
    <t>Jl. Sapta Taruna, Kec. Bukit Raya</t>
  </si>
  <si>
    <t>HARAPAN RAYA</t>
  </si>
  <si>
    <t>Jl. Imam Munandar No. 40, Kec. Bukit Raya</t>
  </si>
  <si>
    <t>SIMPANG TIGA</t>
  </si>
  <si>
    <t>Jl. Kaharudin Nasution, Kec. Marpoyan Damai</t>
  </si>
  <si>
    <t>GARUDA</t>
  </si>
  <si>
    <t>Jl. Garuda No. 12 A, Kec. Marpoyan Damai</t>
  </si>
  <si>
    <t>TENAYAN RAYA</t>
  </si>
  <si>
    <t>Jl. Budi Luhur, Kec. Tenayan Raya</t>
  </si>
  <si>
    <t>REJOSARI</t>
  </si>
  <si>
    <t>Jl. Taman Sari No. 3, Kec. Tenayan Raya</t>
  </si>
  <si>
    <t>LIMAPULUH</t>
  </si>
  <si>
    <t>Jl. Sumber Sari No. 116, Kec. Limapuluh</t>
  </si>
  <si>
    <t>SAIL</t>
  </si>
  <si>
    <t>Jl. Hang Jebat No. 15, Kec. Sail</t>
  </si>
  <si>
    <t>PEKANBARU KOTA</t>
  </si>
  <si>
    <t>Jl. Sago, Kec. Pekanbaru Kota</t>
  </si>
  <si>
    <t>LANGSAT</t>
  </si>
  <si>
    <t>Jl. Langsat No. 1, Kec. Sukajadi</t>
  </si>
  <si>
    <t>MELUR</t>
  </si>
  <si>
    <t>Jl. Melur No. 103, Kec. Sukajadi</t>
  </si>
  <si>
    <t>SENAPELAN</t>
  </si>
  <si>
    <t>Jl. Jati No. 04, Kec. Senapelan</t>
  </si>
  <si>
    <t>MUARA FAJAR</t>
  </si>
  <si>
    <t>Jl. Raya Pekanbaru - Minas Km 18, Kec. Rumbai</t>
  </si>
  <si>
    <t>UMBANSARI</t>
  </si>
  <si>
    <t>Jl. Tegal Sari  Umban Sari, Kec. Rumbai</t>
  </si>
  <si>
    <t>RUMBAI BUKIT</t>
  </si>
  <si>
    <t>Kec. Rumbai</t>
  </si>
  <si>
    <t xml:space="preserve">KARYA WANITA </t>
  </si>
  <si>
    <t>Jl. Gabus, Kec. Rumbai Pesisir</t>
  </si>
  <si>
    <t xml:space="preserve">RUMBAI </t>
  </si>
  <si>
    <t>Jl. Sekolahan No. 52,  Kec. Rumbai Pesisir</t>
  </si>
  <si>
    <t>Column3</t>
  </si>
  <si>
    <t>LAMPIRAN II</t>
  </si>
  <si>
    <t>KEPUTUSAN MENTERI KESEHATAN</t>
  </si>
  <si>
    <t xml:space="preserve">REPUBLIK INDONESIA </t>
  </si>
  <si>
    <t>NOMOR HK.01.07/MENKES/288/2020</t>
  </si>
  <si>
    <t xml:space="preserve">TENTANG </t>
  </si>
  <si>
    <t>DATA PUSAT KESEHATAN MASYARAKAT</t>
  </si>
  <si>
    <t>PER AKHIR DESEMBER 2019</t>
  </si>
  <si>
    <t>KODE, NAMA, ALAMAT DAN JENIS PUSKESMAS</t>
  </si>
  <si>
    <t>NO</t>
  </si>
  <si>
    <t>KODE</t>
  </si>
  <si>
    <t>NAMA PUSKESMAS</t>
  </si>
  <si>
    <t>ALAMAT</t>
  </si>
  <si>
    <t>KECAMATAN</t>
  </si>
  <si>
    <t>KABUPATEN</t>
  </si>
  <si>
    <t>PROVINSI</t>
  </si>
  <si>
    <t>JENIS PUSKESMAS</t>
  </si>
  <si>
    <t>FLAG LOGGER</t>
  </si>
  <si>
    <t>TEUPAH SELATAN</t>
  </si>
  <si>
    <t>Ds. Labuhan Bajau, Kec. Teupah Selatan</t>
  </si>
  <si>
    <t>Simeulue</t>
  </si>
  <si>
    <t>Aceh</t>
  </si>
  <si>
    <t>Rawat Inap</t>
  </si>
  <si>
    <t>01161401</t>
  </si>
  <si>
    <t>JL. BATU BERLAYAR</t>
  </si>
  <si>
    <t>SIMEULUE TIMUR</t>
  </si>
  <si>
    <t>Jl. Pahlawan Ds. Suka Karya,  Kec. Simeulue Timur</t>
  </si>
  <si>
    <t>Non Rawat Inap</t>
  </si>
  <si>
    <t>01161501</t>
  </si>
  <si>
    <t>SIMEULUE TENGAH</t>
  </si>
  <si>
    <t>SIMEULU TENGAH</t>
  </si>
  <si>
    <t>KUALA MAKMUR</t>
  </si>
  <si>
    <t>Kec. Simeulue Timur</t>
  </si>
  <si>
    <t>00160010</t>
  </si>
  <si>
    <t>SIMEULUE CUT</t>
  </si>
  <si>
    <t>JL. TGK. DIUJUNG</t>
  </si>
  <si>
    <t>TEUPAH BARAT</t>
  </si>
  <si>
    <t>Jl. T Diujung Ds. Salur, Kec. Teupah Barat</t>
  </si>
  <si>
    <t>0016U013</t>
  </si>
  <si>
    <t>BP LANAL SIMEULUE</t>
  </si>
  <si>
    <t>JL. LETKOL ALI HASAN</t>
  </si>
  <si>
    <t>TEUPAH TENGAH</t>
  </si>
  <si>
    <t xml:space="preserve">Jl. Sinabang - Lasikin Kec. Teupah Tengah </t>
  </si>
  <si>
    <t>01161601</t>
  </si>
  <si>
    <t>SALANG</t>
  </si>
  <si>
    <t>JL.TEUKU HAMZAH</t>
  </si>
  <si>
    <t>Kampung Aie, Kec. Simeulue Tengah</t>
  </si>
  <si>
    <t>00160013</t>
  </si>
  <si>
    <t>JL.SINABANG  - LUAN BALU KM 14</t>
  </si>
  <si>
    <t>TELUK DALAM</t>
  </si>
  <si>
    <t>Ds. Kuala Bakti, Kec. Teluk Dalam</t>
  </si>
  <si>
    <t>00161002</t>
  </si>
  <si>
    <t>LAMEREM</t>
  </si>
  <si>
    <t>JLN. LIGKAR SIMEULUE</t>
  </si>
  <si>
    <t>LUAN BALU</t>
  </si>
  <si>
    <t>Jl. Tgk Nyak Ali Kec. Teluk dalam</t>
  </si>
  <si>
    <t>00160011</t>
  </si>
  <si>
    <t>KLINIK POLRES SIMEULUE</t>
  </si>
  <si>
    <t>JL. TEUKU UMAR, POLRES SIMEULU</t>
  </si>
  <si>
    <t xml:space="preserve">Kec. Simeulue Cut </t>
  </si>
  <si>
    <t>01161901</t>
  </si>
  <si>
    <t>JL. TGK. NYAK ALI, KM. 53</t>
  </si>
  <si>
    <t>Ds. Nasreuhe, Kec. Salang</t>
  </si>
  <si>
    <t>00161001</t>
  </si>
  <si>
    <t>PUSKESMAS SANGIRAN</t>
  </si>
  <si>
    <t>JL. LINGKAR SIMEULUE DESA SANGGIRAN</t>
  </si>
  <si>
    <t>SIMEULUE BARAT</t>
  </si>
  <si>
    <t>Ds. Malasin, Kec. Simeulue Barat</t>
  </si>
  <si>
    <t>01161301</t>
  </si>
  <si>
    <t>SIMEULU TIMUR</t>
  </si>
  <si>
    <t>SANGGIRAN</t>
  </si>
  <si>
    <t>Jl. Tgk Ismail, Kec. Simeulue Barat</t>
  </si>
  <si>
    <t>00161003</t>
  </si>
  <si>
    <t>JLN. TGK. NYAK ALI KM. 35</t>
  </si>
  <si>
    <t>ALAFAN</t>
  </si>
  <si>
    <t>Ds. Langi, Kec. Alafan</t>
  </si>
  <si>
    <t>01161701</t>
  </si>
  <si>
    <t>JL. TGK. ISMAIL, KM. 114</t>
  </si>
  <si>
    <t>Jl. Lingkar Simeuleu Kec. Alafan</t>
  </si>
  <si>
    <t>00160009</t>
  </si>
  <si>
    <t>JL. TEUKU UMAR, KM. 10.5</t>
  </si>
  <si>
    <t>PULAU BANYAK</t>
  </si>
  <si>
    <t>Jl. Iskandar Muda Pulau Balai, Kec. Pulau Banyak</t>
  </si>
  <si>
    <t>Aceh Singkil</t>
  </si>
  <si>
    <t>0016B001</t>
  </si>
  <si>
    <t>KLINIK SUCI YULIANA</t>
  </si>
  <si>
    <t>JL. PAHLAWAN NP. 177</t>
  </si>
  <si>
    <t>PULAU BANYAK BARAT</t>
  </si>
  <si>
    <t>Jl. Sutan Umar, Ds. Haloban, Kec. Pulau Banyak Barat</t>
  </si>
  <si>
    <t>01162001</t>
  </si>
  <si>
    <t>SINGKIL</t>
  </si>
  <si>
    <t>Jl. Merdeka No, 10 Pasar Singkil, Kec. Singkil</t>
  </si>
  <si>
    <t>01161801</t>
  </si>
  <si>
    <t>JL. TGK. H.AWALUDIN MAKRIFATUL</t>
  </si>
  <si>
    <t>SINGKIL UTARA</t>
  </si>
  <si>
    <t>Jl. Raya Singkil - Rimo, Kec. Singkil Utara</t>
  </si>
  <si>
    <t>0116R001</t>
  </si>
  <si>
    <t>RSUD SIMEULUE</t>
  </si>
  <si>
    <t>JLN. RSU SIMEULUE SINABANG, SI</t>
  </si>
  <si>
    <t>KUALA BARU</t>
  </si>
  <si>
    <t>Jl. Kuala Baru, Kec. Kuala Baru</t>
  </si>
  <si>
    <t>SIMPANG KANAN</t>
  </si>
  <si>
    <t>Jl. Kesehatan No.141, Kec. Simpang Kanan</t>
  </si>
  <si>
    <t>KUTA TINGGI</t>
  </si>
  <si>
    <t>Jl. Lipat Kajang</t>
  </si>
  <si>
    <t>GUNUNG MERIAH</t>
  </si>
  <si>
    <t>Jl. Cut Mutia, Kec. Gunung Meriah</t>
  </si>
  <si>
    <t>DANAU PARIS</t>
  </si>
  <si>
    <t>Jl. Kampung Biskang, Kec. Danau Paris</t>
  </si>
  <si>
    <t>SURO</t>
  </si>
  <si>
    <t xml:space="preserve">Jl. Bulu Sema, Kec. Suro </t>
  </si>
  <si>
    <t>SINGKOHOR</t>
  </si>
  <si>
    <t>J. Hamzah Fasuri, Kec. Singkohor</t>
  </si>
  <si>
    <t>KUTA BAHARU</t>
  </si>
  <si>
    <t>Jl. Kuta Baharu, Kec. Kota Baharu</t>
  </si>
  <si>
    <t>KOTA BAHARU</t>
  </si>
  <si>
    <t>BAKONGAN</t>
  </si>
  <si>
    <t>Ds. Kedai Bakongan, Kec. Bakongan</t>
  </si>
  <si>
    <t>Aceh Selatan</t>
  </si>
  <si>
    <t>BLANGKEJEREN</t>
  </si>
  <si>
    <t>Jl. Tapaktuan - Blangpidie Ds Kuta Trieng, Kec. Labuhan Haji Barat</t>
  </si>
  <si>
    <t>LABUHAN HAJI BARAT</t>
  </si>
  <si>
    <t>BUKIT GADENG</t>
  </si>
  <si>
    <t>Ds. Ujung Tanoh, Kec. Kota Bahagia</t>
  </si>
  <si>
    <t>KOTA BAHAGIA</t>
  </si>
  <si>
    <t>DRIEN JALO</t>
  </si>
  <si>
    <t>Ds. Drien Jalo Kec. Meukek</t>
  </si>
  <si>
    <t>MEUKEK</t>
  </si>
  <si>
    <t>DURIAN KAWAN</t>
  </si>
  <si>
    <t>Ds. Durian Kawan, Kec. Kluet Timur</t>
  </si>
  <si>
    <t>KLUET TIMUR</t>
  </si>
  <si>
    <t>KAMPONG PAYA</t>
  </si>
  <si>
    <t>Jl. Manggamat - Kuta Fajar Ds. Kampung Paya, Kec. Kluet Utara</t>
  </si>
  <si>
    <t>KLUET UTARA</t>
  </si>
  <si>
    <t>KLUET SELATAN</t>
  </si>
  <si>
    <t>Ds. Suaq Bakong, Kec. Kluet Selatan</t>
  </si>
  <si>
    <t>Jl. Tgk Kilat Fajar Ds. Kota Fajar, Kec. Kluet Utara</t>
  </si>
  <si>
    <t>KRUENG LUAS</t>
  </si>
  <si>
    <t>Jl. Tapaktuan-Medan Ds. Krueng Luas, Kec. Trumon Timur</t>
  </si>
  <si>
    <t>TRUMON TIMUR</t>
  </si>
  <si>
    <t>KUALA BA'U</t>
  </si>
  <si>
    <t>Ds. Pasi Kuala Ba'u, Kec. Kluet Utara</t>
  </si>
  <si>
    <t>LABUHAN HAJI</t>
  </si>
  <si>
    <t>Jl. Tapaktuan-Blangpidie Ds. Manggis Harapan, Kec. Labuhan Haji</t>
  </si>
  <si>
    <t>LADANG RIMBA</t>
  </si>
  <si>
    <t>Jl. Tapaktuan-Medan Ds.Ladang Rimba, Kec.Trumon Tengah</t>
  </si>
  <si>
    <t>TRUMON TENGAH</t>
  </si>
  <si>
    <t>LADANG TUHA</t>
  </si>
  <si>
    <t>Jl. Tapaktuan-Medan Ds. Ladang Tuha, Kec. Pasie Raja</t>
  </si>
  <si>
    <t>PASIE RAJA</t>
  </si>
  <si>
    <t>LHOK BENGKUANG</t>
  </si>
  <si>
    <t>Jl. TR Angkasah No. 221 Lhok Bengkuang, Kec. Tapaktuan</t>
  </si>
  <si>
    <t>TAPAK TUAN</t>
  </si>
  <si>
    <t>MANGGAMAT</t>
  </si>
  <si>
    <t>Ds. Koto, Kec. Kluet Tengah</t>
  </si>
  <si>
    <t>KLUET TENGAH</t>
  </si>
  <si>
    <t>Ds. Kuta Baru, Kec. Meukek</t>
  </si>
  <si>
    <t>PEULUMAT</t>
  </si>
  <si>
    <t>Jl. Tapaktuan - Balngpidie Ds. Paya Peulumat, Kec. Labuhan Haji Timur</t>
  </si>
  <si>
    <t>LABUHAN HAJI TIMUR</t>
  </si>
  <si>
    <t>SAMADUA</t>
  </si>
  <si>
    <t>Jl. Tapaktuan-Blangpidie Ds. Jilatang, Kec. Samadua</t>
  </si>
  <si>
    <t>SAMA DUA</t>
  </si>
  <si>
    <t>SAWANG</t>
  </si>
  <si>
    <t>Jl. Tapaktuan -Blangpidie Ds. Meuligo, Kec. Sawang</t>
  </si>
  <si>
    <t>SEUBADEH</t>
  </si>
  <si>
    <t>Jl. Tapaktuan-Medan Ds. Seubadeh, Kec. Bakongan Timur</t>
  </si>
  <si>
    <t>BAKONGAN TIMUR</t>
  </si>
  <si>
    <t>TAPAKTUAN</t>
  </si>
  <si>
    <t>Jl. TB Mahmud Ds. Air Berundang, Kec. Tapaktuan</t>
  </si>
  <si>
    <t>TRUMON</t>
  </si>
  <si>
    <t>Jl. TR Angkasa Ds. Keude Trumon, Kec. Trumon</t>
  </si>
  <si>
    <t>UJONG PADANG RASIAN</t>
  </si>
  <si>
    <t>Jl. Tapak Tuan - medan Ds Ladang Tuha Kec. Pasie Raja</t>
  </si>
  <si>
    <t>NGKEREN</t>
  </si>
  <si>
    <t>Ds. Cingkam Meranggun. Jl. Ngkeran Salim Pipit. Kec. Lawe Alas</t>
  </si>
  <si>
    <t>LAWE ALAS</t>
  </si>
  <si>
    <t xml:space="preserve">Aceh Tenggara </t>
  </si>
  <si>
    <t>LAWE SUMUR</t>
  </si>
  <si>
    <t>Jl. Kelapa Gading Ds. Lawe Sumur, Kec. Lawe Sumur</t>
  </si>
  <si>
    <t>UNING SIGUR-GUR</t>
  </si>
  <si>
    <t>Ds. Uning Sigurgur, Kec. Babul Rahmad</t>
  </si>
  <si>
    <t>BABUL RAHMAD</t>
  </si>
  <si>
    <t>TANOH ALAS</t>
  </si>
  <si>
    <t>Jl. Ngkeran Salim Piupit, Ds Tenembak Alas. Kec. Tanoh Alas</t>
  </si>
  <si>
    <t>LAWE SIGALA-GALA</t>
  </si>
  <si>
    <t>Jl. Kutacane-Medan No 32, Km.23,5 Ds.Lawe Sigala Barat,Kec.Lawe Sigala-Gala</t>
  </si>
  <si>
    <t>LAWE PERBUNGA</t>
  </si>
  <si>
    <t>Jl. Kutacane-Medan Km.30 Ds. Bakti, Kec. Babul Makmur</t>
  </si>
  <si>
    <t>BABUL MAKMUR</t>
  </si>
  <si>
    <t>GURGUR PARDOMUAN</t>
  </si>
  <si>
    <t>Ds. Pardomuan II, Kec. Babul Makmur</t>
  </si>
  <si>
    <t>SUKA MAKMUR</t>
  </si>
  <si>
    <t>Jl. Kutacane-Medan Km.20 Ds. Suka Makmur, Kec. Semadam</t>
  </si>
  <si>
    <t>SEMADAM</t>
  </si>
  <si>
    <t>LOUSER</t>
  </si>
  <si>
    <t>Jl. Bukit Bintang Indah Kanjung Sari KM 10 Kode pos 24671</t>
  </si>
  <si>
    <t>LAUSER</t>
  </si>
  <si>
    <t>NAGA TIMBUL</t>
  </si>
  <si>
    <t>Jl. Liang Pangi. Kode pos 24677. Kec. Leuser</t>
  </si>
  <si>
    <t>BIAK MULI</t>
  </si>
  <si>
    <t>Jl. Kutacane-Medan Ds. Biak Muli, Kec. Bambel</t>
  </si>
  <si>
    <t>BAMBEL</t>
  </si>
  <si>
    <t>LAWE DUA</t>
  </si>
  <si>
    <t>Jl. Bandara Alas Leuser. Desa Tenembak Bintan, Kec. Bukit Tusam</t>
  </si>
  <si>
    <t>BUKIT TUSAM</t>
  </si>
  <si>
    <t>KOTA KUTACANE</t>
  </si>
  <si>
    <t>Jl. Ananas Ds. Pulonas, Kec. Babussalam</t>
  </si>
  <si>
    <t>BABUSSALAM</t>
  </si>
  <si>
    <t>Jl. Pelajar Desa Kutarih Kode Pos 24651. Kec. Babussalam</t>
  </si>
  <si>
    <t>KUTAMBARU</t>
  </si>
  <si>
    <t>Jl. Kampung Nangka Ds. Kutambaru, Kec. Lawe Bulan</t>
  </si>
  <si>
    <t>LAWE BULAN</t>
  </si>
  <si>
    <t>NATAM</t>
  </si>
  <si>
    <t>Jl. Kutacane-Blangkejeren Km.10 Ds. Natam, Kec. Badar</t>
  </si>
  <si>
    <t>BADAR</t>
  </si>
  <si>
    <t>MAMAS</t>
  </si>
  <si>
    <t>Jl. Jambur Mamang Ds. Tanjung Lama Kec. Darul Hasanah</t>
  </si>
  <si>
    <t>DARUL HASANAH</t>
  </si>
  <si>
    <t>JAMBUR LAK-LAK</t>
  </si>
  <si>
    <t>Jl. Kutacane-Blangkejeren Km 25, Kec. Ketambe</t>
  </si>
  <si>
    <t>KETAMBE</t>
  </si>
  <si>
    <t>DELENG POKHISEN</t>
  </si>
  <si>
    <t>Ds. Beriring Naru, Kode pos 45677 Kec. Deleng Pokhkisen</t>
  </si>
  <si>
    <t>DELENG POKHKISEN</t>
  </si>
  <si>
    <t>LOKOP</t>
  </si>
  <si>
    <t>Jl. Lokop-Bhang Keujeuren, Ds. Lokop, Kec. Serba Jadi</t>
  </si>
  <si>
    <t>SERBA JADI</t>
  </si>
  <si>
    <t>Aceh Timur</t>
  </si>
  <si>
    <t>SIMPANG JERNIH</t>
  </si>
  <si>
    <t>Jl. Buntul Gayo, Kec. Simpang Jernih</t>
  </si>
  <si>
    <t>PEUNARON</t>
  </si>
  <si>
    <t>Ds. Peunaron Baru Dsn.DK II, Kec. Peunaron</t>
  </si>
  <si>
    <t>BIREM BAYEUN</t>
  </si>
  <si>
    <t>Jl. Medan - Banda Aceh Ds. Birem Keude, Kec. Birem Bayeun</t>
  </si>
  <si>
    <t>RANTAU SELAMAT</t>
  </si>
  <si>
    <t>Jl. Medan - Banda Aceh Ds. Bayeun, Kec. Rantau Selamat</t>
  </si>
  <si>
    <t>SUNGAI RAYA</t>
  </si>
  <si>
    <t>Jl. Medan - Banda Aceh Ds. Labuhan Keude, Kec. Sungai Raya</t>
  </si>
  <si>
    <t>PEUREULAK</t>
  </si>
  <si>
    <t>Jl. Medan - B. Aceh Ds. Ulue Nibong, Kec. Peureulak</t>
  </si>
  <si>
    <t>LEUBOK PEMPENG</t>
  </si>
  <si>
    <t>Jl. Medan - Banda Aceh Ds.  Lhok Dalam</t>
  </si>
  <si>
    <t>PEUREULAK TIMUR</t>
  </si>
  <si>
    <t xml:space="preserve">Jl. Medan - Banda Aceh Ds. Seuneubok Teungoh, Kec. Peureulak Timur </t>
  </si>
  <si>
    <t>PEUREULAK BARAT</t>
  </si>
  <si>
    <t xml:space="preserve">Jl. Medan-Banda Aceh Ds.Paya Gajah Km.385, Kec. Peureulak Barat </t>
  </si>
  <si>
    <t>RANTO PEUREULAK</t>
  </si>
  <si>
    <t>Jl. Peunaron - Lokop, Ds. Alue Dua, Kec. Ranto Peureulak</t>
  </si>
  <si>
    <t>IDI RAYEUK</t>
  </si>
  <si>
    <t>Jl. Medan-Banda Aceh Ds. Tanoh Anoe, Kec. Idi Rayeuk</t>
  </si>
  <si>
    <t>PEUDAWA</t>
  </si>
  <si>
    <t>Jl. Medan-Banda Aceh Ds. Seuneubok Peunteut Kec. Peudawa</t>
  </si>
  <si>
    <t>KEUDE GEUROBAK</t>
  </si>
  <si>
    <t>Ds. Panton Rayeuk M (Keude Geurobak), Kec. Banda Alam</t>
  </si>
  <si>
    <t>BANDA ALAM</t>
  </si>
  <si>
    <t>IDI TUNONG</t>
  </si>
  <si>
    <t>Ds. Idi Tunong, Kec. Idi Tunong</t>
  </si>
  <si>
    <t>DARUL IHSAN</t>
  </si>
  <si>
    <t>Jl. Padang Petuati Ds.Keude Dua, Kec. Darul Ihsan</t>
  </si>
  <si>
    <t>IDI TIMUR</t>
  </si>
  <si>
    <t>Jl. Banda Aceh Medan Ds. Seuneubok (Muku), Kec. Idi Timur</t>
  </si>
  <si>
    <t>DARUL AMAN</t>
  </si>
  <si>
    <t>Jl. Medan - Banda Aceh Ds. Gampong Kec. Darul Aman</t>
  </si>
  <si>
    <t>NURUSSALAM</t>
  </si>
  <si>
    <t>Bagok, Kec. Nurussalam</t>
  </si>
  <si>
    <t>DARUL FALAH</t>
  </si>
  <si>
    <t>Gembong Tunong Ulee Gajah Kec. Darul Falah</t>
  </si>
  <si>
    <t>JULOK</t>
  </si>
  <si>
    <t>Jl. Medan - Banda Aceh Ds. Matang, Kec. Julok</t>
  </si>
  <si>
    <t>ALUE IE MIRAH</t>
  </si>
  <si>
    <t>Ds. Alue Ie Mirah, Kec. Indra Makmur</t>
  </si>
  <si>
    <t>INDRA MAKMUR</t>
  </si>
  <si>
    <t>PERKEBUNAN INTI ALUE IE ITAM</t>
  </si>
  <si>
    <t>Ds. Alue le Itam, Kec. Indra Makmur</t>
  </si>
  <si>
    <t>MATANG PUDENG</t>
  </si>
  <si>
    <t>Ds. Matang Pudeng, 'Kec. Pante Bidari</t>
  </si>
  <si>
    <t>PANTE BIDARI</t>
  </si>
  <si>
    <t>Jl. Medan - Banda Aceh Ds. Meunasah Tunong, Kec. Pante Bidari</t>
  </si>
  <si>
    <t>SIMPANG ULIM</t>
  </si>
  <si>
    <t>Jl. Medan-Banda Aceh Ds.Gampong Blang, Kec. Simpang Ulim</t>
  </si>
  <si>
    <t>MADAT</t>
  </si>
  <si>
    <t>Jl. Paya Naden - Simpang Ulim Ds. Madat Kec. Madat</t>
  </si>
  <si>
    <t>LINGE</t>
  </si>
  <si>
    <t>Jl. Takengon - Blang Kejeren Ds. Kute Robel, Kec. Linge Isaq</t>
  </si>
  <si>
    <t>Aceh Tengah</t>
  </si>
  <si>
    <t>KETAPANG NUSANTARA</t>
  </si>
  <si>
    <t>Desa Owaq Kec Linge</t>
  </si>
  <si>
    <t xml:space="preserve">LINGE </t>
  </si>
  <si>
    <t>ATU LINTANG</t>
  </si>
  <si>
    <t>Jl. Takengon - Jagong Ds. Merah Mege, Kec. Atu Lintang</t>
  </si>
  <si>
    <t>JAGONG</t>
  </si>
  <si>
    <t>Komplek Pasar Jagong Kec. Jagong Jeget Kab. Aceh Tengah</t>
  </si>
  <si>
    <t>JAGONG JEGET</t>
  </si>
  <si>
    <t>BINTANG</t>
  </si>
  <si>
    <t>Jl. Bintang Serule Kuala I Ds. Kuala I, Kec. Bintang</t>
  </si>
  <si>
    <t>LUT TAWAR</t>
  </si>
  <si>
    <t>Jl. Pahlawan Batu Afu, Kec. Lut Tawar</t>
  </si>
  <si>
    <t>KEBAYAKAN</t>
  </si>
  <si>
    <t>Jl.Abdul Wahab Kebayakan Takengon Ds.Gunung Bukit,Kec.Kebayakan</t>
  </si>
  <si>
    <t>PEGASING</t>
  </si>
  <si>
    <t>Jl. Takengon - Isaq Ds. Simpang Kelaping, Kec. Pegasing</t>
  </si>
  <si>
    <t>BIES</t>
  </si>
  <si>
    <t>Jl. Takengon - Angkup Ds. Uning Niken, Kec. Bies</t>
  </si>
  <si>
    <t>BEBESEN</t>
  </si>
  <si>
    <t>Jl. Bebesan - Blang Gele, Kec. Bebesen</t>
  </si>
  <si>
    <t>KUTE PANANG</t>
  </si>
  <si>
    <t>Jl. Takengon - Blang Mancung</t>
  </si>
  <si>
    <t>SILIH NARA</t>
  </si>
  <si>
    <t>Jl. Angkup - Blang Mancung, Kec. Silih Nara</t>
  </si>
  <si>
    <t>KETOL</t>
  </si>
  <si>
    <t>Jl. Sp IV Rejewali No 19 Ketol, Kec. Ketol</t>
  </si>
  <si>
    <t>KEKUYANG</t>
  </si>
  <si>
    <t>Jl. Sp IV Rejewali No 19 Kekuyang Kec.Ketol</t>
  </si>
  <si>
    <t>CELALA</t>
  </si>
  <si>
    <t>Jl. Angkup - Beutong Ds. Blang Delem, Kec. Celala</t>
  </si>
  <si>
    <t>RUSIP ANTARA</t>
  </si>
  <si>
    <t>Jl. Angkup - Pame, Kec. Rusip Antara</t>
  </si>
  <si>
    <t>PAMAR</t>
  </si>
  <si>
    <t xml:space="preserve">Kp. Paya Tampu Kec. Rusip Antara </t>
  </si>
  <si>
    <t>JOHAN PAHLAWAN</t>
  </si>
  <si>
    <t>Jl. Tgk Dirundeng Meulaboh, Kec. Johan Pahlawan</t>
  </si>
  <si>
    <t>Aceh Barat</t>
  </si>
  <si>
    <t>SUAK RIBEE</t>
  </si>
  <si>
    <t>Jl. Kuta Paya Suak Ribee Meulaboh, Kec. Johan Pahlawan</t>
  </si>
  <si>
    <t>COT SEUMEREUNG</t>
  </si>
  <si>
    <t>Ds. Cot Seumeureung, Kec. Samatiga</t>
  </si>
  <si>
    <t>SAMATIGA</t>
  </si>
  <si>
    <t>KUTA PADANG LAYUNG</t>
  </si>
  <si>
    <t>Jl. Suak Timah Kuala Bhee Km 12, Kec. Bubon</t>
  </si>
  <si>
    <t>BUBON</t>
  </si>
  <si>
    <t>DRIEN RAMPAK</t>
  </si>
  <si>
    <t>Jl. Meulaboh - Banda Aceh, Kec. Arongan Lambalek</t>
  </si>
  <si>
    <t>ARONGAN LAMBALEK</t>
  </si>
  <si>
    <t>KUALA BHEE</t>
  </si>
  <si>
    <t>Ds. Kuala Bhee, Kec. Woyla</t>
  </si>
  <si>
    <t>WOYLA</t>
  </si>
  <si>
    <t>PASIE MALI (WOYLA BARAT)</t>
  </si>
  <si>
    <t>Ds. Pasi Mall, Kec. Woyla Barat</t>
  </si>
  <si>
    <t>WOYLA BARAT</t>
  </si>
  <si>
    <t>TANGKEH</t>
  </si>
  <si>
    <t>Ds. Tangkeh, Kec. Woyla Timur</t>
  </si>
  <si>
    <t>WOYLA TIMUR</t>
  </si>
  <si>
    <t xml:space="preserve">PEUREUMEU </t>
  </si>
  <si>
    <t>Jl. Meulaboh Tutul, Kec. Kaway XVI</t>
  </si>
  <si>
    <t>KAWAY XVI</t>
  </si>
  <si>
    <t>MEUREUBO</t>
  </si>
  <si>
    <t>Jl. Nasional Ds. Ujung Tanjung, Kec. Meureubo</t>
  </si>
  <si>
    <t>PANTE CEUREUMEN</t>
  </si>
  <si>
    <t>Ds. Pante Ceureumen, Kec. Pante Ceureumen</t>
  </si>
  <si>
    <t>PANTAI CEUREMEN</t>
  </si>
  <si>
    <t>MENTULANG</t>
  </si>
  <si>
    <t>Jl. Meulaboh Meululang, Kec. Panton Reu</t>
  </si>
  <si>
    <t>PANTON REU</t>
  </si>
  <si>
    <t>KAJEUNG</t>
  </si>
  <si>
    <t>Ds. Kajeung, Kec. Sungai Mas</t>
  </si>
  <si>
    <t>SUNGAI MAS</t>
  </si>
  <si>
    <t>LHOONG</t>
  </si>
  <si>
    <t>Jl. B.Aceh - Meulaboh Km.54, Kec. Lhoong</t>
  </si>
  <si>
    <t>Aceh Besar</t>
  </si>
  <si>
    <t>LHOKNGA</t>
  </si>
  <si>
    <t>Ds. Mon Iken, Kec. Lhoknga</t>
  </si>
  <si>
    <t>LEUPUNG</t>
  </si>
  <si>
    <t>Jl. B.Aceh - Meulaboh Km.30, Kec. Leupung</t>
  </si>
  <si>
    <t>INDRAPURI</t>
  </si>
  <si>
    <t>Jl. B.Aceh- Medan Km.25, Kec. Indrapuri</t>
  </si>
  <si>
    <t>LAMPUPOK</t>
  </si>
  <si>
    <t>Ds. Lampupok, Kec. Indrapuri</t>
  </si>
  <si>
    <t>KUTA COT GLIE</t>
  </si>
  <si>
    <t>Jl. B.Aceh - Medan Km.36, Ds. Lampakuk, Kec. Kuta  Cot Glie</t>
  </si>
  <si>
    <t>IE ALANG</t>
  </si>
  <si>
    <t>Ds. Ie Alang, Kec. Kuta Cot Glie</t>
  </si>
  <si>
    <t>SEULIMEUM</t>
  </si>
  <si>
    <t>Jl. B.Aceh - Medan Km.42 Ds. Seunebok, Kec. Seulimeum</t>
  </si>
  <si>
    <t>LAMTEUBA</t>
  </si>
  <si>
    <t>Ds. Lamteuba Droe, Kec. Seulimeum</t>
  </si>
  <si>
    <t>KOTA JANTHO</t>
  </si>
  <si>
    <t>Jl. Teureubeh Kota Jantho, Kec. Kota Jantho</t>
  </si>
  <si>
    <t>LEMBAH SEULAWAH</t>
  </si>
  <si>
    <t>Gampong Aceh Sukadamai, Saree, Kec. Lembah Seulawah</t>
  </si>
  <si>
    <t>MESJID RAYA</t>
  </si>
  <si>
    <t>Jl.Laksamana Malahayati Ds.Meunasah Kede Krungraya,Kec.Mesjid Raya</t>
  </si>
  <si>
    <t>DARUSSALAM</t>
  </si>
  <si>
    <t>Jl. Lambaro Angan, Kec. Darussalam</t>
  </si>
  <si>
    <t>BAITUSSALAM</t>
  </si>
  <si>
    <t>Jl. Laksanamana Malahayati KM.10,5 , Kec.Baitussalam</t>
  </si>
  <si>
    <t>KUTA BARO</t>
  </si>
  <si>
    <t>Jl. Blang Bintang Lama KM.10,5 Peukan Ateuk, Kec. Kuta Baro</t>
  </si>
  <si>
    <t>MONTASIK</t>
  </si>
  <si>
    <t>Jl. Ayahanda Tgk Syekh Ibrahim Montasik, Kec. Montasik</t>
  </si>
  <si>
    <t>PIYEUNG</t>
  </si>
  <si>
    <t>Ds. Piyeung Mon Ara, Kec. Montasik</t>
  </si>
  <si>
    <t>BLANG BINTANG</t>
  </si>
  <si>
    <t>Ds. Kampong Blang Jl. Sultan Iskandar Muda, Kec. Blang Bintang</t>
  </si>
  <si>
    <t>INGIN JAYA</t>
  </si>
  <si>
    <t>Jl. B.Aceh - Medan KM. 5,5, Kec. Ingin Jaya</t>
  </si>
  <si>
    <t>KRUENG BARONA JAYA</t>
  </si>
  <si>
    <t>Jl. T.Iskandar KM.65 Ds. Cot Irie, Kec. Krueng Barona Jaya</t>
  </si>
  <si>
    <t>SUKAMAKMUR</t>
  </si>
  <si>
    <t>Jl. B.Aceh - Medan KM.16,5 Sibreh, Kec. Suka Makmur</t>
  </si>
  <si>
    <t>KUTA MALAKA</t>
  </si>
  <si>
    <t>Jl. B.Aceh - Medan Km. 19,5 Samahani, Kec. Kuta Malaka</t>
  </si>
  <si>
    <t>Jl. T.Fakinah Ds. Krueng Mak, Kec. Simpang Tiga</t>
  </si>
  <si>
    <t>DARUL IMARAH</t>
  </si>
  <si>
    <t>Jl. Elak Biluy, Kec. Darul Imarah</t>
  </si>
  <si>
    <t>DARUL KAMAL</t>
  </si>
  <si>
    <t>Jl. T. Fakinah Km 9 Peukan Biluy, Kec. Darul Kamal</t>
  </si>
  <si>
    <t>PEUKAN BADA</t>
  </si>
  <si>
    <t>Jl. Mesjid Tgk Chik Maharaja Gurah No.3, Kec. Peukan Bada</t>
  </si>
  <si>
    <t>LAMPISANG</t>
  </si>
  <si>
    <t>Jl. B.Aceh - Meulaboh Ds. Lampisang, Kec. Peukan Bada</t>
  </si>
  <si>
    <t>PULO ACEH</t>
  </si>
  <si>
    <t>Ds. Lampuyang Pulau Breuh, Kec. Pulo Aceh</t>
  </si>
  <si>
    <t>GEUMPANG</t>
  </si>
  <si>
    <t>Jl. Geumpang - Tutut, Kec. Geumpang</t>
  </si>
  <si>
    <t>Pidie</t>
  </si>
  <si>
    <t>MANE</t>
  </si>
  <si>
    <t>Jl. Tangse - Geumpang, Kec. Mane</t>
  </si>
  <si>
    <t>GLUMPANG TIGA</t>
  </si>
  <si>
    <t>Jl. Banda Aceh - Medan, Kec. Glumpang Tiga</t>
  </si>
  <si>
    <t>TEUPIEN RAYA</t>
  </si>
  <si>
    <t>GLUMPANG BARO</t>
  </si>
  <si>
    <t>Jl. Tgk. Syik Di Trueng Campli No.4, Kec. Glumpang Baro</t>
  </si>
  <si>
    <t>MUTIARA TIMUR</t>
  </si>
  <si>
    <t>Jl. Banda Aceh - Medan Km.125,5, Kec. Mutiara</t>
  </si>
  <si>
    <t>MUTIARA</t>
  </si>
  <si>
    <t>MUTIARA BARAT</t>
  </si>
  <si>
    <t>Jl. Dayah Babul Mu'arif, Kec. Mutiara</t>
  </si>
  <si>
    <t>UJONG RIMBA</t>
  </si>
  <si>
    <t>Jl. Blang Malu - Didoh No.3, Kec. Mutiara Timur</t>
  </si>
  <si>
    <t>TIRO</t>
  </si>
  <si>
    <t>Jl. Pintu Satu, Kec. Tiro</t>
  </si>
  <si>
    <t>TIRO/TRUSEB</t>
  </si>
  <si>
    <t>TANGSE</t>
  </si>
  <si>
    <t>Jl. Beureununen - Meulaboh Km.46, Kec. Tangse</t>
  </si>
  <si>
    <t>TITEUE</t>
  </si>
  <si>
    <t>Jl. Tangse - Beureununen, Kec. Titeue</t>
  </si>
  <si>
    <t>KEUMALA</t>
  </si>
  <si>
    <t>Jl. Beureununen - Meulaboh Km.12, Kec. Keumala</t>
  </si>
  <si>
    <t>SAKTI</t>
  </si>
  <si>
    <t>Jl. Tangse No.3 Kota Bakti, Kec. Sakti</t>
  </si>
  <si>
    <t>MILA</t>
  </si>
  <si>
    <t>Jl. Jabal Ghafur Ds. Lagang, Kec. Mila</t>
  </si>
  <si>
    <t>PADANG TIJI</t>
  </si>
  <si>
    <t>Jl. Teungku Panglima Polem No.6, Kec. Padang Tiji</t>
  </si>
  <si>
    <t>DELIMA</t>
  </si>
  <si>
    <t>Jl. Gp. Aree - Mila Kp. Aree, Kec. Delima</t>
  </si>
  <si>
    <t>REUBEE</t>
  </si>
  <si>
    <t>Jl. Raja Husein No.41, Kec. Delima</t>
  </si>
  <si>
    <t>GRONG-GRONG</t>
  </si>
  <si>
    <t>Jl. Grong-Grong - Reubee No.18 Ds. Grong-Grong, Kec. Grong-grong</t>
  </si>
  <si>
    <t>GRONG GRONG</t>
  </si>
  <si>
    <t>INDRAJAYA</t>
  </si>
  <si>
    <t>Jl. Caleuue - Garot Ds. Ulee Birah, Kec. Indrajaya</t>
  </si>
  <si>
    <t>PEUKAN BARO</t>
  </si>
  <si>
    <t>Jl. Banda Aceh - Medan Km.121 Ds. Lampoih Saka, Kec. Peukan Baro</t>
  </si>
  <si>
    <t>KEMBANG TANJONG</t>
  </si>
  <si>
    <t>Jl. Kembang Tanjong Km.12, Kec. Kembang Tanjong</t>
  </si>
  <si>
    <t>Jl. Sigli - Kembang Tanjong, Kec. Simpang Tiga</t>
  </si>
  <si>
    <t>KOTA SIGLI</t>
  </si>
  <si>
    <t>Jl. Kesehatan No.2, Kec. Kota Sigli</t>
  </si>
  <si>
    <t>PIDIE</t>
  </si>
  <si>
    <t>Jl. Sigli - Garot Gampong Barat Ds. Gampong Barat, Kec. Pidie</t>
  </si>
  <si>
    <t>BATEE</t>
  </si>
  <si>
    <t>Jl. Krueng Raya - Tibang Km.4,5 , Kec. Batee</t>
  </si>
  <si>
    <t>MUARA TIGA</t>
  </si>
  <si>
    <t>Jl. Simpang Beutong - Laweung, Kec. Muara Tiga</t>
  </si>
  <si>
    <t>SAMALANGA</t>
  </si>
  <si>
    <t>Jl. Simpang Matang Ds. Desa Sangso, Kec. Samalanga</t>
  </si>
  <si>
    <t>Bireuen</t>
  </si>
  <si>
    <t>SIMPANG MAMPLAM</t>
  </si>
  <si>
    <t>Jl. Medan - Banda Aceh Ds.Mns Mamplam No.8,Kec.Simpang Mamplam</t>
  </si>
  <si>
    <t>PANDRAH</t>
  </si>
  <si>
    <t>Jl. Banda Aceh-Medan Km.190 Ds. Alue Le Geuh, Kec. Pandrah</t>
  </si>
  <si>
    <t>JEUNIEB</t>
  </si>
  <si>
    <t>Jl. Medan - Banda Aceh Ds. Blang Me Timur, Kec. Jeunieb</t>
  </si>
  <si>
    <t>PEULIMBANG</t>
  </si>
  <si>
    <t>Kec. Peulimbang</t>
  </si>
  <si>
    <t>PEUDADA</t>
  </si>
  <si>
    <t>Jl. Medan - Banda Aceh Ds. Mns Pulo, Kec. Peudada</t>
  </si>
  <si>
    <t xml:space="preserve">JULI </t>
  </si>
  <si>
    <t>Jl. Bireuen - Takengon Km.10 Ds. Bunyet, Kec. Juli</t>
  </si>
  <si>
    <t>JULI</t>
  </si>
  <si>
    <t>JULI-2</t>
  </si>
  <si>
    <t>Jl. Gayo KM 5 Kecamatan Juli</t>
  </si>
  <si>
    <t>JEUMPA</t>
  </si>
  <si>
    <t>Jl. Banda Aceh-Medan Km.4 Ds. Blancot Tunong,Kec. Jeumpa</t>
  </si>
  <si>
    <t>KOTA JUANG</t>
  </si>
  <si>
    <t>Jl. Banda Aceh-Medan Sp.Buket Teukeuh Ds.Blang Reuling,Kec. Kota Juang</t>
  </si>
  <si>
    <t xml:space="preserve">KUALA </t>
  </si>
  <si>
    <t>Jl. Bireun-Lancok Ds. Cot Batee, Kec. Kuala</t>
  </si>
  <si>
    <t>KUALA</t>
  </si>
  <si>
    <t>JANGKA</t>
  </si>
  <si>
    <t>Jl. Puskesmas No.2 Ds. Jangka, Kec. Jangka</t>
  </si>
  <si>
    <t>PEUSANGAN</t>
  </si>
  <si>
    <t>Jl. Medan-Banda Aceh Ds. Blg Hasan Mantang Glp 2, Kec. Peusangan</t>
  </si>
  <si>
    <t>COT IE JUE</t>
  </si>
  <si>
    <t>Jl. Tanoh Mirah Km 1 Desa Cot Le Jue Kec. Peusangan</t>
  </si>
  <si>
    <t>PEUSANGAN SELATAN</t>
  </si>
  <si>
    <t>Jl. Almuslem Km.12 Ds.Uteun Gathom, Kec. Peusangan Selatan</t>
  </si>
  <si>
    <t>PEUSANGAN SIBLAH KRUENG</t>
  </si>
  <si>
    <t>Jl. Alue Krub Dpn Mns Rambong Payong, Kec. Peusangan Siblah Krueng</t>
  </si>
  <si>
    <t>MAKMUR</t>
  </si>
  <si>
    <t>Jl. Banda Aceh-Medan Sp.Leubu Ds.Ullee Gle Km.15, Kec. Makmur</t>
  </si>
  <si>
    <t>GANDA PURA</t>
  </si>
  <si>
    <t>Jl. Banda Aceh-Medan Km.550 Ds. Lapang Timu Gandapura, Kec. Gandapura</t>
  </si>
  <si>
    <t>GANDAPURA</t>
  </si>
  <si>
    <t>MON KEULAYU</t>
  </si>
  <si>
    <t>Jl. Gampong Mon Keulayu Kec. Gandapura</t>
  </si>
  <si>
    <t>KUTA BLANG</t>
  </si>
  <si>
    <t>Jl. Banda Aceh-Medan Km.350 Ds. Tingkeum Manyang, Kec. Kuta Blang</t>
  </si>
  <si>
    <t>Ds. Keude Sawang, Kec. Sawang</t>
  </si>
  <si>
    <t>Aceh Utara</t>
  </si>
  <si>
    <t>BABAH BULOH</t>
  </si>
  <si>
    <t>Jl. Gampong Teungoh-PT KKA Gampong Babah Buloh</t>
  </si>
  <si>
    <t>NISAM</t>
  </si>
  <si>
    <t>Jl. Keude Nisam, Kec. Nisam</t>
  </si>
  <si>
    <t>BANDA BARO</t>
  </si>
  <si>
    <t>Jl. Kertas Kraft Aceh Km 6.5,  Kec. Banda Baro</t>
  </si>
  <si>
    <t>KUTA MAKMUR</t>
  </si>
  <si>
    <t>Jl. Buloh Balng Arah Km 12.5, Kec. Kuta Makmur</t>
  </si>
  <si>
    <t>SIMPANG KRAMAT</t>
  </si>
  <si>
    <t>Jl. Cot Sahid Transad, Kec. Simpang Keramat</t>
  </si>
  <si>
    <t>SIMPANG KERAMAT</t>
  </si>
  <si>
    <t>SYAMTALIRA BAYU</t>
  </si>
  <si>
    <t>Keude Bayu, Kec. Syamtalira Bayu</t>
  </si>
  <si>
    <t>NISAM ANTARA</t>
  </si>
  <si>
    <t>Ds. Alue Papeun, Kec. Nisam Antara</t>
  </si>
  <si>
    <t>GEUREUDONG PASE</t>
  </si>
  <si>
    <t>Jl. Geuredong Pase Km 20, Kec. Geureudong Pase</t>
  </si>
  <si>
    <t>MEURAH MULIA</t>
  </si>
  <si>
    <t>Jl. Irigasi Ds. Nibong, Kec. Meurah Mulia</t>
  </si>
  <si>
    <t>MATANGKULI</t>
  </si>
  <si>
    <t>Jl. Masjid, Kec. Matangkuli</t>
  </si>
  <si>
    <t>PAYA BAKONG</t>
  </si>
  <si>
    <t>Jl. Tkg Chik Paya Bakong, Kec. Paya Bakong</t>
  </si>
  <si>
    <t>PIRAK TIMU</t>
  </si>
  <si>
    <t>Kec Pirak Timu</t>
  </si>
  <si>
    <t>COT GIREK</t>
  </si>
  <si>
    <t>Jl. Lhoksukon - Cot Girek Km XI, Kec. Cot Girek</t>
  </si>
  <si>
    <t>TANAH JAMBO AYE</t>
  </si>
  <si>
    <t>Ds. Kd. Mtg Panyang, Kec. Tanah Jambo Aye</t>
  </si>
  <si>
    <t>LHOK BEURINGEN</t>
  </si>
  <si>
    <t>Kec Tanah Jambo Aye</t>
  </si>
  <si>
    <t>LANGKAHAN</t>
  </si>
  <si>
    <t>Kec. Langkahan</t>
  </si>
  <si>
    <t>Kec Langkahan</t>
  </si>
  <si>
    <t>SEUNUDON</t>
  </si>
  <si>
    <t>Kec. Seunudon</t>
  </si>
  <si>
    <t>BLANG GEULUMPANG</t>
  </si>
  <si>
    <t>BAKTIYA</t>
  </si>
  <si>
    <t>Ds. Kd. Sawang, Kec. Baktiya</t>
  </si>
  <si>
    <t>SAMPOINIET</t>
  </si>
  <si>
    <t>Jl. Medan - Banda Aceh, Kec. Baktiya Barat</t>
  </si>
  <si>
    <t>BAKTIYA BARAT</t>
  </si>
  <si>
    <t>LHOKSUKON</t>
  </si>
  <si>
    <t>Jl. Diponegoro No. 1, Kec. Lhoksukon</t>
  </si>
  <si>
    <t>BUKET HAGU</t>
  </si>
  <si>
    <t>Ds. Buket Hagu, Kec. Lhoksukon</t>
  </si>
  <si>
    <t>TANAH LUAS</t>
  </si>
  <si>
    <t>JL. Tgk Dibalee, Kec. Tanah Luas</t>
  </si>
  <si>
    <t>NIBONG</t>
  </si>
  <si>
    <t>Jl. Simpang Paya Leubok, Kec. Nibong</t>
  </si>
  <si>
    <t>SAMUDERA</t>
  </si>
  <si>
    <t>Jl. Raya Banda Aceh - Medan, Kec. Samudera</t>
  </si>
  <si>
    <t>SYAMTALIRA ARON</t>
  </si>
  <si>
    <t>Jl. Banda Aceh - Medan Km 292, Kec. Syamtalira Aron</t>
  </si>
  <si>
    <t>TANAH PASIR</t>
  </si>
  <si>
    <t>Ds. Jrat Manyang, Kec. Tanah Pasir</t>
  </si>
  <si>
    <t>LAPANG</t>
  </si>
  <si>
    <t>Jl. Lapng Kuala Cangkoy, Kec. Lapang</t>
  </si>
  <si>
    <t>MUARA BATU</t>
  </si>
  <si>
    <t>Ds. Krueng Mane, Kec. Muara Batu</t>
  </si>
  <si>
    <t>DEWANTARA</t>
  </si>
  <si>
    <t>Jl. Kesehatan Krueng Geukeuh, Kec. Dewantara</t>
  </si>
  <si>
    <t>MANGGENG</t>
  </si>
  <si>
    <t>Ds. Keudai, Kec. Manggeng</t>
  </si>
  <si>
    <t>Aceh Barat Daya</t>
  </si>
  <si>
    <t>LEMBAH SABIL</t>
  </si>
  <si>
    <t>Ds. Meunasah Tengah, Kec. Lembah Sabil</t>
  </si>
  <si>
    <t>TANGAN-TANGAN</t>
  </si>
  <si>
    <t>Ds. Le Lhop, Kec. Tangan-tangan</t>
  </si>
  <si>
    <t>BINEH KRUENG</t>
  </si>
  <si>
    <t>Ds. Bineh Krueng, Kec. Tangan-tangan</t>
  </si>
  <si>
    <t>LHANG</t>
  </si>
  <si>
    <t>Ds. Lhang, Kec. Setia</t>
  </si>
  <si>
    <t>SETIA</t>
  </si>
  <si>
    <t>BLANG PIDIE</t>
  </si>
  <si>
    <t>Ds. Kuta Tuha, Kec. Blang Pidie</t>
  </si>
  <si>
    <t>ALUE SUNGAI PINANG</t>
  </si>
  <si>
    <t>Ds. Alue Sungai Pinang, Kec. Jeumpa</t>
  </si>
  <si>
    <t>SUSOH</t>
  </si>
  <si>
    <t>Ds. Padang Baru, Kec. Susoh</t>
  </si>
  <si>
    <t>SANGKALAN</t>
  </si>
  <si>
    <t>Ds. Padang Panjang, Kec. Susoh</t>
  </si>
  <si>
    <t>KUALA BATEE</t>
  </si>
  <si>
    <t>Ds. Krueng Panto, Kec. Kuala Batee</t>
  </si>
  <si>
    <t>ALUE PISANG</t>
  </si>
  <si>
    <t>Ds. Alue Pisang, Kec. Kuala Batee</t>
  </si>
  <si>
    <t>BABAHROT</t>
  </si>
  <si>
    <t>Ds. Pante Rakyat, Kec. Babah Rot</t>
  </si>
  <si>
    <t>BABAH ROT</t>
  </si>
  <si>
    <t>IE MIRAH</t>
  </si>
  <si>
    <t>Ds. Ie Mirah, Kec. Babah Rot</t>
  </si>
  <si>
    <t>KUTA PANJANG</t>
  </si>
  <si>
    <t xml:space="preserve">Jl. H. Jaka No.001, Kec. Kuta Panjang </t>
  </si>
  <si>
    <t>Gayo Lues</t>
  </si>
  <si>
    <t>BLANGJERANGO</t>
  </si>
  <si>
    <t>Jl. Kuta Panjang - Terangun, Kec. Blang Jerango</t>
  </si>
  <si>
    <t>BLANG JERANGO</t>
  </si>
  <si>
    <t>Jl. Kuta Panjang No.7, Kec. Blangkejeren</t>
  </si>
  <si>
    <t>GUMPANG</t>
  </si>
  <si>
    <t>Jl. Blangkejeren - Kota Cane, Kec. Putri Betung</t>
  </si>
  <si>
    <t>PUTRI BETUNG</t>
  </si>
  <si>
    <t>DABUN GELANG</t>
  </si>
  <si>
    <t>Jl. Pinding - Blangkerejen Dabun Gelang, Kec. Dabun Gelang</t>
  </si>
  <si>
    <t>CINTA MAJU</t>
  </si>
  <si>
    <t>Jl. Cinta Maju - Bener Baru, Kec. Blang Pegayon</t>
  </si>
  <si>
    <t>BLANG PEGAYON</t>
  </si>
  <si>
    <t>PINING</t>
  </si>
  <si>
    <t>Jl. Ladia Galaska Pining, Kec. Pinding</t>
  </si>
  <si>
    <t>PINTU RIME</t>
  </si>
  <si>
    <t>Jl. Ladia Galaska - Lokop, Kec. Pinding</t>
  </si>
  <si>
    <t>RIKIT GAIB</t>
  </si>
  <si>
    <t>Jl. Blangkejeren - Takengon, Kec. Rikit Gaib</t>
  </si>
  <si>
    <t>KENYARAN</t>
  </si>
  <si>
    <t>Jl. Blangkejeren - Takengon, Kec. Pantan Cuaca</t>
  </si>
  <si>
    <t>PANTAN CUACA</t>
  </si>
  <si>
    <t>TERANGUN</t>
  </si>
  <si>
    <t>Jl. Reje Jabo, Kec. Terangun</t>
  </si>
  <si>
    <t>REREBE</t>
  </si>
  <si>
    <t>Jl. PLTMH Ds. Buntul Musara, Kec. Tripe Jaya</t>
  </si>
  <si>
    <t>TRIPE JAYA</t>
  </si>
  <si>
    <t>TAMIANG HULU</t>
  </si>
  <si>
    <t>Jl. Alur Jambu No. 1 Pulo Tiga, Kec. Tamiang Hulu</t>
  </si>
  <si>
    <t>Aceh Tamiang</t>
  </si>
  <si>
    <t>BANDAR PUSAKA</t>
  </si>
  <si>
    <t>Ds. Babo, Kec. Bandar Pusaka</t>
  </si>
  <si>
    <t>KEJURUAN MUDA</t>
  </si>
  <si>
    <t>Jl. Medan - Banda Aceh Sungai Liput, Kec. Kejuruan Muda</t>
  </si>
  <si>
    <t>SIMPANG KIRI</t>
  </si>
  <si>
    <t>Ds. Simpang Kiri, Kec. Tenggulun</t>
  </si>
  <si>
    <t>TENGGULUN</t>
  </si>
  <si>
    <t>SAPTA JAYA</t>
  </si>
  <si>
    <t>Ds. Suka Mulia, Kec. Rantau</t>
  </si>
  <si>
    <t>RANTAU</t>
  </si>
  <si>
    <t>Ds. Alur Cucur, Kec. Rantau</t>
  </si>
  <si>
    <t>KUALA SIMPANG</t>
  </si>
  <si>
    <t>Ds. Kota Lintang, Kec. Kota Kuala Simpang</t>
  </si>
  <si>
    <t>KOTA KUALA SIMPANG</t>
  </si>
  <si>
    <t>SERUWAY</t>
  </si>
  <si>
    <t>Jl. Temenggong No.85, Kec. Seruway</t>
  </si>
  <si>
    <t>SUNGAI IYU</t>
  </si>
  <si>
    <t>Jl. Pekan Sungai Iyu, Kec. Bendahara</t>
  </si>
  <si>
    <t>BENDAHARA</t>
  </si>
  <si>
    <t>Ds. Upah, Kec. Bendahara</t>
  </si>
  <si>
    <t>BANDA MULIA</t>
  </si>
  <si>
    <t>Ds. Telaga Meuku I, Kec. Banda Mulia</t>
  </si>
  <si>
    <t>SELELEH</t>
  </si>
  <si>
    <t>Dusun Sididadi Desa Seleleh, Kec. Karang Baru</t>
  </si>
  <si>
    <t>KARANG BARU</t>
  </si>
  <si>
    <t>Jl. Medan Banda Aceh Ds. Pahlawan, Kec. Karang Baru</t>
  </si>
  <si>
    <t>SEKERAK</t>
  </si>
  <si>
    <t>Ds. Sekerak Kanan, Kec. Sekerak</t>
  </si>
  <si>
    <t>MANYAK PAYED</t>
  </si>
  <si>
    <t>Jl. Medan Banda Aceh Tualang Cut, Kec. Manyak Payed</t>
  </si>
  <si>
    <t>ALUE BILIE</t>
  </si>
  <si>
    <t>Jl. Erwin Ibrahim, Kec. Darul Makmur</t>
  </si>
  <si>
    <t>DARUL MAKMUR</t>
  </si>
  <si>
    <t xml:space="preserve">Nagan Raya </t>
  </si>
  <si>
    <t>SUKA MULYA</t>
  </si>
  <si>
    <t>Jl. Seuneuam, Kec. Darul Makmur</t>
  </si>
  <si>
    <t>LUENG KEBEU JAGAD</t>
  </si>
  <si>
    <t>Ds. Lueng Kebeu Jagad, Kec. Tripa Makmur</t>
  </si>
  <si>
    <t>ALUE RAMBOT</t>
  </si>
  <si>
    <t>Ds. Aloe Rambot, Kec. Darul Makmur</t>
  </si>
  <si>
    <t>UJONG FATIHAH</t>
  </si>
  <si>
    <t>Ds. Blang Muko, Kec. Kuala</t>
  </si>
  <si>
    <t>PADANG PANYANG</t>
  </si>
  <si>
    <t>Padang Panyang, Kec. Kuala Pesisir</t>
  </si>
  <si>
    <t>KUALA PESISIR</t>
  </si>
  <si>
    <t>PADANG RUBEK</t>
  </si>
  <si>
    <t>Ds. Padang Rubek, Kec. Kuala Pesisir</t>
  </si>
  <si>
    <t>SIMPANG JAYA</t>
  </si>
  <si>
    <t>Jl. MBO-Tpk Tuan, Kec. Tadu Raya</t>
  </si>
  <si>
    <t>TADU RAYA</t>
  </si>
  <si>
    <t>KUALA TADU</t>
  </si>
  <si>
    <t>Ds. Kuala Tadu, Kec. Tadu Raya</t>
  </si>
  <si>
    <t>BEUTONG</t>
  </si>
  <si>
    <t>Lhok Seumot, Kec.Beutong</t>
  </si>
  <si>
    <t>BEUTONG ATEUH</t>
  </si>
  <si>
    <t>Beutong Ateuh, Kec. Beutong</t>
  </si>
  <si>
    <t>JEURAM</t>
  </si>
  <si>
    <t>Jl. Kesehatan No.2, Kec. Seunagan</t>
  </si>
  <si>
    <t>SEUNAGAN</t>
  </si>
  <si>
    <t>COT KUTA</t>
  </si>
  <si>
    <t>Jl. Nasional MBO-Jeuram, Kec. Suka Makmue</t>
  </si>
  <si>
    <t>SUKA MAKMUE</t>
  </si>
  <si>
    <t>UTEUN PULO</t>
  </si>
  <si>
    <t>Ds. Blang panyang, Kec. Seunangan Timur</t>
  </si>
  <si>
    <t>SEUNAGAN TIMUR</t>
  </si>
  <si>
    <t>TEUNOM</t>
  </si>
  <si>
    <t>Ds. Tanoh Mayang, Kec. Teunom</t>
  </si>
  <si>
    <t xml:space="preserve">Aceh Jaya </t>
  </si>
  <si>
    <t>PASIE RAYA</t>
  </si>
  <si>
    <t>Ds. Tuwi Kareung, Kec. Pasie Raya</t>
  </si>
  <si>
    <t>PANGA</t>
  </si>
  <si>
    <t>Ds. Keude Panga, Kec. Panga</t>
  </si>
  <si>
    <t>KRUENG SABEE</t>
  </si>
  <si>
    <t>Ds. Paya Seumantok, Kec. Krueng Sabee</t>
  </si>
  <si>
    <t>CALANG</t>
  </si>
  <si>
    <t>Kampung Blang, Kec. Krueng Sabee</t>
  </si>
  <si>
    <t>LAGEUN</t>
  </si>
  <si>
    <t>Ds. Lhok Geulumpang, Kec Setia Bakti</t>
  </si>
  <si>
    <t>SETIA BAKTI</t>
  </si>
  <si>
    <t>PANTE KUYUN</t>
  </si>
  <si>
    <t>Gampong Pante Kuyun, Kec. Setia Bakti</t>
  </si>
  <si>
    <t>PATEK</t>
  </si>
  <si>
    <t>Ds. Patek, Kec. Sampoiniet</t>
  </si>
  <si>
    <t>LHOK KRUET</t>
  </si>
  <si>
    <t>Ds. Lhok Kruet, Kec. Sampoiniet</t>
  </si>
  <si>
    <t>LIGAN</t>
  </si>
  <si>
    <t>Gampong Ligan,Kec. Sampoiniet</t>
  </si>
  <si>
    <t>LAMNO</t>
  </si>
  <si>
    <t>Ds. Gle Putoh, Kec. Jaya</t>
  </si>
  <si>
    <t>JAYA</t>
  </si>
  <si>
    <t>Ds. Teumareum, Kec. Indrajaya</t>
  </si>
  <si>
    <t>INDRA JAYA</t>
  </si>
  <si>
    <t>LAMPAHAN</t>
  </si>
  <si>
    <t>Jl. Takengon - Bireuen Ds. Lampahan, Kec. Timang Gajah</t>
  </si>
  <si>
    <t>TIMANG GAJAH</t>
  </si>
  <si>
    <t xml:space="preserve">Bener Meriah </t>
  </si>
  <si>
    <t>RONGA RONGA</t>
  </si>
  <si>
    <t>Jl. Takengon - Bireuen, Kec. Timang Gajah</t>
  </si>
  <si>
    <t>SINGAH MULO</t>
  </si>
  <si>
    <t>Jl. Takengon - Bireuen Ds. Singah Mulo, Kec. Pintu Rime Gayo</t>
  </si>
  <si>
    <t>PINTU RIME GAYO</t>
  </si>
  <si>
    <t>BLANG RAKAL</t>
  </si>
  <si>
    <t>Jl. Takengon - Bireuen Ds. Belang Rakal, Kec. Pintu Rime Gayo</t>
  </si>
  <si>
    <t>Jl. Pondok Baru - Takengon, Kec. Bukit</t>
  </si>
  <si>
    <t>BUKIT</t>
  </si>
  <si>
    <t>PANTE RAYA</t>
  </si>
  <si>
    <t>Jl. Takengon - Bireuen, Kec. Wih Pesam</t>
  </si>
  <si>
    <t>WIH PESAM</t>
  </si>
  <si>
    <t>SIMPANG TERITIT</t>
  </si>
  <si>
    <t>Jl. Takengon - Bireuen Ds. Simpang Teritit, Kec. Wih Pesam</t>
  </si>
  <si>
    <t>BANDAR</t>
  </si>
  <si>
    <t>Jl. Pondok Baru - Takengon Ds. Pondok Baru, Kec. Bandar</t>
  </si>
  <si>
    <t>BENER KELIPAH</t>
  </si>
  <si>
    <t>Jl. Ramung Raya Bener Kelipah, Kec. Bener Kelipah</t>
  </si>
  <si>
    <t>SAMAR KILANG</t>
  </si>
  <si>
    <t>Jl. Cemparam Jamur Atu Ds. Selamat Rejo, Kec. Syiah Utama</t>
  </si>
  <si>
    <t>SYIAH UTAMA</t>
  </si>
  <si>
    <t>MESIDAH</t>
  </si>
  <si>
    <t>Jl. Samar Kilang Sosial Kec. Mesidah</t>
  </si>
  <si>
    <t>BUNTUL KEUMUMU</t>
  </si>
  <si>
    <t>Jl. Pondok Baru - Buntul, Kec. Permata</t>
  </si>
  <si>
    <t>PERMATA</t>
  </si>
  <si>
    <t xml:space="preserve">RAMUNG </t>
  </si>
  <si>
    <t>Jl. Ramung Jelobok Kec. Permata</t>
  </si>
  <si>
    <t>MEUREUDU</t>
  </si>
  <si>
    <t>Jl. Iskandar Muda No. 1 Kota Meureudu Kec. Meureudu</t>
  </si>
  <si>
    <t xml:space="preserve">Pidie Jaya </t>
  </si>
  <si>
    <t>MEURAH DUA</t>
  </si>
  <si>
    <t>Desa Meunasah Bie Kec. Meurah Dua</t>
  </si>
  <si>
    <t>BANDAR DUA</t>
  </si>
  <si>
    <t>Jl.Medan-Banda Aceh Gampong Ule Gle Kec.Bandar Dua</t>
  </si>
  <si>
    <t>KUTA KRUENG</t>
  </si>
  <si>
    <t>Jl. Dayah Darul Munawarah Gp. Kuta Krueng Kec. Bandar Dua</t>
  </si>
  <si>
    <t>BLANG KUTA</t>
  </si>
  <si>
    <t>Jl.Ule Glee Barat Gampong Blang Kuta Kec.Bandar Dua</t>
  </si>
  <si>
    <t>JANGKA BUYA</t>
  </si>
  <si>
    <t>Jl.Kereta Api Jangka Buya Kec.Jangka Buya</t>
  </si>
  <si>
    <t>ULIM</t>
  </si>
  <si>
    <t>Jl. T. Maharaja Said Mansur No.3 Keude Ulim Kec. Ulim</t>
  </si>
  <si>
    <t>TRIENGGADENG</t>
  </si>
  <si>
    <t>Jl. Banda Aceh-Medan Desa Paya Kec. Trienggadeng</t>
  </si>
  <si>
    <t>PANTE RAJA</t>
  </si>
  <si>
    <t>Jl. Banda Aceh- Medan Gampong Tu Kec. Panteraja</t>
  </si>
  <si>
    <t>PANTERAJA</t>
  </si>
  <si>
    <t>BANDAR BARU</t>
  </si>
  <si>
    <t>Jl. Banda Aceh-Medan Gampong Keude Lueng Putu Kec. Bandar Baru</t>
  </si>
  <si>
    <t>CUBO</t>
  </si>
  <si>
    <t>Kec. Bandar Baru</t>
  </si>
  <si>
    <t>SIMPANG 4 NYONG</t>
  </si>
  <si>
    <t>Jl. Lueng Putu-Glp.Baro Desa Nyong</t>
  </si>
  <si>
    <t>MEURAXA</t>
  </si>
  <si>
    <t>Jl. Sultan Iskandar Muda, Kec. Meuraxa</t>
  </si>
  <si>
    <t>Kota Banda Aceh</t>
  </si>
  <si>
    <t>JAYA BARU</t>
  </si>
  <si>
    <t>Jl. Tgk Abd Rahman, Kec. Jaya Baru</t>
  </si>
  <si>
    <t>BANDA RAYA</t>
  </si>
  <si>
    <t>Jl. Tgk. Abd. Di Lhong I, Kec. Banda Raya</t>
  </si>
  <si>
    <t>BAITURRAHMAN</t>
  </si>
  <si>
    <t>Jl. Belibis Lr. Adam No. 6 Lingk Labui, Kec. Baiturrahman</t>
  </si>
  <si>
    <t>BATOH</t>
  </si>
  <si>
    <t>Jl. Kampus Unmuha Ds Batoh Lr. Sehat, Kec. Lueng Bata</t>
  </si>
  <si>
    <t>LUENG BATA</t>
  </si>
  <si>
    <t>KUTA ALAM</t>
  </si>
  <si>
    <t>Jl. Twk. Hasyim Banta Muda No.11 Kel. Mulia, Kec. Kuta Alam</t>
  </si>
  <si>
    <t>LAMPULO</t>
  </si>
  <si>
    <t>Jl. Buah Delima Komplek Perikanan Lampulo, Kec. Kuta Alam</t>
  </si>
  <si>
    <t>LAMPASEH KOTA</t>
  </si>
  <si>
    <t>Jl.  Rama Setia Lr. Syahmidin Lampaseh Kota, Kec. Kuta Raja</t>
  </si>
  <si>
    <t>KUTA RAJA</t>
  </si>
  <si>
    <t>KOPELMA DARUSSALAM</t>
  </si>
  <si>
    <t>Jl. Inong Balee No.38 Kopelma Darussalam, Kec. Syiah Kuala</t>
  </si>
  <si>
    <t>SYIAH KUALA</t>
  </si>
  <si>
    <t>JEULINGKE</t>
  </si>
  <si>
    <t>Jl. Batee Timoh Jeulingke, Kec. Syiah Kuala</t>
  </si>
  <si>
    <t>ULEE KARENG</t>
  </si>
  <si>
    <t>Jl. Jurong Dagang Ds. Ceurih, Kec. Ulee Kareng</t>
  </si>
  <si>
    <t>SUKAJAYA</t>
  </si>
  <si>
    <t>Jl. Sabang Balohan, Kec. Sukajaya</t>
  </si>
  <si>
    <t>Kota Sabang</t>
  </si>
  <si>
    <t>JABOI</t>
  </si>
  <si>
    <t>Jl. Jaboi, Kel. Jaboi, Kec. Sukajaya</t>
  </si>
  <si>
    <t>COT BA'U</t>
  </si>
  <si>
    <t>Jl. Bay Pass Kel. Cot Ba'u, Kec. Sukajaya</t>
  </si>
  <si>
    <t>SUKAKARYA</t>
  </si>
  <si>
    <t>Jl. Sabang-Iboih Paya Seunara, Kec. Sukakarya</t>
  </si>
  <si>
    <t>IBOIH</t>
  </si>
  <si>
    <t>Jl. Gapang Ibioh, Kec. Sukakarya</t>
  </si>
  <si>
    <t>PRIA LAOT</t>
  </si>
  <si>
    <t>Jl. Ibioh Kel. Batee Shok, Kec. Sukakarya</t>
  </si>
  <si>
    <t>UPT LANGSA TIMUR</t>
  </si>
  <si>
    <t>Jl. Langsa - Medan Ds. Sukarejo, Kec. Langsa Timur</t>
  </si>
  <si>
    <t>LANGSA TIMUR</t>
  </si>
  <si>
    <t>Kota Langsa</t>
  </si>
  <si>
    <t>UPT LANGSA LAMA</t>
  </si>
  <si>
    <t>Jl. Kampus UNSAM Ds. Meurandeh Dayah, Kec. Langsa Lama</t>
  </si>
  <si>
    <t>LANGSA LAMA</t>
  </si>
  <si>
    <t>UPT LANGSA BARAT</t>
  </si>
  <si>
    <t>Jl. Prof. Masjid Ibrahim Ds. Birem Puntung, Kec. Langsa Barat</t>
  </si>
  <si>
    <t>LANGSA BARAT</t>
  </si>
  <si>
    <t>UPT LANGSA BARO</t>
  </si>
  <si>
    <t>Jl. Lilawangsa No.1 Ds. Paya Bujok Tunong, Kec. Langsa Baro</t>
  </si>
  <si>
    <t>LANGSA BARO</t>
  </si>
  <si>
    <t>UPT LANGSA KOTA</t>
  </si>
  <si>
    <t>Jl. H.Agus Salim No.10 Ds. Sungai Pauh, Kec. Langsa Kota</t>
  </si>
  <si>
    <t>LANGSA KOTA</t>
  </si>
  <si>
    <t>BLANG MANGAT</t>
  </si>
  <si>
    <t>Jl Panglima Adid No. 1 Ds. Blang Mangat, Kec. Blang Mangat</t>
  </si>
  <si>
    <t>Kota Lhoksumawe</t>
  </si>
  <si>
    <t>BLANG CUT</t>
  </si>
  <si>
    <t>Jl. Mesjid Meraksa Ds. Blang Cut, Kec. Blang Mangat</t>
  </si>
  <si>
    <t>MUARA DUA</t>
  </si>
  <si>
    <t>Jl. Medan-Banda Aceh Meunasah Mesjid Ds. Muara Dua, Kec. Muara Dua</t>
  </si>
  <si>
    <t>KANDANG</t>
  </si>
  <si>
    <t>Jl. Kulam Tuha Ds. Meunasah</t>
  </si>
  <si>
    <t>MUARA SATU</t>
  </si>
  <si>
    <t>Jl. Medan-Banda Aceh Blang Pulo Kec. Muara Satu</t>
  </si>
  <si>
    <t>BANDA SAKTI</t>
  </si>
  <si>
    <t>Jl. Teratai Putih Ds. Banda Sakti, Kec. Banda Sakti</t>
  </si>
  <si>
    <t>MON GEUDONG</t>
  </si>
  <si>
    <t>Jl. Pase Lr. 2  Ds. Mon Geudong, Kec. Banda Sakti</t>
  </si>
  <si>
    <t>Jl. Hamzah Fansyuri, Kec. Simpang Kiri</t>
  </si>
  <si>
    <t>Kota Subulussalam</t>
  </si>
  <si>
    <t>BAKAL BUAH</t>
  </si>
  <si>
    <t>Jl. Belimbing Kampong Makmur Jaya Simpang Bakal Buah, Kec Simpang Kiri</t>
  </si>
  <si>
    <t>PENANGGALAN</t>
  </si>
  <si>
    <t>Jl. T. Umar No.196, Kec. Penanggalan</t>
  </si>
  <si>
    <t>JONTOR</t>
  </si>
  <si>
    <t>Kampung Jontor, Kec Penanggalan</t>
  </si>
  <si>
    <t>RUNDING</t>
  </si>
  <si>
    <t>Jl. Runding, Kec. Rundeng</t>
  </si>
  <si>
    <t>RUNDENG</t>
  </si>
  <si>
    <t>SULTAN DAULAT</t>
  </si>
  <si>
    <t>Jl. Teuku Umar Jambi, Kec. Sultan Daulat</t>
  </si>
  <si>
    <t>LONGKIB</t>
  </si>
  <si>
    <t>Jl. Darul  Aman, Kec. Longkip</t>
  </si>
  <si>
    <t>IDANOGAWO</t>
  </si>
  <si>
    <t>Ds. Tetehosi, Kec. Idanogawo</t>
  </si>
  <si>
    <t>IDANO GAWO</t>
  </si>
  <si>
    <t>Nias</t>
  </si>
  <si>
    <t>Sumatera Utara</t>
  </si>
  <si>
    <t>BOZIHONA</t>
  </si>
  <si>
    <t>Desa Bozihona Kec. Idanogawo</t>
  </si>
  <si>
    <t>BAWOLATO</t>
  </si>
  <si>
    <t>Ds. Sisarahili, Kec. Bawolato</t>
  </si>
  <si>
    <t>ULUGAWO</t>
  </si>
  <si>
    <t>Ds. Holi, Kec. Ulugawo</t>
  </si>
  <si>
    <t>HILIWETO GIDO</t>
  </si>
  <si>
    <t>Ds. Hiliwito Gido, Kec. Gido</t>
  </si>
  <si>
    <t>GIDO</t>
  </si>
  <si>
    <t>SOGAEADU</t>
  </si>
  <si>
    <t xml:space="preserve">Kec. Sogaeadu </t>
  </si>
  <si>
    <t>MA'U</t>
  </si>
  <si>
    <t>Ds. Lasara Siwalubanua, Kec. Ma'u</t>
  </si>
  <si>
    <t>MA U</t>
  </si>
  <si>
    <t>SOMOLO-MOLO</t>
  </si>
  <si>
    <t>Kec. Somolo-molo</t>
  </si>
  <si>
    <t>SOMOLO - MOLO</t>
  </si>
  <si>
    <t>HILIDUHO</t>
  </si>
  <si>
    <t>Ds. Fadoro Lauru, Kec. Hiliduho</t>
  </si>
  <si>
    <t>BOTOMBAWO</t>
  </si>
  <si>
    <t>Ds. Dahana Botombawo, Kec. Hiliserangkai</t>
  </si>
  <si>
    <t>HILI SERANGKAI</t>
  </si>
  <si>
    <t>EHOSAKHOZI</t>
  </si>
  <si>
    <t>Desa Ehosakhozi Kec. Hiliserangkai</t>
  </si>
  <si>
    <t>BOTOMUZOI</t>
  </si>
  <si>
    <t>Ds. Hiliwaele II, Kec. Botomuzoi</t>
  </si>
  <si>
    <t>BATAHAN</t>
  </si>
  <si>
    <t>Jl. Batahan - Natal Ds. Sari Kenanga, Kec. Batahan</t>
  </si>
  <si>
    <t>Mandailing Natal</t>
  </si>
  <si>
    <t>SINUNUKAN</t>
  </si>
  <si>
    <t>Ds. Sununukan I, Kec. Sinunukan</t>
  </si>
  <si>
    <t>MUARA SOMA</t>
  </si>
  <si>
    <t>Jl. Lintas Madina Ds. Ampung Padang, Kec. Batang Natal</t>
  </si>
  <si>
    <t>BATANG NATAL</t>
  </si>
  <si>
    <t>SIMPANG GAMBIR</t>
  </si>
  <si>
    <t>Kel. Simpang Gambir, Kec. Lingga Bayu</t>
  </si>
  <si>
    <t>LINGGA BAYU</t>
  </si>
  <si>
    <t>MANISAK</t>
  </si>
  <si>
    <t>Ds. Manisak, Kec. Ranto Baek</t>
  </si>
  <si>
    <t>RANTO BAEK</t>
  </si>
  <si>
    <t>KOTANOPAN</t>
  </si>
  <si>
    <t>Jl. Sindang Laya No. 15 Kel. Kotanopan, Kec. Kotanopan</t>
  </si>
  <si>
    <t>ULU PUNGKUT</t>
  </si>
  <si>
    <t>Kel. Huta Godang, Kec. Ulu Pungkut</t>
  </si>
  <si>
    <t>TAMBANGAN</t>
  </si>
  <si>
    <t>Ds. Tambangan Tonga, Kec. Tambangan</t>
  </si>
  <si>
    <t>MAGA</t>
  </si>
  <si>
    <t>Ds. Pasar Maga, Kec. Lembah Sorik Marapi</t>
  </si>
  <si>
    <t>LEMBAH SORIK MARAPI</t>
  </si>
  <si>
    <t>SIBANGGOR JAE</t>
  </si>
  <si>
    <t>Ds. Sibanggor Jae, Kec. Puncak Sorik Marapi</t>
  </si>
  <si>
    <t>PUNCAK SORIK MARAPI</t>
  </si>
  <si>
    <t>MUARA SIPONGI</t>
  </si>
  <si>
    <t>Jl. Medan - Padang Ds. Muara Kumpulan, Kec. Muara Sipongi</t>
  </si>
  <si>
    <t>PAKANTAN</t>
  </si>
  <si>
    <t>Ds. Huta Padang, Kec. Pakantan</t>
  </si>
  <si>
    <t>PANYABUNGAN JAE</t>
  </si>
  <si>
    <t xml:space="preserve">Ds. Panyabungan Jae, Kec. Panyabungan </t>
  </si>
  <si>
    <t>PANYABUNGAN</t>
  </si>
  <si>
    <t>GUNUNG TUA</t>
  </si>
  <si>
    <t>Jl. Bhayangkara Ds. Gunung Tua Jae, Kec. Panyabungan</t>
  </si>
  <si>
    <t>KAYU LAUT</t>
  </si>
  <si>
    <t>Ds. Kayu Laut, Kec. Panyabungan Selatan</t>
  </si>
  <si>
    <t>PANYABUNGAN SELATAN</t>
  </si>
  <si>
    <t>LONGAT</t>
  </si>
  <si>
    <t>Kel. Longat, Kec. Panyabungan Barat</t>
  </si>
  <si>
    <t>PANYABUNGAN BARAT</t>
  </si>
  <si>
    <t>MOMPANG</t>
  </si>
  <si>
    <t>Jl. Medan - Padang Kel. Mompang Jae, Kec. Panyabungan Utara</t>
  </si>
  <si>
    <t>PANYABUNGAN UTARA</t>
  </si>
  <si>
    <t>GUNUNG BARINGIN</t>
  </si>
  <si>
    <t>Kel. Gunung Baringin, Kec. Panyabungan Timur</t>
  </si>
  <si>
    <t>PANYABUNGAN TIMUR</t>
  </si>
  <si>
    <t>HUTABARGOT</t>
  </si>
  <si>
    <t>Kel. Huta Bargot Lombang, Kec. Hutabargot</t>
  </si>
  <si>
    <t>HUTA BARGOT</t>
  </si>
  <si>
    <t>SIKARA-KARA</t>
  </si>
  <si>
    <t>DS. Suka Maju, Kec. Natal</t>
  </si>
  <si>
    <t>NATAL</t>
  </si>
  <si>
    <t>PATILUBAN MUDIK</t>
  </si>
  <si>
    <t>Ds. Patiluban Mudik, Kec. Natal</t>
  </si>
  <si>
    <t>SINGKUANG</t>
  </si>
  <si>
    <t>Ds. Pasar I Singkuang, Kec. Muara Batang Gadis</t>
  </si>
  <si>
    <t>MUARA BATANG GADIS</t>
  </si>
  <si>
    <t>SIABU</t>
  </si>
  <si>
    <t>Jl. Imam Bonjol Kel. Siabu, Kec. Siabu</t>
  </si>
  <si>
    <t>SIHEPENG</t>
  </si>
  <si>
    <t>Jl. Medan _ Panjang Ds. Sihepeng, Kec. Siabu</t>
  </si>
  <si>
    <t>MALINTANG</t>
  </si>
  <si>
    <t>Ds. Malintang Jae, Kec. Bukit Malintang</t>
  </si>
  <si>
    <t>BUKIT MALINTANG</t>
  </si>
  <si>
    <t>NAGA JUANG</t>
  </si>
  <si>
    <t>Ds. Tambiski, Kec. Naga Juang</t>
  </si>
  <si>
    <t>PINTUPADANG</t>
  </si>
  <si>
    <t>Kel.Pintu Padang II, Kec. Batang Angkola</t>
  </si>
  <si>
    <t>BATANG ANGKOLA</t>
  </si>
  <si>
    <t xml:space="preserve">Tapanuli Selatan </t>
  </si>
  <si>
    <t>SAYUR MATINGGI</t>
  </si>
  <si>
    <t>Kel. Sayur Matinggi, Kec. Sayur Matinggi</t>
  </si>
  <si>
    <t>BATU HORPAK</t>
  </si>
  <si>
    <t>Ds. Batuhorpak, Kec. Tano Tombangan</t>
  </si>
  <si>
    <t>TANO TOMBANGAN ANGKOLA</t>
  </si>
  <si>
    <t>HURABA</t>
  </si>
  <si>
    <t>Ds. Huraba, Kec. Angkola Timur</t>
  </si>
  <si>
    <t>ANGKOLA TIMUR</t>
  </si>
  <si>
    <t>PARGARUTAN</t>
  </si>
  <si>
    <t>Kel. Pasar Pargarutan, Kec. Angkola Timur</t>
  </si>
  <si>
    <t>SIMARPINGGAN</t>
  </si>
  <si>
    <t>Kel. Simarpinggan, Kec. Angkola Selatan</t>
  </si>
  <si>
    <t>ANGKOLA SELATAN</t>
  </si>
  <si>
    <t>SITINJAK</t>
  </si>
  <si>
    <t>Kel. Sitinjak, Kec. Angkola Barat</t>
  </si>
  <si>
    <t>ANGKOLA  BARAT</t>
  </si>
  <si>
    <t>SANGKUNUR</t>
  </si>
  <si>
    <t>Kec. Angkola Sangkunur</t>
  </si>
  <si>
    <t>ANGKOLA SANGKUNUR</t>
  </si>
  <si>
    <t>BATANG TORU</t>
  </si>
  <si>
    <t xml:space="preserve">Kel. Wek, Kec. Batang Toru </t>
  </si>
  <si>
    <t>MARANCAR UDIK</t>
  </si>
  <si>
    <t xml:space="preserve">Ds. Marancar, Kec. Marancar  </t>
  </si>
  <si>
    <t>MARANCAR</t>
  </si>
  <si>
    <t>HUTA RAJA</t>
  </si>
  <si>
    <t>Kel. Huta Raja, Kec. Muara Batang Toru</t>
  </si>
  <si>
    <t>MUARA BATANG TORU</t>
  </si>
  <si>
    <t>DANAU MARSABUT</t>
  </si>
  <si>
    <t>Kerl. Pasar Sipirok, Kec. Sipirok</t>
  </si>
  <si>
    <t>SIPIROK</t>
  </si>
  <si>
    <t>HANOPAN</t>
  </si>
  <si>
    <t xml:space="preserve">Kel. Arse Nauli, Kec. Arse </t>
  </si>
  <si>
    <t>ARSE</t>
  </si>
  <si>
    <t>SIPAGIMBAR</t>
  </si>
  <si>
    <t>Kel. Pasar Sipagimbar, Kec. Saipar Dolok Hole</t>
  </si>
  <si>
    <t>SAIPAR DOLOK HOLE</t>
  </si>
  <si>
    <t>SIMANGAMBAT</t>
  </si>
  <si>
    <t>Ds. Pasar Simangambat, Kec. Saipar Dolok Hole</t>
  </si>
  <si>
    <t>BIRU</t>
  </si>
  <si>
    <t>Ds. Biru, Kec. Aek Bilah</t>
  </si>
  <si>
    <t>AEK BILAH</t>
  </si>
  <si>
    <t>PINANGSORI</t>
  </si>
  <si>
    <t>Jl. Padang Sidempuan Km 29.5, Kec. Pinang Sori</t>
  </si>
  <si>
    <t>PINANG SORI</t>
  </si>
  <si>
    <t>Tapanuli Tengah</t>
  </si>
  <si>
    <t>BADIRI</t>
  </si>
  <si>
    <t>Ds. Hutabalang, Kec. Badiri</t>
  </si>
  <si>
    <t>SIBABANGUN</t>
  </si>
  <si>
    <t>Jl. Rawa Genjer Kp. Baru, Kec. Sibabangun</t>
  </si>
  <si>
    <t>LUMUT</t>
  </si>
  <si>
    <t>Jl. Sihobuk Kec. Lumut</t>
  </si>
  <si>
    <t>PULO PAKKAT</t>
  </si>
  <si>
    <t>Kec. Sukabangun</t>
  </si>
  <si>
    <t>SUKABANGUN</t>
  </si>
  <si>
    <t>PANDAN</t>
  </si>
  <si>
    <t>Ds. Pandan, Kec. Pandan</t>
  </si>
  <si>
    <t>SARUDIK</t>
  </si>
  <si>
    <t>Jl. Padang Sidempuan, Kec. Pandan</t>
  </si>
  <si>
    <t>KALANGAN</t>
  </si>
  <si>
    <t>Jl. AMD Slmp. Sawit Kel. Kalangan Kec. Pandan</t>
  </si>
  <si>
    <t>TUKKA</t>
  </si>
  <si>
    <t>Ds. Tukka, Kec. Tukka</t>
  </si>
  <si>
    <t>PORIAHA</t>
  </si>
  <si>
    <t>Kec. Tapian Nauli</t>
  </si>
  <si>
    <t>TAPIAN NAULI</t>
  </si>
  <si>
    <t>AEK RAISAN</t>
  </si>
  <si>
    <t>Ds. Rampa, Kec. Sitahuis</t>
  </si>
  <si>
    <t>SITAHUIS</t>
  </si>
  <si>
    <t>KOLANG</t>
  </si>
  <si>
    <t>Jl. Sibolga - Barus Km 25 Kel Kolang Nauli, Kec. Kolang</t>
  </si>
  <si>
    <t>SORKAM</t>
  </si>
  <si>
    <t>Ds. Sorkam, Kec. Sorkam</t>
  </si>
  <si>
    <t>GONTINGMAHE</t>
  </si>
  <si>
    <t>Jl. Sibolga-Barus, Kec. Sorkam</t>
  </si>
  <si>
    <t>SIPEAPEA</t>
  </si>
  <si>
    <t>Ds. Sipaepae, Kec. Sorkam Barat</t>
  </si>
  <si>
    <t>SORKAM BARAT</t>
  </si>
  <si>
    <t>PASARIBU TOBING</t>
  </si>
  <si>
    <t>Ds. Pasaributobing, Kec. Pasaributobing</t>
  </si>
  <si>
    <t>BARUS</t>
  </si>
  <si>
    <t>Jl. Jend. Sudirman, Kec. Barus</t>
  </si>
  <si>
    <t>KEDAI TIGA BARUS</t>
  </si>
  <si>
    <t>Jl. Muara Desa Kedai Gedang, Kec. Barus</t>
  </si>
  <si>
    <t>SIANTAR CA</t>
  </si>
  <si>
    <t>Ds. Siantar Ca, Kec. Sosor Gadong</t>
  </si>
  <si>
    <t>SOSOR GADONG</t>
  </si>
  <si>
    <t>ANDAM DEWI</t>
  </si>
  <si>
    <t>Jl. Pendidikan Rinabolak, Kec. Andam Dewi</t>
  </si>
  <si>
    <t>SIJUNGKANG</t>
  </si>
  <si>
    <t>Jl. Barus - Pakkat Desa Sijungkang</t>
  </si>
  <si>
    <t>BARUS UTARA</t>
  </si>
  <si>
    <t>Ds. Huta Ginjang Kec. Barus Utara</t>
  </si>
  <si>
    <t>MANDUAMAS</t>
  </si>
  <si>
    <t>Kel. PO Manduamas, Kec. Manduamas</t>
  </si>
  <si>
    <t>SARAGIH</t>
  </si>
  <si>
    <t>Ds. Saragih Kec. Manduamas</t>
  </si>
  <si>
    <t>SIRANDORUNG</t>
  </si>
  <si>
    <t>Kec. Sirandorung</t>
  </si>
  <si>
    <t>PARMONANGAN</t>
  </si>
  <si>
    <t>Kec. Parmonangan</t>
  </si>
  <si>
    <t>Tapanuli Utara</t>
  </si>
  <si>
    <t>AEK RAJA</t>
  </si>
  <si>
    <t>Ds. Aek Raja, Kec. Parmonangan</t>
  </si>
  <si>
    <t>ADIANKOTING/PARSINGKAMAN</t>
  </si>
  <si>
    <t>Kec. Adiankoting</t>
  </si>
  <si>
    <t>ADIAN KOTING</t>
  </si>
  <si>
    <t>SITADATADA</t>
  </si>
  <si>
    <t>Kec. Sipoholon</t>
  </si>
  <si>
    <t>SIPOHOLON</t>
  </si>
  <si>
    <t>SITUMEANG HABINSARAN</t>
  </si>
  <si>
    <t>Ds. Situmeang Habinsaran, Kec. Sipoholon</t>
  </si>
  <si>
    <t>HUTABAGINDA</t>
  </si>
  <si>
    <t>Jl. Dr.TB Simatupang no 380, Kel. Hutatoruan VII</t>
  </si>
  <si>
    <t>TARUTUNG</t>
  </si>
  <si>
    <t>SIATAS BARITA</t>
  </si>
  <si>
    <t>Kec. Siatas Barita</t>
  </si>
  <si>
    <t>ONAN HASANG</t>
  </si>
  <si>
    <t>Ds. Onan Hasang, Kec. Pahae Julu</t>
  </si>
  <si>
    <t>PAHAE JULU</t>
  </si>
  <si>
    <t>SARULLA</t>
  </si>
  <si>
    <t>Ds. Sarulla, Kec. Pahae Jae</t>
  </si>
  <si>
    <t>PAHAE JAE</t>
  </si>
  <si>
    <t>JANJI ANGKOLA</t>
  </si>
  <si>
    <t>Kec. Purbatua</t>
  </si>
  <si>
    <t>PURBATUA</t>
  </si>
  <si>
    <t>SIMANGUMBAN</t>
  </si>
  <si>
    <t>Kec. Simangumban</t>
  </si>
  <si>
    <t>PANGARIBUAN</t>
  </si>
  <si>
    <t>Kec. Pangaribuan</t>
  </si>
  <si>
    <t>LUMBAN SINAGA</t>
  </si>
  <si>
    <t>Ds. Lumban Sinaga, Kec. Pangaribuan</t>
  </si>
  <si>
    <t>GAROGA</t>
  </si>
  <si>
    <t>Kec. Garoga</t>
  </si>
  <si>
    <t>SIPAHUTAR</t>
  </si>
  <si>
    <t>Kec. Sipahutar</t>
  </si>
  <si>
    <t>SIBORONGBORONG</t>
  </si>
  <si>
    <t>Kec. Siborong Borong</t>
  </si>
  <si>
    <t>SIBORONG-BORONG</t>
  </si>
  <si>
    <t>SILANGIT</t>
  </si>
  <si>
    <t>BUTAR</t>
  </si>
  <si>
    <t>Kec. Pagaran</t>
  </si>
  <si>
    <t>PAGARAN</t>
  </si>
  <si>
    <t>SIPULTAK</t>
  </si>
  <si>
    <t>Ds. Sipultak, Kec. Pagaran</t>
  </si>
  <si>
    <t>MUARA</t>
  </si>
  <si>
    <t>Kec. Muara</t>
  </si>
  <si>
    <t>BALIGE</t>
  </si>
  <si>
    <t>Jl. Patuan Nagari, Kec. Balige</t>
  </si>
  <si>
    <t>Toba Samosir</t>
  </si>
  <si>
    <t>SOPOSURUNG</t>
  </si>
  <si>
    <t>Jl. Kartini Soposurung, Kec. Balige</t>
  </si>
  <si>
    <t>TAMPAHAN</t>
  </si>
  <si>
    <t>Jl. Gurgur, Kec. Tampahan</t>
  </si>
  <si>
    <t>LAGUBOTI</t>
  </si>
  <si>
    <t>Kec. Laguboti</t>
  </si>
  <si>
    <t>PARSOBURAN</t>
  </si>
  <si>
    <t>Jl. Lumban Rau, Kec. Habin Saran</t>
  </si>
  <si>
    <t>HABINSARAN</t>
  </si>
  <si>
    <t>BORBOR</t>
  </si>
  <si>
    <t>Kec. Borbor</t>
  </si>
  <si>
    <t>NASSAU</t>
  </si>
  <si>
    <t>Kec. Nassau</t>
  </si>
  <si>
    <t>SILAEN</t>
  </si>
  <si>
    <t>Kec. Silaen</t>
  </si>
  <si>
    <t>SIGUMPAR</t>
  </si>
  <si>
    <t>Jl. Lintas  Sumatera, Kec. Sigumpar</t>
  </si>
  <si>
    <t>PORSEA</t>
  </si>
  <si>
    <t>Kec. Porsea</t>
  </si>
  <si>
    <t>PINTU POHAN MARANTI</t>
  </si>
  <si>
    <t>Kec. Pintu Pohan Meranti</t>
  </si>
  <si>
    <t>PINTU POHAN MERANTI</t>
  </si>
  <si>
    <t>NARUMONDA</t>
  </si>
  <si>
    <t>Kec. Siantar Narumonda</t>
  </si>
  <si>
    <t>SIANTAR NARUMONDA</t>
  </si>
  <si>
    <t>PARMAKSIAN</t>
  </si>
  <si>
    <t>Kec. Parmaksian</t>
  </si>
  <si>
    <t>AEK NATOLU</t>
  </si>
  <si>
    <t>Kec. Lumban Julu</t>
  </si>
  <si>
    <t>LUMBAN JULU</t>
  </si>
  <si>
    <t>LIUMBAN JULU</t>
  </si>
  <si>
    <t>ULUAN</t>
  </si>
  <si>
    <t>Kec. Uluan</t>
  </si>
  <si>
    <t>JANJI MATOGU</t>
  </si>
  <si>
    <t>Jl. Desa Dolok Saribu, Kec. Uluan</t>
  </si>
  <si>
    <t>AJIBATA</t>
  </si>
  <si>
    <t>Kec. Ajibata</t>
  </si>
  <si>
    <t>LUMBAN LOBU</t>
  </si>
  <si>
    <t>Kec. Bonatua Lunasi</t>
  </si>
  <si>
    <t>BONATUA LUNASI</t>
  </si>
  <si>
    <t>PERBAUNGAN</t>
  </si>
  <si>
    <t>Jl. Bambu Kuning A. Nabara, Kec. Bilah Hulu</t>
  </si>
  <si>
    <t>BILAH HULU</t>
  </si>
  <si>
    <t xml:space="preserve">Labuhan Batu </t>
  </si>
  <si>
    <t>GUNUNG SELAMAT</t>
  </si>
  <si>
    <t>Jalinsum Gunung Selamat Desa Gunung Selamat Kec Bilah Hulu</t>
  </si>
  <si>
    <t>PANGKATAN</t>
  </si>
  <si>
    <t>Jl. Protokol, Kec. Pangkatan</t>
  </si>
  <si>
    <t>JANJI</t>
  </si>
  <si>
    <t>Jl. Lintas Sumatera, Kec Bilah Barat</t>
  </si>
  <si>
    <t>BILAH BARAT</t>
  </si>
  <si>
    <t>Jl. Besar Suka Makmur, Kec. Bilah Barat</t>
  </si>
  <si>
    <t>NEGERI LAMA</t>
  </si>
  <si>
    <t>Negeri Lama, Kec. Bilah Hilir</t>
  </si>
  <si>
    <t>BILAH HILIR</t>
  </si>
  <si>
    <t>TANJUNG HALOBAN</t>
  </si>
  <si>
    <t>Ds. Tanjung Haloban, Kec. Bilah Hilir</t>
  </si>
  <si>
    <t>TELUK SENTOSA</t>
  </si>
  <si>
    <t>Ds. Teluk Sentosa, Kec. Panai Hulu</t>
  </si>
  <si>
    <t>PANAI HULU</t>
  </si>
  <si>
    <t>LABUHAN BILIK</t>
  </si>
  <si>
    <t>Jl. Kesehatan Labuhan Bilik, Kec. Panai Tengah</t>
  </si>
  <si>
    <t>PANAI TENGAH</t>
  </si>
  <si>
    <t>SEI BEROMBANG</t>
  </si>
  <si>
    <t>Sei Berombang, Kec. Panai Hilir</t>
  </si>
  <si>
    <t>PANAI HILIR</t>
  </si>
  <si>
    <t>SEI PENGGANTUNGAN</t>
  </si>
  <si>
    <t>Sei Penggantungan Kec Panai Hilir</t>
  </si>
  <si>
    <t>SIGAMBAL</t>
  </si>
  <si>
    <t>Jl. Prof. HM Yamin SH, Kec. Rantau Selatan</t>
  </si>
  <si>
    <t>RANTAU SELATAN</t>
  </si>
  <si>
    <t>LINGGA TIGA</t>
  </si>
  <si>
    <t>Ds. Lingga Tiga, Kec. Rantau Selatan</t>
  </si>
  <si>
    <t>KOTA RANTAU PRAPAT</t>
  </si>
  <si>
    <t>Jl. Menara No.17 Rantaurapat, Kec. Rantau Utara</t>
  </si>
  <si>
    <t>RANTAU UTARA</t>
  </si>
  <si>
    <t>PERLAYUAN</t>
  </si>
  <si>
    <t>Jl. Bola Kaki No.1, Kec. Rantau Utara</t>
  </si>
  <si>
    <t>BANDAR PASIR MANDOGE</t>
  </si>
  <si>
    <t>Jl. Besar Bandar Pasir Mandoge, Kec. BP.Mandoge</t>
  </si>
  <si>
    <t xml:space="preserve">Asahan </t>
  </si>
  <si>
    <t>AEK SONGSONGAN</t>
  </si>
  <si>
    <t>Jl. Lintas Sigura-gura Aek Songsongan, Kec. Bandar Pulau</t>
  </si>
  <si>
    <t>BANDAR PULAU</t>
  </si>
  <si>
    <t>RAHUNING</t>
  </si>
  <si>
    <t>Jl. Pasar Rodi</t>
  </si>
  <si>
    <t>PULAU RAKYAT</t>
  </si>
  <si>
    <t>Jl. Pelita No.9 Kec. Pulau Rakyat</t>
  </si>
  <si>
    <t>AEK LOBA</t>
  </si>
  <si>
    <t>Lingkungan II Aek Loba Pekan, Kec. Aek Kuasan</t>
  </si>
  <si>
    <t>AEK KUASAN</t>
  </si>
  <si>
    <t>AEK LEDONG</t>
  </si>
  <si>
    <t>Jl. Besar Lintas Sumatera Kec. Aek Ledong</t>
  </si>
  <si>
    <t>SEI KEPAYANG</t>
  </si>
  <si>
    <t xml:space="preserve">Dusun I Sei Kepayang Tengah, Kec. Sei Kepayang </t>
  </si>
  <si>
    <t>SEI KEPAYANG BARAT</t>
  </si>
  <si>
    <t>Jl. Lintas Sei Kepayang Ds. Sei Tualang Pandau Kec. Sei Kepayang Barat</t>
  </si>
  <si>
    <t>SEI KEPAYANG TIMUR</t>
  </si>
  <si>
    <t>Jl. Besar Dusun VII Desa Sei Pasir Kec. Sei Kepayang Timur</t>
  </si>
  <si>
    <t>BAGAN ASAHAN</t>
  </si>
  <si>
    <t>Jl. Ampera No.1 Dusun V Bagan Asahan, Kec. Tanjung Balai</t>
  </si>
  <si>
    <t>TANJUNG BALAI</t>
  </si>
  <si>
    <t>SEI  APUNG</t>
  </si>
  <si>
    <t>Jl. Besar Bagan Asahan Sei Apung Jaya, Kec. Tanjung Balai</t>
  </si>
  <si>
    <t>SIMPANG EMPAT</t>
  </si>
  <si>
    <t>Jl. Pendidikan No.1 Dusun VII A , Kec. Simpang Empat</t>
  </si>
  <si>
    <t>AIR TELUK KIRI</t>
  </si>
  <si>
    <t>Dusun I Desa Air Teluk Kiri</t>
  </si>
  <si>
    <t>AIR BATU</t>
  </si>
  <si>
    <t>Dusun II Sei Alim Ulu, Kec. Air Batu</t>
  </si>
  <si>
    <t>HESSA AIR GENTING</t>
  </si>
  <si>
    <t>Jl. Lintas Sumatera Km 14, Kec. Air Batu</t>
  </si>
  <si>
    <t>SEI DADAP</t>
  </si>
  <si>
    <t>Dusun II Ds. Sei Kamah II Kec. Sei Dadap</t>
  </si>
  <si>
    <t>PRAPAT JANJI</t>
  </si>
  <si>
    <t>Ds. Prapat Janji, Kec. Buntu Pane</t>
  </si>
  <si>
    <t>BUNTU PANE</t>
  </si>
  <si>
    <t>TINGGI RAJA</t>
  </si>
  <si>
    <t>Jl. Mesjid No. 4 Pekan 1 Tinggi Raja, Kec. Tinggi Raja</t>
  </si>
  <si>
    <t>SETIA JANJI</t>
  </si>
  <si>
    <t>Jl. Besar Sei Silau Barat Kec. Setia Janji</t>
  </si>
  <si>
    <t>MERANTI</t>
  </si>
  <si>
    <t>Ds. Serdang Dusun I, Kec. Meranti</t>
  </si>
  <si>
    <t>PULO BANDRING</t>
  </si>
  <si>
    <t>Jl. Jati Dusun VII Desa Suka Damai</t>
  </si>
  <si>
    <t>RAWANG PASAR IV</t>
  </si>
  <si>
    <t>Jl. Protokol Dsn VIII  Ds.Besar Rawang Psr IV. Kec. Rawang Panca Arga</t>
  </si>
  <si>
    <t>RAWANG PANCA ARGA</t>
  </si>
  <si>
    <t>BINJAI SERBANGAN</t>
  </si>
  <si>
    <t>Jl. Protokol No.7, Kec. Air Joman</t>
  </si>
  <si>
    <t>AIR JOMAN</t>
  </si>
  <si>
    <t>SIDODADI</t>
  </si>
  <si>
    <t>Jl. Ir. Sutami No. 5 Kel.Sidodadi, Kec. Kisaran Barat</t>
  </si>
  <si>
    <t>KISARAN BARAT</t>
  </si>
  <si>
    <t>GAMBIR BARU</t>
  </si>
  <si>
    <t>Jl. WR Supratman Kel.Gambir Baru, Kec. Kisaran Timur</t>
  </si>
  <si>
    <t>KISARAN TIMUR</t>
  </si>
  <si>
    <t>Jl. Budi Utomo No. 295 Kel.Mutiara, Kec. Kisaran Timur</t>
  </si>
  <si>
    <t>SARIBU DOLOK</t>
  </si>
  <si>
    <t>Ds. Seribu Dolok, Kec. Silima Kuta</t>
  </si>
  <si>
    <t>SILIMAKUTA</t>
  </si>
  <si>
    <t>Simalungun</t>
  </si>
  <si>
    <t>PAMATANG SILIMAHUTA</t>
  </si>
  <si>
    <t>Kec. Pematang Silimahuta</t>
  </si>
  <si>
    <t>PEMATANG SILIMAHUTA</t>
  </si>
  <si>
    <t>TIGA RUNGGU</t>
  </si>
  <si>
    <t>Ds. Tiga Runggu, Kec. Purba</t>
  </si>
  <si>
    <t>PURBA</t>
  </si>
  <si>
    <t>HARANGGAOL</t>
  </si>
  <si>
    <t>Ds. Haranggoal, Kec. Haranggaol Horison</t>
  </si>
  <si>
    <t>HARANGGAOL HORISON</t>
  </si>
  <si>
    <t>SIPINTU ANGIN</t>
  </si>
  <si>
    <t>Ds. Sipintu Angin, Kec. Dolok Pardamean</t>
  </si>
  <si>
    <t>DOLOK PARDAMEAN</t>
  </si>
  <si>
    <t>SARIMATONDANG</t>
  </si>
  <si>
    <t>Ds. Tiga Bolon, Kec. Sidamanik</t>
  </si>
  <si>
    <t>SIDAMANIK</t>
  </si>
  <si>
    <t>Ds. Pematang Sidamanik, Kec. Sidamanik</t>
  </si>
  <si>
    <t>PEMATANG SIDAMANIK</t>
  </si>
  <si>
    <t>PARAPAT</t>
  </si>
  <si>
    <t>Ds. Parapat, Kec. Girsang Sipangan Bolon</t>
  </si>
  <si>
    <t>GIRSANG SIPANGAN BOLON</t>
  </si>
  <si>
    <t>MARUBUN JAYA</t>
  </si>
  <si>
    <t>Jl. Pematang Siantar Kec. Tanah Jawa</t>
  </si>
  <si>
    <t>TANAH JAWA</t>
  </si>
  <si>
    <t>Ds. Tanah Jawa, Kec. Tanah Jawa</t>
  </si>
  <si>
    <t>HATONDUHAN</t>
  </si>
  <si>
    <t>Ds. Hatonduhan, Kec. Hatonduhan</t>
  </si>
  <si>
    <t>BUNTU TURUNAN</t>
  </si>
  <si>
    <t>Jl. Huta IV Titi Beton Kec. Hatonduhan</t>
  </si>
  <si>
    <t>TIGA DOLOK</t>
  </si>
  <si>
    <t>Ds. Tiga Dolok, Kec. Dolok Panribuan</t>
  </si>
  <si>
    <t>DOLOK PANRIBUAN</t>
  </si>
  <si>
    <t>TIGA BALATA</t>
  </si>
  <si>
    <t>Ds. Tiga Balata, Kec. Jorlang Hataran</t>
  </si>
  <si>
    <t>JORLANG HATARAN</t>
  </si>
  <si>
    <t>PANEI TONGAH</t>
  </si>
  <si>
    <t>Ds. Pane Tongah, Kec. Panei</t>
  </si>
  <si>
    <t>PANEI</t>
  </si>
  <si>
    <t>PANOMBEIAN PANE</t>
  </si>
  <si>
    <t>Ds. Panombeian, Kec. Panombean Panei</t>
  </si>
  <si>
    <t>PANOMBEAN PANEI</t>
  </si>
  <si>
    <t>PEMATANG RAYA</t>
  </si>
  <si>
    <t>Ds. Pematang Raya, Kec. Raya</t>
  </si>
  <si>
    <t>RAYA</t>
  </si>
  <si>
    <t>SARAN PADANG</t>
  </si>
  <si>
    <t>Ds. Saran Padang, Kec. Dolok Silau</t>
  </si>
  <si>
    <t>DOLOK SILAU</t>
  </si>
  <si>
    <t>CINGKES</t>
  </si>
  <si>
    <t>Cinges Kec. Dolok Silau</t>
  </si>
  <si>
    <t>NEGERI DOLOK</t>
  </si>
  <si>
    <t>Ds. Negeri Dolok, Kec. Silau Kahean</t>
  </si>
  <si>
    <t>SILOU KAHEAN</t>
  </si>
  <si>
    <t>SINASIH</t>
  </si>
  <si>
    <t>Jl. Lingga Dei Kec. Silou Kahean</t>
  </si>
  <si>
    <t>SINDAR RAYA</t>
  </si>
  <si>
    <t>Ds. Sindar Raya, Kec. Raya Kahean</t>
  </si>
  <si>
    <t>RAYA KAHEAN</t>
  </si>
  <si>
    <t>BAH TONANG</t>
  </si>
  <si>
    <t>Jl. Besar Bah Tonang, Kec. Raya Kahean</t>
  </si>
  <si>
    <t>TAPIAN DOLOK</t>
  </si>
  <si>
    <t>Kec. Tapian Dolok</t>
  </si>
  <si>
    <t>SERBALAWAN</t>
  </si>
  <si>
    <t>Ds. Serbalawan, Kec. Dolok Batu Naggar</t>
  </si>
  <si>
    <t>DOLOK BATU NANGGAR</t>
  </si>
  <si>
    <t>RAMBUNG MERAH</t>
  </si>
  <si>
    <t>Jl. Guru Jason Saragih Pam Simalungun, Kec. Siantar</t>
  </si>
  <si>
    <t>SIANTAR</t>
  </si>
  <si>
    <t>SILAU MALAHA</t>
  </si>
  <si>
    <t>Ds. Silau Malaha, Kec. Siantar</t>
  </si>
  <si>
    <t>BATU  ANAM</t>
  </si>
  <si>
    <t>Kec. Siantar</t>
  </si>
  <si>
    <t>SIMPANG BAH JAMBI</t>
  </si>
  <si>
    <t>Kec. Gunung Malela</t>
  </si>
  <si>
    <t>GUNUNG MALELA</t>
  </si>
  <si>
    <t>BANDAR SIANTAR</t>
  </si>
  <si>
    <t>Jl. Bandar Siantar Kec. Gunung Malela</t>
  </si>
  <si>
    <t>GUNUNG MALIGAS</t>
  </si>
  <si>
    <t>Kec. Gunung Maligas</t>
  </si>
  <si>
    <t>RAJA MALIGAS</t>
  </si>
  <si>
    <t>Ds. Raja Maligas, Kec. Hutabayu Raja</t>
  </si>
  <si>
    <t>HUTABAYU RAJA</t>
  </si>
  <si>
    <t>HUTA BAYU</t>
  </si>
  <si>
    <t>Ds. Huta Bayu, Kec. Hutabayu Raja</t>
  </si>
  <si>
    <t>JAWA MARAJA</t>
  </si>
  <si>
    <t xml:space="preserve">Ds. Jawa M.B. Jambi, Kec. Jambi </t>
  </si>
  <si>
    <t>JAWA MARAJA BAH JAMBI</t>
  </si>
  <si>
    <t>PEMATANG BANDAR</t>
  </si>
  <si>
    <t>Kec. Pematang Bandar</t>
  </si>
  <si>
    <t xml:space="preserve">KERASAAN  </t>
  </si>
  <si>
    <t>Kerasaan I, Kec. Pematang Bandar</t>
  </si>
  <si>
    <t>BANDAR HULUAN</t>
  </si>
  <si>
    <t>Kec. Bandar Huluan</t>
  </si>
  <si>
    <t>PERDAGANGAN</t>
  </si>
  <si>
    <t xml:space="preserve">Kec. Bandar </t>
  </si>
  <si>
    <t>MARIHAT BANDAR</t>
  </si>
  <si>
    <t>Huta II Nagori Marihat Bandar Kec. Bandar</t>
  </si>
  <si>
    <t>BANDAR MASILAM</t>
  </si>
  <si>
    <t>Kec. Bandar Masilam</t>
  </si>
  <si>
    <t>BANDAR TINGGI</t>
  </si>
  <si>
    <t>Komp. Pekan Bandar Tinggi Kec. Bandar Masilam</t>
  </si>
  <si>
    <t>BOSAR MALIGAS</t>
  </si>
  <si>
    <t>Ds. Bosar Maligas, Kec. Bosar Maligas</t>
  </si>
  <si>
    <t>PARBUTARAN</t>
  </si>
  <si>
    <t>Huta I Pengkolan Nagari Parbutatan Kec. Bosar Maligas</t>
  </si>
  <si>
    <t>UJUNG PADANG</t>
  </si>
  <si>
    <t>Ds. Ujung Padang, Kec. Ujung Padang</t>
  </si>
  <si>
    <t>Jl. Bahrum Harahap, Kec. Ujung Padang</t>
  </si>
  <si>
    <t>BAH BOLON</t>
  </si>
  <si>
    <t>Bah Bolon Kec. Dolok Masagal</t>
  </si>
  <si>
    <t>DOLOG MASAGAL</t>
  </si>
  <si>
    <t>HUTA RAKYAT</t>
  </si>
  <si>
    <t>Jl. Persada Sidikalang, Kec. Sidikalalng</t>
  </si>
  <si>
    <t>SIDIKALANG</t>
  </si>
  <si>
    <t>Dairi</t>
  </si>
  <si>
    <t>BATANG BERUH</t>
  </si>
  <si>
    <t>Jl. Pahlawan Sidikalang, Kec. Sidikalang</t>
  </si>
  <si>
    <t>BERAMPU</t>
  </si>
  <si>
    <t>Ds. Berampu, Kec. Berampu</t>
  </si>
  <si>
    <t>SITINJO</t>
  </si>
  <si>
    <t>Ds. Sitinjo, Kec. Sitinjo</t>
  </si>
  <si>
    <t>SIGALINGGING</t>
  </si>
  <si>
    <t>Kec. Parbuluan</t>
  </si>
  <si>
    <t>PARBULUAN</t>
  </si>
  <si>
    <t>SUMBUL</t>
  </si>
  <si>
    <t>Jl. SM Raja Sumbul, Kec. Sumbul</t>
  </si>
  <si>
    <t>PEGAGAN JULU II</t>
  </si>
  <si>
    <t>Ds Pegagan Julu II, Kec. Sumbul</t>
  </si>
  <si>
    <t>SILALAHI</t>
  </si>
  <si>
    <t>Ds. Silalahi, Kec. Silahi Sabungan</t>
  </si>
  <si>
    <t>SILAHI SABUNGAN</t>
  </si>
  <si>
    <t>PARONGIL</t>
  </si>
  <si>
    <t>Ds. Parongil, Kec. Silima Pungga-Pungga</t>
  </si>
  <si>
    <t>SILIMA PUNGGA-PUNGGA</t>
  </si>
  <si>
    <t>BAKAL GAJAH</t>
  </si>
  <si>
    <t>Ds. Bakal Gajah, Kec. Silima Pungga Pungga</t>
  </si>
  <si>
    <t>KENTARA</t>
  </si>
  <si>
    <t>Ds. Kentara, Kec. Lae Parira</t>
  </si>
  <si>
    <t>LAE PARIRA</t>
  </si>
  <si>
    <t>BUNTU RAJA</t>
  </si>
  <si>
    <t>Ds. Bunturaja, Kec. Siempat Nempu</t>
  </si>
  <si>
    <t>SIEMPAT NEMPU</t>
  </si>
  <si>
    <t>KILOMETER 11</t>
  </si>
  <si>
    <t>Kec. Siempat Nempu Hulu</t>
  </si>
  <si>
    <t>SIEMPAT NEMPU HULU</t>
  </si>
  <si>
    <t>SOPOBUTAR</t>
  </si>
  <si>
    <t>Ds. Sopobutar, Kec. Siempat Nempu Hilir</t>
  </si>
  <si>
    <t>SIEMPAT NEMPU HILIR</t>
  </si>
  <si>
    <t>TIGA LINGGA</t>
  </si>
  <si>
    <t>Ds. Tigalingga, Kec. Tiga Lingga</t>
  </si>
  <si>
    <t>GUNUNG SITEMBER</t>
  </si>
  <si>
    <t>Ds. Gunung Sitember, Kec. Gunung Sitember</t>
  </si>
  <si>
    <t>TIGA BARU</t>
  </si>
  <si>
    <t>Kec. Pegagan Hilir</t>
  </si>
  <si>
    <t>PEGAGAN HILIR</t>
  </si>
  <si>
    <t>KUTA BULUH</t>
  </si>
  <si>
    <t>Ds. Kutabuluh, Kec. Tanah Pinem</t>
  </si>
  <si>
    <t>TANAH PINEM</t>
  </si>
  <si>
    <t>MARDINDING</t>
  </si>
  <si>
    <t>Jl. Kota Cane, Kec. Mardinding</t>
  </si>
  <si>
    <t>MARDINGDING</t>
  </si>
  <si>
    <t>Karo</t>
  </si>
  <si>
    <t>LAUBALENG</t>
  </si>
  <si>
    <t>Jl. Renun Lau Baleng Kec. Lau Baleng</t>
  </si>
  <si>
    <t>TIGABINANGA</t>
  </si>
  <si>
    <t>Jl. Kotacane, Kec. Tigabinanga</t>
  </si>
  <si>
    <t>TIGA BINANGA</t>
  </si>
  <si>
    <t>JUHAR</t>
  </si>
  <si>
    <t>Jl. Juhar Tiga Binanga, Kec. Juhar</t>
  </si>
  <si>
    <t>MUNTE</t>
  </si>
  <si>
    <t>Jl. Tanjung Beringin, Kec. Munte</t>
  </si>
  <si>
    <t>Jl. Kutabuluh, Kec. Kuta Buluh</t>
  </si>
  <si>
    <t>PAYUNG</t>
  </si>
  <si>
    <t>Ds. Payung , Kec. Payung</t>
  </si>
  <si>
    <t>TIGANDERKET</t>
  </si>
  <si>
    <t>Jl. Tiganderket, Kec. Tiganderket</t>
  </si>
  <si>
    <t>SIMPANG  EMPAT</t>
  </si>
  <si>
    <t>Jl. Kesehatan, Kec. Simpang Empat</t>
  </si>
  <si>
    <t>NAMAN TERAN</t>
  </si>
  <si>
    <t>Ds. Naman, Kec. Naman Teran</t>
  </si>
  <si>
    <t>MERDEKA</t>
  </si>
  <si>
    <t>Ds. Merdeka, Kec. Merdeka</t>
  </si>
  <si>
    <t>KABANJAHE</t>
  </si>
  <si>
    <t>Jl. Selamet Ketaren, Kec. Kabanjahe</t>
  </si>
  <si>
    <t>BERASTAGI</t>
  </si>
  <si>
    <t>Jl.  Veteran No. 34, Kec. Berastagi</t>
  </si>
  <si>
    <t>KORPRI</t>
  </si>
  <si>
    <t>Komplek Perumahan Kopri, Kec. Berastagi</t>
  </si>
  <si>
    <t>TIGAPANAH</t>
  </si>
  <si>
    <t>Jl. Kabanjahe-Siantar, Kec. Tiga Panah</t>
  </si>
  <si>
    <t>SINGA</t>
  </si>
  <si>
    <t>Ds. Singa, Kec. Tiga Panah</t>
  </si>
  <si>
    <t>DOLAT RAYAT</t>
  </si>
  <si>
    <t>Jl. Besar Berastagi-Medan Ds. Dolat Rayat, Kec. Dolat Rayat</t>
  </si>
  <si>
    <t>MEREK</t>
  </si>
  <si>
    <t>Jl. Merek-Sidikalang No. 137, Kec. Merek</t>
  </si>
  <si>
    <t>BARUS JAHE</t>
  </si>
  <si>
    <t>Ds. Barus Jahe, Kec. Barus Jahe</t>
  </si>
  <si>
    <t>BARUSJAHE</t>
  </si>
  <si>
    <t>Ds. Gunung Meriah, Kec. Gunung Meriah</t>
  </si>
  <si>
    <t>Deli Serdang</t>
  </si>
  <si>
    <t>TIGA JUHAR</t>
  </si>
  <si>
    <t>Jl. Belakang Kantor Camat Ds. Tiga Juhar, Kec. STM Hulu</t>
  </si>
  <si>
    <t>SINEMBAH TANJUNG MUDA HULU</t>
  </si>
  <si>
    <t>SIBOLANGIT</t>
  </si>
  <si>
    <t>Jl. Jamin Ginting Ds.Sibolangit, Kec. Sibolangit</t>
  </si>
  <si>
    <t>Jl. Jamin Ginting Km. 47.5 Ds.Bandar Baru, Kec. Sibolangit</t>
  </si>
  <si>
    <t>KUTALIMBARU</t>
  </si>
  <si>
    <t>Jl. Besar Pasar X Ds. Kutalimbaru, Kec. Kutalimbaru</t>
  </si>
  <si>
    <t>PANCUR BATU</t>
  </si>
  <si>
    <t>Jl. Jamin Ginting KM.17,5 Ds Tgh, Kec. Pancur Batu</t>
  </si>
  <si>
    <t>GUNUNG TINGGI</t>
  </si>
  <si>
    <t>Jl. Glugur Rimbun Dusun I Desa Gunung Tinggi Kec. Pancur Batu, 20353</t>
  </si>
  <si>
    <t>NAMORAMBE</t>
  </si>
  <si>
    <t>Jl. Besar Namorambe No 121 Desa Kuta Tgh, Kec. Namorambe, 20356</t>
  </si>
  <si>
    <t>NAMO RAMBE</t>
  </si>
  <si>
    <t>BIRU-BIRU</t>
  </si>
  <si>
    <t>Jl. Besar Biru-biru Ds.Biru-biru, Kec. Biru-biru</t>
  </si>
  <si>
    <t>TALUN KENAS</t>
  </si>
  <si>
    <t xml:space="preserve">Jl. Besar Talun Kenas No 16 Dusun 3, Kec. Sinembah Tanjung Muda Hilir </t>
  </si>
  <si>
    <t>SINEMBAH TANJUNG MUDA HILIR</t>
  </si>
  <si>
    <t>BANGUN PURBA</t>
  </si>
  <si>
    <t>Jl. Perintis Kemerdekaan No 60 Ds.Bangun Purba, Kec. Bangun Purba</t>
  </si>
  <si>
    <t>PETUMBUKAN</t>
  </si>
  <si>
    <t>Jl. Pertemuan Dusun 7 Desa Petangguhan Kec. Galang, 20585</t>
  </si>
  <si>
    <t>GALANG</t>
  </si>
  <si>
    <t>Jl. Bukit Barisan Kel.Galang Kota, Kec. Galang</t>
  </si>
  <si>
    <t>TANJUNG MORAWA</t>
  </si>
  <si>
    <t>Jl. Irian No 242 Kel.Pekan, Kec. Tanjung Morawa Kode pos 20362</t>
  </si>
  <si>
    <t>DALU SEPULUH</t>
  </si>
  <si>
    <t>Jl. Dalu Sepuluh Ds.Dalu Sepuluh B, Kec. Tanjung Morawa</t>
  </si>
  <si>
    <t>PATUMBAK</t>
  </si>
  <si>
    <t>Jl. Pertahanan Gg. Puskesmas No.15 Ds.Sigara-gara, Kec .Patumbak</t>
  </si>
  <si>
    <t>DELITUA</t>
  </si>
  <si>
    <t>Jl. Kesehatan No.58 Kel.Deli Tua Timur, Kec. Deli Tua</t>
  </si>
  <si>
    <t>DELI TUA</t>
  </si>
  <si>
    <t>SEI MENCIRIM</t>
  </si>
  <si>
    <t>Jl. Purwo Ds.Sei Mencirim, Kec. Sunggal</t>
  </si>
  <si>
    <t>SUNGGAL</t>
  </si>
  <si>
    <t>MULYOREJO</t>
  </si>
  <si>
    <t>Jl. Pembangunan Km.12 Ds.Mulyorejo, Kec. Sunggal</t>
  </si>
  <si>
    <t>SEI SEMAYANG</t>
  </si>
  <si>
    <t>Jl. Binjai Km.15 Ds.Sei Semayang, Kec. Sunggal</t>
  </si>
  <si>
    <t>HAMPARAN PERAK</t>
  </si>
  <si>
    <t>Jl. perintis Kemerdekaan Ds. Hamparan Perak, Kec. Hamparan Perak</t>
  </si>
  <si>
    <t>KOTA DATAR</t>
  </si>
  <si>
    <t>Jl. Pemerintahan Ds. Kota Datar, Kec. Hamparan Perak</t>
  </si>
  <si>
    <t>PEMATANG JOHAR</t>
  </si>
  <si>
    <t>Jl. Mesjid Pasar VI Ds.Pematang Johar, Kec. Labuhan Deli</t>
  </si>
  <si>
    <t>LABUHAN DELI</t>
  </si>
  <si>
    <t>Jl. Serba Guna Ujung Ds. Helvetia, Kec. Labuhan Deli</t>
  </si>
  <si>
    <t>TANJUNG REJO</t>
  </si>
  <si>
    <t>Jl. Dusun III Ds.Tanjung Rejo, Kec. Percut Sei Tuan</t>
  </si>
  <si>
    <t>PERCUT SEI TUAN</t>
  </si>
  <si>
    <t>BANDAR KHALIFAH</t>
  </si>
  <si>
    <t>Pasar X Ds. Bandar Khalipah, Kec. Percut Sei Tuan</t>
  </si>
  <si>
    <t>KENANGAN</t>
  </si>
  <si>
    <t>Jl. Tiung Raya Ds. Kenangan, Kec. Percut Sei Tuan</t>
  </si>
  <si>
    <t>BATANG KUIS</t>
  </si>
  <si>
    <t xml:space="preserve">Jl. Pancasila No 26 Ds. Batang Kuis, Kec. Batang Kuis </t>
  </si>
  <si>
    <t>PANTAI LABU</t>
  </si>
  <si>
    <t>Jl. Besar Pantai Labu, Kec. Pantai Labu, 20553</t>
  </si>
  <si>
    <t>ARASKABU</t>
  </si>
  <si>
    <t>Jl. Lubuk Pakam - Batang Kuis Dusun Mesjid desa Aras Kabu  Kec. Beringin</t>
  </si>
  <si>
    <t>BERINGIN</t>
  </si>
  <si>
    <t>KARANG ANYER</t>
  </si>
  <si>
    <t>Jl. Pantai Labu Ds. Karang Anyar, Kec. Beringin</t>
  </si>
  <si>
    <t>PAGAR JATI</t>
  </si>
  <si>
    <t>Jl. Siantar No.179 Ds.Pagar Jati, Kec. Lubuk Pakam</t>
  </si>
  <si>
    <t>LUBUK PAKAM</t>
  </si>
  <si>
    <t>Jl. Diponegoro Gg.Wakaf , Kec. Lubuk Pakam</t>
  </si>
  <si>
    <t>PAGAR MERBAU</t>
  </si>
  <si>
    <t>Jl. Galang Merbau I Kec Pagar Merbau</t>
  </si>
  <si>
    <t>BAHOROK</t>
  </si>
  <si>
    <t>Jl. Karya No 61, Kel. Pekan Bohorok, Kec. Bahorok</t>
  </si>
  <si>
    <t>BOHOROK</t>
  </si>
  <si>
    <t>Langkat</t>
  </si>
  <si>
    <t>BUKIT LAWANG</t>
  </si>
  <si>
    <t>Jl. Besar Binjai-Bukit Lawang, Kec. Bahorok</t>
  </si>
  <si>
    <t>SERAPIT</t>
  </si>
  <si>
    <t>Jl. Jamin Ginting Ds. Gunung Tinggi, Kec. Serapit</t>
  </si>
  <si>
    <t>SIRAPIT</t>
  </si>
  <si>
    <t>TANJUNG LANGKAT</t>
  </si>
  <si>
    <t>Jl. Merdeka No 66, Kec. Salapian</t>
  </si>
  <si>
    <t>SALAPIAN</t>
  </si>
  <si>
    <t>MARIKE</t>
  </si>
  <si>
    <t>Jl. Binjai-Marike No 1, Kec. Salapian</t>
  </si>
  <si>
    <t>NAMU UKUR</t>
  </si>
  <si>
    <t>Jl. Pekan Namu Ukur, Kec. Sei Bingai</t>
  </si>
  <si>
    <t>SEI BINGAI</t>
  </si>
  <si>
    <t>NAMU TRASI</t>
  </si>
  <si>
    <t>Ds. Pasar IV Namu Trasi, Kec. Sei Bingai</t>
  </si>
  <si>
    <t>Jl. Gajah Mada No. 70 Kuala, Kec. Kuala</t>
  </si>
  <si>
    <t>SELESEI</t>
  </si>
  <si>
    <t>Jl. Binjai Selayang No 25, Kec. Selesei</t>
  </si>
  <si>
    <t>SELESAI</t>
  </si>
  <si>
    <t>SAMBI REJO</t>
  </si>
  <si>
    <t>Jl. T. Amir Hamzah No. 154 Sambi Rejo, Kec. Binjai</t>
  </si>
  <si>
    <t>BINJAI</t>
  </si>
  <si>
    <t>STABAT</t>
  </si>
  <si>
    <t>Jl. Palang Merah, Kec. Stabat</t>
  </si>
  <si>
    <t>KARANG REJO</t>
  </si>
  <si>
    <t>Jl. Tanjung Pura Km 33.3, Karangrejo, Kec. Stabat</t>
  </si>
  <si>
    <t>STABAT LAMA</t>
  </si>
  <si>
    <t>Jl. Gohor Lama, Ds. Stabat Lama, Kec. Wampu</t>
  </si>
  <si>
    <t>WAMPU</t>
  </si>
  <si>
    <t>SEI BAMBAM</t>
  </si>
  <si>
    <t>Jl. Kwala Sawit, Ds. Sei Bambam, Kec. Batang Serangan</t>
  </si>
  <si>
    <t>BATANG SERANGAN</t>
  </si>
  <si>
    <t>SAWIT SEBERANG</t>
  </si>
  <si>
    <t>Jl. Raya Sawit Seberang, Kebun Sayur, Kec. Sawit Seberang</t>
  </si>
  <si>
    <t>TANJUNG SELAMAT</t>
  </si>
  <si>
    <t>Jl. Tanjung Pura-Batang Serangan, Kec. Padang Tualang</t>
  </si>
  <si>
    <t>PADANG TUALANG</t>
  </si>
  <si>
    <t>TANJUNG BERINGIN</t>
  </si>
  <si>
    <t>Jl.Medan-Tanjung Pura Km 53.3, Kec. Hinai</t>
  </si>
  <si>
    <t>HINAI</t>
  </si>
  <si>
    <t>DESA TELUK</t>
  </si>
  <si>
    <t>Jl. Karang Gading, Ds. Teluk, Kec. Secanggang</t>
  </si>
  <si>
    <t>SECANGGANG</t>
  </si>
  <si>
    <t>HINAI KIRI</t>
  </si>
  <si>
    <t>Jl. Terusan Hinai Kiri, Kec. Secanggang</t>
  </si>
  <si>
    <t>Jl. Pendidikan No 2, Kec. Secanggang</t>
  </si>
  <si>
    <t>PANTAI CERMIN</t>
  </si>
  <si>
    <t>Jl. Terusan No 106 Tanjung Pura, Kec. Tanjung Pura</t>
  </si>
  <si>
    <t>TANJUNG PURA</t>
  </si>
  <si>
    <t>GEBANG</t>
  </si>
  <si>
    <t>Jl. Jend Sudirman No 105, Kec. Gebang</t>
  </si>
  <si>
    <t>PANGKALAN BRANDAN</t>
  </si>
  <si>
    <t>Jl. Sutomo N0 65 Pangkalan Brandan, Kec. Babalan</t>
  </si>
  <si>
    <t>BABALAN</t>
  </si>
  <si>
    <t>SECURAI</t>
  </si>
  <si>
    <t>Jl. Medan-Pangkalan Brandan, Ds. Securai Utara, Kec. Babalan</t>
  </si>
  <si>
    <t>DESA  LAMA</t>
  </si>
  <si>
    <t>Jl. Kramat Jaya, Dusun I Desa Lama, Kec. Sei Lepan</t>
  </si>
  <si>
    <t>SEI LEPAN</t>
  </si>
  <si>
    <t>TANGKAHAN DURIAN</t>
  </si>
  <si>
    <t>Jl. Medan-Banda Aceh, Kec. Brandan Barat</t>
  </si>
  <si>
    <t>BRANDAN BARAT</t>
  </si>
  <si>
    <t>BESITANG</t>
  </si>
  <si>
    <t>JL. Sudirman, Kel. Pekan Besitang, Kec. Besitang</t>
  </si>
  <si>
    <t>PANGKALAN SUSU</t>
  </si>
  <si>
    <t>Jl. Ksatria No 01 Pangkalan susu,Kec. Pangkalan Susu</t>
  </si>
  <si>
    <t>BERAS BASAH</t>
  </si>
  <si>
    <t>Jl. Pangkalan Brandan, Kel. Beras Basah, Kec. Pangkalan Susu</t>
  </si>
  <si>
    <t>PEMATANG JAYA</t>
  </si>
  <si>
    <t>Jl. Mekar Jaya No 3, Ds. Limau Mungkur, Kec. Pematang Jaya</t>
  </si>
  <si>
    <t>HIBALA</t>
  </si>
  <si>
    <t>Ds. Eho, Kec. Hibala</t>
  </si>
  <si>
    <t>Nias Selatan</t>
  </si>
  <si>
    <t>TANAH MASA</t>
  </si>
  <si>
    <t>Ds. Eho Baluta, Kec. Hibala</t>
  </si>
  <si>
    <t>HILIANOMBASELA</t>
  </si>
  <si>
    <t>Ds. Hilianombasela, Kec. Hibala</t>
  </si>
  <si>
    <t>PULAU TELLO</t>
  </si>
  <si>
    <t>Ds. Hiliotalua, Kec. Pulau Pulau Batu</t>
  </si>
  <si>
    <t>PULAU-PULAU BATU</t>
  </si>
  <si>
    <t xml:space="preserve">LABUHAN HIU </t>
  </si>
  <si>
    <t>Ds. Labuan Hiu, Kec. Pulau Pulau Batu Timur</t>
  </si>
  <si>
    <t>PULAU-PULAU BATU TIMUR</t>
  </si>
  <si>
    <t>SIMUK</t>
  </si>
  <si>
    <t>Ds. Gobo Kec. Simuk</t>
  </si>
  <si>
    <t>PULAU-PULAU BATU BARAT</t>
  </si>
  <si>
    <t>Ds. Sigese Kec. Pulau-Pulau Batu Barat</t>
  </si>
  <si>
    <t>PULAU-PULAU BATU UTARA</t>
  </si>
  <si>
    <t>Ds. SB Marit Kec. Pulau-Pulau Batu Utara</t>
  </si>
  <si>
    <t>LUAHAGUNDRE MANIAMOLO</t>
  </si>
  <si>
    <t>Ds. Lagundri, Kec. Fanayama</t>
  </si>
  <si>
    <t>FANAYAMA</t>
  </si>
  <si>
    <t>BAWOMATALUO</t>
  </si>
  <si>
    <t>Ds. Bawomataluo, Kec. Fanayama</t>
  </si>
  <si>
    <t>HILISATARO</t>
  </si>
  <si>
    <t>Ds. Hilisataro Raya, Kec. Toma</t>
  </si>
  <si>
    <t>TOMA</t>
  </si>
  <si>
    <t>HILISIMAETANO</t>
  </si>
  <si>
    <t>Ds. Faomasi Hilisimaetano, Kec. Maniamolo</t>
  </si>
  <si>
    <t>MANIAMOLO</t>
  </si>
  <si>
    <t>HILIZALOOTANO</t>
  </si>
  <si>
    <t>Ds. Hilizalootano, Kec. Mazino</t>
  </si>
  <si>
    <t>MAZINO</t>
  </si>
  <si>
    <t>ONOLALU</t>
  </si>
  <si>
    <t>Ds. Hilifalago Kec. Onolalu</t>
  </si>
  <si>
    <t>AMANDRAYA</t>
  </si>
  <si>
    <t>Ds. Amandraya, Kec. Amandraya</t>
  </si>
  <si>
    <t>ARAMO</t>
  </si>
  <si>
    <t>Ds. Aramo, Kec. Aramo</t>
  </si>
  <si>
    <t>ULUSUSUA</t>
  </si>
  <si>
    <t>Ds. Sisarahili Susua, Kec. Ulususua</t>
  </si>
  <si>
    <t>LAHUSA</t>
  </si>
  <si>
    <t>Ds. Bawootalua, Kec. Lahusa</t>
  </si>
  <si>
    <t>SIDUAORI</t>
  </si>
  <si>
    <t>Ds. Hilialawa Kec. Siduaori</t>
  </si>
  <si>
    <t>SOMAMBAWA</t>
  </si>
  <si>
    <t>Ds. Sihareo Kec. Somambawa</t>
  </si>
  <si>
    <t>GOMO</t>
  </si>
  <si>
    <t>Ds. Orahili Gomo, Kec. Gomo</t>
  </si>
  <si>
    <t>ULU IDANOTAE</t>
  </si>
  <si>
    <t>Ds. Fanedanu, Kec. Gomo</t>
  </si>
  <si>
    <t>SUSUA</t>
  </si>
  <si>
    <t>Ds. Sifalago Susua, Kec. Susua</t>
  </si>
  <si>
    <t>MAZO</t>
  </si>
  <si>
    <t>Ds. Tetegawai, Kec. Mazo</t>
  </si>
  <si>
    <t>UMBUNASI</t>
  </si>
  <si>
    <t>Ds. Lawindra, Kec. Umbunasi</t>
  </si>
  <si>
    <t>HURUNA</t>
  </si>
  <si>
    <t>Ds. Sifaoroasi Mola, Kec. Umbunasi</t>
  </si>
  <si>
    <t>IDANOTAE</t>
  </si>
  <si>
    <t>Ds. Hilimbowo Idanotae Kec. Idanotae</t>
  </si>
  <si>
    <t>BORONADU</t>
  </si>
  <si>
    <t>Ds. Sifalago Gomo Kec. Boronadu</t>
  </si>
  <si>
    <t>LOLOMATUA</t>
  </si>
  <si>
    <t>Ds Hiliotalua Kec. Lolomatua</t>
  </si>
  <si>
    <t>ULUNOYO</t>
  </si>
  <si>
    <t>Ds. Hiliwaebu Kec. Ulunayo</t>
  </si>
  <si>
    <t>LOLOWAU</t>
  </si>
  <si>
    <t>Ds. Lolowa'u, Kec. Lolowa'u</t>
  </si>
  <si>
    <t>LOLOWA'U</t>
  </si>
  <si>
    <t>HILIMEGAI</t>
  </si>
  <si>
    <t>Ds. Hiliadulo, Kec. Hilimegai</t>
  </si>
  <si>
    <t>O'O'U</t>
  </si>
  <si>
    <t>Ds. Hilinamazihono Kec. Oou</t>
  </si>
  <si>
    <t>OOU</t>
  </si>
  <si>
    <t>ONOHAZUMBA</t>
  </si>
  <si>
    <t>Ds. Sisobahili Huruna Kec. Onohazumba</t>
  </si>
  <si>
    <t>HILISALAWA'AHE</t>
  </si>
  <si>
    <t>Ds. Maluo Kec. Hilisalawaahe</t>
  </si>
  <si>
    <t>HILISALAWAAHE</t>
  </si>
  <si>
    <t>PAKKAT</t>
  </si>
  <si>
    <t>Jl. Sehat, Kec. Pakkat</t>
  </si>
  <si>
    <t>Humbang Hasundutan</t>
  </si>
  <si>
    <t>ONAN GANJANG</t>
  </si>
  <si>
    <t>Kec. Onan Ganjang</t>
  </si>
  <si>
    <t>BONANDOLOK</t>
  </si>
  <si>
    <t>Bonandolok I, Kec. Sijama Polang</t>
  </si>
  <si>
    <t>SIJAMA POLANG</t>
  </si>
  <si>
    <t>MATITI</t>
  </si>
  <si>
    <t>Ds. Matiti, Kec. Dolok Sanggul</t>
  </si>
  <si>
    <t>DOLOK SANGGUL</t>
  </si>
  <si>
    <t>SAITNIHUTA</t>
  </si>
  <si>
    <t>Ds. Saitnihuta, Kec. Dolok Sanggul</t>
  </si>
  <si>
    <t>SIGOMPUL</t>
  </si>
  <si>
    <t>Kec. Lintong Nihuta</t>
  </si>
  <si>
    <t>LINTONG NIHUTA</t>
  </si>
  <si>
    <t>PARANGINAN</t>
  </si>
  <si>
    <t>Komp. Lapangan Merdeka, Kec. Paranginan</t>
  </si>
  <si>
    <t>BAKTI RAJA</t>
  </si>
  <si>
    <t>Senambela, Kec. Baktiraja</t>
  </si>
  <si>
    <t>HUTAPAUNG</t>
  </si>
  <si>
    <t>Jl. Sidikalang Hutapaung, Kec. Pollung</t>
  </si>
  <si>
    <t>POLLUNG</t>
  </si>
  <si>
    <t>PARLILITAN</t>
  </si>
  <si>
    <t>Jl. Pendidikan No. 34 Sihastonga, Kec. Parlilitan</t>
  </si>
  <si>
    <t>HUTAGALUNG</t>
  </si>
  <si>
    <t>Jl. Sionom Hudon, Desa Sion Tonga, Kec. Parlilitan</t>
  </si>
  <si>
    <t>TARABINTANG</t>
  </si>
  <si>
    <t>Kec. Tara Bintang</t>
  </si>
  <si>
    <t>TARA BINTANG</t>
  </si>
  <si>
    <t>SALAK</t>
  </si>
  <si>
    <t>Jl. Banurea No. 08 Salak, Kec. Salak</t>
  </si>
  <si>
    <t>Pakpak Bharat</t>
  </si>
  <si>
    <t>SIBANDE</t>
  </si>
  <si>
    <t>Jl. Sisingamangaraja No.161, Kec. Sitellu Tali urang Jehe</t>
  </si>
  <si>
    <t>SITELLU TALI URANG JEHE</t>
  </si>
  <si>
    <t>SIBAGINDAR</t>
  </si>
  <si>
    <t>Jl. Sibagindar, Kec. Pagindar</t>
  </si>
  <si>
    <t>PAGINDAR</t>
  </si>
  <si>
    <t>SINGGABUR</t>
  </si>
  <si>
    <t>Jl. Lae Langge, Kec. Sitellu Tali Urang Julu</t>
  </si>
  <si>
    <t>SITELLU TALI URANG JULU</t>
  </si>
  <si>
    <t>KECUPAK</t>
  </si>
  <si>
    <t>Jl. Lae Une Kecupak II, Kec. Pergeteng-geteng Sengkut</t>
  </si>
  <si>
    <t>PERGETTENG-GETTENG SENGKUT</t>
  </si>
  <si>
    <t>SUKARAMAI</t>
  </si>
  <si>
    <t>Jl. Gereja No. 3, Kec. Kerajaan</t>
  </si>
  <si>
    <t>KERAJAAN</t>
  </si>
  <si>
    <t>TINADA</t>
  </si>
  <si>
    <t>Jl. Salak Tinada, Kec. Tinada</t>
  </si>
  <si>
    <t>SIEMPAT RUBE</t>
  </si>
  <si>
    <t>Jl. Jampalen No. 1 Jambu Mbelang, Kec. Siempat Rube</t>
  </si>
  <si>
    <t>LIMBONG</t>
  </si>
  <si>
    <t>Ds. Aek Sipitudai, Onan Limbong, Kec. Sianjur Mula-mula</t>
  </si>
  <si>
    <t>SIANJUR MULA MULA</t>
  </si>
  <si>
    <t>Samosir</t>
  </si>
  <si>
    <t>HARIAN</t>
  </si>
  <si>
    <t xml:space="preserve">Ds. Turpuk Limbong, Kec. Harian </t>
  </si>
  <si>
    <t>SITIO-TIO</t>
  </si>
  <si>
    <t>Ds. Sabulan, Kec. Sitio-tio</t>
  </si>
  <si>
    <t>ONAN RUNGGU</t>
  </si>
  <si>
    <t>Jl. Pelabuhan Ds. Onan Rungu, Kec. Onan Runggu</t>
  </si>
  <si>
    <t>SIRAIT</t>
  </si>
  <si>
    <t>JL. Onan Sirait Ds. Pasaran I, Kec. Nainggolan</t>
  </si>
  <si>
    <t>NAINGGOLAN</t>
  </si>
  <si>
    <t>MOGANG</t>
  </si>
  <si>
    <t>Jl. Pelabuhan Mogang, Ds. Gorat Parlombuan, Kec. Palipi</t>
  </si>
  <si>
    <t>PALIPI</t>
  </si>
  <si>
    <t>RONGGUR NIHUTA</t>
  </si>
  <si>
    <t>Jl. Ronggur Nihuta, Ds. Ronggur Nihuta, Kec. Ronggur Nihuta</t>
  </si>
  <si>
    <t>BUHIT</t>
  </si>
  <si>
    <t>Jl. Simanindo Km 2 Ds. Pardugul, Kec. Pangururan</t>
  </si>
  <si>
    <t>PANGURURAN</t>
  </si>
  <si>
    <t>TUK-TUK SIADONG</t>
  </si>
  <si>
    <t>Jl. Ringroad Tuktuk Siodang, Kec. Simanindo</t>
  </si>
  <si>
    <t>SIMANINDO</t>
  </si>
  <si>
    <t>AMBARITA</t>
  </si>
  <si>
    <t>Jl. Raya Ambarita Ds. Ambarita, Kec. Simanindo</t>
  </si>
  <si>
    <t>SIMARMATA</t>
  </si>
  <si>
    <t>Jl. Besar Simanindo Ds. Simarmata, Kec. Simanindo</t>
  </si>
  <si>
    <t>LOTTUNG</t>
  </si>
  <si>
    <t>Ds. Parmonangan, Kec. Simanindo</t>
  </si>
  <si>
    <t>KOTARIH</t>
  </si>
  <si>
    <t>Ds. Kotarih Baru Kec. Kotarih</t>
  </si>
  <si>
    <t>Serdang Bedagai</t>
  </si>
  <si>
    <t>SILINDA</t>
  </si>
  <si>
    <t>Ds. Sungai Buaya, Kec. Silinda 20981</t>
  </si>
  <si>
    <t>BINTANG BAYU</t>
  </si>
  <si>
    <t>Ds. Bintang Bayu, Kec. Bintang Bayu</t>
  </si>
  <si>
    <t>DOLOK MASIHUL</t>
  </si>
  <si>
    <t>Jl. Ismailiyah, Kec. Dolok Masihul 20991</t>
  </si>
  <si>
    <t>KUALA BALI</t>
  </si>
  <si>
    <t>Jl. Lubuk Pakam-Dolok Masihul, Kec. Serba Jadi</t>
  </si>
  <si>
    <t>SERBAJADI</t>
  </si>
  <si>
    <t>SIPISPIS</t>
  </si>
  <si>
    <t>Kec. Sipispis</t>
  </si>
  <si>
    <t>DOLOK MERAWAN</t>
  </si>
  <si>
    <t>Ds. Dolok Merawan, Kec. Dolok Merawan 20993</t>
  </si>
  <si>
    <t>NAGA KESIANGAN</t>
  </si>
  <si>
    <t>Ds. Naga Kesiangan, Kec. Tebing Tinggi</t>
  </si>
  <si>
    <t>TEBINGTINGGI</t>
  </si>
  <si>
    <t>PAYA LOMBANG</t>
  </si>
  <si>
    <t>Ds. Paya Lombang, Kec. Tebing Tinggi</t>
  </si>
  <si>
    <t>TEBING SYAHBANDAR</t>
  </si>
  <si>
    <t>Ds. Paya Pasir Kec. Tebing Syah Bandar</t>
  </si>
  <si>
    <t>BANDAR KHALIPAH</t>
  </si>
  <si>
    <t>Ds. Juhar, Kec. Bandar Khalipah 20694</t>
  </si>
  <si>
    <t>Ds. Tanjung Beringin Kec. Tanjung Beringin</t>
  </si>
  <si>
    <t>SEI RAMPAH</t>
  </si>
  <si>
    <t>Jl. Sei Rejo Dusun III, Kec. Sei Rampah 20695</t>
  </si>
  <si>
    <t>PANGKALAN BUDIMAN</t>
  </si>
  <si>
    <t>Jl. Medan-Tebing Tinggi Km.61, Kec. Sei Rempah 20695</t>
  </si>
  <si>
    <t>DESA PON</t>
  </si>
  <si>
    <t xml:space="preserve">Jl. Besar Medan Tebing Tinggi Kampung Pon, Kec. Sei Bamban </t>
  </si>
  <si>
    <t>SEI BAMBAN</t>
  </si>
  <si>
    <t>SIALANG BUAH</t>
  </si>
  <si>
    <t>Ds. Pasar Baru, Kec. Teluk Mengkudu</t>
  </si>
  <si>
    <t>TELUK MENGKUDU</t>
  </si>
  <si>
    <t>Jl. Sultan Serdang No.5, Kec. Perbaungan 20986</t>
  </si>
  <si>
    <t>MELATI</t>
  </si>
  <si>
    <t>Ds. Melati II, Kec. Perbaungan 20986</t>
  </si>
  <si>
    <t>PEGAJAHAN</t>
  </si>
  <si>
    <t>Ds. Pegajahan, Kec. Pegajahan</t>
  </si>
  <si>
    <t>Jl. Mayjen HT Rizal Nurdin No.68, Kec. Pantai Cermin</t>
  </si>
  <si>
    <t>SEI BALEI</t>
  </si>
  <si>
    <t>Jl.Perintis Kemerdekaan Desa Sei Balai Kec.Sei Balai</t>
  </si>
  <si>
    <t>SEI BALAI</t>
  </si>
  <si>
    <t>Batu Bara</t>
  </si>
  <si>
    <t>SEI BAJANGKAR</t>
  </si>
  <si>
    <t>Jl. Desa Sei Bajangkar</t>
  </si>
  <si>
    <t>TANJUNG TIRAM</t>
  </si>
  <si>
    <t>Jl. Rahmadsyah Ds.Suka Maju, Kec. Tanjung Tiram</t>
  </si>
  <si>
    <t>UJUNG KUBU</t>
  </si>
  <si>
    <t>Kec. Tanjung Tiram</t>
  </si>
  <si>
    <t>LABUHAN RUKU</t>
  </si>
  <si>
    <t>Jl. Imam Bonjol No.17 Kel.Labuhan Ruku, Kec. Talawi</t>
  </si>
  <si>
    <t>TALAWI</t>
  </si>
  <si>
    <t>PETATAL</t>
  </si>
  <si>
    <t>Jl. Lintas Sumatera Km. 131 Petatal, Kec. Talawi</t>
  </si>
  <si>
    <t>LIMA PULUH</t>
  </si>
  <si>
    <t>Jl. Perintis Kemerdekaan No.73 Kel. Lima Puluh, Kec. Lima Puluh</t>
  </si>
  <si>
    <t>KEDAI SIANAM</t>
  </si>
  <si>
    <t>Jl. H.Muhammad Zein Desa Kedai Sianam , Kec. Lima Puluh</t>
  </si>
  <si>
    <t>SIMPANG DOLOK</t>
  </si>
  <si>
    <t>Kec. Limapuluh</t>
  </si>
  <si>
    <t>INDRAPURA</t>
  </si>
  <si>
    <t>Jl. Jend.Sudirman Kel. Indrapura No.63, Kec. Air Putih</t>
  </si>
  <si>
    <t>AIR PUTIH</t>
  </si>
  <si>
    <t>PEMATANG PANJANG</t>
  </si>
  <si>
    <t>Jl. Medan-Kisaran No.110 Ds.P.Panjang, Kec.Air Putih</t>
  </si>
  <si>
    <t>SEI SUKA</t>
  </si>
  <si>
    <t>Jl.Lintas Sumatera Desa Sei Suka Deras Kec.Sei Suka</t>
  </si>
  <si>
    <t>LAUT TADOR</t>
  </si>
  <si>
    <t>Jl. Arjo Utomo Desa Laut Tador</t>
  </si>
  <si>
    <t>PAGURAWAN</t>
  </si>
  <si>
    <t>Jl. Sudirman No.149 Kel.P.Dodek, Kec. Medang Deras</t>
  </si>
  <si>
    <t>MEDANG DERAS</t>
  </si>
  <si>
    <t>LALANG</t>
  </si>
  <si>
    <t>Jl. Accesroad Inalum ds. Lalang, Kec. Medang Deras</t>
  </si>
  <si>
    <t>PASAR MATANGGOR</t>
  </si>
  <si>
    <t xml:space="preserve">Ds. Pasar Matanggor, Kec. Batang Onang </t>
  </si>
  <si>
    <t>BATANG ONANG</t>
  </si>
  <si>
    <t>Padang Lawas Utara</t>
  </si>
  <si>
    <t>BATU GANA</t>
  </si>
  <si>
    <t xml:space="preserve">Kec. Padang Bolak Julu </t>
  </si>
  <si>
    <t>PADANG BOLAK JULU</t>
  </si>
  <si>
    <t>PORTIBI</t>
  </si>
  <si>
    <t>Kec. Portibi</t>
  </si>
  <si>
    <t>SIUNGGAM</t>
  </si>
  <si>
    <t xml:space="preserve">Kec. Padang Bolak </t>
  </si>
  <si>
    <t>PADANG BOLAK</t>
  </si>
  <si>
    <t>Ds. Gunung Tua Baru, Kec. Padang Bolak</t>
  </si>
  <si>
    <t>NAPA GADUNG LAUT</t>
  </si>
  <si>
    <t>Ds. Ambasang Natigor, Kec. Padang Bolak</t>
  </si>
  <si>
    <t>NAGA SARIBU</t>
  </si>
  <si>
    <t>Ds. Naga Saribu, Kec. Padang Bolak</t>
  </si>
  <si>
    <t>LANGKIMAT</t>
  </si>
  <si>
    <t>Kec. Simangambat</t>
  </si>
  <si>
    <t>ULOK TANO</t>
  </si>
  <si>
    <t>Ds. Ulok Tano, Kec. Simangambat</t>
  </si>
  <si>
    <t>KOSIK PUTIH</t>
  </si>
  <si>
    <t>Ds. Kosik Putih, Kec. Simangambat</t>
  </si>
  <si>
    <t>PANGIRKIRAN</t>
  </si>
  <si>
    <t xml:space="preserve">Ds. Pangirkiran, Kec. Halongonan </t>
  </si>
  <si>
    <t>HALONGONAN</t>
  </si>
  <si>
    <t>BATANG PANE II</t>
  </si>
  <si>
    <t>Ds. Batang Pane, Kec. Halongonan</t>
  </si>
  <si>
    <t>HUTAIMBARU</t>
  </si>
  <si>
    <t>Ds. Hutaimbaru, Kec. Halongonan</t>
  </si>
  <si>
    <t>SIPIONGOT</t>
  </si>
  <si>
    <t xml:space="preserve">Ds. Sipingot, Kec. Dolok </t>
  </si>
  <si>
    <t>DOLOK</t>
  </si>
  <si>
    <t>SIBIO-BIO</t>
  </si>
  <si>
    <t xml:space="preserve">Ds. Sibio-bio, Kec. Dolok </t>
  </si>
  <si>
    <t>SIMUNDOL</t>
  </si>
  <si>
    <t>Ds. Simundol, Kec. Dolok Sigompulon</t>
  </si>
  <si>
    <t>DOLOK SIGOMPULON</t>
  </si>
  <si>
    <t>AEK GODANG</t>
  </si>
  <si>
    <t>Ds. Aek Godang, Kec. Hulu Sihapas</t>
  </si>
  <si>
    <t>HULU SIHAPAS</t>
  </si>
  <si>
    <t>SOSOPAN</t>
  </si>
  <si>
    <t>Jl. Abdul Hakim, Kec. Sosopan</t>
  </si>
  <si>
    <t>Padang Lawas</t>
  </si>
  <si>
    <t>PARINGGONAN</t>
  </si>
  <si>
    <t>Ds. Pasar Ipuh, Kec. Ulu Barumun</t>
  </si>
  <si>
    <t>ULU BARUMUN</t>
  </si>
  <si>
    <t>SIBUHUAN</t>
  </si>
  <si>
    <t xml:space="preserve">Jl. Sisingamangaraja, Sibuhuan, Kec. Barumun </t>
  </si>
  <si>
    <t>BARUMUN</t>
  </si>
  <si>
    <t>TANJUNG BOTUNG</t>
  </si>
  <si>
    <t>Jl. Lintas Sibuhan- Hapung KM 3 Tanjung Botung, Kec. Barumun</t>
  </si>
  <si>
    <t>BATANG BULU</t>
  </si>
  <si>
    <t>Jl. Lintas Sibuhan- Hapung Ds. gunung Intan, Kec. Barumun Selatan</t>
  </si>
  <si>
    <t>BARUMUN SELATAN</t>
  </si>
  <si>
    <t>LATONG</t>
  </si>
  <si>
    <t xml:space="preserve">Jl. Lintas Sibuhan- Gunungtua KM 5,5, Ds. Pasar Latong, Kec. Lubuk Barumun </t>
  </si>
  <si>
    <t>LUBUK BARUMUN</t>
  </si>
  <si>
    <t>PS. UJUNG BATU</t>
  </si>
  <si>
    <t xml:space="preserve">Ds. Pasar Ujung Batu, Kec. Sosa </t>
  </si>
  <si>
    <t>SOSA</t>
  </si>
  <si>
    <t>PINARIK</t>
  </si>
  <si>
    <t>Jl. Lintas Pinarik-Papaso, Ds. Pinarik, Kec. Batang Lubu Sutam</t>
  </si>
  <si>
    <t>BATANG LUBU SUTAM</t>
  </si>
  <si>
    <t>UPT UJUNG BATU III</t>
  </si>
  <si>
    <t>Ds. Ujung Batu III, Kec. Huta Raja Tinggi</t>
  </si>
  <si>
    <t>HUTA RAJA TINGGI</t>
  </si>
  <si>
    <t>HURAGI</t>
  </si>
  <si>
    <t>Jl. Lintas Riau, Ds. Panabungan, Kec. Huta Raja Tinggi</t>
  </si>
  <si>
    <t>UJUNG BATU I</t>
  </si>
  <si>
    <t>Ds. Pasar Ujung Batu I, Kec. Huta Raja Tinggi</t>
  </si>
  <si>
    <t>HURISTAK</t>
  </si>
  <si>
    <t>Jl. Lintas Huristak-Binanga, Kec. Huristak</t>
  </si>
  <si>
    <t>BINANGA</t>
  </si>
  <si>
    <t>Jl. Lintas Gunung Tua-Sibuhuan, Kec. Barumun Tengah</t>
  </si>
  <si>
    <t>BARUMUN TENGAH</t>
  </si>
  <si>
    <t>SIHAPAS</t>
  </si>
  <si>
    <t>Ds. Padang Hasior Lombang, Kec. Sihapas Barumun</t>
  </si>
  <si>
    <t>SIHAPAS BARUMUN</t>
  </si>
  <si>
    <t>GADING</t>
  </si>
  <si>
    <t>Desa Gadung Kec. Berumun Tengah</t>
  </si>
  <si>
    <t>PADANG GARUGUR</t>
  </si>
  <si>
    <t>Desa Padang Garugur Kec Aek Nabara Barumun</t>
  </si>
  <si>
    <t>AEK NABARA BARUMUN</t>
  </si>
  <si>
    <t>LANGGA PAYUNG</t>
  </si>
  <si>
    <t>Jl. A Yani Langga Payung, Kec. Sungai Kanan</t>
  </si>
  <si>
    <t>SUNGAI KANAN</t>
  </si>
  <si>
    <t>Labuhan Batu Selatan</t>
  </si>
  <si>
    <t>HUTA GODANG</t>
  </si>
  <si>
    <t>Jl. Besar Huta Godang, Kec. Sungai Kanan</t>
  </si>
  <si>
    <t>CIKAMPAK</t>
  </si>
  <si>
    <t>Jl. Lintas Riau Cikampak, Kec. Torgamba</t>
  </si>
  <si>
    <t>TORGAMBA</t>
  </si>
  <si>
    <t>AEK BATU</t>
  </si>
  <si>
    <t>Jl. KUD Km 6A Torop, Kec. Torgamba</t>
  </si>
  <si>
    <t>BERINGIN JAYA</t>
  </si>
  <si>
    <t>Jl. Protokol Beringin Jaya, Kec. Torgamba</t>
  </si>
  <si>
    <t>AEK RASO</t>
  </si>
  <si>
    <t>Jl. Besar AFD IV Aek Raso, Kec. Torgamba</t>
  </si>
  <si>
    <t>BUNUT</t>
  </si>
  <si>
    <t>Kec. Torgamba</t>
  </si>
  <si>
    <t>RASAU</t>
  </si>
  <si>
    <t>BATU AJO</t>
  </si>
  <si>
    <t>Jl. Besar Batu Ajo, Kec. Kota Pinang</t>
  </si>
  <si>
    <t>KOTA PINANG</t>
  </si>
  <si>
    <t>KOTAPINANG</t>
  </si>
  <si>
    <t>Kec. Kotapinang</t>
  </si>
  <si>
    <t>SISUMUT</t>
  </si>
  <si>
    <t>Kec. Kota Pinang</t>
  </si>
  <si>
    <t>MAMPANG</t>
  </si>
  <si>
    <t>AEK GOTI</t>
  </si>
  <si>
    <t>Ds. Aek Goti, Kec. Silangkitang</t>
  </si>
  <si>
    <t>SILANGKITANG</t>
  </si>
  <si>
    <t>ULU MAHUAM</t>
  </si>
  <si>
    <t>Kec. Silangkitang</t>
  </si>
  <si>
    <t>TANJUNG MEDAN</t>
  </si>
  <si>
    <t>Jl. Tandan Tanjung Medan, Kec. Kampung Rakyat</t>
  </si>
  <si>
    <t>KAMPUNG RAKYAT</t>
  </si>
  <si>
    <t>TELUK PANJI</t>
  </si>
  <si>
    <t>Ds. Teluk Panji, Kec. Kampung Rakyat</t>
  </si>
  <si>
    <t>PEKAN TOLAN</t>
  </si>
  <si>
    <t>Kec. Kampung Rakyat</t>
  </si>
  <si>
    <t>AEK KOTA BATU</t>
  </si>
  <si>
    <t>Aek Kota Batu, Kec. Bilah Na IX-X</t>
  </si>
  <si>
    <t>NA IX-X</t>
  </si>
  <si>
    <t>Labuhan Batu Utara</t>
  </si>
  <si>
    <t>KP PAJAK</t>
  </si>
  <si>
    <t>Ds. Kampung Pajak, Kec. Bilah Na IX-X</t>
  </si>
  <si>
    <t>BATU TUNGGAL</t>
  </si>
  <si>
    <t>Jl. Besar Aek Buru Desa Batu Tunggal Kec NA IX - X</t>
  </si>
  <si>
    <t>MARBAU</t>
  </si>
  <si>
    <t>Ds. Marbau, Kec. Marbau</t>
  </si>
  <si>
    <t>BELONGKUT</t>
  </si>
  <si>
    <t>Ds. Belongkut, Kec. Marbau</t>
  </si>
  <si>
    <t>AEK KORSIK</t>
  </si>
  <si>
    <t>Jl. Protokol No. 04 Aek Korsik, Kec. Aek Kuo</t>
  </si>
  <si>
    <t>AEK KUO</t>
  </si>
  <si>
    <t>BANDAR DURIAN</t>
  </si>
  <si>
    <t>Jalinsum Bandar Durian, Kec. Aek Natas</t>
  </si>
  <si>
    <t>AEK NATAS</t>
  </si>
  <si>
    <t>SIMONIS</t>
  </si>
  <si>
    <t>Ds. Simonis, Kec. Aek Natas</t>
  </si>
  <si>
    <t>GUNTING SAGA</t>
  </si>
  <si>
    <t>Jl. Jalinsum Gunung Saga, Kec. Kualuh Selatan</t>
  </si>
  <si>
    <t>KUALUH SELATAN</t>
  </si>
  <si>
    <t>SIMANGGALAM</t>
  </si>
  <si>
    <t>Ds. Simanggalam, Kec. Kualuh Selatan</t>
  </si>
  <si>
    <t>TANJUNG PASIR</t>
  </si>
  <si>
    <t>Ds. Tanjung Pasir, Kec. Kualuh Selatan</t>
  </si>
  <si>
    <t>KAMPUNG MASJID</t>
  </si>
  <si>
    <t>Kampung Mesjid, Kec. Kualuh Hilir</t>
  </si>
  <si>
    <t>KUALUH HILIR</t>
  </si>
  <si>
    <t>KUALA BANGKA</t>
  </si>
  <si>
    <t>Ds. Kuala Bangka, Kec. Kualuh Hilir</t>
  </si>
  <si>
    <t>AEK KANOPAN</t>
  </si>
  <si>
    <t>Jl. Jend Sudirman A. Kanopan, Kec. Kualuh Hulu</t>
  </si>
  <si>
    <t>KUALUH HULU</t>
  </si>
  <si>
    <t>SUKA RAME</t>
  </si>
  <si>
    <t>Ds. Sukarame, Kec. Kualuh Hulu</t>
  </si>
  <si>
    <t>SONO MARTANI</t>
  </si>
  <si>
    <t>Ds. Sono Martani, Kec. Kualuh Hulu</t>
  </si>
  <si>
    <t>LONDUT</t>
  </si>
  <si>
    <t>Ds. Perkebunan Londut, Kec. Kualuh Hulu</t>
  </si>
  <si>
    <t>TANJ. LEIDONG</t>
  </si>
  <si>
    <t>Jl. Puskesmas Tj. Leidong, Kec. Kualuh Leidong</t>
  </si>
  <si>
    <t>KUALUH LEIDONG</t>
  </si>
  <si>
    <t>AWA' AI</t>
  </si>
  <si>
    <t>Jl. Awaái, Desa Hilimbosi, Kec. Sitolu Ori</t>
  </si>
  <si>
    <t>SITOLU ORI</t>
  </si>
  <si>
    <t>Nias Utara</t>
  </si>
  <si>
    <t>TUGALA OYO</t>
  </si>
  <si>
    <t xml:space="preserve">Kec.Tugala Oyo </t>
  </si>
  <si>
    <t>ALASA</t>
  </si>
  <si>
    <t>Ds.  Alasa, Kec. Alasa</t>
  </si>
  <si>
    <t>ALASA TALU MUZOI</t>
  </si>
  <si>
    <t>Ds. Hilimbowo Kare, Kec. Alasa Talu Muzoi</t>
  </si>
  <si>
    <t>NAMOHALU ESIWA</t>
  </si>
  <si>
    <t>Kec. Namohalu Eiswa</t>
  </si>
  <si>
    <t>TUHEMBERUA</t>
  </si>
  <si>
    <t>Ds. Silima Banua, Kec.Tuhemberua</t>
  </si>
  <si>
    <t>SAWO</t>
  </si>
  <si>
    <t>Ds. Sawo, Kec. Sawo</t>
  </si>
  <si>
    <t>LOTU</t>
  </si>
  <si>
    <t>Ds. Lotu, Kec. Lotu</t>
  </si>
  <si>
    <t>LAHEWA TIMUR</t>
  </si>
  <si>
    <t>Ds. Lukhulase, Kec. Lahewa Timur</t>
  </si>
  <si>
    <t>AFULU</t>
  </si>
  <si>
    <t>Kec. Afulu</t>
  </si>
  <si>
    <t>LAHEWA</t>
  </si>
  <si>
    <t>Kec. Lahewa</t>
  </si>
  <si>
    <t>SIROMBU</t>
  </si>
  <si>
    <t>Tetesua Ds. Togide'u Kec. Sirombu</t>
  </si>
  <si>
    <t>Nias Barat</t>
  </si>
  <si>
    <t>LAHOMI</t>
  </si>
  <si>
    <t>Ds. Sitolubanua, Kec. Lahomi</t>
  </si>
  <si>
    <t>LOLOFITU MOI</t>
  </si>
  <si>
    <t>Jl. Nias Tengah KM. 34 Ds. Lolofitu Kec. Lolofitu Moi</t>
  </si>
  <si>
    <t>MANDREHE UTARA</t>
  </si>
  <si>
    <t>Ds. Lahagu Kec. Mandrehe Utara</t>
  </si>
  <si>
    <t>MANDREHE</t>
  </si>
  <si>
    <t>Ds. Fadoro Kec. Mandrehe</t>
  </si>
  <si>
    <t>MANDREHE BARAT</t>
  </si>
  <si>
    <t>Ds. Lasarafaga Kec. Mandrehe Barat</t>
  </si>
  <si>
    <t>MORO'O</t>
  </si>
  <si>
    <t>Lolona'a Ds. Hilifadolo Kec. Moro'o</t>
  </si>
  <si>
    <t>MORO O</t>
  </si>
  <si>
    <t>ULU MORO'O</t>
  </si>
  <si>
    <t>Ds. Lawelu Kec. Ulu Moro'o</t>
  </si>
  <si>
    <t>ULU MORO O</t>
  </si>
  <si>
    <t>PINTU ANGIN</t>
  </si>
  <si>
    <t>Jl. Oswald Siahaan No. 53 Kel. Sibolga Ilir</t>
  </si>
  <si>
    <t>SIBOLGA UTARA</t>
  </si>
  <si>
    <t>Kota Sibolga</t>
  </si>
  <si>
    <t>SAMBAS</t>
  </si>
  <si>
    <t>Jl. Tongkol No.11, Kec. Sibolga Kota</t>
  </si>
  <si>
    <t>SIBOLGA KOTA</t>
  </si>
  <si>
    <t>AEK HABIL</t>
  </si>
  <si>
    <t>Jl. Merpati No. 58, Kec. Sibolga Selatan</t>
  </si>
  <si>
    <t>SIBOLGA SELATAN</t>
  </si>
  <si>
    <t>AEK PAROMBUNAN</t>
  </si>
  <si>
    <t>Jl. Parombunan No. 59 Kec. Sibolga Selatan</t>
  </si>
  <si>
    <t>PELABUHAN SAMBAS</t>
  </si>
  <si>
    <t>Jl. Horas Ujung No.176, Kel. Pancuran Pinang, Kec. Sibolga Sambas</t>
  </si>
  <si>
    <t>SIBOLGA SAMBAS</t>
  </si>
  <si>
    <t>DATUK BANDAR</t>
  </si>
  <si>
    <t>Jl. H. Adlin Kel. Gading, Kec. Datuk Bandar</t>
  </si>
  <si>
    <t>Kota Tanjung Balai</t>
  </si>
  <si>
    <t>SEMULA JADI</t>
  </si>
  <si>
    <t>Jl. Putri Malu No. 3, Kec. Datuk Bandar Timur</t>
  </si>
  <si>
    <t>DATUK BANDAR TIMUR</t>
  </si>
  <si>
    <t>MAYOR UMAR DAMANIK</t>
  </si>
  <si>
    <t>Jl. Mayor Umar Damanik Kel.P.Burung, Kec. Tanjung Balai Selatan</t>
  </si>
  <si>
    <t>TANJUNG BALAI SELATAN</t>
  </si>
  <si>
    <t>KAMPUNG BARU</t>
  </si>
  <si>
    <t>Jl. DI. Panjaitan, Kec. Tanjung Balai Utara</t>
  </si>
  <si>
    <t>TANJUNG BALAI UTARA</t>
  </si>
  <si>
    <t>KAMPUNG PERSATUAN</t>
  </si>
  <si>
    <t>Jl. Khairil Anwar, Kec. Tanjung Balai Utara</t>
  </si>
  <si>
    <t>SEI TUALANG RASO</t>
  </si>
  <si>
    <t>Jl. Pusara Kel. Sumber Sari, Kec. Sei Tualang Raso</t>
  </si>
  <si>
    <t>SIPORI-PORI</t>
  </si>
  <si>
    <t>Kec. Teluk Nibung</t>
  </si>
  <si>
    <t>TELUK NIBUNG</t>
  </si>
  <si>
    <t>Kel. Pematang Pasir, Kec. Teluk Nibung</t>
  </si>
  <si>
    <t xml:space="preserve">PARSOBURAN </t>
  </si>
  <si>
    <t>Jl. Parsoburan No. 22, Kec. Siantar Marihat</t>
  </si>
  <si>
    <t>SIANTAR MARIHAT</t>
  </si>
  <si>
    <t>Kota Pematang Siantar</t>
  </si>
  <si>
    <t>PARDAMEAN</t>
  </si>
  <si>
    <t>Jl. Mangga Ujung, Kec. Siantar Marihat</t>
  </si>
  <si>
    <t>BP NAULI</t>
  </si>
  <si>
    <t>Jl. Bahkora Bawah, Kec. Siantar Marihat</t>
  </si>
  <si>
    <t>BAH BIAK</t>
  </si>
  <si>
    <t>Jl. Manunggal Karya, Kec. Siantar Marimbun</t>
  </si>
  <si>
    <t>SIANTAR MARIMBUN</t>
  </si>
  <si>
    <t>SIMARIMBUN</t>
  </si>
  <si>
    <t>Jl. Parapat Km. 5, Kec. Siantar Marimbun</t>
  </si>
  <si>
    <t>MARTIMBANG</t>
  </si>
  <si>
    <t>Jl. Toba I, Kec. Siantar Selatan</t>
  </si>
  <si>
    <t>SIANTAR SELATAN</t>
  </si>
  <si>
    <t>AEK NAULI</t>
  </si>
  <si>
    <t>Jl. Ricardo Siahaan No. 10, Kec. Siantar Selatan</t>
  </si>
  <si>
    <t xml:space="preserve">KARO </t>
  </si>
  <si>
    <t>Jl. Pane No. 2, Kec. Siantar Selatan</t>
  </si>
  <si>
    <t xml:space="preserve">SINGOSARI </t>
  </si>
  <si>
    <t>Jl. Singosari No.16, Kec. Siantar Barat</t>
  </si>
  <si>
    <t>SIANTAR BARAT</t>
  </si>
  <si>
    <t>KARTINI</t>
  </si>
  <si>
    <t>Jl. Dahlia No. 01, Kec. Siantar Barat</t>
  </si>
  <si>
    <t xml:space="preserve">RAYA </t>
  </si>
  <si>
    <t>Jl. Raya No. 8 A, Kec. Siantar Barat</t>
  </si>
  <si>
    <t>MARTOBA</t>
  </si>
  <si>
    <t>Jl. TB Simatupang No.117, Kec. Siantar Utara</t>
  </si>
  <si>
    <t>SIANTAR UTARA</t>
  </si>
  <si>
    <t>KAHEAN</t>
  </si>
  <si>
    <t>Jl. Tualang No. 28 , Kec. Siantar Utara</t>
  </si>
  <si>
    <t>BANE</t>
  </si>
  <si>
    <t>Jl. Nanggar Suasa No. 22, Kec. Siantar Utara</t>
  </si>
  <si>
    <t>KESATRIA</t>
  </si>
  <si>
    <t>Jl. Pdt.Justin Sihombing No. 196, Kec. Siantar  Timur</t>
  </si>
  <si>
    <t>SIANTAR TIMUR</t>
  </si>
  <si>
    <t>TOMUAN</t>
  </si>
  <si>
    <t>Jl. Pattimura Ujung, Kec. Siantar Timur</t>
  </si>
  <si>
    <t xml:space="preserve">RAMI </t>
  </si>
  <si>
    <t>Jl. Medan Simpang Kerang Km. 4,5, Kec. Siantar Martoba</t>
  </si>
  <si>
    <t>SIANTAR MARTOBA</t>
  </si>
  <si>
    <t>GURILLA</t>
  </si>
  <si>
    <t>Jl. Gurilla, Kec. Siantar  Sitalasari</t>
  </si>
  <si>
    <t>SIANTAR SITALASARI</t>
  </si>
  <si>
    <t>BAH KAPUL</t>
  </si>
  <si>
    <t>Jl. Cadika, Kec. Siantar  Sitalasari</t>
  </si>
  <si>
    <t>PABATU</t>
  </si>
  <si>
    <t>Jl. Gatot Subroto Km 5.5 Kel. Palbatu, Kec. Padang Hulu</t>
  </si>
  <si>
    <t>PADANG HULU</t>
  </si>
  <si>
    <t>Kota Tebing Tinggi</t>
  </si>
  <si>
    <t>PASAR GAMBIR</t>
  </si>
  <si>
    <t>Jl. SM Raja Kel. Pasar Gambir, Kec. Tebing Tinggi Kota</t>
  </si>
  <si>
    <t>TEBING TINGGI KOTA</t>
  </si>
  <si>
    <t>RAMBUNG</t>
  </si>
  <si>
    <t>Jl. Abdul Hamid, Kec. Tebing Tinggi Kota</t>
  </si>
  <si>
    <t>RANTAU LABAN</t>
  </si>
  <si>
    <t>Jl. Bukit Tempurung Kel. Rantau Laban, Kec. Rambutan</t>
  </si>
  <si>
    <t>RAMBUTAN</t>
  </si>
  <si>
    <t>TANJUNG MARULAK</t>
  </si>
  <si>
    <t xml:space="preserve">Jl. Gunung Bromo Kel. Tanjung Merullak, Kec. Rambutan </t>
  </si>
  <si>
    <t xml:space="preserve">SRI PADANG </t>
  </si>
  <si>
    <t>Jl. Taman Bahagia Krl. Sri Padang, Kec. Rambutan</t>
  </si>
  <si>
    <t>TELUK KARANG</t>
  </si>
  <si>
    <t>Jl. Letda Sujono Kel. Teluk Karang, Kec. Bajenis</t>
  </si>
  <si>
    <t>BAJENIS</t>
  </si>
  <si>
    <t>BROHOL</t>
  </si>
  <si>
    <t>Jl. LKMD Kel Brohol, Kec. Bajenis</t>
  </si>
  <si>
    <t>SATRIA</t>
  </si>
  <si>
    <t>Jl. Taman Imam Bonjol Kel Satria, Kec. Padang Hilir</t>
  </si>
  <si>
    <t>PADANG HILIR</t>
  </si>
  <si>
    <t>TUNTUNGAN</t>
  </si>
  <si>
    <t xml:space="preserve">Jl. Bunga Melati, Kec. Medan Tuntungan </t>
  </si>
  <si>
    <t>MEDAN TUNTUNGAN</t>
  </si>
  <si>
    <t xml:space="preserve">Kota Medan </t>
  </si>
  <si>
    <t>SIMALINGKAR</t>
  </si>
  <si>
    <t>Jl. Bawang Raya 37, Kec. Medan Tuntungan</t>
  </si>
  <si>
    <t>KEDAI DURIAN</t>
  </si>
  <si>
    <t>Jl. Brigjen  Zein Hamid Km 8,2 Gg.Sari, Kec. Medan Johor</t>
  </si>
  <si>
    <t>MEDAN JOHOR</t>
  </si>
  <si>
    <t>Jl. Karya Jasa 5, Kec. Medan Johor</t>
  </si>
  <si>
    <t>AMPLAS</t>
  </si>
  <si>
    <t>Jl. Garu II B, Kec. Medan Amplas</t>
  </si>
  <si>
    <t>MEDAN AMPLAS</t>
  </si>
  <si>
    <t>BROMO</t>
  </si>
  <si>
    <t>Jl. Rotary, Kec. Medan Denai</t>
  </si>
  <si>
    <t>MEDAN DENAI</t>
  </si>
  <si>
    <t>TEGAL SARI</t>
  </si>
  <si>
    <t>Jl. Srikandi 4, Kec. Medan Denai</t>
  </si>
  <si>
    <t>DESA BINJAI</t>
  </si>
  <si>
    <t>Jl. HM Nawi Harapan Blk II/2, Kec. Medan Denai</t>
  </si>
  <si>
    <t>Jl. Jermal XV, Kec. Medan Denai</t>
  </si>
  <si>
    <t>MEDAN AREA SELATAN</t>
  </si>
  <si>
    <t>Jl. Medan Aera Selatan, Kec. Medan Area</t>
  </si>
  <si>
    <t>MEDAN AREA</t>
  </si>
  <si>
    <t>Jl. AR Hakim Gg Kantil 8, Kec. Medan Area</t>
  </si>
  <si>
    <t>KOTA MATSUM</t>
  </si>
  <si>
    <t>Jl. Amaliun No. 75, Kec. Medan Area</t>
  </si>
  <si>
    <t>TELADAN</t>
  </si>
  <si>
    <t>Jl. SM Raja, Kec. Medan Kota</t>
  </si>
  <si>
    <t>MEDAN KOTA</t>
  </si>
  <si>
    <t>PASAR MERAH</t>
  </si>
  <si>
    <t>Jl. HM Joni 104, Kec. Medan Kota</t>
  </si>
  <si>
    <t>SIMPANG LIMUN</t>
  </si>
  <si>
    <t>Jl. Kemiri I/33, Kec. Medan Kota</t>
  </si>
  <si>
    <t>Jl. Pasar Senen Kp. Baru, Kec. Medan Maimun</t>
  </si>
  <si>
    <t>MEDAN MAIMUN</t>
  </si>
  <si>
    <t>POLONIA</t>
  </si>
  <si>
    <t>Jl. Polonia Gg A, Kec. Medan Polonia</t>
  </si>
  <si>
    <t>MEDAN POLONIA</t>
  </si>
  <si>
    <t>PADANG BULAN</t>
  </si>
  <si>
    <t>Jl. Jamin Ginting, Kec. Medan Baru</t>
  </si>
  <si>
    <t>MEDAN BARU</t>
  </si>
  <si>
    <t>PADANG BULAN SELAYANG II</t>
  </si>
  <si>
    <t>Jl. Bunga Wijaya Kesuma 99, Kec. Medan Selayang</t>
  </si>
  <si>
    <t>MEDAN SELAYANG</t>
  </si>
  <si>
    <t>MEDAN SUNGGAL</t>
  </si>
  <si>
    <t>Jl. Pinang Baris, Kec. Medan Sunggal</t>
  </si>
  <si>
    <t>DESA LALANG</t>
  </si>
  <si>
    <t>Jl. Binjai Km 7, Kec. Medan Sunggal</t>
  </si>
  <si>
    <t>HELVETIA</t>
  </si>
  <si>
    <t>Jl. Kemuning, Kec. Medan Helvetia</t>
  </si>
  <si>
    <t>MEDAN HELVETIA</t>
  </si>
  <si>
    <t>BESTARI</t>
  </si>
  <si>
    <t>Jl. Rotan, Kec. Medan Petisah</t>
  </si>
  <si>
    <t>MEDAN PETISAH</t>
  </si>
  <si>
    <t>Jl. Darusalam 40, Kec. Medan Petisah</t>
  </si>
  <si>
    <t>RANTANG</t>
  </si>
  <si>
    <t>Jl. Rantang 37, Kec. Medan Petisah</t>
  </si>
  <si>
    <t>GLUGUR KOTA</t>
  </si>
  <si>
    <t>Jl. KL Yos Sudarso 7, Kec. Medan Barat</t>
  </si>
  <si>
    <t>MEDAN BARAT</t>
  </si>
  <si>
    <t>PULO BRAYAN</t>
  </si>
  <si>
    <t>Jl. Yos Sudarso 136, Kec. Medan Barat</t>
  </si>
  <si>
    <t>SEI AGUL</t>
  </si>
  <si>
    <t>Jl. Karya 11/54, Kec. Medan Barat</t>
  </si>
  <si>
    <t>GLUGUR DARAT</t>
  </si>
  <si>
    <t>Jl. Pendidikan 8, Kec. Medan Timur</t>
  </si>
  <si>
    <t>MEDAN TIMUR</t>
  </si>
  <si>
    <t>SENTOSA BARU</t>
  </si>
  <si>
    <t>Jl. Sentosa Baru 22, Kec. Medan Perjuangan</t>
  </si>
  <si>
    <t>MEDAN PERJUANGAN</t>
  </si>
  <si>
    <t>SERING</t>
  </si>
  <si>
    <t>Jl.Sering 20, Kec. Medan Tembung</t>
  </si>
  <si>
    <t>MEDAN TEMBUNG</t>
  </si>
  <si>
    <t>MANDALA</t>
  </si>
  <si>
    <t>Jl. Cucak Rawa, Kec. Medan Tembung</t>
  </si>
  <si>
    <t>MEDAN DELI</t>
  </si>
  <si>
    <t>Jl. KL Yos Sudarso Km 11,1, Kec. Medan Deli</t>
  </si>
  <si>
    <t>TITI PAPAN</t>
  </si>
  <si>
    <t>Jl. Platina IV/10, Kec. Medan Deli</t>
  </si>
  <si>
    <t>PEKAN LABUHAN</t>
  </si>
  <si>
    <t xml:space="preserve">Jl. KL Yos Sudarso Km 18,5, Kec. Medan Labuhan </t>
  </si>
  <si>
    <t>MEDAN LABUHAN</t>
  </si>
  <si>
    <t xml:space="preserve">Jl. Hamparan Perak LK VII, Kec. Medan Labuhan </t>
  </si>
  <si>
    <t>MARTUBUNG</t>
  </si>
  <si>
    <t>Jl. Tempiral Lestari Blok V, Kec. Medan Labuhan</t>
  </si>
  <si>
    <t>DESA TERJUN</t>
  </si>
  <si>
    <t>Jl. Kapt. Rahmabuddin, Kec. Medan Marelan</t>
  </si>
  <si>
    <t>MEDAN MARELAN</t>
  </si>
  <si>
    <t>RENGAS PULAU</t>
  </si>
  <si>
    <t>Jl. Marelan V No 101 Kel. Rengas Pulau</t>
  </si>
  <si>
    <t>BELAWAN</t>
  </si>
  <si>
    <t>Jl. Kampar 17, Kec. Medan Kota Belawan</t>
  </si>
  <si>
    <t>MEDAN BELAWAN</t>
  </si>
  <si>
    <t>SICANANG</t>
  </si>
  <si>
    <t>Jl. Kelapa Blok 21 Lingk 12</t>
  </si>
  <si>
    <t>BINJAI ESTATE</t>
  </si>
  <si>
    <t>Jl. Samanhudi , Kec. Binjai Selatan</t>
  </si>
  <si>
    <t>BINJAI SELATAN</t>
  </si>
  <si>
    <t>Kota Binjai</t>
  </si>
  <si>
    <t>Jl. Jamin Ginting, Kec. Binjai Selatan</t>
  </si>
  <si>
    <t>BINJAI KOTA</t>
  </si>
  <si>
    <t>Jl. Monginsidi, Kec. Binjai Kota</t>
  </si>
  <si>
    <t>TANAH TINGGI</t>
  </si>
  <si>
    <t>Jl. Cut Nyak Dien, Kec. Binjai Timur</t>
  </si>
  <si>
    <t>BINJAI TIMUR</t>
  </si>
  <si>
    <t>KEBUN LADA</t>
  </si>
  <si>
    <t>Jl. Perintis Kemerdekaan, Kec.  Binjai Utara</t>
  </si>
  <si>
    <t>BINJAI UTARA</t>
  </si>
  <si>
    <t>JATI MAKMUR</t>
  </si>
  <si>
    <t>Jl. Nibung I, Kec.  Binjai Utara</t>
  </si>
  <si>
    <t>H.A.H. HASAN</t>
  </si>
  <si>
    <t>Jl. HAH Hasan, Kec. Binjai Barat</t>
  </si>
  <si>
    <t>BINJAI BARAT</t>
  </si>
  <si>
    <t>BANDAR SENEMBAH</t>
  </si>
  <si>
    <t>Jl. Kedondong, Kec. Binjai Barat</t>
  </si>
  <si>
    <t>LABUHAN RASOKI</t>
  </si>
  <si>
    <t>Ds.Labuhan Rasoki, Kec. P.S. Tenggara</t>
  </si>
  <si>
    <t>PADANGSIDIMPUAN TENGGARA</t>
  </si>
  <si>
    <t>Kota Padang Sidempuan</t>
  </si>
  <si>
    <t>PIJORKOLING</t>
  </si>
  <si>
    <t>JL T. Rizal Nurdin km 7 Pal IV, Kec. P.S.Tenggara</t>
  </si>
  <si>
    <t>PADANG MATINGGI</t>
  </si>
  <si>
    <t>Jl. Imam Bonjol Padangmatinggi, Kec. P. S. Selatan</t>
  </si>
  <si>
    <t>PADANGSIDIMPUAN SELATAN</t>
  </si>
  <si>
    <t>SIDANGKAL</t>
  </si>
  <si>
    <t>Jl. Sidangkal Simarpinggan, Kec. P.S. Selatan</t>
  </si>
  <si>
    <t>BATUNADUA</t>
  </si>
  <si>
    <t>Jl. Sisingamangaraja Km 3 Batunadua, Kec. P.S. Batunadua</t>
  </si>
  <si>
    <t>PADANGSIDIMPUAN BATUNADUA</t>
  </si>
  <si>
    <t>SADABUAN</t>
  </si>
  <si>
    <t>Jl. H.M. Syukur Sadabuan, Kec. P.S. Utara</t>
  </si>
  <si>
    <t>PADANGSIDIMPUAN UTARA</t>
  </si>
  <si>
    <t>WEK I</t>
  </si>
  <si>
    <t>Jl. H. Abdul Jalil Nasution Ke. Wek I</t>
  </si>
  <si>
    <t>Jl. Lintas Hutaimbaru, Kec. P.S. Hutaimbaru</t>
  </si>
  <si>
    <t>PADANGSIDIMPUAN HUTAIMBARU</t>
  </si>
  <si>
    <t>POKENJIOR</t>
  </si>
  <si>
    <t>Ds. Pokenjior, Kec. Padang Sidempuan Angkola Julu</t>
  </si>
  <si>
    <t>PADANGSIDIMPUAN ANGKOLA JULU</t>
  </si>
  <si>
    <t>PINTU LANGIT</t>
  </si>
  <si>
    <t>Ds. Pintu Langit, Kec.  Padang Sidempuan Angkola Julu</t>
  </si>
  <si>
    <t>GUNUNGSITOLI IDANOI</t>
  </si>
  <si>
    <t>Kec. Gunungsitoli Idanoi</t>
  </si>
  <si>
    <t>Kota Gunungsitoli</t>
  </si>
  <si>
    <t>GUNUNGSITOLI SELATAN</t>
  </si>
  <si>
    <t>Ds. Fodo, Kec. Gunungsitoli Selatan</t>
  </si>
  <si>
    <t>GUNUNGSITOLI BARAT</t>
  </si>
  <si>
    <t>Kec. Gunungsitoli Barat</t>
  </si>
  <si>
    <t>GUNUNGSITOLI</t>
  </si>
  <si>
    <t>Kec. Gunungsitoli</t>
  </si>
  <si>
    <t>GUNUNG SITOLI</t>
  </si>
  <si>
    <t>GUNUNGSITOLI ALO'OA</t>
  </si>
  <si>
    <t>Kec. Gunungsitoli Alo'oa</t>
  </si>
  <si>
    <t>GUNUNGSITOLI ALO OA</t>
  </si>
  <si>
    <t>GUNUNGSITOLI UTARA</t>
  </si>
  <si>
    <t>Ds. Olora, Kec. Gunungsitoli Utara</t>
  </si>
  <si>
    <t>MALAKOPA</t>
  </si>
  <si>
    <t>Dusun Bulasat Ds. Malakopa Kec. Pagai Selatan</t>
  </si>
  <si>
    <t>PAGAI SELATAN</t>
  </si>
  <si>
    <t>Kepulauan Mentawai</t>
  </si>
  <si>
    <t>Sumatera Barat</t>
  </si>
  <si>
    <t>BULASAT</t>
  </si>
  <si>
    <t>Desa Bulasat, Kec. Pagai Selatan</t>
  </si>
  <si>
    <t>SIKAKAP</t>
  </si>
  <si>
    <t>Jl. Raya Sikakap, Kec. Pagai Utara</t>
  </si>
  <si>
    <t>SAUMANGANYAK</t>
  </si>
  <si>
    <t>Ds. Saumangaya, Kec. Pagai Utara</t>
  </si>
  <si>
    <t>PAGAI UTARA</t>
  </si>
  <si>
    <t>SIOBAN</t>
  </si>
  <si>
    <t>Ds. Sioban, Kec. Sipora Selatan</t>
  </si>
  <si>
    <t>SIPORA SELATAN</t>
  </si>
  <si>
    <t>MAPADDEGAT</t>
  </si>
  <si>
    <t>Jl. Raya Mapadegat, Kec. Sipora Utara</t>
  </si>
  <si>
    <t>SIPORA UTARA</t>
  </si>
  <si>
    <t>BOSUA</t>
  </si>
  <si>
    <t>Kec. Sipora Selatan</t>
  </si>
  <si>
    <t>MUARA SIBERUT</t>
  </si>
  <si>
    <t>Ds. Muara Siberut, Kec. Siberut Selatan</t>
  </si>
  <si>
    <t>SIBERUT SELATAN</t>
  </si>
  <si>
    <t>PEIPEI PASAKIAT TAILELEU</t>
  </si>
  <si>
    <t>Dusun Peipei Ds. Pasakita Taileleu Kec. Siberut Barat Daya</t>
  </si>
  <si>
    <t>SEBERUT BARAT DAYA</t>
  </si>
  <si>
    <t>SAIBI SAMUKOP</t>
  </si>
  <si>
    <t>Ds. Saibi Samukop Kec. Siberut Tengah</t>
  </si>
  <si>
    <t>SIBERUT TENGAH</t>
  </si>
  <si>
    <t>MUARA SIKABALUAN</t>
  </si>
  <si>
    <t>Ds. Muara Sikabaluan, Kec Siberut Utara</t>
  </si>
  <si>
    <t>SIBERUT UTARA</t>
  </si>
  <si>
    <t>BETAET</t>
  </si>
  <si>
    <t>Ds. Betaet, Kec. Siberut Barat</t>
  </si>
  <si>
    <t>SIBERUT BARAT</t>
  </si>
  <si>
    <t>TANJUNG MAKMUR</t>
  </si>
  <si>
    <t>Ds. Tanjung Makmur Kec. Silaut</t>
  </si>
  <si>
    <t>SILAUT</t>
  </si>
  <si>
    <t>Pesisir Selatan</t>
  </si>
  <si>
    <t xml:space="preserve">Ds. Tanjung Beringin Kec. Lunang </t>
  </si>
  <si>
    <t>LUNANG</t>
  </si>
  <si>
    <t>TAPAN</t>
  </si>
  <si>
    <t>Ds. Tapan, Kec. Basa IV Balai Tapan</t>
  </si>
  <si>
    <t>BASA AMPEK BALAI TAPAN</t>
  </si>
  <si>
    <t>RANAH AMPEK HULU TAPAN</t>
  </si>
  <si>
    <t>Kampung Tebing Tinggi Tapan</t>
  </si>
  <si>
    <t>Kec. Pacung Soal</t>
  </si>
  <si>
    <t>PANCUNG SOAL</t>
  </si>
  <si>
    <t>AIR PURA</t>
  </si>
  <si>
    <t>Kp. Air mati Nagari Muara Inderapura</t>
  </si>
  <si>
    <t>AIRPURA</t>
  </si>
  <si>
    <t>AIR HAJI</t>
  </si>
  <si>
    <t>Ds. Nagari Air Haji, Kec. Linggo Sari Baganti</t>
  </si>
  <si>
    <t>LINGGO SARI BAGANTI</t>
  </si>
  <si>
    <t>BALAI SELASA</t>
  </si>
  <si>
    <t>Kec. Ranah Pesisir</t>
  </si>
  <si>
    <t>RANAH PESISIR</t>
  </si>
  <si>
    <t>KAMBANG</t>
  </si>
  <si>
    <t>Ds. Kambang, Kec. Lengayang</t>
  </si>
  <si>
    <t>LENGAYANG</t>
  </si>
  <si>
    <t>KOTO BARU</t>
  </si>
  <si>
    <t>Kec. Lengayang</t>
  </si>
  <si>
    <t>SURANTIH</t>
  </si>
  <si>
    <t>Kec. Sutera</t>
  </si>
  <si>
    <t>SUTERA</t>
  </si>
  <si>
    <t>PASAR KUOK</t>
  </si>
  <si>
    <t>Jl. Baru, Kec. Batang Kapas</t>
  </si>
  <si>
    <t>BATANG KAPAS</t>
  </si>
  <si>
    <t>IV KOTO MUDIK</t>
  </si>
  <si>
    <t>Kec. Batang Kapas</t>
  </si>
  <si>
    <t>SALIDO</t>
  </si>
  <si>
    <t>Kec. IV Jurai</t>
  </si>
  <si>
    <t>IV JURAI</t>
  </si>
  <si>
    <t>LUMPO</t>
  </si>
  <si>
    <t>KOTO BERAPAK</t>
  </si>
  <si>
    <t>Ds. Koto Berapak, Kec. Bayang</t>
  </si>
  <si>
    <t>BAYANG</t>
  </si>
  <si>
    <t>PASAR BARU</t>
  </si>
  <si>
    <t>Kec. Bayang</t>
  </si>
  <si>
    <t>ASAM KUMBANG</t>
  </si>
  <si>
    <t>TARUSAN</t>
  </si>
  <si>
    <t>Kec. Koto XI Tarusan</t>
  </si>
  <si>
    <t>KOTO XI TARUSAN</t>
  </si>
  <si>
    <t>BARUNG-BARUNG  BELANTAI</t>
  </si>
  <si>
    <t>Ds. Barung Barung Belantai, Kec. Koto XI Tarusan</t>
  </si>
  <si>
    <t>SURIAN</t>
  </si>
  <si>
    <t>Jl. Raya Padang-Muara Labuh Km 100 Pasar Surian Kec. Pantai Cermin</t>
  </si>
  <si>
    <t>Solok</t>
  </si>
  <si>
    <t>ALAHAN PANJANG</t>
  </si>
  <si>
    <t>Jl. Gajah Mada No 9, Kec. Lembah Gumanti</t>
  </si>
  <si>
    <t>LEMBAH GUMANTI</t>
  </si>
  <si>
    <t>SUNGAI NANAM</t>
  </si>
  <si>
    <t>Kecamatan Lembah Gumanti</t>
  </si>
  <si>
    <t>TALANG  BABUNGO</t>
  </si>
  <si>
    <t>Jl. Raya Talang Babungo, Kec. Hiliran Gumanti</t>
  </si>
  <si>
    <t>HILIRAN GUMANTI</t>
  </si>
  <si>
    <t>SIRUKAM</t>
  </si>
  <si>
    <t>Jl. Lintas Solok-Alahan Panjang Km 23, Kec. Payung Sekaki</t>
  </si>
  <si>
    <t>PAYUNG SEKAKI</t>
  </si>
  <si>
    <t>BATU BAJANJANG</t>
  </si>
  <si>
    <t xml:space="preserve">Jl. Solok Batu Bajanjang, Nagari Batu Bajanjang, Kec. Tigo Lurah </t>
  </si>
  <si>
    <t>TIGO LURAH</t>
  </si>
  <si>
    <t>BUKIT SILEH</t>
  </si>
  <si>
    <t>Jl. Selayo Tenang Bukit Sileh, Nagari Salayo Tanang Bukit, Kec. Lembang Jaya</t>
  </si>
  <si>
    <t>LEMBANG JAYA</t>
  </si>
  <si>
    <t>SIMPANG TANJUNG NAN IV</t>
  </si>
  <si>
    <t>Jl. Raya Padang-Muara Labuh Nagari Simapang Tanjung Nan IV, Kec. Danau Kembar</t>
  </si>
  <si>
    <t>DANAU KEMBAR</t>
  </si>
  <si>
    <t>TALANG</t>
  </si>
  <si>
    <t>Jl. Lintas Sumatera Solok-Padang Km 14 Nagari Talang, Kec. Gunung Talang</t>
  </si>
  <si>
    <t>GUNUNG TALANG</t>
  </si>
  <si>
    <t>JUA GAEK</t>
  </si>
  <si>
    <t>Jl. Lintas Sumatera Solok-Padang Km 8, Kec. Gunung Talang</t>
  </si>
  <si>
    <t>KAYU JAO</t>
  </si>
  <si>
    <t>Jl. Lintas Lubuk Selasih-Alahan Panjang Km 8 Nagari Batang Barus, Kec. Gunung Talang</t>
  </si>
  <si>
    <t>MUARA PANAS</t>
  </si>
  <si>
    <t>Jl. Batu Kombong Muara Panas Nagari Muara Panas, Kec. Bukit Sundi</t>
  </si>
  <si>
    <t>BUKIT SUNDI</t>
  </si>
  <si>
    <t>SUNGAI LASI</t>
  </si>
  <si>
    <t>Jl. lintas Sumatera km 13 Sungai Lasi, Kec. IX Koto Sungai Lasi</t>
  </si>
  <si>
    <t>IX KOTO SUNGAI LASI</t>
  </si>
  <si>
    <t>TANJUNG BINGKUNG</t>
  </si>
  <si>
    <t>Jl. Lintas Sumatera KM 6, Nagari tanjung Bingkung, Kec. Kubung</t>
  </si>
  <si>
    <t>KUBUNG</t>
  </si>
  <si>
    <t>SELAYO</t>
  </si>
  <si>
    <t>Jl. Lintas Solok-Padang Km 3 Selayo, Kec. Kubung</t>
  </si>
  <si>
    <t>SULIT AIR</t>
  </si>
  <si>
    <t>Jl. Balik Parik Jorong Silungkang Nagari Sulit Air, Kec. X Koto Diatas</t>
  </si>
  <si>
    <t>X KOTO DIATAS</t>
  </si>
  <si>
    <t>PANINJAUAN</t>
  </si>
  <si>
    <t>Jl. Kayu Aro Pasa Nagari Paninjauan, Kec. X Koto Diatas</t>
  </si>
  <si>
    <t>SINGKARAK</t>
  </si>
  <si>
    <t>Komp. Dermaga Singkarak X Koto Singkarak Nagari Singkarak, Kec. X Koto  Singkarak</t>
  </si>
  <si>
    <t>X KOTO SINGKARAK</t>
  </si>
  <si>
    <t>PANINGGAHAN</t>
  </si>
  <si>
    <t>Jl. Tabing Biduk Jorong Kampung Tangah Nagari Paninggahan, Kec. Junjung Sirih</t>
  </si>
  <si>
    <t>JUNJUNG SIRIH</t>
  </si>
  <si>
    <t>AIR AMO</t>
  </si>
  <si>
    <t>Nagari Air Amo, Kec. Kamang Baru</t>
  </si>
  <si>
    <t>KAMANG BARU</t>
  </si>
  <si>
    <t>Sijunjung</t>
  </si>
  <si>
    <t>SUNGAI  LANSEK</t>
  </si>
  <si>
    <t>Nagari Sungai Lansek, Kec. Kamang Baru</t>
  </si>
  <si>
    <t>KAMANG</t>
  </si>
  <si>
    <t>Kec. Kamang Baru</t>
  </si>
  <si>
    <t>TANJUNG GADANG</t>
  </si>
  <si>
    <t>Nagari Tanjung Gadang, Kec. Tanjung Gadang</t>
  </si>
  <si>
    <t>GAMBOK</t>
  </si>
  <si>
    <t>Nagari Muaro, Kec. Sijunjung</t>
  </si>
  <si>
    <t>SIJUNJUNG</t>
  </si>
  <si>
    <t>Kec. Sijunjung</t>
  </si>
  <si>
    <t>LUBUK TAROK</t>
  </si>
  <si>
    <t>Nagari Lubuk Tarok, Kec. Lubuk Tarok</t>
  </si>
  <si>
    <t>MUARO BODI</t>
  </si>
  <si>
    <t>Nagari Muaro Bodi, Kec. IV Nagari</t>
  </si>
  <si>
    <t>IV NAGARI</t>
  </si>
  <si>
    <t>PADANG SIBUSUK</t>
  </si>
  <si>
    <t>Nagari Padang Sibusuk, Kec. Kupitan</t>
  </si>
  <si>
    <t>KUPITAN</t>
  </si>
  <si>
    <t>TANJUNG AMPALU</t>
  </si>
  <si>
    <t>Kec. Koto Tujuh</t>
  </si>
  <si>
    <t>KOTO TUJUH</t>
  </si>
  <si>
    <t>PADANG LAWEH</t>
  </si>
  <si>
    <t>Jl. Solok Manggis</t>
  </si>
  <si>
    <t>KUMANIS</t>
  </si>
  <si>
    <t>Nagari Kumanis, Kec. Sumpur Kudus</t>
  </si>
  <si>
    <t>SUMPUR KUDUS</t>
  </si>
  <si>
    <t>Kec. Sumpur Kudus</t>
  </si>
  <si>
    <t>X. KOTO I</t>
  </si>
  <si>
    <t>Nagari Koto Baru, Kec. X Koto</t>
  </si>
  <si>
    <t>SEPULUH KOTO</t>
  </si>
  <si>
    <t>Tanah Datar</t>
  </si>
  <si>
    <t>X. KOTO II</t>
  </si>
  <si>
    <t>Nagari Paninjauan, Kec. X Koto</t>
  </si>
  <si>
    <t>SINGGALANG</t>
  </si>
  <si>
    <t>Nagari Singgalang, Kec. X Koto</t>
  </si>
  <si>
    <t>BATIPUH I</t>
  </si>
  <si>
    <t>Kec. Batipuh</t>
  </si>
  <si>
    <t>BATIPUH</t>
  </si>
  <si>
    <t>BATIPUH III</t>
  </si>
  <si>
    <t>Kec. Batipuh Selatan</t>
  </si>
  <si>
    <t>BATIPUH SELATAN</t>
  </si>
  <si>
    <t>PARIANGAN</t>
  </si>
  <si>
    <t>Ds. Simabur, Kec. Pariangan</t>
  </si>
  <si>
    <t>RAMBATAN I</t>
  </si>
  <si>
    <t>Nagari Rambatan, Kec. Rambatan</t>
  </si>
  <si>
    <t>RAMBATAN</t>
  </si>
  <si>
    <t>RAMBATAN II</t>
  </si>
  <si>
    <t>Ds. Padang Magek, Kec. Rambatan</t>
  </si>
  <si>
    <t>LIMA KAUM  I</t>
  </si>
  <si>
    <t>Nagari Lima Kaum, Kec. Lima Kaum</t>
  </si>
  <si>
    <t>LIMA KAUM</t>
  </si>
  <si>
    <t>LIMA KAUM II</t>
  </si>
  <si>
    <t>Ds. Nagari Cubadak, Kec. Lima Kaum</t>
  </si>
  <si>
    <t>TANJUNG EMAS</t>
  </si>
  <si>
    <t>Ds. Koto Tangah, Kec. Tanjung Emas</t>
  </si>
  <si>
    <t>BATIPUH II</t>
  </si>
  <si>
    <t>Ds. Tanjung Barulak, Kec. Batipuh</t>
  </si>
  <si>
    <t>PAGARUYUNG</t>
  </si>
  <si>
    <t>Ds. Pagaruyung, Kec. Tanjung Emas</t>
  </si>
  <si>
    <t>PADANG GANTING</t>
  </si>
  <si>
    <t>Ds. Nagari Padang Ganting, Kec. Padang Ganting</t>
  </si>
  <si>
    <t>LINTAU BUO I</t>
  </si>
  <si>
    <t>Ds. Lubuk Jantan, Kec. Lintau Buo</t>
  </si>
  <si>
    <t>LINTAU BUO</t>
  </si>
  <si>
    <t>LINTAU BUO II</t>
  </si>
  <si>
    <t>Ds. Nagari Tigo Jangko, Kec. Lintau Buo</t>
  </si>
  <si>
    <t>LINTAU BUO III</t>
  </si>
  <si>
    <t>Ds. Nagari Tanjung Bonai, Kec. Lintau Bou Utara</t>
  </si>
  <si>
    <t>LINTAU BUO UTARA</t>
  </si>
  <si>
    <t>SUNGAYANG</t>
  </si>
  <si>
    <t>Ds. Nagari Sungayang, Kec. Sungayang</t>
  </si>
  <si>
    <t>SUNGAI TARAB I</t>
  </si>
  <si>
    <t>Ds. Nagari Rao-Rao, Kec. Sungai Tarab</t>
  </si>
  <si>
    <t>SUNGAI TARAB</t>
  </si>
  <si>
    <t>SUNGAI TARAB II</t>
  </si>
  <si>
    <t>Ds. Kota Baru, Kec. Sungai Tarab</t>
  </si>
  <si>
    <t>GURUN</t>
  </si>
  <si>
    <t>Ds. Gurun, Kec. Sungai Tarab</t>
  </si>
  <si>
    <t>SALIMPAUNG I</t>
  </si>
  <si>
    <t>Ds. Nagari Salimpaung, Kec. Salimpung</t>
  </si>
  <si>
    <t>SALIMPAUNG</t>
  </si>
  <si>
    <t>SALIMPAUNG II</t>
  </si>
  <si>
    <t>Nagari Tanjung Alam, Kec. Tanjung Baru</t>
  </si>
  <si>
    <t>TANJUNG BARU</t>
  </si>
  <si>
    <t>PASAR USANG</t>
  </si>
  <si>
    <t>Jl. Raya Padang - Bukit Tinggi Km 27, Kec. Batang Anai</t>
  </si>
  <si>
    <t>BATANG ANAI</t>
  </si>
  <si>
    <t>Padang Pariaman</t>
  </si>
  <si>
    <t>KETAPING</t>
  </si>
  <si>
    <t>Jl. Raya Ketapingt - Jambak Km 09, Kec. Batang Anai</t>
  </si>
  <si>
    <t>LUBUK ALUNG</t>
  </si>
  <si>
    <t>Jl. Raya Padang - Bukittinggi Sei Abang, Kec. Lubuk Alung</t>
  </si>
  <si>
    <t>SIKABU</t>
  </si>
  <si>
    <t>Kec. Lubuk Alung</t>
  </si>
  <si>
    <t>SINTUK</t>
  </si>
  <si>
    <t>Jl. Simpang Tiga Sintuk Barat, Kec. Sintuk Toboh Gadang</t>
  </si>
  <si>
    <t>SINTUK TOBOH GADANG</t>
  </si>
  <si>
    <t>ULAKAN</t>
  </si>
  <si>
    <t>Kec. Ulakan Tapakis</t>
  </si>
  <si>
    <t>ULAKAN TAPAKIS</t>
  </si>
  <si>
    <t>PAUH KAMBAR</t>
  </si>
  <si>
    <t>Kec. Nan Sabaris</t>
  </si>
  <si>
    <t>NAN SABARIS</t>
  </si>
  <si>
    <t>SICINCIN</t>
  </si>
  <si>
    <t>Jl. Raya Padang - Bukittinggi Km 49, Kec. II.X.XI.VI Lingkung</t>
  </si>
  <si>
    <t>2 X 11 ENAM LINGKUNG</t>
  </si>
  <si>
    <t>KAMPUNG GUCI</t>
  </si>
  <si>
    <t>Jl. M. Zein No. 86, Kec. II.X.XI.VI Lingkung</t>
  </si>
  <si>
    <t xml:space="preserve">ENAM LINGKUNG </t>
  </si>
  <si>
    <t>Jl. Syekh Burhanuddin, Kec. VI Lingkung</t>
  </si>
  <si>
    <t>ENAM LINGKUNG</t>
  </si>
  <si>
    <t>KAYU TANAM</t>
  </si>
  <si>
    <t>Jl. Dr. Jamil Kayun Tanam, Kec. 2 X 11 Kayu Tanam</t>
  </si>
  <si>
    <t>2 X 11 KAYU TANAM</t>
  </si>
  <si>
    <t>ANDURING</t>
  </si>
  <si>
    <t>Jl. Lubuk Napa Anduring, Kec. 2 X 11 Kayu Tanam</t>
  </si>
  <si>
    <t>SEI SARIK</t>
  </si>
  <si>
    <t>Jl. Raya Pariaman - Sicincin Km 11, Kec. VII Kota Sungai Sarik</t>
  </si>
  <si>
    <t>VII KOTO SUNGAI SARIAK</t>
  </si>
  <si>
    <t>AMPALU</t>
  </si>
  <si>
    <t>Korobo Nagari Lareh Nan Panjang, Kec. VII Kota Sungai Sarik</t>
  </si>
  <si>
    <t>PATAMUAN</t>
  </si>
  <si>
    <t>Pondok Duo, Kec. Patamuan</t>
  </si>
  <si>
    <t>PADANG SAGO</t>
  </si>
  <si>
    <t>Kec. Padang Sago</t>
  </si>
  <si>
    <t>KAMPUNG DALAM</t>
  </si>
  <si>
    <t>Kec. V Koto Kampung Dalam</t>
  </si>
  <si>
    <t>V KOTO KP DALAM</t>
  </si>
  <si>
    <t>SIKUCUR</t>
  </si>
  <si>
    <t>Ds. Sikucur Kec. V Koto Kampung Dalam</t>
  </si>
  <si>
    <t>LIMAU PURUT</t>
  </si>
  <si>
    <t>Ds. Nagari Limau Purut, Kec. V Koto Timur</t>
  </si>
  <si>
    <t>V KOTO TIMUR</t>
  </si>
  <si>
    <t>PADANG ALAI</t>
  </si>
  <si>
    <t>Ds. Nagari Padang Alai, Kec. V Koto Timur</t>
  </si>
  <si>
    <t>SEI LIMAU</t>
  </si>
  <si>
    <t xml:space="preserve">Pasar Sei Limau, Kec. Sungai Limau </t>
  </si>
  <si>
    <t>SUNGAI LIMAU</t>
  </si>
  <si>
    <t>GASAN GADANG</t>
  </si>
  <si>
    <t>Jl. Raya Pariaman - Lb Basung, Kec. Batang Gasan</t>
  </si>
  <si>
    <t>BATANG GASAN</t>
  </si>
  <si>
    <t>SEI GERINGGING</t>
  </si>
  <si>
    <t>Pasar Sei Garingiang, Kec. Sungai Geringging</t>
  </si>
  <si>
    <t>SUNGAI GERINGGING</t>
  </si>
  <si>
    <t>KOTO BANGKO</t>
  </si>
  <si>
    <t>Pasar Koto Bangko, Kec. Sungai Geringging</t>
  </si>
  <si>
    <t>BATU BASA</t>
  </si>
  <si>
    <t>Kec. IV Koto Aur Malintang</t>
  </si>
  <si>
    <t>IV KOTO AUR MALINTANG</t>
  </si>
  <si>
    <t>TIKU</t>
  </si>
  <si>
    <t>Jl. Bundo Kanduang No. 1, Kec. Tanjung Mutiara</t>
  </si>
  <si>
    <t>TANJUNG MUTIARA</t>
  </si>
  <si>
    <t>Agam</t>
  </si>
  <si>
    <t>MUARO PUTUIH</t>
  </si>
  <si>
    <t xml:space="preserve">Nagari Tiku V Jorong </t>
  </si>
  <si>
    <t>LUBUK BASUNG</t>
  </si>
  <si>
    <t>Jl. Rasuna Said No. 1, Kec. Lubuk Basung</t>
  </si>
  <si>
    <t>MANGGOPOH</t>
  </si>
  <si>
    <t>Jl. Majo aur Balai Satu  Manggopoh, Kec. Lubuk Basung</t>
  </si>
  <si>
    <t>BAWAN</t>
  </si>
  <si>
    <t>Jl. Lintas Manggopoh Pesaman Km. 18, Kec. Ampek Nagari</t>
  </si>
  <si>
    <t>AMPEK NAGARI</t>
  </si>
  <si>
    <t>BATU KAMBING</t>
  </si>
  <si>
    <t>Jl. Pasar Batu Kambing, Kec. Ampek Nagari</t>
  </si>
  <si>
    <t>MANINJAU</t>
  </si>
  <si>
    <t>Jl. H. Udin Rahmani No. 94, Kec. Tanjung Raya</t>
  </si>
  <si>
    <t>TANJUNG RAYA</t>
  </si>
  <si>
    <t>PASAR AHAD</t>
  </si>
  <si>
    <t>Jl. Raya Lubuk Basung-Manunjau Km 26, Kec. Tanjung Raya</t>
  </si>
  <si>
    <t>MATUR</t>
  </si>
  <si>
    <t>Jl. Kari Musa No. 11 Matur, Kec. Matur</t>
  </si>
  <si>
    <t>IV KOTO</t>
  </si>
  <si>
    <t>Jl. Raya Bukit Tinggi-Lubuk Basung Km. 5, Kec. IV Koto</t>
  </si>
  <si>
    <t>MALALAK</t>
  </si>
  <si>
    <t>Jl. Pasar Malalak , Kec. Malalak</t>
  </si>
  <si>
    <t>PADANG LUAR</t>
  </si>
  <si>
    <t>Jl. Raya Bukit Tinggi-Padang Km. 5 Padang Luar, Kec. Banuhampu</t>
  </si>
  <si>
    <t>BANUHAMPU</t>
  </si>
  <si>
    <t>SUNGAI PUA</t>
  </si>
  <si>
    <t>Kec. Sungai Pua</t>
  </si>
  <si>
    <t>BIARO</t>
  </si>
  <si>
    <t>Jl. Raya Bukittinggi Km.7, Kec. Ampek Angkek</t>
  </si>
  <si>
    <t>AMPEK ANGKEK</t>
  </si>
  <si>
    <t>LASI</t>
  </si>
  <si>
    <t>Jl. Lasi Mudo Nagari Lasi, Kec. Canduang</t>
  </si>
  <si>
    <t>CANDUANG</t>
  </si>
  <si>
    <t>BASO</t>
  </si>
  <si>
    <t>Jorong Baso, Kec. Baso</t>
  </si>
  <si>
    <t>PADANG TAROK</t>
  </si>
  <si>
    <t>Jl. Raya. Tinggi Payakumbuh Km. 18 Padang Tarok, Kec. Baso</t>
  </si>
  <si>
    <t>PAKAN KAMIS</t>
  </si>
  <si>
    <t>Jl. Sekh Nurdin Pakan Kamis, Kec. Tilatang Kamang</t>
  </si>
  <si>
    <t>TILATANG KAMANG</t>
  </si>
  <si>
    <t>KAPAU</t>
  </si>
  <si>
    <t>Kec. Tilatang Kamang</t>
  </si>
  <si>
    <t>MAGEK</t>
  </si>
  <si>
    <t>Jl. Raya Magek, Kec. Kamang Magek</t>
  </si>
  <si>
    <t>KAMANG MAGEK</t>
  </si>
  <si>
    <t>PALEMBAYAN</t>
  </si>
  <si>
    <t>Jl. Pasar Palembayan, Kec. Palembayan</t>
  </si>
  <si>
    <t>KOTO ALAM</t>
  </si>
  <si>
    <t>Jl. Koto Alam, Kec. Palembayan</t>
  </si>
  <si>
    <t>PALUPUH</t>
  </si>
  <si>
    <t>Jl. Raya Bukit - Medan Km 25, Kec. Palupuh</t>
  </si>
  <si>
    <t>KOTO BARU SIMALANGGANG</t>
  </si>
  <si>
    <t>Jl. Tan Malaka Simpang IV Koto Baru, Kec. Payakumbuh</t>
  </si>
  <si>
    <t>PAYAKUMBUH</t>
  </si>
  <si>
    <t>Lima Puluh Kota</t>
  </si>
  <si>
    <t>BATU HAMPAR</t>
  </si>
  <si>
    <t>Jl. Raya Koto Tangah Batu Hampar, Kec. Akabiluru</t>
  </si>
  <si>
    <t>AKABILURU</t>
  </si>
  <si>
    <t>PILADANG</t>
  </si>
  <si>
    <t>Jl. Raya Payakumbuh Bukit Tinggi Km 8, Kec. Akabiluru</t>
  </si>
  <si>
    <t>MUNGO</t>
  </si>
  <si>
    <t>Jl. Raya Payakumbuh Lintau Km 8, Kec. Luak</t>
  </si>
  <si>
    <t>LUAK</t>
  </si>
  <si>
    <t>HALABAN</t>
  </si>
  <si>
    <t>Jl. Raya Payakumbuh Lintau Km 19, Kec. Lareh Sago Halaban</t>
  </si>
  <si>
    <t>LAREH SAGO HALABAN</t>
  </si>
  <si>
    <t>PAKAN RABAA</t>
  </si>
  <si>
    <t>Jl. Raya Payakumbuh Lintau Km.13 Pk Rabaa,Kec.Lareh Sago Halaban</t>
  </si>
  <si>
    <t>SITUJUH</t>
  </si>
  <si>
    <t>Kec. Situjuah Limo Nagari</t>
  </si>
  <si>
    <t>SITUJUAH LIMO NAGARI</t>
  </si>
  <si>
    <t>TARAM</t>
  </si>
  <si>
    <t>Jorong Tjg Kubang Taram, Kec. Harau</t>
  </si>
  <si>
    <t>HARAU</t>
  </si>
  <si>
    <t>TANJUNG  PATI</t>
  </si>
  <si>
    <t>Jl. Raya Negara Tanjung Pati Km 7, Kec. Harau</t>
  </si>
  <si>
    <t>DANGUNG-DANGUNG</t>
  </si>
  <si>
    <t>Jl. Tan Malaka Km 14 , Kec. Guguak</t>
  </si>
  <si>
    <t>GUGUAK</t>
  </si>
  <si>
    <t>PADANG KANDIS</t>
  </si>
  <si>
    <t>Jl. Raya Padang Kandis, Kec. Guguak</t>
  </si>
  <si>
    <t>MUNGKA</t>
  </si>
  <si>
    <t>Jl. Raya Mungka - Talang Maur Km. 3 Padang Batang, Kec. Mungka</t>
  </si>
  <si>
    <t>SULIKI</t>
  </si>
  <si>
    <t>Jl. Tan Malaka Km 25, Kec. Suliki</t>
  </si>
  <si>
    <t>MAHAT</t>
  </si>
  <si>
    <t>Nagari Maek, Kec. Bukit Barisan</t>
  </si>
  <si>
    <t>BUKIK BARISAN</t>
  </si>
  <si>
    <t>BARUAH GUNUNG</t>
  </si>
  <si>
    <t>Jorong Buruah Gunuang I Nagari Baruah Gunuang, Kec. Bukit Barisan</t>
  </si>
  <si>
    <t>BANJA LAWEH</t>
  </si>
  <si>
    <t>Jl. Raya Limbanang Mahat Km 4, Kec. Bukit Barisan</t>
  </si>
  <si>
    <t>KOTO TINGGI</t>
  </si>
  <si>
    <t>Ds. Nagari Koto Tinggi,  Kec. Gunuang Omeh</t>
  </si>
  <si>
    <t>GUNUANG OMEH</t>
  </si>
  <si>
    <t>MUARO PAITI</t>
  </si>
  <si>
    <t>Jl. Bundo Kanduang Muoro Paiti, Kec. Kapur IX</t>
  </si>
  <si>
    <t>KAPUR IX</t>
  </si>
  <si>
    <t>SIALANG</t>
  </si>
  <si>
    <t>Ds. Durian Tinggi, Kec. Kapur IX</t>
  </si>
  <si>
    <t>PANGKALAN</t>
  </si>
  <si>
    <t>Jl. Nagara Sumbar - Riau Kel. Pangkalan, , Kec. Pangkalan Kotobaru</t>
  </si>
  <si>
    <t>PANGKALAN KOTO BARU</t>
  </si>
  <si>
    <t>RIMBO DATA</t>
  </si>
  <si>
    <t>Jl. Negara Tjg Bolik Rimbo Data, Kec. Pangkalan Kotobaru</t>
  </si>
  <si>
    <t>GUNUANG MALINTANG</t>
  </si>
  <si>
    <t>Jl. Ry Pangkalan Muaro Pati Km.17 Pangkalan,Kec.Pangkalan Kotobaru</t>
  </si>
  <si>
    <t>BONJOL</t>
  </si>
  <si>
    <t>Jl. Lintas Sumatera Nagari Kp Sianok Nagari Ganggo Hilia,Kec.Bonjol</t>
  </si>
  <si>
    <t>Pasaman</t>
  </si>
  <si>
    <t>LADANG PANJANG</t>
  </si>
  <si>
    <t>Jl. Lintas Padang Sawah Kumpulan, Kec. Tigo Nagari</t>
  </si>
  <si>
    <t>TIGO NAGARI</t>
  </si>
  <si>
    <t>KUMPULAN</t>
  </si>
  <si>
    <t>Jl. Lintas Sumatera Nagari Lima Kuto, Kec. Bonjol</t>
  </si>
  <si>
    <t>SIMPATI</t>
  </si>
  <si>
    <t>Jl. Padang Sawah Kumpulan, Kec. Simpang Alahan Mati</t>
  </si>
  <si>
    <t>SIMPANG ALAHAN MATI</t>
  </si>
  <si>
    <t>LUBUK SIKAPING</t>
  </si>
  <si>
    <t>Jl. Prof. Dr. Hamka, Kec. Lubuk Sikaping</t>
  </si>
  <si>
    <t>SUNDATAR</t>
  </si>
  <si>
    <t>Jl. Lintas Padang Medan Jrg Salibawan, Kec. Lubuk Sikaping</t>
  </si>
  <si>
    <t>CUBADAK</t>
  </si>
  <si>
    <t>Jl. Raya Simpang Empat Panti, Kec. II Koto</t>
  </si>
  <si>
    <t>DUA KOTO</t>
  </si>
  <si>
    <t>SIMPANG TONANG</t>
  </si>
  <si>
    <t>Jl. Simpang Lambau Jrg. Tanjung Mas, Kec. II Koto</t>
  </si>
  <si>
    <t>TAPUS</t>
  </si>
  <si>
    <t>Jl. Lintas Padang Medan No. 26 Ds. Selamat, Kec. Panti</t>
  </si>
  <si>
    <t>PANTI</t>
  </si>
  <si>
    <t>PEGANG BARU</t>
  </si>
  <si>
    <t>Jl. Lintas Padang Medan Jrg Bahagia, Kec. Panti</t>
  </si>
  <si>
    <t>KUAMANG</t>
  </si>
  <si>
    <t>Jl. Tapus Lundar Jrg Kuamang, Kec. Panti</t>
  </si>
  <si>
    <t xml:space="preserve">RAO </t>
  </si>
  <si>
    <t>Jl. Lintas Padang Medan Pasar Rao Nagari Tarung-tarung, Kec. Rao</t>
  </si>
  <si>
    <t>RAO</t>
  </si>
  <si>
    <t>PINTU PADANG</t>
  </si>
  <si>
    <t>Jl. Curanting Muaro Tais Km. 18 Ds. Pintu Padang, Kec. Mapat Tunggul</t>
  </si>
  <si>
    <t>MAPAT TUNGGUL</t>
  </si>
  <si>
    <t>SILAYANG</t>
  </si>
  <si>
    <t>Nagari Silayang, Kec. Mapat Tunggul Selatan</t>
  </si>
  <si>
    <t>MAPAT TUNGGUL SELATAN</t>
  </si>
  <si>
    <t>LANSAT KADAP</t>
  </si>
  <si>
    <t>Jl. Tunas Harapan Rambah, Kec. Rao Selatan</t>
  </si>
  <si>
    <t>RAO SELATAN</t>
  </si>
  <si>
    <t>KOTO RAJO</t>
  </si>
  <si>
    <t>Jl. Koto Nopan, Kec. Rao Utara</t>
  </si>
  <si>
    <t>RAO UTARA</t>
  </si>
  <si>
    <t>LUBUK GADANG</t>
  </si>
  <si>
    <t>Ds. Lubuk Gadang, Kec. Sangir</t>
  </si>
  <si>
    <t>SANGIR</t>
  </si>
  <si>
    <t>Solok Selatan</t>
  </si>
  <si>
    <t>MERCU</t>
  </si>
  <si>
    <t xml:space="preserve">Kec. Sangir </t>
  </si>
  <si>
    <t>BIDAR ALAM</t>
  </si>
  <si>
    <t>Ds. Bidar Alam, Kec. Sangir Jujuan</t>
  </si>
  <si>
    <t>SANGIR JUJUAN</t>
  </si>
  <si>
    <t>TALUNAN</t>
  </si>
  <si>
    <t>Ds. Talunan Baru, Kec. Sangir Batanghari</t>
  </si>
  <si>
    <t>SANGIR BATANG HARI</t>
  </si>
  <si>
    <t>ABAI</t>
  </si>
  <si>
    <t>Kec. Sangir Batanghari</t>
  </si>
  <si>
    <t>LUBUK ULANG ALING</t>
  </si>
  <si>
    <t>Jorong Tanah Galo Kenagarian Lubuk Ulang Aling</t>
  </si>
  <si>
    <t>MUARA LABUH</t>
  </si>
  <si>
    <t>Kec. Sungai Pagu</t>
  </si>
  <si>
    <t>SUNGAI PAGU</t>
  </si>
  <si>
    <t>PAKAN SALASA</t>
  </si>
  <si>
    <t>Kec. Pauah Duo</t>
  </si>
  <si>
    <t>PAUAH DUO</t>
  </si>
  <si>
    <t>PAKAN RABA</t>
  </si>
  <si>
    <t>Ds. Pekan Rabaa, Kec. Koto Parik Gadang Diateh</t>
  </si>
  <si>
    <t>KOTO PARIK GADANG DIATEH</t>
  </si>
  <si>
    <t>SUNGAI RUMBAI</t>
  </si>
  <si>
    <t>Jl. Lintas Sumatera, Kec. Sungai Rumbai</t>
  </si>
  <si>
    <t>Dharmas Raya</t>
  </si>
  <si>
    <t>KOTO BESAR</t>
  </si>
  <si>
    <t>Jorong Koto Besar, Kanagarian, Koto Besar</t>
  </si>
  <si>
    <t>Jorong Sungai Limau Kenagarian Sungai Limau, Kec. Asam Jujuhan</t>
  </si>
  <si>
    <t>ASAM JUJUHAN</t>
  </si>
  <si>
    <t>Jl. Simpang Tiga Koto Baru, Kec. Koto Baru</t>
  </si>
  <si>
    <t>TIUMANG</t>
  </si>
  <si>
    <t>Jorong Sungai Langkok Ds. Tiumang Kec. Tiumang</t>
  </si>
  <si>
    <t>Jorong Padang Laweh, Kec. Padang Laweh</t>
  </si>
  <si>
    <t>SITIUNG I</t>
  </si>
  <si>
    <t>Koto Agung Blok B Sitiung I, Kec. Sitiung</t>
  </si>
  <si>
    <t>SITIUNG</t>
  </si>
  <si>
    <t>TIMPEH</t>
  </si>
  <si>
    <t>Jl. Baugenville Pinang Makmur Timpeh, Kec. Sitiung</t>
  </si>
  <si>
    <t>GUNUNG MEDAN</t>
  </si>
  <si>
    <t>Jl. Lintas Sumatera KM.200, Gn.Medan, Kec. Sitiung</t>
  </si>
  <si>
    <t>SITIUNG II</t>
  </si>
  <si>
    <t>Jorong Padang Tengah Kenagarian Koto Salak, Kec. Koto Salak</t>
  </si>
  <si>
    <t>KOTO SALAK</t>
  </si>
  <si>
    <t>BERINGIN SAKTI</t>
  </si>
  <si>
    <t>Jorong Sakato Nagari Taratak Tinggi</t>
  </si>
  <si>
    <t>SILAGO</t>
  </si>
  <si>
    <t>Jorong Silago, Kenagarian Silago, Kec. Pulau Punjung</t>
  </si>
  <si>
    <t>IX KOTO</t>
  </si>
  <si>
    <t>SEI DAREH</t>
  </si>
  <si>
    <t>Jl. Lintas Sumatera KM.2 Sungai Dareh, Kec. Pulau Punjung</t>
  </si>
  <si>
    <t>PULAU PUNJUNG</t>
  </si>
  <si>
    <t>Jorong Sialang, Gunung Salasi, Kec. Pulau Punjung</t>
  </si>
  <si>
    <t>AIR BANGIS</t>
  </si>
  <si>
    <t xml:space="preserve">Jl. Gajah Mada Air Bangis, Kec. Sei Beremas </t>
  </si>
  <si>
    <t>SUNGAI BEREMAS</t>
  </si>
  <si>
    <t>Pasaman Barat</t>
  </si>
  <si>
    <t>SILAPING</t>
  </si>
  <si>
    <t>Jl. Senopati No. 105, Kec. Sei Beremas</t>
  </si>
  <si>
    <t>DESA BARU</t>
  </si>
  <si>
    <t xml:space="preserve">Ds. Baru, Kec. Ranah Batahan </t>
  </si>
  <si>
    <t>RANAH BATAHAN</t>
  </si>
  <si>
    <t>UJUNG GADING</t>
  </si>
  <si>
    <t>Jl. Halmahera Ujung Gading, Kec. Lembah Melintang</t>
  </si>
  <si>
    <t>LEMBAH MALINTANG</t>
  </si>
  <si>
    <t>SUNGAI AUR</t>
  </si>
  <si>
    <t>Jl. Raya Simpang Empat - Ujung Gading, Kec. Lembah Melintang</t>
  </si>
  <si>
    <t>RANAH SALIDO</t>
  </si>
  <si>
    <t>Kec. Lembah Melintang</t>
  </si>
  <si>
    <t>PARAMAN AMPALU</t>
  </si>
  <si>
    <t>Jl. Paraman Ampalu, Kec. Gunung Tuleh</t>
  </si>
  <si>
    <t>GUNUNG TULEH</t>
  </si>
  <si>
    <t>MUARO KIAWAI</t>
  </si>
  <si>
    <t>Jl. Sudirman Muaro Kawai, Kec. Gunung Tuleh</t>
  </si>
  <si>
    <t>TALU</t>
  </si>
  <si>
    <t>Ds. Talu, Kec. Talamau</t>
  </si>
  <si>
    <t>TALAMAU</t>
  </si>
  <si>
    <t>PARIT</t>
  </si>
  <si>
    <t>Jl. Lintas Air Bangis - Ujung Gading Km 40, Kec. Talamau</t>
  </si>
  <si>
    <t>KAJAI</t>
  </si>
  <si>
    <t>Ds. Kajai, Kec. Talamau</t>
  </si>
  <si>
    <t>SUKA MENANTI</t>
  </si>
  <si>
    <t>Jl. Guguk III Padang Tujuh, Kec. Pasaman</t>
  </si>
  <si>
    <t>PASAMAN</t>
  </si>
  <si>
    <t>SASAK</t>
  </si>
  <si>
    <t>Jl. Raya Padang Halaban Sasak, Kec. Pasaman</t>
  </si>
  <si>
    <t>LBH.BINUANG</t>
  </si>
  <si>
    <t>Kec. Pasaman</t>
  </si>
  <si>
    <t>Jl. Katimaha, Kec. Pasaman</t>
  </si>
  <si>
    <t>AIA GADANG</t>
  </si>
  <si>
    <t>JL. Lintas Simpang Empat-Air Bangis KM 12 Jorong Durian Hutan Nagari Aia Gadang</t>
  </si>
  <si>
    <t>OPHIR</t>
  </si>
  <si>
    <t>Ds. Ophir, Kec. Luhak Nan Duo</t>
  </si>
  <si>
    <t>LUHAK NAN DUO</t>
  </si>
  <si>
    <t>KINALI</t>
  </si>
  <si>
    <t>Jl. Abdul Muis, Kec. Kinali</t>
  </si>
  <si>
    <t>Kec. Kinali</t>
  </si>
  <si>
    <t>VI KOTO SELATAN</t>
  </si>
  <si>
    <t>BUNGUS</t>
  </si>
  <si>
    <t>Jl. Raya Padang Painan, Kec. Bungus Teluk Kabung</t>
  </si>
  <si>
    <t>BUNGUS TELUK KABUNG</t>
  </si>
  <si>
    <t>Kota Padang</t>
  </si>
  <si>
    <t>LUBUK KILANGAN</t>
  </si>
  <si>
    <t>Jl. Ulu Gadut, Kec. Lubuk Kilangan</t>
  </si>
  <si>
    <t>LUBUK BEGALUNG</t>
  </si>
  <si>
    <t>Jl. Pulau Air 7D, Kec. Lubuk Begalung</t>
  </si>
  <si>
    <t>PEGAMBIRAN</t>
  </si>
  <si>
    <t>Jl. Pirus Raya, Kec. Lubuk Begalung</t>
  </si>
  <si>
    <t>SEBERANG PADANG</t>
  </si>
  <si>
    <t>Jl. Seberang Padang Utara I, Kec. Padang Selatan</t>
  </si>
  <si>
    <t>PADANG SELATAN</t>
  </si>
  <si>
    <t>PEMANCUNGAN</t>
  </si>
  <si>
    <t>Jl. Pemancungan I, Kec. Padang Selatan</t>
  </si>
  <si>
    <t xml:space="preserve">RAWANG </t>
  </si>
  <si>
    <t>Komp. Yandul Rawang, Kec. Padang Selatan</t>
  </si>
  <si>
    <t>ANDALAS</t>
  </si>
  <si>
    <t>Jl. Andalas  Ds. Andalas, Kec. Padang Timur</t>
  </si>
  <si>
    <t>PADANG TIMUR</t>
  </si>
  <si>
    <t>PADANG PASIR</t>
  </si>
  <si>
    <t>Jl. Padang Pasir IV, Kec. Padang Barat</t>
  </si>
  <si>
    <t>PADANG BARAT</t>
  </si>
  <si>
    <t>ULAK KARANG</t>
  </si>
  <si>
    <t>Jl. Medan No.6 Ds. Ulak Karang, Kec. Padang Utara</t>
  </si>
  <si>
    <t>PADANG UTARA</t>
  </si>
  <si>
    <t>AIR TAWAR</t>
  </si>
  <si>
    <t>Jl. Merak No.6, Ds. Air Tawar, Kec. Padang Utara</t>
  </si>
  <si>
    <t>ALAI</t>
  </si>
  <si>
    <t>Jl. Teuku Umar (simpang Alai), Kec. Padang Utara</t>
  </si>
  <si>
    <t>NANGGALO</t>
  </si>
  <si>
    <t>Perumnas Sileba, Kec. Nanggalo</t>
  </si>
  <si>
    <t>LAPAI</t>
  </si>
  <si>
    <t>Jl. Joni Anwar Lapai I Perumnas, Kec. Nanggalo</t>
  </si>
  <si>
    <t>BELIMBING</t>
  </si>
  <si>
    <t>Jl. Rambutan Raya Perumnas Balimbing, Kec. Kuranji</t>
  </si>
  <si>
    <t>KURANJI</t>
  </si>
  <si>
    <t>Jl. Raya Kuranji, Kec. Kuranji</t>
  </si>
  <si>
    <t>AMBACANG  KRI</t>
  </si>
  <si>
    <t>Jl. Raya By Pass Km. 8.5 Kel. Pasar Ambacang, Kec. Kuranji</t>
  </si>
  <si>
    <t>PAUH</t>
  </si>
  <si>
    <t>Gang Irigasi, Kec  Pauh</t>
  </si>
  <si>
    <t>AIR DINGIN</t>
  </si>
  <si>
    <t>Jl. Air Dingin Kel. Balai Gadang, Kec. Koto Tangah</t>
  </si>
  <si>
    <t>KOTO TANGAH</t>
  </si>
  <si>
    <t>LB.BUAYA</t>
  </si>
  <si>
    <t>Jl. Adinegoro Km. 15 , Kec. Koto Tangah</t>
  </si>
  <si>
    <t>IKUR KOTO</t>
  </si>
  <si>
    <t>Kec. Koto Tangah</t>
  </si>
  <si>
    <t>ANAK AIR</t>
  </si>
  <si>
    <t>DADOK TUNGGUL HITAM</t>
  </si>
  <si>
    <t xml:space="preserve">Jl. Kesehatan No 50 Dadok Tunggul Hitam </t>
  </si>
  <si>
    <t>TANAH GARAM</t>
  </si>
  <si>
    <t>Jl. Simpang Sigege Kel. Tanah Garam, Kec. Lubuk Sikarah</t>
  </si>
  <si>
    <t>LUBUK SIKARAH</t>
  </si>
  <si>
    <t>Kota Solok</t>
  </si>
  <si>
    <t>KTK</t>
  </si>
  <si>
    <t>Kel. Kampai Tabu Kerampil, Kec. Lubuk Sikarah</t>
  </si>
  <si>
    <t>TANJUNG PAKU</t>
  </si>
  <si>
    <t>Kel. Tanjung Paku, Kec. Tanjung Harapan</t>
  </si>
  <si>
    <t>TANJUNG HARAPAN</t>
  </si>
  <si>
    <t>NAN BALIMO</t>
  </si>
  <si>
    <t>Tembok Nan Balimo, Kec. Tanjung Harapan</t>
  </si>
  <si>
    <t>SILUNGKANG</t>
  </si>
  <si>
    <t>Ds. Silungkang Oso, Kec. Silungkang</t>
  </si>
  <si>
    <t>Kota Sawah Lunto</t>
  </si>
  <si>
    <t>LUNTO</t>
  </si>
  <si>
    <t>Ds. Lunto Barat, Kec. Lembah Segar</t>
  </si>
  <si>
    <t>LEMBAH SEGAR</t>
  </si>
  <si>
    <t>KAMPUNG TELENG</t>
  </si>
  <si>
    <t>Kel. Pasar, Kec. Lembah Segar</t>
  </si>
  <si>
    <t>KOLOK</t>
  </si>
  <si>
    <t>Ds. Kolok Mudik, Kec. Barangin</t>
  </si>
  <si>
    <t>BARANGIN</t>
  </si>
  <si>
    <t>SEI DURIAN</t>
  </si>
  <si>
    <t>Kel. Durian I, Kec. Barangin</t>
  </si>
  <si>
    <t>Ds. Talawi Hilir, Kec. Talawi</t>
  </si>
  <si>
    <t>KEBUN SIKOLOS</t>
  </si>
  <si>
    <t>Jl. Anas Karim No.24 Kel Kp Manggis, Kec. Padang Panjang Barat</t>
  </si>
  <si>
    <t>PADANG PANJANG BARAT</t>
  </si>
  <si>
    <t>Kota Padang Panjang</t>
  </si>
  <si>
    <t>BUKIT SURUNGAN</t>
  </si>
  <si>
    <t>Jl. Prof. Dr. Hamka Kel. Bukit Surungan, Kec. Padang Panjang Barat</t>
  </si>
  <si>
    <t>GUNUNG</t>
  </si>
  <si>
    <t>Jl. A. Yani Kel Ekor Lubuk, Kec. Padang Panjang Timur</t>
  </si>
  <si>
    <t>PADANG PANJANG TIMUR</t>
  </si>
  <si>
    <t>KOTO KATIK</t>
  </si>
  <si>
    <t>Kel. Koto Katiak, Kec. Padang Panjang Timur</t>
  </si>
  <si>
    <t>PERKOTAAN RASIMAH AHMAD</t>
  </si>
  <si>
    <t>Jl. Umar Gafar ATTS, Kec. Guguk Panjang</t>
  </si>
  <si>
    <t>GUGUK PANJANG</t>
  </si>
  <si>
    <t>Kota Bukit Tinggi</t>
  </si>
  <si>
    <t>Jl. Prof M. Yamin, SH, Kec. Guguk Panjang</t>
  </si>
  <si>
    <t>MANDIANGIN</t>
  </si>
  <si>
    <t>Jl. H. Abdul Manan Sarojo, Kec. Mandiangin Koto Selayan</t>
  </si>
  <si>
    <t>MANDIANGIN KOTO SELAYAN</t>
  </si>
  <si>
    <t>NILAM SARI</t>
  </si>
  <si>
    <t>Jl. Nj. Dt. Mangkuto Ameh Koto Salayan, Kec. Mandiangin Koto Selayan</t>
  </si>
  <si>
    <t>GULAI BANCAH</t>
  </si>
  <si>
    <t>Jl. Kusuma Bakti  Gualai Bancah, Kec. Mandiangin Koto Selayan</t>
  </si>
  <si>
    <t>MANDIANGIN PLUS</t>
  </si>
  <si>
    <t>Jl. Anggur, Kel. Puhun Pintu Kabun, Kec. Mandiangin Koto Selayan</t>
  </si>
  <si>
    <t>TIGO BALEH</t>
  </si>
  <si>
    <t>Kel. Pakan Labuah, Kec. Aur Birugo Tigo Baleh</t>
  </si>
  <si>
    <t>AUR BIRUGO TIGO BALEH</t>
  </si>
  <si>
    <t>IBUH</t>
  </si>
  <si>
    <t>Jl. Mesjid Ibuh, Kec. Payakumbuh Barat</t>
  </si>
  <si>
    <t>PAYAKUMBUH BARAT</t>
  </si>
  <si>
    <t>Kota Payakumbuh</t>
  </si>
  <si>
    <t>PARIT RANTANG</t>
  </si>
  <si>
    <t>Jl. Dahlia Parit Rantang, Kec. Payakumbuh Barat</t>
  </si>
  <si>
    <t>PAYOLANSEK</t>
  </si>
  <si>
    <t>Kel. Payolansek, Kec. Payakumbuh Barat</t>
  </si>
  <si>
    <t>KARAMBIA</t>
  </si>
  <si>
    <t>Jl. Khatib Sulaiman, Kec. Payakumbuh Selatan</t>
  </si>
  <si>
    <t>PAYAKUMBUH SELATAN</t>
  </si>
  <si>
    <t>AIR TABIT</t>
  </si>
  <si>
    <t>Jl. Prof. M. Yamin, Kec. Payakumbuh Timur</t>
  </si>
  <si>
    <t>PAYAKUMBUH TIMUR</t>
  </si>
  <si>
    <t>TIAKAR</t>
  </si>
  <si>
    <t>Jl. Merapi, Kec. Payakumbuh Timur</t>
  </si>
  <si>
    <t>TAROK</t>
  </si>
  <si>
    <t>Kel. Tarok, Kec. Payakumbuh Utara</t>
  </si>
  <si>
    <t>PAYAKUMBUH UTARA</t>
  </si>
  <si>
    <t>LAMPASI</t>
  </si>
  <si>
    <t>Jl. Prof. Nasrun, Kec. Lampasi Tigo Nagari</t>
  </si>
  <si>
    <t>LAMPOSI TIGO NAGORI</t>
  </si>
  <si>
    <t>KURAI TAJI</t>
  </si>
  <si>
    <t>Jl. Zaini Pariaman  Balai Kurai Taji, Kec. Pariaman Selatan</t>
  </si>
  <si>
    <t>PARIAMAN SELATAN</t>
  </si>
  <si>
    <t xml:space="preserve">Kota Pariaman </t>
  </si>
  <si>
    <t>MARUNGGI</t>
  </si>
  <si>
    <t>Jl. Pasar Ganting Marunggi, Kec. Pariaman Selatan</t>
  </si>
  <si>
    <t>PARIAMAN</t>
  </si>
  <si>
    <t>Jl. Abdul Arif, Kec. Pariaman Tengah</t>
  </si>
  <si>
    <t>PARIAMAN TENGAH</t>
  </si>
  <si>
    <t>AIR SANTOK</t>
  </si>
  <si>
    <t>Jl. Husni Thamrin, Kec. Pariaman Timur</t>
  </si>
  <si>
    <t>PARIAMAN TIMUR</t>
  </si>
  <si>
    <t>NARAS</t>
  </si>
  <si>
    <t>Jl. Siti Manggopoh, Kec. Pariaman Utara</t>
  </si>
  <si>
    <t>PARIAMAN UTARA</t>
  </si>
  <si>
    <t>KP BARU PADUSUNAN</t>
  </si>
  <si>
    <t>Jl. Pincuran Kp. Baru Padusunan, Kec. PariamanTimur</t>
  </si>
  <si>
    <t>SIKAPAK</t>
  </si>
  <si>
    <t>Kec. Pariaman Utara</t>
  </si>
  <si>
    <t>LUBUK JAMBI</t>
  </si>
  <si>
    <t>Jl. Sudirman No. 48 Lubuk Jambi, Kec. Kuantan Mudik</t>
  </si>
  <si>
    <t>KUANTAN MUDIK</t>
  </si>
  <si>
    <t>Kuantan Singingi</t>
  </si>
  <si>
    <t>Riau</t>
  </si>
  <si>
    <t>Ds. Pangkalan, Kec. Pucuk Rantau</t>
  </si>
  <si>
    <t>PUCUK RANTAU</t>
  </si>
  <si>
    <t>LUBUK RAMO</t>
  </si>
  <si>
    <t>Jl. Jend. Sudirman Ds. Lubuk Ramo, Kec. Kuantan Mudik</t>
  </si>
  <si>
    <t>LUBUK AMBACANG</t>
  </si>
  <si>
    <t>Ds. Lubuk Ambacang, Kec. Hulu Kuantan</t>
  </si>
  <si>
    <t>HULU KUANTAN</t>
  </si>
  <si>
    <t>GUNUNG TOAR</t>
  </si>
  <si>
    <t>Jl. Al. Iklas No. 03, Kec. Gunung Toar</t>
  </si>
  <si>
    <t>MUARA LEMBU</t>
  </si>
  <si>
    <t>Jl. Jend Sudirman Rt. 01 Rw 06, Kec. Singingi</t>
  </si>
  <si>
    <t>SINGINGI</t>
  </si>
  <si>
    <t>SUNGAI SIRIH</t>
  </si>
  <si>
    <t>Jl. Melati No. 01 Ds. Sei Sirih, Kec. Singingi</t>
  </si>
  <si>
    <t>SUNGAI KERANJI</t>
  </si>
  <si>
    <t>Ds. Sei Keranji, Kec. Singingi</t>
  </si>
  <si>
    <t>SUNGAI BULUH</t>
  </si>
  <si>
    <t>Ds. Sungai Buluh, Kec. Singingi Hilir</t>
  </si>
  <si>
    <t>SINGINGI HILIR</t>
  </si>
  <si>
    <t>Jl. Merdeka No. 1 Dusun Pelita Ds. Beringin Jaya, Kec. Singingi Hilir</t>
  </si>
  <si>
    <t>Jl. Raya Pekanbaru-Taluk Kuantan RT IV RW IV, Kec. Singingi Hilir</t>
  </si>
  <si>
    <t>TELUK KUANTAN</t>
  </si>
  <si>
    <t>Jl. Raya Pintu Gobang Kari, Kec. Kuantan Tengah</t>
  </si>
  <si>
    <t>KUANTAN TENGAH</t>
  </si>
  <si>
    <t>KARI</t>
  </si>
  <si>
    <t>Kec. Kuantan Tengah</t>
  </si>
  <si>
    <t>SENTAJO RAYA</t>
  </si>
  <si>
    <t>Kec. Sentajo Raya</t>
  </si>
  <si>
    <t>BENAI</t>
  </si>
  <si>
    <t>Jl. Agus Salim Ds. Kota Benai, Kec. Benai</t>
  </si>
  <si>
    <t>SENTAJO</t>
  </si>
  <si>
    <t>Jl. Sukarno Hatta No. 32 G. Baru, Kec. Benai</t>
  </si>
  <si>
    <t>BASERAH</t>
  </si>
  <si>
    <t>Jl. Jend Sudirman No. III Ds. Koto Tuo Baserah, Kec. Kuantan Hilir</t>
  </si>
  <si>
    <t>KUANTAN HILIR</t>
  </si>
  <si>
    <t>PANGEAN</t>
  </si>
  <si>
    <t>Kec. Pangean</t>
  </si>
  <si>
    <t>PERHENTIAN LUAS</t>
  </si>
  <si>
    <t>Jl. Jend Sudirman Ds. Perhentian Luas, Kec. Logas Tanah Darat</t>
  </si>
  <si>
    <t>LOGAS TANAH DARAT</t>
  </si>
  <si>
    <t>SUKA RAJA</t>
  </si>
  <si>
    <t>Kec. Logas Tanah Darat</t>
  </si>
  <si>
    <t>Kec. Kuantan Hilir Seberang</t>
  </si>
  <si>
    <t>KUANTAN HILIR SEBERANG</t>
  </si>
  <si>
    <t>CERENTI</t>
  </si>
  <si>
    <t>Jl. Achmad Yani Kmp Baru Ds. Pasar Cerenti, Kec. Cerenti</t>
  </si>
  <si>
    <t>INUMAN</t>
  </si>
  <si>
    <t>Jl. Imam Saleh Rt. 01 Rw. 03 Ds. Inuman, Kec. Inuman</t>
  </si>
  <si>
    <t>PARANAP</t>
  </si>
  <si>
    <t>Jl. Pasar Peranap, Kec. Peranap</t>
  </si>
  <si>
    <t>PERANAP</t>
  </si>
  <si>
    <t>Indragiri Hulu</t>
  </si>
  <si>
    <t>BATANG PERANAP</t>
  </si>
  <si>
    <t>Ds. Peranap, Kec. Batang Peranap</t>
  </si>
  <si>
    <t>SENCANO JAYA</t>
  </si>
  <si>
    <t>Kec. Batang Peranap</t>
  </si>
  <si>
    <t>PANGKALAN KASAI</t>
  </si>
  <si>
    <t>Jl. Lintas Timur Siberinda, Kec. Seberida</t>
  </si>
  <si>
    <t>SEBERIDA</t>
  </si>
  <si>
    <t>KILAN</t>
  </si>
  <si>
    <t>Ds. Bukit Lupai, Kec. Batang Cenaku</t>
  </si>
  <si>
    <t>BATANG CENAKU</t>
  </si>
  <si>
    <t>LUBUK KANDIS</t>
  </si>
  <si>
    <t>Ds. Kepayang Sari, Kec. Batang Cenaku</t>
  </si>
  <si>
    <t>BATANG GANGSAL</t>
  </si>
  <si>
    <t>Simpang Empat Belilas, Kec. Batang Gangsal</t>
  </si>
  <si>
    <t>BATANG GANSAL</t>
  </si>
  <si>
    <t>POLAK PISANG</t>
  </si>
  <si>
    <t>Simpang Kota Medan, Kec. Kelayang</t>
  </si>
  <si>
    <t>KELAYANG</t>
  </si>
  <si>
    <t>Jl. Bagindo Harun, Ds. Kota Medan Kec.Kelayang</t>
  </si>
  <si>
    <t>RAKIT KULIM</t>
  </si>
  <si>
    <t>Ds. Petonggan, Kec. Rakit Kulim</t>
  </si>
  <si>
    <t>KOTA BARU</t>
  </si>
  <si>
    <t>Jl. Pemda Desa Kota Baru Kec. Rakit Kulim</t>
  </si>
  <si>
    <t>AIR MOLEK</t>
  </si>
  <si>
    <t>Jl. Jend Sudirman Air Molek, Kec. Pasir Penyu</t>
  </si>
  <si>
    <t>PASIR PENYU</t>
  </si>
  <si>
    <t>LIRIK</t>
  </si>
  <si>
    <t>Ds. Lambang Sari I, II, III, Kec. Lirik</t>
  </si>
  <si>
    <t>SEI LALA</t>
  </si>
  <si>
    <t>Perkebunan Sei Lala, Kec. Sei Lala</t>
  </si>
  <si>
    <t>SUNGAI LALA</t>
  </si>
  <si>
    <t>SUNGAI PARIT</t>
  </si>
  <si>
    <t>Ds. Pasir Bongkal, Kec. Sei Lala</t>
  </si>
  <si>
    <t>KULIM JAYA</t>
  </si>
  <si>
    <t>Ds. Kulim Jaya, Kec. Lubuk Batu Jaya</t>
  </si>
  <si>
    <t>LUBUK BATU JAYA</t>
  </si>
  <si>
    <t>PEKAN HERAN</t>
  </si>
  <si>
    <t>Ds. Pekan Heran, Kec. Rengat Barat</t>
  </si>
  <si>
    <t>RENGAT BARAT</t>
  </si>
  <si>
    <t>SIPAYUNG</t>
  </si>
  <si>
    <t>Jl. Hangtuah No. 2 Kel. Sekip Hulu, Kec. Rengat</t>
  </si>
  <si>
    <t>RENGAT</t>
  </si>
  <si>
    <t>KAMPUNG BESAR KOTA</t>
  </si>
  <si>
    <t>Jl. Hang Lekir Kel. Kambesko, Kec. Rengat</t>
  </si>
  <si>
    <t>KUALA CINAKU</t>
  </si>
  <si>
    <t>Ds. Kuala Cinaku, Kec. Kuala Cenaku</t>
  </si>
  <si>
    <t>KUALA CENAKU</t>
  </si>
  <si>
    <t>Jl. Ahmad Yani Keritang, Kec. Keritang</t>
  </si>
  <si>
    <t>KERITANG</t>
  </si>
  <si>
    <t>Indragiri Hilir</t>
  </si>
  <si>
    <t>PENGALIHAN KERITANG</t>
  </si>
  <si>
    <t>Pengalihan Keritang Kota Baru, Kec. Keritang</t>
  </si>
  <si>
    <t>SELENSEN</t>
  </si>
  <si>
    <t>Jl. A Yani, Kec. Kemuning</t>
  </si>
  <si>
    <t>KEMUNING</t>
  </si>
  <si>
    <t>PULAU KIJANG</t>
  </si>
  <si>
    <t>Jl. Kesehatan No. 001, Kec. Reteh</t>
  </si>
  <si>
    <t>RETEH</t>
  </si>
  <si>
    <t>BENTENG</t>
  </si>
  <si>
    <t>Kec. Sungai Batang</t>
  </si>
  <si>
    <t>SUNGAI BATANG</t>
  </si>
  <si>
    <t>ENOK</t>
  </si>
  <si>
    <t>Jl. Kesehatan Enok No. 008, Kec. Enok</t>
  </si>
  <si>
    <t>PENGALIHAN ENOK</t>
  </si>
  <si>
    <t>Jl. Letda M. Boya No. 007, Kec. Enok</t>
  </si>
  <si>
    <t>KUALA ENOK</t>
  </si>
  <si>
    <t xml:space="preserve">Jl. Pendidikan No. 002, Kec. Tanah Merah </t>
  </si>
  <si>
    <t>TANAH MERAH</t>
  </si>
  <si>
    <t>Jl. Kesehatan No. 441, Kec. Tanah Merah</t>
  </si>
  <si>
    <t>SAPAT</t>
  </si>
  <si>
    <t>Ds. Sapat, Kec. Kuala Indragiri</t>
  </si>
  <si>
    <t>KUALA INDRAGIRI</t>
  </si>
  <si>
    <t>CONCONG LUAR</t>
  </si>
  <si>
    <t>Ds. Concong, Kec. Concong</t>
  </si>
  <si>
    <t>CONCONG</t>
  </si>
  <si>
    <t>GAJAH MADA</t>
  </si>
  <si>
    <t>Jl. Gajah Mad, Kec. Tembilahan</t>
  </si>
  <si>
    <t>TEMBILAHAN</t>
  </si>
  <si>
    <t>TEMBILAHAN KOTA</t>
  </si>
  <si>
    <t>Jl. Gunung Daek, Kec. Tembilahan</t>
  </si>
  <si>
    <t>TEMBILAHAN HULU</t>
  </si>
  <si>
    <t>Jl. Sederhana 36, Kec. Tembilahan Hulu</t>
  </si>
  <si>
    <t>SUNGAI SALAK</t>
  </si>
  <si>
    <t>Jl. Martapura, Kec. Tempuling</t>
  </si>
  <si>
    <t>TEMPULING</t>
  </si>
  <si>
    <t>KEMPAS JAYA</t>
  </si>
  <si>
    <t>Kec. Kempas</t>
  </si>
  <si>
    <t>KEMPAS</t>
  </si>
  <si>
    <t>SUNGAI PIRING</t>
  </si>
  <si>
    <t>Jl. Kesehatan No. 1, Kec. Batang Tuaka</t>
  </si>
  <si>
    <t>BATANG TUAKA</t>
  </si>
  <si>
    <t>TELUK PINANG</t>
  </si>
  <si>
    <t>Jl. M Ichsan, Kec. Gaung Anak Serka</t>
  </si>
  <si>
    <t>GAUNG ANAK SERKA</t>
  </si>
  <si>
    <t>SUNGAI ILIRAN</t>
  </si>
  <si>
    <t>Jl. Syech Walid Sungai Iliran</t>
  </si>
  <si>
    <t>KUALA LAHANG</t>
  </si>
  <si>
    <t>Ds. Kuala Lahang, Kec. Kuala Gaung</t>
  </si>
  <si>
    <t>GAUNG</t>
  </si>
  <si>
    <t>MANDAH</t>
  </si>
  <si>
    <t>Jl. T. Sharif, Kec. Mandah</t>
  </si>
  <si>
    <t>BATANG TUMU</t>
  </si>
  <si>
    <t>Pasar Tokolam, Kec. Mandah</t>
  </si>
  <si>
    <t>SUNGAI GUNTUNG</t>
  </si>
  <si>
    <t xml:space="preserve">Jl. Kesehatan, Kec. Kateman </t>
  </si>
  <si>
    <t>KATEMAN</t>
  </si>
  <si>
    <t>PELANGIRAN</t>
  </si>
  <si>
    <t>Ds. Pelangiran, Kec. Pelangiran</t>
  </si>
  <si>
    <t>TELUK BALENGKONG</t>
  </si>
  <si>
    <t>Kec. Teluk Belengkong</t>
  </si>
  <si>
    <t>TELUK BELENGKONG</t>
  </si>
  <si>
    <t>PULAU BURUNG</t>
  </si>
  <si>
    <t>Jl. Pendidikan, Kec. Pulau Burung</t>
  </si>
  <si>
    <t>LANGGAM</t>
  </si>
  <si>
    <t>Jl. Jend Sudirman No.1, Kec. Langgam</t>
  </si>
  <si>
    <t>Pelalawan</t>
  </si>
  <si>
    <t>PANGKALAN KERINCI</t>
  </si>
  <si>
    <t>Jl. Kamboja No. 06, Kec. Pangkalan Kerinci</t>
  </si>
  <si>
    <t>PANGKALAN KERINCI II</t>
  </si>
  <si>
    <t>Jl. M. Yunus No 71 Terusan Baru, Kel. Pangkalan Kerinci Barat</t>
  </si>
  <si>
    <t>BANDAR SEIKIJANG</t>
  </si>
  <si>
    <t>Jl.Lintas Timur Km.30, Kec. Bandar Sekijang</t>
  </si>
  <si>
    <t>PANGKAL KURAS</t>
  </si>
  <si>
    <t>Jl. Lintas Timur, Sorek I, Kec. Pangkalan Kuras</t>
  </si>
  <si>
    <t>PANGKALAN KURAS</t>
  </si>
  <si>
    <t>PANGKALAN KURAS II</t>
  </si>
  <si>
    <t>Jl. Lintas Timur, Ds. Terantang Manuk, Kec. Pangkalan Kuras</t>
  </si>
  <si>
    <t>UKUI</t>
  </si>
  <si>
    <t>JL. Lintas Timur, Kec. Ukui</t>
  </si>
  <si>
    <t>PANGKALAN LESUNG</t>
  </si>
  <si>
    <t>Jl. Panglo, Kec. Pangkalan Lesung</t>
  </si>
  <si>
    <t>Jl.Pamong Praja No.2, Kec. Bunut</t>
  </si>
  <si>
    <t>PELALAWAN</t>
  </si>
  <si>
    <t>Jl. Tengku Said Harun, Kec. Pelalawan</t>
  </si>
  <si>
    <t>BANDAR PETALANGAN</t>
  </si>
  <si>
    <t>Ds. Bandar Petalangan, Kec. Bandar Petalangan</t>
  </si>
  <si>
    <t>KUALA KAMPAR</t>
  </si>
  <si>
    <t>Jl.Imam Tahar Teluk Dalam, Kec. Kuala Kampar</t>
  </si>
  <si>
    <t>KERUMUTAN</t>
  </si>
  <si>
    <t>Jl. Kesehatan No. 1, Kec. Kerumutan</t>
  </si>
  <si>
    <t>TELUK MERANTI</t>
  </si>
  <si>
    <t>Jl. Rambutan Teluk Meranti, Kec. Teluk Meranti</t>
  </si>
  <si>
    <t>MINAS</t>
  </si>
  <si>
    <t>Jl. Kesehatan No.1 Minas, Kec. Minas</t>
  </si>
  <si>
    <t>Siak</t>
  </si>
  <si>
    <t>SUNGAI MANDAU</t>
  </si>
  <si>
    <t>Ds. Muara Kelantan, Kec. Sungai Mandau</t>
  </si>
  <si>
    <t>KANDIS</t>
  </si>
  <si>
    <t>Jl. Raya Pekanbaru - Duri Km 74, Kec. Kandis</t>
  </si>
  <si>
    <t>SIAK</t>
  </si>
  <si>
    <t>Jl. Sultan Syarif Khasim, Kec. Siak</t>
  </si>
  <si>
    <t>KERINCI KANAN</t>
  </si>
  <si>
    <t>Jl. Raya Pertamina Km.72, Kec. Kerinci Kanan</t>
  </si>
  <si>
    <t>PERAWANG</t>
  </si>
  <si>
    <t>Jl. Dt. Sri Maraja, Kel. Perawang, Kec. Tualang</t>
  </si>
  <si>
    <t>TUALANG</t>
  </si>
  <si>
    <t>Jl. Hang Tuah Km2 Ds. Tualang, Kec. Tualang</t>
  </si>
  <si>
    <t>DAYUN</t>
  </si>
  <si>
    <t>Jl. Raya Perawang-Buton Km.69, Kec. Dayun</t>
  </si>
  <si>
    <t>LUBUK DALAM</t>
  </si>
  <si>
    <t>Jl. Puskesmas, Kec. Lubuk Dalam</t>
  </si>
  <si>
    <t>KOTO GASIB</t>
  </si>
  <si>
    <t>Ds. Pangkalan Pisang, Kec. Koto Gasib</t>
  </si>
  <si>
    <t>MEMPURA</t>
  </si>
  <si>
    <t>Jl. Raya Siak-Buton, Kec. Mempura</t>
  </si>
  <si>
    <t>SUNGAI APIT</t>
  </si>
  <si>
    <t>Jl. Rintis No.1, Kec. Sungai Apit</t>
  </si>
  <si>
    <t>BUNGA RAYA</t>
  </si>
  <si>
    <t>JL. Sultan Syarif Khasim, Kec. Bunga Raya</t>
  </si>
  <si>
    <t>SABAK AUH</t>
  </si>
  <si>
    <t>Jl. Jaya Muara Dua Bandar Pedada, Kec. Sabak Auh</t>
  </si>
  <si>
    <t>PUSAKO</t>
  </si>
  <si>
    <t>Jl. Pemda, Kec. Pusako</t>
  </si>
  <si>
    <t>KAMPAR KIRI</t>
  </si>
  <si>
    <t>Kel. Lipat Kain, Kec. Kampar Kiri</t>
  </si>
  <si>
    <t>Kampar</t>
  </si>
  <si>
    <t>KAMPAR KIRI HULU I</t>
  </si>
  <si>
    <t>Ds. Gema, Kec. Kampar Kiri Hulu</t>
  </si>
  <si>
    <t>KAMPAR KIRI HULU</t>
  </si>
  <si>
    <t>KAMPAR KIRI HULU II</t>
  </si>
  <si>
    <t>Ds. Batu Sasak, Kec. Kampar Kiri Hulu</t>
  </si>
  <si>
    <t>KAMPAR KIRI HILIR</t>
  </si>
  <si>
    <t>Kel. Sungai Pagar, Kec. Kampar Kiri Hilir</t>
  </si>
  <si>
    <t>GUNUNG SAHILAN I</t>
  </si>
  <si>
    <t>Ds. Gunung Sahilan, Kec. Gunung Sahilan</t>
  </si>
  <si>
    <t>GUNUNG SAHILAN</t>
  </si>
  <si>
    <t>GUNUNG SAHILAN II</t>
  </si>
  <si>
    <t>Ds. Gunung Sari, Kec. Gunung Sahilan</t>
  </si>
  <si>
    <t>KAMPAR KIRI TENGAH</t>
  </si>
  <si>
    <t>Ds. Simalinyang, Kec. Kampar Kiri Tengah</t>
  </si>
  <si>
    <t>XIII KOTO KAMPAR I</t>
  </si>
  <si>
    <t xml:space="preserve">Ds. Batu Bersurat, Kec. XIII Koto Kampar </t>
  </si>
  <si>
    <t>XIII KOTO KAMPAR</t>
  </si>
  <si>
    <t>XIII KOTO KAMPAR II</t>
  </si>
  <si>
    <t xml:space="preserve">Ds. Gunung Bungsu, Kec. XIII Koto Kampar </t>
  </si>
  <si>
    <t>XIII KOTO KAMPAR III</t>
  </si>
  <si>
    <t xml:space="preserve">Ds. Koto Mesjid, Kec.XIII Koto Kampar </t>
  </si>
  <si>
    <t>KOTO KAMPAR HULU</t>
  </si>
  <si>
    <t>Sibiruang, Kec.XIII Koto Kampar</t>
  </si>
  <si>
    <t>KUOK</t>
  </si>
  <si>
    <t>Jl. M. Yamin Merangin No. 44, Kec. Bangkinang Barat</t>
  </si>
  <si>
    <t>SALO</t>
  </si>
  <si>
    <t>Ds. Sipungguk, Kec. Salo</t>
  </si>
  <si>
    <t xml:space="preserve">TAPUNG I </t>
  </si>
  <si>
    <t>Ds. Petapahan, Kec. Tapung</t>
  </si>
  <si>
    <t>TAPUNG</t>
  </si>
  <si>
    <t>TAPUNG II</t>
  </si>
  <si>
    <t>Ds. Pantai Cermin, Kec. Tapung</t>
  </si>
  <si>
    <t>TAPUNG HULU I</t>
  </si>
  <si>
    <t>Ds. Suka Ramai, Kec. Tapung Hulu</t>
  </si>
  <si>
    <t>TAPUNG HULU</t>
  </si>
  <si>
    <t>TAPUNG HULU II</t>
  </si>
  <si>
    <t>Ds. Senama Nenek, Kec. Tapung Hulu</t>
  </si>
  <si>
    <t>TAPUNG HILIR I</t>
  </si>
  <si>
    <t>Ds. Kota Garo, Kec. Tapung Hilir</t>
  </si>
  <si>
    <t>TAPUNG HILIR</t>
  </si>
  <si>
    <t>TAPUNG HILIR II</t>
  </si>
  <si>
    <t>Ds. Tanah Tinggi, Kec. Tapung Hilir</t>
  </si>
  <si>
    <t>BANGKINANG KOTA</t>
  </si>
  <si>
    <t>Jl. Merdeka No. 3 Kec. Bangkinang Kota</t>
  </si>
  <si>
    <t xml:space="preserve">BANGKINANG </t>
  </si>
  <si>
    <t>Ds. Laboi Jaya SP 1 SKP A, Kec. Bangkinang</t>
  </si>
  <si>
    <t>BANGKINANG</t>
  </si>
  <si>
    <t xml:space="preserve">KAMPAR </t>
  </si>
  <si>
    <t>Ds. Air Tiris, Kec. Kampar</t>
  </si>
  <si>
    <t>KAMPAR</t>
  </si>
  <si>
    <t>KAMPAR TIMUR</t>
  </si>
  <si>
    <t>Ds. Kampar, Kec. Kampar</t>
  </si>
  <si>
    <t>RUMBIO JAYA</t>
  </si>
  <si>
    <t>Ds. Simpang Petai, Kec. Rumbio Jaya</t>
  </si>
  <si>
    <t>KAMPAR UTARA</t>
  </si>
  <si>
    <t>Ds. Sawah, Kec. Kampar Utara</t>
  </si>
  <si>
    <t>TAMBANG</t>
  </si>
  <si>
    <t>Ds. Sungai Pinang, Kec. Tambang</t>
  </si>
  <si>
    <t>SIAK HULU I</t>
  </si>
  <si>
    <t>Ds. Pandau Jaya, Kec. Siak Hulu</t>
  </si>
  <si>
    <t>SIAK HULU</t>
  </si>
  <si>
    <t>SIAK HULU II</t>
  </si>
  <si>
    <t>Ds. Kubang Jaya, Kec. Siak Hulu</t>
  </si>
  <si>
    <t>SIAK HULU III</t>
  </si>
  <si>
    <t>DS. Pangkalan Baru, Kec. Siak Hulu</t>
  </si>
  <si>
    <t>PERHENTIAN RAJA</t>
  </si>
  <si>
    <t>Ds. Pantai Raja, Kec. Perhentian Raja</t>
  </si>
  <si>
    <t>ROKAN IV KOTO I</t>
  </si>
  <si>
    <t>Jl. Kesehatan No. 1 Rt.1 Rw.3, Kec. Rokan IV Koto</t>
  </si>
  <si>
    <t>ROKAN IV KOTO</t>
  </si>
  <si>
    <t>Rokan Hulu</t>
  </si>
  <si>
    <t>ROKAN IV KOTO II</t>
  </si>
  <si>
    <t>Ds. Cipang Kiri Hilir Banjar Datar, Kec. Rokan IV Koto</t>
  </si>
  <si>
    <t>PENDALIAN IV KOTO</t>
  </si>
  <si>
    <t>Ds, Pendalian, Kec. Pendalian IV Koto</t>
  </si>
  <si>
    <t>TANDUN II</t>
  </si>
  <si>
    <t>Jl. Bukit Suligi Rt. 10 Rw 2  Dayo, Kec. Tandun</t>
  </si>
  <si>
    <t>TANDUN</t>
  </si>
  <si>
    <t>TANDUN I</t>
  </si>
  <si>
    <t>Jl. Sudirman Rt. 1 Rw. 1 Tandun, Kec. Tandun</t>
  </si>
  <si>
    <t>KABUN</t>
  </si>
  <si>
    <t>Jl. Raya Kabun Kota Kota Ranah Kabun, Kec. Kabun</t>
  </si>
  <si>
    <t>UJUNG BATU</t>
  </si>
  <si>
    <t>Jl. Sudirman No. 106 Ujung Batu, Kec. Ujung Batu</t>
  </si>
  <si>
    <t>RAMBAH SAMO II</t>
  </si>
  <si>
    <t>Jl. Ahmad Yani RT. 03 Rw. 01 Rambah Utama, Kec. Rambah Samo</t>
  </si>
  <si>
    <t>RAMBAH SAMO</t>
  </si>
  <si>
    <t>RAMBAH SAMO I</t>
  </si>
  <si>
    <t>Jl. Lintas Pasir Pengaraian - Ujung Batu Km 12, Kec. Rambah Samo</t>
  </si>
  <si>
    <t>RAMBAH</t>
  </si>
  <si>
    <t>Jl. KH Dewantara No. 108 Rt 04 Rw 02 Pasirpengaraian, Kec. Rambah Samo</t>
  </si>
  <si>
    <t>RAMBAH HILIR I</t>
  </si>
  <si>
    <t>Jl. Diponegoro Ds. Rambah Hilir Rt. 03 Rw. 03, Kec. Rambah Hilir</t>
  </si>
  <si>
    <t>RAMBAH HILIR</t>
  </si>
  <si>
    <t>RAMBAH HILIR II</t>
  </si>
  <si>
    <t>Jl. Poros Muda Rt. 26 Rw. 01 Rambah Muda, Kec. Rambah Hilir</t>
  </si>
  <si>
    <t>Jl. Kesehatan No. 1 Tangun, Kec. Bangun Purba</t>
  </si>
  <si>
    <t>TAMBUSAI</t>
  </si>
  <si>
    <t>Jl. Tambusai Rt. 02 Rw. 11 Ds. Talikumain, Kec. Tambusai</t>
  </si>
  <si>
    <t>TAMBUSAI UTARA I</t>
  </si>
  <si>
    <t>Jl. Dr. Sutomo RT, 01 Rw 01 Mahato Sakti, Kec. Tambusai Utara</t>
  </si>
  <si>
    <t>TAMBUSAI UTARA</t>
  </si>
  <si>
    <t>TAMBUSAI UTARA II</t>
  </si>
  <si>
    <t>Jl. Lintas Tanjung Medan Ds. Mahato, Kec. Tambusai Utara</t>
  </si>
  <si>
    <t>KEPENUHAN</t>
  </si>
  <si>
    <t>Jl. Sudirman No. 156 Rt 01 Rw VII, Kec. Kepenuhan</t>
  </si>
  <si>
    <t>KEPENUHAN HULU</t>
  </si>
  <si>
    <t>Jl. Pelajar Pekan Tebih, Kec. Kepenuhan Hulu</t>
  </si>
  <si>
    <t>KUNTO DARUSSALAM</t>
  </si>
  <si>
    <t>Jl.Taman Pahlawan Rt 02 Rw 02 Kota Lama, Kec. Kunto Darussalam</t>
  </si>
  <si>
    <t>PAGARAN TAPAH DARUSSALAM</t>
  </si>
  <si>
    <t>Jl. Pahlawan Pagaran Tapah, Kec. Pagaran Tapah Darussalam</t>
  </si>
  <si>
    <t>BONAI DARUSSALAM</t>
  </si>
  <si>
    <t>Jl. Sontang Rt. 02 Rw. 02 Sontang, Kec. Bonai Darussalam</t>
  </si>
  <si>
    <t>DURI</t>
  </si>
  <si>
    <t>Jl. Sudirman Ds. Duri Barat,  Kec Mandau</t>
  </si>
  <si>
    <t>MANDAU</t>
  </si>
  <si>
    <t>Bengkalis</t>
  </si>
  <si>
    <t>SEBANGAR</t>
  </si>
  <si>
    <t>Jl. Duri Dumai Km 19 Duri, Kec. Mandau</t>
  </si>
  <si>
    <t>BATHIN SOLAPAN</t>
  </si>
  <si>
    <t>BALAI MAKAM</t>
  </si>
  <si>
    <t>Jl. Sultan Syarif Kasim Duri, Kec. Mandau</t>
  </si>
  <si>
    <t>PEMATANG PUDU</t>
  </si>
  <si>
    <t>Jl. Lingkar Duri Kel. Pematang Pudu</t>
  </si>
  <si>
    <t>MUARA BASUNG</t>
  </si>
  <si>
    <t>Jl. Muara Basung, Kec. Pinggir</t>
  </si>
  <si>
    <t>PINGGIR</t>
  </si>
  <si>
    <t>SEBANGA</t>
  </si>
  <si>
    <t>Jl. Gajah Mada Ds. Sebanga, Kec. Pinggir</t>
  </si>
  <si>
    <t>SUNGAI PAKNING</t>
  </si>
  <si>
    <t>Jl. Sudirman Ds. Sei Pakning, Kec. Bukit Batu</t>
  </si>
  <si>
    <t>BUKIT BATU</t>
  </si>
  <si>
    <t>LUBUK MUDA</t>
  </si>
  <si>
    <t>Jl. Lubuk Muda, Kec. Siak Kecil</t>
  </si>
  <si>
    <t>SIAK KECIL</t>
  </si>
  <si>
    <t>SADAR JAYA</t>
  </si>
  <si>
    <t>Jl. Pepaya Desa Sadar Jaya</t>
  </si>
  <si>
    <t>TENGGAYUN</t>
  </si>
  <si>
    <t>Jl. Puskesmas Tenggayun Desa Tenggayun</t>
  </si>
  <si>
    <t>BANDAR LAKSAMANA</t>
  </si>
  <si>
    <t>BATU PANJANG</t>
  </si>
  <si>
    <t>Jl. Mesjid, Batu Panjang,  Kec. Rupat</t>
  </si>
  <si>
    <t>RUPAT</t>
  </si>
  <si>
    <t>TELUK LECAH</t>
  </si>
  <si>
    <t>Jl. Jend. Sudirman Desa Sri Tanjung</t>
  </si>
  <si>
    <t>TANJUNG MEDANG</t>
  </si>
  <si>
    <t>Jl. Datuk  Laksamana Tg Medang,  Kec. Rupat Utara</t>
  </si>
  <si>
    <t>RUPAT UTARA</t>
  </si>
  <si>
    <t>PEMATANG DUKU</t>
  </si>
  <si>
    <t>Jl. Banjar - Desa Pematang Duku</t>
  </si>
  <si>
    <t>BENGKALIS</t>
  </si>
  <si>
    <t>BENGKALIS (DAMON)</t>
  </si>
  <si>
    <t>Jl. Kelapapati No. 49 B Darat Damon, Kec. Bengkalis</t>
  </si>
  <si>
    <t>SELAT BARU</t>
  </si>
  <si>
    <t>Jl. Soekarno Hatta, Selatbaru, Kec. Bantan</t>
  </si>
  <si>
    <t>BANTAN</t>
  </si>
  <si>
    <t>PAMBANG</t>
  </si>
  <si>
    <t>Jl. Sandang Pangan Desa Ska Maju</t>
  </si>
  <si>
    <t>SERAI WANGI</t>
  </si>
  <si>
    <t>Jl. Pelajar Desa Serai Wangi</t>
  </si>
  <si>
    <t>TALANG MUANDAU</t>
  </si>
  <si>
    <t>SEDINGINAN</t>
  </si>
  <si>
    <t>Jl. KH.Alimudin Kel Sedinginan, Kec.Tanah Putih</t>
  </si>
  <si>
    <t>TANAH PUTIH</t>
  </si>
  <si>
    <t>Rokan Hilir</t>
  </si>
  <si>
    <t>PUJUD</t>
  </si>
  <si>
    <t>Jl. Lintas Ds. Pujud, Kec. Pujud</t>
  </si>
  <si>
    <t>Jl. Lintas Bagan Siapi-api,Kec. Tanah Putih Tanjung Melawan</t>
  </si>
  <si>
    <t>TANAH PUTIH TANJUNG MELAWAN</t>
  </si>
  <si>
    <t>RANTAU KOPAR</t>
  </si>
  <si>
    <t>Jl. Sei Rangau, Kec. Rantau Kopar</t>
  </si>
  <si>
    <t>Jl. Lintas Tanjung Medan</t>
  </si>
  <si>
    <t>BAGAN BATU</t>
  </si>
  <si>
    <t>Jl. Sudirman No. 562 Ds Bagan Batu, Kec. Bagan Sinembah</t>
  </si>
  <si>
    <t>BAGAN SINEMBAH</t>
  </si>
  <si>
    <t>BALAI JAYA</t>
  </si>
  <si>
    <t>Jl. Lintas Bagan Batu Sumut Km 39, Kec. Bagan Sinembah</t>
  </si>
  <si>
    <t>Ds. Bagan Nibung, Kec. Simpang Kanan</t>
  </si>
  <si>
    <t>BORTREM</t>
  </si>
  <si>
    <t>Jl. Lintas Bortrem</t>
  </si>
  <si>
    <t>BAGAN SINEMBAH RAYA</t>
  </si>
  <si>
    <t>RANTAU PANJANG KIRI</t>
  </si>
  <si>
    <t>Jl. Simpang Pelita Ds. Rantau Panjang Kiri, Kec. Kubu</t>
  </si>
  <si>
    <t>KUBU BABUSSALAM</t>
  </si>
  <si>
    <t>PANIPAHAN</t>
  </si>
  <si>
    <t>Jl. Dharma Ds. Panipahan, Kec. Pasir Limau Kapas</t>
  </si>
  <si>
    <t>PASIR LIMAU KAPAS</t>
  </si>
  <si>
    <t>BAGANSIAPIAPI</t>
  </si>
  <si>
    <t>Jl. Jambu Bagan Siapi-api Kepeng Bagan Jawa, Kec. Bangko</t>
  </si>
  <si>
    <t>BANGKO</t>
  </si>
  <si>
    <t>BAGAN PUNAK</t>
  </si>
  <si>
    <t>Ds. Bagan Punak, Kec. Bangko</t>
  </si>
  <si>
    <t>SINABOI</t>
  </si>
  <si>
    <t>Jl. Lintas Sinaboi Dumai, Kec. Sinaboi</t>
  </si>
  <si>
    <t>BANTAIAN</t>
  </si>
  <si>
    <t>Jl. Lintas Bagan Siapi-api Dumai, Kec. Batu Hampar</t>
  </si>
  <si>
    <t>PEDAMARAN</t>
  </si>
  <si>
    <t>Jl. Poros Pedamaran, Kec. Pekaitan</t>
  </si>
  <si>
    <t>PEKAITAN</t>
  </si>
  <si>
    <t>RIMBA MELINTANG</t>
  </si>
  <si>
    <t>Jl. Lintas Bgan Siapi-api Rimba Melintang, Kec. Rimba Melintang</t>
  </si>
  <si>
    <t>BANGKO JAYA</t>
  </si>
  <si>
    <t>Jl. Lintas Sumatera 3 Ds. Bangko Jaya, Kec. Bangko Pusako</t>
  </si>
  <si>
    <t>BANGKO PUSAKO</t>
  </si>
  <si>
    <t>BANGKO KANAN</t>
  </si>
  <si>
    <t>Ds. Bangko Kanan, Kec. Bangko Pusako</t>
  </si>
  <si>
    <t>Jl. Pelabuhan, Kec. Tebing Tinggi Barat</t>
  </si>
  <si>
    <t>TEBING TINGGI BARAT</t>
  </si>
  <si>
    <t>Kepulauan Meranti</t>
  </si>
  <si>
    <t>SELAT PANJANG</t>
  </si>
  <si>
    <t>Jl. Kesehatan Selat Panjang No. 24, Kec. Tebing Tinggi</t>
  </si>
  <si>
    <t>TEBING TINGGI</t>
  </si>
  <si>
    <t>ALAH AIR</t>
  </si>
  <si>
    <t>Jl. Puskesmas Alah Air, Kec. Tebing Tinggi</t>
  </si>
  <si>
    <t>SUNGAI TOHOR</t>
  </si>
  <si>
    <t>Jl. H. Abdul Jalil Desa Sungai Tohor</t>
  </si>
  <si>
    <t>TEBING TINGGI TIMUR</t>
  </si>
  <si>
    <t>TANJUNG SAMAK</t>
  </si>
  <si>
    <t>Jl. Jend. Sudirman Tanjung Samak, Kec. Rangsang</t>
  </si>
  <si>
    <t>RANGSANG</t>
  </si>
  <si>
    <t>KEDABU RAPAT</t>
  </si>
  <si>
    <t xml:space="preserve">Ds. Kedabu Rapat, Kec. Rangsang Pesisir </t>
  </si>
  <si>
    <t>RANGSANG PESISIR</t>
  </si>
  <si>
    <t>ANAK SETATAH</t>
  </si>
  <si>
    <t>Jl. Uatama Anak Setatah, Kec. Rangsang Barat</t>
  </si>
  <si>
    <t>RANGSANG BARAT</t>
  </si>
  <si>
    <t>TELUK BELITUNG</t>
  </si>
  <si>
    <t>Jl. Kamboja Teluk Belitung, Kec. Merbau</t>
  </si>
  <si>
    <t>MERBAU</t>
  </si>
  <si>
    <t>PULAU MERBAU</t>
  </si>
  <si>
    <t>Jl. Parit Baru Semukut, Kec. Pulau Merbau</t>
  </si>
  <si>
    <t>BANDUL</t>
  </si>
  <si>
    <t xml:space="preserve">Jl. Bangun Sari, Ds. Bandul, Kec. Tasik Putri Puyu </t>
  </si>
  <si>
    <t>PUTRI PUYU</t>
  </si>
  <si>
    <t>TAMPAN</t>
  </si>
  <si>
    <t>Kota Pekanbaru</t>
  </si>
  <si>
    <t>BUKIT RAYA</t>
  </si>
  <si>
    <t>MARPOYAN DAMAI</t>
  </si>
  <si>
    <t>SUKAJADI</t>
  </si>
  <si>
    <t>RUMBAI</t>
  </si>
  <si>
    <t>RUMBAI PESISIR</t>
  </si>
  <si>
    <t>BUKIT KAPUR</t>
  </si>
  <si>
    <t>Jl. Soekarno Hatta Km 17, Kel. Bagan Besar Kec. Bukit Kapur</t>
  </si>
  <si>
    <t>Kota Dumai</t>
  </si>
  <si>
    <t>BUKIT KAYU KAPUR</t>
  </si>
  <si>
    <t>Jl. Ray Soekarno Hatta Km. 17,5 Kel. Bukit Kayu Kapur, Kec. Bukit Kapur</t>
  </si>
  <si>
    <t>MEDANG KAMPAI</t>
  </si>
  <si>
    <t>Jl. Raya Dumai - Sei Pakning Km.11 Kel. Teluk Makmur, Kec. Medang Kampai</t>
  </si>
  <si>
    <t>SUNGAI SEMBILAN</t>
  </si>
  <si>
    <t>Jl. Raya Dumai-Basilam Baru Km.14, Kel. Lubuk Gaung Kec. Sungai Sembilan</t>
  </si>
  <si>
    <t>DUMAI BARAT</t>
  </si>
  <si>
    <t>Jl. M.H Thamrin Kel. Pangkalan Sesai, Kec. Dumai Barat</t>
  </si>
  <si>
    <t>PURNAMA</t>
  </si>
  <si>
    <t>Jl. Tun Sri Lanang No.3A Kel. Purnama, Kec. Dumai Barat</t>
  </si>
  <si>
    <t>BUKIT TIMAH</t>
  </si>
  <si>
    <t>Komplek BTN Bumi Dumai Baru, Kel Bukit Timah, Kec. Dumai Selatan</t>
  </si>
  <si>
    <t>DUMAI SELATAN</t>
  </si>
  <si>
    <t>BUMI AYU</t>
  </si>
  <si>
    <t>Jl. Budi Utomo, Kel. Bumi Ayu Kec. Dumai Selatan</t>
  </si>
  <si>
    <t xml:space="preserve">JAYA MUKTI </t>
  </si>
  <si>
    <t>Jl. KH Nasution Kel. Jaya Mukti, Kec. Dumai Timur</t>
  </si>
  <si>
    <t>DUMAI TIMUR</t>
  </si>
  <si>
    <t>DUMAI KOTA</t>
  </si>
  <si>
    <t>Jl. Pattimura, Kel. Dumai Kota, Kec. Dumai Kota</t>
  </si>
  <si>
    <t>LEMPUR</t>
  </si>
  <si>
    <t>Ds. Lempur Tengah, Kec. Gunung Raya</t>
  </si>
  <si>
    <t>GUNUNG RAYA</t>
  </si>
  <si>
    <t>Kerinci</t>
  </si>
  <si>
    <t>Jambi</t>
  </si>
  <si>
    <t>LOLO</t>
  </si>
  <si>
    <t>Ds. Pasar Kerman, Kec. Gunung Raya</t>
  </si>
  <si>
    <t>BUKIT KERMAN</t>
  </si>
  <si>
    <t>Jl. Raya Pondok Sungai Penuh Desa Pondok</t>
  </si>
  <si>
    <t>TAMIAI</t>
  </si>
  <si>
    <t>Ds. Tamiai, Kec. Batang Merangin</t>
  </si>
  <si>
    <t>BATANG MERANGIN</t>
  </si>
  <si>
    <t>Ds. Tarutung, Kec. Batang Merangin</t>
  </si>
  <si>
    <t>MUARA HEMAT</t>
  </si>
  <si>
    <t>Jl. Lintas Kerinci - Bangko Bedeng 12 Desa muara Hemat</t>
  </si>
  <si>
    <t>JUJUN</t>
  </si>
  <si>
    <t>Jl. Raya Pasar Jujun, Kec. Keliling Danau</t>
  </si>
  <si>
    <t>KELILING DANAU</t>
  </si>
  <si>
    <t>SEMERAP</t>
  </si>
  <si>
    <t>Ds. Semerap, Kec. Keliling Danau</t>
  </si>
  <si>
    <t>SANGGARAN AGUNG</t>
  </si>
  <si>
    <t>Ds. Sanggaran Agung, Kec. Danau Kerinci</t>
  </si>
  <si>
    <t>DANAU KERINCI</t>
  </si>
  <si>
    <t>HIANG</t>
  </si>
  <si>
    <t>Jl. Raya Hiang, Kec. Sitinjau Laut</t>
  </si>
  <si>
    <t>SITINJAU LAUT</t>
  </si>
  <si>
    <t>SEMURUP</t>
  </si>
  <si>
    <t>Ds. Koto Mudik Semurup, Kec. Air Hangat</t>
  </si>
  <si>
    <t>AIR HANGAT BARAT</t>
  </si>
  <si>
    <t>KEMANTAN</t>
  </si>
  <si>
    <t>Jl. Raya Kemantan Kebalai, Kec. Air Hangat Timur</t>
  </si>
  <si>
    <t>AIR HANGAT TIMUR</t>
  </si>
  <si>
    <t>SUNGAI TUTUNG</t>
  </si>
  <si>
    <t>Jl. Raya Sungai Tutung, Kec. Air Hangat Timur</t>
  </si>
  <si>
    <t>DEPATI VII KOTO TUO</t>
  </si>
  <si>
    <t>Ds. Koto Tuo, Kec. Depati VII</t>
  </si>
  <si>
    <t>DEPATI VII</t>
  </si>
  <si>
    <t>SIULAK DERAS</t>
  </si>
  <si>
    <t xml:space="preserve">Ds. Siulak Deras Mudik, Kec. Gunung Kerinci       </t>
  </si>
  <si>
    <t>GUNUNG KERINCI</t>
  </si>
  <si>
    <t>SIMPANG TUTUP</t>
  </si>
  <si>
    <t>Desa Simpang Tutup Kec. gunung Kerinci</t>
  </si>
  <si>
    <t>SIULAK GEDANG</t>
  </si>
  <si>
    <t>Ds. Siulak Gedang, Kec. Siulak</t>
  </si>
  <si>
    <t>SIULAK</t>
  </si>
  <si>
    <t>SIULAK MUKAI</t>
  </si>
  <si>
    <t>Ds. Mukai Mudik, Kec. Silulak</t>
  </si>
  <si>
    <t>KERSIK TUO</t>
  </si>
  <si>
    <t>Jl. Raya Pasar Kersik Tuo, Kec. Kayu Aro</t>
  </si>
  <si>
    <t>KAYU ARO</t>
  </si>
  <si>
    <t>GUNUNG LABU</t>
  </si>
  <si>
    <t>Ds. Gunung Labu, Kec. Kayu Aro</t>
  </si>
  <si>
    <t>KAYU ARO BARAT</t>
  </si>
  <si>
    <t>PELOMPEK</t>
  </si>
  <si>
    <t>Pasar Pelompek, Kec. Gunung Tujuh</t>
  </si>
  <si>
    <t>GUNUNG TUJUH</t>
  </si>
  <si>
    <t>MUARA MADRAS</t>
  </si>
  <si>
    <t>Ds. Muara Madras, Kec. Jangkat</t>
  </si>
  <si>
    <t>JANGKAT</t>
  </si>
  <si>
    <t>Merangin</t>
  </si>
  <si>
    <t>SUNGAI TENANG</t>
  </si>
  <si>
    <t>Kec. Sungai Tenang</t>
  </si>
  <si>
    <t>JANGKAT TIMUR</t>
  </si>
  <si>
    <t>MUARA SIAU</t>
  </si>
  <si>
    <t>Ds. Muara Siau, Kec. Muara Siau</t>
  </si>
  <si>
    <t>PASAR MASURAI</t>
  </si>
  <si>
    <t>Ds. Pasar Masurai, Kec. Lembah Masurai</t>
  </si>
  <si>
    <t>LEMBAH MASURAI</t>
  </si>
  <si>
    <t>SIKANCING</t>
  </si>
  <si>
    <t>Kec. Tiang Pumpung</t>
  </si>
  <si>
    <t>TIANG PUMPUNG</t>
  </si>
  <si>
    <t>PAMENANG</t>
  </si>
  <si>
    <t>Kec. Pamenang</t>
  </si>
  <si>
    <t>Ds. Meranti, Kec. Pamenang Barat</t>
  </si>
  <si>
    <t>PAMENANG BARAT</t>
  </si>
  <si>
    <t>SIMPANG LIMBUR</t>
  </si>
  <si>
    <t>Desa Simpang Limbur</t>
  </si>
  <si>
    <t>TAMBANG EMAS</t>
  </si>
  <si>
    <t>Ds. Tambang Emas Kec. Pamenang Selatan</t>
  </si>
  <si>
    <t>PAMENANG SELATAN</t>
  </si>
  <si>
    <t>PEMATANG KANDIS</t>
  </si>
  <si>
    <t>Ds. Pematang Kandis, Kec. Bangko</t>
  </si>
  <si>
    <t>Kec. Bangko</t>
  </si>
  <si>
    <t>BANGKO BARAT</t>
  </si>
  <si>
    <t>Jl. Lintas Bangko Kerinci KM 11 Kec. Bangko Barat</t>
  </si>
  <si>
    <t>AUR BERDURI</t>
  </si>
  <si>
    <t>Desa Aur Berduri</t>
  </si>
  <si>
    <t>NALO TANTAN</t>
  </si>
  <si>
    <t>KEDERASAN PANJANG</t>
  </si>
  <si>
    <t>Kec. Batang Masumai</t>
  </si>
  <si>
    <t>BATANG MASUMAI</t>
  </si>
  <si>
    <t>SUNGAI MANAU</t>
  </si>
  <si>
    <t>Ds. Sungai Manau, Kec. Sungai Manau</t>
  </si>
  <si>
    <t>SIMPANG PARIT</t>
  </si>
  <si>
    <t>Ds. Simpang Parit, Kec. Renah Pembarap</t>
  </si>
  <si>
    <t>RENAH PEMBARAP</t>
  </si>
  <si>
    <t>SUNGAI JERING</t>
  </si>
  <si>
    <t>Ds. Rantau Jering, Kec. Pangkalan Jambu</t>
  </si>
  <si>
    <t>PANGKALAN JAMBU</t>
  </si>
  <si>
    <t>RANTAU PANJANG</t>
  </si>
  <si>
    <t>Kec. Tabir</t>
  </si>
  <si>
    <t>TABIR</t>
  </si>
  <si>
    <t>Jl. Lintas Sumatera Pasar Baru</t>
  </si>
  <si>
    <t>MUARA JERNIH</t>
  </si>
  <si>
    <t>Ds. Muara Jernih, Kec. Tabir Ulu</t>
  </si>
  <si>
    <t>TABIR ULU</t>
  </si>
  <si>
    <t>MUARA DELANG</t>
  </si>
  <si>
    <t>Ds. Muara Delang, Kec. Tabir Selatan</t>
  </si>
  <si>
    <t>TABIR SELATAN</t>
  </si>
  <si>
    <t>SUMBER AGUNG</t>
  </si>
  <si>
    <t>Jl. Sumber Agung, Kec. Margo Tabir</t>
  </si>
  <si>
    <t>MARGO TABIR</t>
  </si>
  <si>
    <t>RANTAU LIMAU MANIS</t>
  </si>
  <si>
    <t>Ds. Rantau Limau Manis, Kec. Tabir ilir</t>
  </si>
  <si>
    <t>TABIR ILIR</t>
  </si>
  <si>
    <t>KOTA RAJA</t>
  </si>
  <si>
    <t>Ds. Kota Raja Kec. Tabir Ilir</t>
  </si>
  <si>
    <t>SUNGAI BULIAN</t>
  </si>
  <si>
    <t>Ds. Sungai Bulian, Kec. Tabir Timur</t>
  </si>
  <si>
    <t>TABIR TIMUR</t>
  </si>
  <si>
    <t>TABIR LINTAS</t>
  </si>
  <si>
    <t>Jl. lintas Sumatera KM 19 Mensango  Kec. Tabir Lintas</t>
  </si>
  <si>
    <t>MUARA KIBUL</t>
  </si>
  <si>
    <t>Ds. Muara Kibul, Kec. Tabir Barat</t>
  </si>
  <si>
    <t>TABIR BARAT</t>
  </si>
  <si>
    <t>PEKAN GEDANG</t>
  </si>
  <si>
    <t>Ds. Pekan Gedang, Kec. Batang Asai</t>
  </si>
  <si>
    <t>BATANG ASAI</t>
  </si>
  <si>
    <t>Sarolangun</t>
  </si>
  <si>
    <t>PULAU PANDAN</t>
  </si>
  <si>
    <t>Jl. Datuk Temenggung, Kec. Limun</t>
  </si>
  <si>
    <t>LIMUN</t>
  </si>
  <si>
    <t>MERSIP</t>
  </si>
  <si>
    <t xml:space="preserve">Ds. Mersip Kec. Limun </t>
  </si>
  <si>
    <t>LUBUK RESAM</t>
  </si>
  <si>
    <t>Ds. Lubuk Resam, Kec. Cermin Nan Gedang</t>
  </si>
  <si>
    <t>CERMIN NAN GEDANG</t>
  </si>
  <si>
    <t>PELAWAN</t>
  </si>
  <si>
    <t>Jl. Puskesmas Ds. Pelawan, Kec. Pelawan</t>
  </si>
  <si>
    <t>SINGKUT</t>
  </si>
  <si>
    <t>Jl. Budi Utomo, Kec.  Singkut</t>
  </si>
  <si>
    <t>SINGKUT V</t>
  </si>
  <si>
    <t>Jl. Lintas Sumatera KM 13, Sei Gedang</t>
  </si>
  <si>
    <t>SAROLANGUN</t>
  </si>
  <si>
    <t>Jl. Amal No. 9 Kel Pasar, Kec. Sarolangun</t>
  </si>
  <si>
    <t>SUNGAI BAUNG</t>
  </si>
  <si>
    <t>Jl. Lintas Sumatera KM 10, Desa Sungai Baung</t>
  </si>
  <si>
    <t>LIMBUR TEMBESI</t>
  </si>
  <si>
    <t>Jl. Lintas Sumatera Km 25, Kec. Bathin VIII</t>
  </si>
  <si>
    <t>BATHIN VIII</t>
  </si>
  <si>
    <t>Jl. Sarolangun -Tembesi Km.25, Kec. Pauh</t>
  </si>
  <si>
    <t>PEMATANG KABAU</t>
  </si>
  <si>
    <t>Ds. Pematang Kabau Kec. Air Hitam</t>
  </si>
  <si>
    <t>AIR HITAM</t>
  </si>
  <si>
    <t>Ds. Air Hitam, Kec. Air Hitam</t>
  </si>
  <si>
    <t>Jl. Sarolangun-Tembesi Km.50, Kec. Mandangin</t>
  </si>
  <si>
    <t>BUTANG BARU</t>
  </si>
  <si>
    <t>Ds. Butang Baru,  Kec. Madiangin</t>
  </si>
  <si>
    <t>MERSAM</t>
  </si>
  <si>
    <t>Kel. Kembang Paseban, Kec. Mersam</t>
  </si>
  <si>
    <t>Batang Hari</t>
  </si>
  <si>
    <t>SUNGAI PUAR</t>
  </si>
  <si>
    <t>Ds. Sungai puar, Kec. Mersam</t>
  </si>
  <si>
    <t>SUNGAI RENGAS</t>
  </si>
  <si>
    <t>Ds. Simpang Sungai Rengas,Kec. Maro Sebo Ulu</t>
  </si>
  <si>
    <t>MARO SEBO ULU</t>
  </si>
  <si>
    <t>DURIAN LUNCUK</t>
  </si>
  <si>
    <t>Ds. Durian Luncuk, Kec. Bathin XXIV</t>
  </si>
  <si>
    <t>BATIN XXIV</t>
  </si>
  <si>
    <t>JANGGA BARU</t>
  </si>
  <si>
    <t>Ds. Jangga Baru, Kec. Bathin XXIV</t>
  </si>
  <si>
    <t>MUARA TEMBESI</t>
  </si>
  <si>
    <t>Km. 5 , Kec. Muara Tembesi</t>
  </si>
  <si>
    <t>PASAR MUARA TEMBESI</t>
  </si>
  <si>
    <t>Kel. Pasar Muara Tembesi, Kec. Muara Tembesi</t>
  </si>
  <si>
    <t>MUARA BULIAN</t>
  </si>
  <si>
    <t>Ds. Muara Bulian, Kec. Muara Bulian</t>
  </si>
  <si>
    <t>PASAR TERUSAN</t>
  </si>
  <si>
    <t>Ds. Pasar Terusan, Kec. Muara Bulian</t>
  </si>
  <si>
    <t>ARO</t>
  </si>
  <si>
    <t>Ds. Aro, Kec. Muara Bulian</t>
  </si>
  <si>
    <t>PENEROKAN</t>
  </si>
  <si>
    <t>Ds. Penerokan, Kec. Bajubang</t>
  </si>
  <si>
    <t>BAJUBANG</t>
  </si>
  <si>
    <t>BATIN</t>
  </si>
  <si>
    <t>Ds. Batin, Kec. Bajubang</t>
  </si>
  <si>
    <t>MARO SEBO ILIR</t>
  </si>
  <si>
    <t>Kec. Maro Sebo Ilir</t>
  </si>
  <si>
    <t>TIDAR KURANJI</t>
  </si>
  <si>
    <t>Ds. Tidar Kuranji, Kec. Maro Sebo Ilir</t>
  </si>
  <si>
    <t>TENAM</t>
  </si>
  <si>
    <t>Ds. Terusan, Kec. Maro Sebo Ilir</t>
  </si>
  <si>
    <t>JEMBATAN MAS</t>
  </si>
  <si>
    <t>Ds. Jembatan Mas, Kec. Pemayung</t>
  </si>
  <si>
    <t>PEMAYUNG</t>
  </si>
  <si>
    <t>SELAT</t>
  </si>
  <si>
    <t>Ds. Selat, Kec. Pemayung</t>
  </si>
  <si>
    <t>TEMPINO</t>
  </si>
  <si>
    <t>Jl. Lintas Jambi - Palembang Kel. Tempino Kec. Mestong</t>
  </si>
  <si>
    <t>MESTONG</t>
  </si>
  <si>
    <t>Muaro Jambi</t>
  </si>
  <si>
    <t>PONDOK MEJA</t>
  </si>
  <si>
    <t xml:space="preserve">Jl. Lintas Jambi - Palembang Desa Pondok Meja Kec. Mestong </t>
  </si>
  <si>
    <t>SEI BAHAR VII</t>
  </si>
  <si>
    <t>Ds. Bukit Subur, Sungai Bahar VII Kec. Bahar Selatan</t>
  </si>
  <si>
    <t>BAHAR SELATAN</t>
  </si>
  <si>
    <t>SEI BAHAR I</t>
  </si>
  <si>
    <t>Desa Sungai Bahar V Kec. Sungai Bahar</t>
  </si>
  <si>
    <t>SUNGAI BAHAR</t>
  </si>
  <si>
    <t>SEI BAHAR IV</t>
  </si>
  <si>
    <t xml:space="preserve">Jl. H. Ahmad Rifin No.01 Desa Marga Kec. Sungai Bahar </t>
  </si>
  <si>
    <t>MARKANDING</t>
  </si>
  <si>
    <t>Ds. Markanding, Kec. Bahar Utara</t>
  </si>
  <si>
    <t>BAHAR UTARA</t>
  </si>
  <si>
    <t>MUARA KUMPEH</t>
  </si>
  <si>
    <t xml:space="preserve">Jl. Jambi - Suak Kandis Ds. Muaro Kumpeh, Kec. Kumpeh Ulu </t>
  </si>
  <si>
    <t>KUMPEH ULU</t>
  </si>
  <si>
    <t>KASANG PUDAK</t>
  </si>
  <si>
    <t>Desa Kasang Pudak Kec. Kumpeh Ulu</t>
  </si>
  <si>
    <t>TANGKIT</t>
  </si>
  <si>
    <t>Jl. Rd. Suhur Ds. Tangkit, Kec. Bahar Utara</t>
  </si>
  <si>
    <t>KEBON IX</t>
  </si>
  <si>
    <t>Jl. Petaling KM 1 Desa Kebon IX Kec. Sungai Gelam</t>
  </si>
  <si>
    <t>SUNGAI GELAM</t>
  </si>
  <si>
    <t>TALANG BUKIT</t>
  </si>
  <si>
    <t>Desa Talang Bukit Kec Bahar Utara</t>
  </si>
  <si>
    <t>TANJUNG</t>
  </si>
  <si>
    <t xml:space="preserve">Jl. Jambi - Suak Kandis KM 70 Desa Tanjung Kec. Kumpeh </t>
  </si>
  <si>
    <t>KUMPEH</t>
  </si>
  <si>
    <t>PUDING</t>
  </si>
  <si>
    <t>JL Lintas Jambi - Suak Kandis KM 40 Desa Puding Kec. Kumpeh</t>
  </si>
  <si>
    <t>JAMBI KECIL</t>
  </si>
  <si>
    <t>Ds. Jambi Kecil, Kec. Maro Sebo</t>
  </si>
  <si>
    <t>MARO SEBO</t>
  </si>
  <si>
    <t>KEMINGKING DALAM</t>
  </si>
  <si>
    <t>Jl. Lintas Jambi - Sekumbung Desa Kemingking Dalam Kec. Taman Rajo</t>
  </si>
  <si>
    <t>TAMAN RAJO</t>
  </si>
  <si>
    <t>SIMPANG SEI DUREN</t>
  </si>
  <si>
    <t xml:space="preserve">Jl. Jambi - Muara Bulian KM. 17 Ds. Simpang Sungai Duren Kec. Jambi Luar Kota </t>
  </si>
  <si>
    <t>JAMBI LUAR KOTA</t>
  </si>
  <si>
    <t>PENYENGAT OLAK</t>
  </si>
  <si>
    <t xml:space="preserve">Jalan Lintas Tumur Sumatra Desa Penyengat Olak Kec. Jambi Luar Kota </t>
  </si>
  <si>
    <t>PIR II BAJUBANG</t>
  </si>
  <si>
    <t>Simpang Ness 2 Desa Muhajirin Kec. Jambi Luar Kota</t>
  </si>
  <si>
    <t>SENGETI</t>
  </si>
  <si>
    <t>Jl. Lintas Timur Jambi - Riau Kelurahan Sengeti Kec. Sekernan</t>
  </si>
  <si>
    <t>SEKERNAN</t>
  </si>
  <si>
    <t>SEKERNAN ILIR</t>
  </si>
  <si>
    <t xml:space="preserve">Jl. Lintas Timur Jambi - Riau, Kec. Sekernan </t>
  </si>
  <si>
    <t>TANTAN</t>
  </si>
  <si>
    <t>Desa Tantan Kec. Sekernan</t>
  </si>
  <si>
    <t>SUKO AWIN JAYA</t>
  </si>
  <si>
    <t>Desa Suko Awin Jaya Km 69 Kec. Sekernan</t>
  </si>
  <si>
    <t>MENDAHARA</t>
  </si>
  <si>
    <t>JL. Taruma Mendahara Ilir, Kec. Mendahara</t>
  </si>
  <si>
    <t>Tanjung Jabung Timur</t>
  </si>
  <si>
    <t>PANGKAL DURI</t>
  </si>
  <si>
    <t>Jl. H. Ambo Pairu No. 39, Kec. Mendahara</t>
  </si>
  <si>
    <t>SP TUAN</t>
  </si>
  <si>
    <t>Ds. Simpang Tuan, Kec. Mendahar  Ulu</t>
  </si>
  <si>
    <t>MENDAHARA ULU</t>
  </si>
  <si>
    <t>SIMP.PANDAN</t>
  </si>
  <si>
    <t>Jl. Siliwangi No.02 Pandan Jaya, Kec. Geragai</t>
  </si>
  <si>
    <t>GERAGAI</t>
  </si>
  <si>
    <t>DENDANG</t>
  </si>
  <si>
    <t>Jl. Meriam Patah, Kec. Dendang</t>
  </si>
  <si>
    <t>MUARA SABAK BARAT</t>
  </si>
  <si>
    <t>Jl. Lintas Talang Babat Rt.03, Kec. Muara Sabak Barat</t>
  </si>
  <si>
    <t>MUARA SABAK TIMUR</t>
  </si>
  <si>
    <t>Jl. Kapt.Marzuki Rt.01 Kel. Muara Sabak Ilir, Kec. Muara Sabak Timur</t>
  </si>
  <si>
    <t>LAMBUR</t>
  </si>
  <si>
    <t>Jl. Beringin No. 04, Kec. Muara Sabak Timur</t>
  </si>
  <si>
    <t>SIMBUR NAIK</t>
  </si>
  <si>
    <t>Jl. Sungai Sialang, Kec. Muara Sabak Timur</t>
  </si>
  <si>
    <t>KAMPUNG LAUT</t>
  </si>
  <si>
    <t>Jl. Lagan No. 222, Kec. Kuala Jambi</t>
  </si>
  <si>
    <t>KUALA JAMBI</t>
  </si>
  <si>
    <t>RANTAU RASAU</t>
  </si>
  <si>
    <t>Jl. Jend. Sudirman No. 5, Kec. Rantau Rasau</t>
  </si>
  <si>
    <t>SIMPANG BERBAK</t>
  </si>
  <si>
    <t>Ds. Simpang, Kec. Berbak</t>
  </si>
  <si>
    <t>BERBAK</t>
  </si>
  <si>
    <t>NIPAH PANJANG</t>
  </si>
  <si>
    <t>Jl. Flamboyan no.06, Kec. Nipah Panjang</t>
  </si>
  <si>
    <t>SUNGAI TERING</t>
  </si>
  <si>
    <t>Jl. Lintas Sungai Tering, Kec. Nipah Panjang</t>
  </si>
  <si>
    <t>SUNGAI LOKAN</t>
  </si>
  <si>
    <t>Ds. Sungai Lokan, Kec. Sadu</t>
  </si>
  <si>
    <t>SADU</t>
  </si>
  <si>
    <t>SUNGAI JAMBAT</t>
  </si>
  <si>
    <t>Ds. Sungai Jambat, Kec. Sadu</t>
  </si>
  <si>
    <t>AIR HITAM LAUT</t>
  </si>
  <si>
    <t>Jl. H.M. Arsyad Air Hitam Laut, Kec. Sadu</t>
  </si>
  <si>
    <t>PELABUHAN DAGANG</t>
  </si>
  <si>
    <t>Kel. Pelabuhan Dagang, Kec. Tungkal Ulu</t>
  </si>
  <si>
    <t>TUNGKAL ULU</t>
  </si>
  <si>
    <t>Tanjung Jabung Barat</t>
  </si>
  <si>
    <t>MERLUNG</t>
  </si>
  <si>
    <t>Kel. Merlung, Kec. Merlung</t>
  </si>
  <si>
    <t>SUBAN</t>
  </si>
  <si>
    <t xml:space="preserve">Kel. Dusun Kebon, Kec. Batang Asam </t>
  </si>
  <si>
    <t>BATANG ASAM</t>
  </si>
  <si>
    <t>PIJOAN BARU</t>
  </si>
  <si>
    <t>Kel. Tebing Tinggi, Kec. Tebing Tinggi</t>
  </si>
  <si>
    <t>PURWODADI</t>
  </si>
  <si>
    <t>Ds. Purwodadi, Kec. Tebing Tinggi</t>
  </si>
  <si>
    <t>LUBUK KAMBING</t>
  </si>
  <si>
    <t>Kel. Lubuk Kambing, Kec. Renah Mendaluh</t>
  </si>
  <si>
    <t>RENAH MENDALUH</t>
  </si>
  <si>
    <t>BUKIT INDAH</t>
  </si>
  <si>
    <t>Ds. Bukit Indah, Kec. Muara Papalik</t>
  </si>
  <si>
    <t>MUARA PAPALIK</t>
  </si>
  <si>
    <t>RANTAU BADAK</t>
  </si>
  <si>
    <t>Kel. Rantau Badak, Kec. Muara Papalik</t>
  </si>
  <si>
    <t>TELUK NILAU</t>
  </si>
  <si>
    <t>Kel. Teluk Nilau, Kec. Pengabuan</t>
  </si>
  <si>
    <t>PENGABUAN</t>
  </si>
  <si>
    <t>SENYERANG</t>
  </si>
  <si>
    <t>Kel. Senyerang, Kec. Senyerang</t>
  </si>
  <si>
    <t>KUALA TUNGKAL I</t>
  </si>
  <si>
    <t>JL. Pelabuhan No. 12 Tungkal I, Kec. Tungkal Ilir</t>
  </si>
  <si>
    <t>TUNGKAL ILIR</t>
  </si>
  <si>
    <t>KUALA TUNGKAL II</t>
  </si>
  <si>
    <t>Jl. Dr. Sri Sudewi MS.SH, Kec. Tungkal Ilir</t>
  </si>
  <si>
    <t>SUNGAI SAREN</t>
  </si>
  <si>
    <t>Kel. Bram Itam Kiri, Kec. Bram Itam</t>
  </si>
  <si>
    <t>BRAM ITAM</t>
  </si>
  <si>
    <t>TUNGKAL V</t>
  </si>
  <si>
    <t>Kel. Tungkal V, Kec. Seberang Kota</t>
  </si>
  <si>
    <t>SEBERANG KOTA</t>
  </si>
  <si>
    <t>SUKOREJO</t>
  </si>
  <si>
    <t>Kel. Mekar Jaya, Kec. Betara</t>
  </si>
  <si>
    <t>BETARA</t>
  </si>
  <si>
    <t>PARIT DELI</t>
  </si>
  <si>
    <t>Kel. Betara Kiri, Kec. Kuala Betara</t>
  </si>
  <si>
    <t>KUALA BETARA</t>
  </si>
  <si>
    <t>SUNGAI BENGKAL</t>
  </si>
  <si>
    <t>Jl. Lintas Jambi Bungo Ds. Sungai Bengkal, Kec. Tebo Ilir</t>
  </si>
  <si>
    <t>TEBO ILIR</t>
  </si>
  <si>
    <t>Tebo</t>
  </si>
  <si>
    <t>TELUK RENDAH</t>
  </si>
  <si>
    <t>Jl.Lintas Jambi-Muara Bungo Km 140</t>
  </si>
  <si>
    <t>PINTAS TUO</t>
  </si>
  <si>
    <t>Ds. Pintas Tuo, Kec. Muara Tabir</t>
  </si>
  <si>
    <t>MUARA TABIR</t>
  </si>
  <si>
    <t>BANGUN SERANTEN</t>
  </si>
  <si>
    <t>Jl. Bengawan Solo Desa Bangun Seranten Kec. Muara Tabir</t>
  </si>
  <si>
    <t>MUARA TEBO</t>
  </si>
  <si>
    <t>Jl. Batanghari Km 1 Muara Tebo, Kec. Tebo Tengah</t>
  </si>
  <si>
    <t>TEBO TENGAH</t>
  </si>
  <si>
    <t>TELUK SINGKAWANG</t>
  </si>
  <si>
    <t>Jl. Padang Lamo Ds. Teluk Singkawang, Kec. Sumay</t>
  </si>
  <si>
    <t>SUMAY</t>
  </si>
  <si>
    <t>SUO-SUO</t>
  </si>
  <si>
    <t>Jl. AMD Desa Suo-Suo, Kec. Sumay</t>
  </si>
  <si>
    <t>MENGUPEH</t>
  </si>
  <si>
    <t>Jl. Lintas Tebo-Jambi Km. 35, Kec. Tengah Ilir</t>
  </si>
  <si>
    <t>TENGAH ILIR</t>
  </si>
  <si>
    <t>LUBUK MADRASAH</t>
  </si>
  <si>
    <t>Ds.Lubuk Madrasah, Kec. Tengah Ilir</t>
  </si>
  <si>
    <t>RIMBO BUJANG II</t>
  </si>
  <si>
    <t>Kel. Wirotho Agung, Kec. Rimbo Bujang</t>
  </si>
  <si>
    <t>RIMBO BUJANG</t>
  </si>
  <si>
    <t>TEGAL ARUM</t>
  </si>
  <si>
    <t>Jl. Diponegoro</t>
  </si>
  <si>
    <t>RIMBO BUJANG IX</t>
  </si>
  <si>
    <t>Ds. Suka Damai , Kec. Rimbo Ulu</t>
  </si>
  <si>
    <t>RIMBO ULU</t>
  </si>
  <si>
    <t>SUMBER SARI</t>
  </si>
  <si>
    <t>Jl. Jayapura, desa Sumber Sari</t>
  </si>
  <si>
    <t>ALAI ILIR</t>
  </si>
  <si>
    <t>Ds. Karang Dadi, Kec. Rimbo Ilir</t>
  </si>
  <si>
    <t>RIMBO ILIR</t>
  </si>
  <si>
    <t>PULAU TEMIANG</t>
  </si>
  <si>
    <t>Jl. Padang Lamo Ds. Pulau, Kec. Tebo Ulu</t>
  </si>
  <si>
    <t>TEBO ULU</t>
  </si>
  <si>
    <t>TELUK KEMBANG JAMBU</t>
  </si>
  <si>
    <t>Jl. Padang Lamo Ds Teluk Kembang Jambu, Kec. Tebo Ulu</t>
  </si>
  <si>
    <t>SUNGAI ABANG</t>
  </si>
  <si>
    <t>Jl. Padang Lamo Ds. Sei Abang, Kec. VII Koto</t>
  </si>
  <si>
    <t>VII KOTO</t>
  </si>
  <si>
    <t>TELUK LANCANG</t>
  </si>
  <si>
    <t>Ds. Teluk Lancang, Kec. VII Koto</t>
  </si>
  <si>
    <t>SP II SEKUTUR JAYA</t>
  </si>
  <si>
    <t>Ds. Sekutur Jaya (SP2), Kec. Serai Serumpun</t>
  </si>
  <si>
    <t>SERAI SERUMPUN</t>
  </si>
  <si>
    <t>TUO PASIR MAYANG</t>
  </si>
  <si>
    <t>Jl. Padang Lamo Ds. Balai Rajo, Kec. VII Koto Ilir</t>
  </si>
  <si>
    <t>VII KOTO ILIR</t>
  </si>
  <si>
    <t>RANTAU KELOYANG</t>
  </si>
  <si>
    <t>Ds. Rantau Keloyang, Kec. Pelepat</t>
  </si>
  <si>
    <t>PELEPAT</t>
  </si>
  <si>
    <t>Bungo</t>
  </si>
  <si>
    <t>KUAMANG KUNING X</t>
  </si>
  <si>
    <t>Jl. Bhakti Husada, Ds.Kuamang Jaya, Kec. Pelepat Ilir</t>
  </si>
  <si>
    <t>PELEPAT ILIR</t>
  </si>
  <si>
    <t>KUAMANG KUNING I</t>
  </si>
  <si>
    <t>Ds. Kuamang Jaya, Kec. Pelepat Ilir</t>
  </si>
  <si>
    <t>KUAMANG JAYA</t>
  </si>
  <si>
    <t>BABEKO</t>
  </si>
  <si>
    <t>Ds. Babeko, Kec. Bathin II Babeko</t>
  </si>
  <si>
    <t>BATHIN II BABEKO</t>
  </si>
  <si>
    <t>RIMBO TENGAH</t>
  </si>
  <si>
    <t>Dusun Sungai Buluh Kec. Rimbo Tengah</t>
  </si>
  <si>
    <t>MUARA BUNGO II</t>
  </si>
  <si>
    <t>Jl. Durian Ds. Sungai Arang, Kec. Bungo Dani</t>
  </si>
  <si>
    <t>BUNGO DANI</t>
  </si>
  <si>
    <t>MUARA BUNGO I</t>
  </si>
  <si>
    <t>Jl. Kesuma Muaro Bungo, Kec. Pasar Muara Bungo</t>
  </si>
  <si>
    <t>PASAR MUARA BUNGO</t>
  </si>
  <si>
    <t>AIR GEMURUH</t>
  </si>
  <si>
    <t>Ds. Air Gemuruh, Kec. Bathin III</t>
  </si>
  <si>
    <t>BATHIN III</t>
  </si>
  <si>
    <t>RANTAU PANDAN</t>
  </si>
  <si>
    <t>Ds. Rantau Pandan, Kec. Rantau Pandan</t>
  </si>
  <si>
    <t>TANJUNG AGUNG</t>
  </si>
  <si>
    <t>Ds. Tanjung Agung, Kec. Muko Muko Bathin VII</t>
  </si>
  <si>
    <t>MUKO-MUKO BATHIN VII</t>
  </si>
  <si>
    <t>MUARA BUAT</t>
  </si>
  <si>
    <t>Ds. Muara Buat, Kec. Bathin III Ulu</t>
  </si>
  <si>
    <t>BATHIN III ULU</t>
  </si>
  <si>
    <t>TANAH SEPENGGAL</t>
  </si>
  <si>
    <t xml:space="preserve">Ds. Lubuk Landai, Kec. Tanah Sepenggal </t>
  </si>
  <si>
    <t xml:space="preserve">TANAH SEPENGGAL </t>
  </si>
  <si>
    <t>TANAH SEPENGGAL LINTAS</t>
  </si>
  <si>
    <t>Ds. Sungai Lilin Kec. Tanah Sepenggal Lintas</t>
  </si>
  <si>
    <t>TANAH TUMBUH</t>
  </si>
  <si>
    <t>Jl. Bukit Harapan, Kec. Tanah Bumbu</t>
  </si>
  <si>
    <t>LIMBUR LUBUK MENGKUANG</t>
  </si>
  <si>
    <t>Ds. Limbur Lbk Mengkuang, Kec. Limbur Lubuk Mengkuang</t>
  </si>
  <si>
    <t>PELAYANG</t>
  </si>
  <si>
    <t>Ds. Pelayang, Kec. Bathin II Pelayang</t>
  </si>
  <si>
    <t>BATHIN II PELAYANG</t>
  </si>
  <si>
    <t>RANTAU IKIL</t>
  </si>
  <si>
    <t>Ds. Rantau Ikil, Kec. Jujuhan</t>
  </si>
  <si>
    <t>JUJUHAN</t>
  </si>
  <si>
    <t>PULAU BATU</t>
  </si>
  <si>
    <t>Ds. Pulau Batu, Kec. Jujuhan Ilir</t>
  </si>
  <si>
    <t>JUJUHAN ILIR</t>
  </si>
  <si>
    <t>PAAL V</t>
  </si>
  <si>
    <t>Jl. Kol. M. Kukuh, Kec. Kota Baru</t>
  </si>
  <si>
    <t>Kota Jambi</t>
  </si>
  <si>
    <t>PAAL X</t>
  </si>
  <si>
    <t>Jl. Pangeran Hidayat, Kec. Kota Baru</t>
  </si>
  <si>
    <t>KENALI BESAR</t>
  </si>
  <si>
    <t>Jl. Lingkar Timur, Kec. Alam Barajo</t>
  </si>
  <si>
    <t>ALAM BARAJO</t>
  </si>
  <si>
    <t>RAWASARI</t>
  </si>
  <si>
    <t>Jl. TP.Sriwijaya, Kec. Alam Barajo</t>
  </si>
  <si>
    <t>PAKUAN BARU</t>
  </si>
  <si>
    <t>Jl. Jend. Sudirman, Kec. Jambi Selatan</t>
  </si>
  <si>
    <t>JAMBI SELATAN</t>
  </si>
  <si>
    <t>TALANG BAKUNG</t>
  </si>
  <si>
    <t>Kel. Talang Bakung, Kec. Paal Merah</t>
  </si>
  <si>
    <t>PAAL MERAH</t>
  </si>
  <si>
    <t>KEBON KOPI</t>
  </si>
  <si>
    <t>Kec. Jambi Selatan</t>
  </si>
  <si>
    <t>PAAL MERAH I</t>
  </si>
  <si>
    <t>Jl. KH. AR. Saleh Kec. Paal Merah</t>
  </si>
  <si>
    <t>PAAL MERAH II</t>
  </si>
  <si>
    <t>SIMPANG KAWAT</t>
  </si>
  <si>
    <t>Jl. HOS.Cokroaminoto, Kec. Jelutung</t>
  </si>
  <si>
    <t>JELUTUNG</t>
  </si>
  <si>
    <t>KEBON HANDIL</t>
  </si>
  <si>
    <t>Jl. DI. Panjaitan, Kec. Jelutung</t>
  </si>
  <si>
    <t>KONI</t>
  </si>
  <si>
    <t>Jl. P. Diponegoro, Kec. Pasar Jambi</t>
  </si>
  <si>
    <t>PASAR JAMBI</t>
  </si>
  <si>
    <t>PUTRI AYU</t>
  </si>
  <si>
    <t>Jl. Slamet Riyadi, Kec. Danau Sipin</t>
  </si>
  <si>
    <t>DANAU SIPIN</t>
  </si>
  <si>
    <t>SIMPANG IV SIPIN</t>
  </si>
  <si>
    <t>Jl. A. Rahmat Hakim, Kec. Telanaipura</t>
  </si>
  <si>
    <t>TELANAIPURA</t>
  </si>
  <si>
    <t>AUR DURI</t>
  </si>
  <si>
    <t>Perumnas Aur Duri, Kec. Telanaipura</t>
  </si>
  <si>
    <t>OLAK KEMANG</t>
  </si>
  <si>
    <t>Jl. KH. Abdul Kodir Ibrahim Kel. Pasir Panjang Kec. Danau teluk Kota jambi</t>
  </si>
  <si>
    <t>DANAU TELUK</t>
  </si>
  <si>
    <t>TAHTUL YAMAN</t>
  </si>
  <si>
    <t>Jl. KH. Tomok, Kec. Pelayangan</t>
  </si>
  <si>
    <t>PELAYANGAN</t>
  </si>
  <si>
    <t>TANJUNG PINANG</t>
  </si>
  <si>
    <t>Jl. Tarumanegara, Kec. Jambi Timur</t>
  </si>
  <si>
    <t>JAMBI TIMUR</t>
  </si>
  <si>
    <t>PAYO SELINCAH</t>
  </si>
  <si>
    <t>Jl. Orang Kayo Pingai, Kec. Paal Merah</t>
  </si>
  <si>
    <t>TALANG BANJAR</t>
  </si>
  <si>
    <t>Jl. Panca Karya, Kec. Jambi Timur</t>
  </si>
  <si>
    <t xml:space="preserve">TANAH KAMPUNG </t>
  </si>
  <si>
    <t>Jl. Stadion Pancasila, Kec. Tanah Kampung</t>
  </si>
  <si>
    <t>TANAH KAMPUNG</t>
  </si>
  <si>
    <t>Kota Sungai Penuh</t>
  </si>
  <si>
    <t>KUMUN</t>
  </si>
  <si>
    <t>Ds. Kumun Hilir, Kec. Kumun Debai</t>
  </si>
  <si>
    <t>KUMUN DEBAI</t>
  </si>
  <si>
    <t xml:space="preserve">DESA GEDANG </t>
  </si>
  <si>
    <t>Jl. Yos Sudarso, Kec. Sungai Penuh 37112</t>
  </si>
  <si>
    <t>SUNGAI PENUH</t>
  </si>
  <si>
    <t xml:space="preserve">SUNGAI PENUH </t>
  </si>
  <si>
    <t>Jl. Sudirman No.24, Kec. Sungai Penuh 37171</t>
  </si>
  <si>
    <t>SUNGAI BUNGKAL</t>
  </si>
  <si>
    <t>Desa Talang Lindung Kec. Sungai Bungkal</t>
  </si>
  <si>
    <t xml:space="preserve">Jl. Desa Koto Teluk, Kec. Hamparan  Rawang </t>
  </si>
  <si>
    <t>HAMPARAN RAWANG</t>
  </si>
  <si>
    <t>Desa Tanjung Muda Kec. Hamparan Rawang</t>
  </si>
  <si>
    <t xml:space="preserve">KOTO BARU </t>
  </si>
  <si>
    <t>Jl. Hamparan Besar, Kec. Koto Baru</t>
  </si>
  <si>
    <t>KOTO LOLO</t>
  </si>
  <si>
    <t>Jl. Pelita IV Desa Koto Lolo</t>
  </si>
  <si>
    <t>PESISIR BUKIT</t>
  </si>
  <si>
    <t>SUNGAI LIUK</t>
  </si>
  <si>
    <t>Jl. Hamparan Besar Desa Sungai Liuk Kec. Pesisir Bukit</t>
  </si>
  <si>
    <t>PONDOK TINGGI</t>
  </si>
  <si>
    <t>Jl. Gajah Mada Ds. Karya Bakti Kec. Pondok Tinggi</t>
  </si>
  <si>
    <t>TANJUNG LENGKAYAP</t>
  </si>
  <si>
    <t>Jl. Lintas Muaradua Km 30 No. 139  Ds. Tanj. Lengkayap, Kec. Lengkiti</t>
  </si>
  <si>
    <t>LENGKITI</t>
  </si>
  <si>
    <t>Ogan Komering Ulu</t>
  </si>
  <si>
    <t>Sumatera Selatan</t>
  </si>
  <si>
    <t>PENYADINGAN</t>
  </si>
  <si>
    <t>Jl. Raya Baturaja Muaradua Km 12 , Kec. Sosok Buay Rayap</t>
  </si>
  <si>
    <t>SOSOH BUAY RAYAP</t>
  </si>
  <si>
    <t>PENGANDONAN</t>
  </si>
  <si>
    <t>Jl. Lintas Sumatera Km 4.5 Ds. Pengandonan, Kec. Pegandonan</t>
  </si>
  <si>
    <t>PENGARINGAN</t>
  </si>
  <si>
    <t>Jl. Lintas Sumatera Km 16, Kec. Semidang Aji</t>
  </si>
  <si>
    <t>SEMIDANG AJI</t>
  </si>
  <si>
    <t>ULAK PANDAN</t>
  </si>
  <si>
    <t>Jl. Lintas Sumatera Km 30 Ds. Ulak Pandan, Kec. Semidang Aji</t>
  </si>
  <si>
    <t>MENDINGIN</t>
  </si>
  <si>
    <t>Jl. Raya Mendingin KM 9, Kec. Ulu Ogan</t>
  </si>
  <si>
    <t>ULU OGAN</t>
  </si>
  <si>
    <t>MUARA JAYA</t>
  </si>
  <si>
    <t>Jl. Raya Ds. Muarasaeh Kec. Muara Jaya</t>
  </si>
  <si>
    <t>PENINJAUAN</t>
  </si>
  <si>
    <t>Jl. Putri Candi DS. Peninjauan, Kec. Peninjauan</t>
  </si>
  <si>
    <t>LUBUK BATANG</t>
  </si>
  <si>
    <t>Jl. Lintas Baturaja Palembang Ds. Lubuk Batang, Kec. Lubuk Batang</t>
  </si>
  <si>
    <t>KARYA MUKTI</t>
  </si>
  <si>
    <t>Ds. Karya Mukti (Batumarta XII), Kec. Sinar Peninjauan</t>
  </si>
  <si>
    <t>SINAR PENINJAUAN</t>
  </si>
  <si>
    <t>LUBUK RUKAM</t>
  </si>
  <si>
    <t>Ds. Lubuk Rukam, Kec. Sinar Peninjauan</t>
  </si>
  <si>
    <t>SUKARAYA</t>
  </si>
  <si>
    <t>Jl. Prof. Dr. Hamka No. 556, Kec. Batu Raja Timur</t>
  </si>
  <si>
    <t>BATURAJA TIMUR</t>
  </si>
  <si>
    <t>KEMALA RAJA</t>
  </si>
  <si>
    <t>Jl. Dr. Setia Budi, Kec. Batu Raja Timur</t>
  </si>
  <si>
    <t>SEKAR JAYA</t>
  </si>
  <si>
    <t xml:space="preserve">Kel. Sekar Jaya, Kec. Batu Raja Timur </t>
  </si>
  <si>
    <t>Desa Tanjung Baru Baturaja Timur</t>
  </si>
  <si>
    <t>BATUMARTA II</t>
  </si>
  <si>
    <t>Jl. Raya Batumarta II, Kec. Lubuk Raja</t>
  </si>
  <si>
    <t>LUBUK RAJA</t>
  </si>
  <si>
    <t>Jl. Kol. Barlian No. 121, Kec. Batu Raja Barat</t>
  </si>
  <si>
    <t>BATU RAJA BARAT</t>
  </si>
  <si>
    <t>KEDATON</t>
  </si>
  <si>
    <t>Kec. Kedaton Peninjauan Raya</t>
  </si>
  <si>
    <t>KEDATON PANINJAUAN RAYA</t>
  </si>
  <si>
    <t>CAHAYA MAJU</t>
  </si>
  <si>
    <t>Jl. Lintas Timur Palembang Lampung, Ds. Cahaya Maju, Kec. Lempuing</t>
  </si>
  <si>
    <t>LEMPUING</t>
  </si>
  <si>
    <t>Ogan Komering Ilir</t>
  </si>
  <si>
    <t>TUGU MULYO</t>
  </si>
  <si>
    <t>Jl. Lintas Timur Palembang Lampung Km. 135, Ds. Tugu Mulio, Kec. Lempuing</t>
  </si>
  <si>
    <t>MUARA BURNAI</t>
  </si>
  <si>
    <t>Jl. Lintas Timur, Ds. Muara Burnai II, Kec. Lempuing Jaya</t>
  </si>
  <si>
    <t>LEMPUING JAYA</t>
  </si>
  <si>
    <t>RANTAU DURIAN</t>
  </si>
  <si>
    <t>Kec. Lempuing Jaya</t>
  </si>
  <si>
    <t>PEMATANG PANGGANG I</t>
  </si>
  <si>
    <t>Jl. Lintas Timur, Ds. P Panggang I, Kec. Mesuji</t>
  </si>
  <si>
    <t>MESUJI</t>
  </si>
  <si>
    <t>MAKARTI MULYA</t>
  </si>
  <si>
    <t>Jl. Lintas Timur, Ds. Makarti Mulya, Kec. Mesuji</t>
  </si>
  <si>
    <t>SUNGAI MENANG</t>
  </si>
  <si>
    <t>Jl. Raya Sungai Menang, Ds. Sungai Menang, Kec. Sungai Menang</t>
  </si>
  <si>
    <t>PEMATANG PANGGANG II</t>
  </si>
  <si>
    <t>Jl. Catur Raya, Ds. Catur Tunggal, Kec. Mesuji Makmur</t>
  </si>
  <si>
    <t>MESUJI MAKMUR</t>
  </si>
  <si>
    <t>PEMATANG PANGGANG III</t>
  </si>
  <si>
    <t xml:space="preserve">Jl. Raya Pulay Km.30 Desa Bina Karsa Kec. Mesuji Makmur </t>
  </si>
  <si>
    <t>PEMATANG PANGGANG IV</t>
  </si>
  <si>
    <t>Jl. Raya Ds. Sumbu Sari Kec. Mesuji Raya</t>
  </si>
  <si>
    <t>MESUJI RAYA</t>
  </si>
  <si>
    <t>KERTA MUKTI</t>
  </si>
  <si>
    <t>Jl. Raya Ds. Kerta Mukti Kec. Mesuji Raya</t>
  </si>
  <si>
    <t>TULUNG SELAPAN</t>
  </si>
  <si>
    <t>Jl. Mess Marga Rt.12  Rw. 3 No. 26 Desa Tulung Selapan, Kec. Tulung Selapan</t>
  </si>
  <si>
    <t>PENANGGOAN DUREN</t>
  </si>
  <si>
    <t>Jl. Raya Penanggoan Duresn Desa Penanggoan Duren Kec. Tulung Selapan</t>
  </si>
  <si>
    <t>CENGAL</t>
  </si>
  <si>
    <t>Jl. Raya Ds. Cengal Kec. Cengal</t>
  </si>
  <si>
    <t>Jl. Demsi Husin Damar Jaya No. 004, Ds. Pedamaran IV, Kec. Pedamaran</t>
  </si>
  <si>
    <t>PEDAMARAN TIMUR</t>
  </si>
  <si>
    <t>Jl. Raya Sepucuk, Ds. Kayulabu Kec. Pedamaran Timur</t>
  </si>
  <si>
    <t>PANGARAYAN</t>
  </si>
  <si>
    <t>Jl. Lintas Komering, Ds. Pengarayan, Kec. Tanjung Lubuk</t>
  </si>
  <si>
    <t>TANJUNG LUBUK</t>
  </si>
  <si>
    <t>SUGI WARAS</t>
  </si>
  <si>
    <t>Jl. Lintas Komering, Ds. Sugih Waras, Kec. Teluk Gelam</t>
  </si>
  <si>
    <t>TELUK GELAM</t>
  </si>
  <si>
    <t>MULYA GUNA</t>
  </si>
  <si>
    <t>Desa Mulya Guna Kec Teluk Gelam</t>
  </si>
  <si>
    <t>KUTARAYA</t>
  </si>
  <si>
    <t>Jl. Assa ari Ahmad Depati, Ds. Kotaraya, Kec. Kota Kayu Agung</t>
  </si>
  <si>
    <t>KOTA KAYU AGUNG</t>
  </si>
  <si>
    <t>CELIKAH</t>
  </si>
  <si>
    <t>Kec. Kota Kayu Agung</t>
  </si>
  <si>
    <t>SIRAH PULAU PADANG</t>
  </si>
  <si>
    <t>Jl. Raya SP. Padang Lintas Timur, Ds. SP. Padang, Kec. Sirah Pulau Padang</t>
  </si>
  <si>
    <t>AWAL TERUSAN</t>
  </si>
  <si>
    <t>Kec. Sirah Pulau Padang</t>
  </si>
  <si>
    <t>JEJAWI</t>
  </si>
  <si>
    <t>Kec. Jejawi</t>
  </si>
  <si>
    <t>MUARA BATUN</t>
  </si>
  <si>
    <t>Jl. Raya, Ds. Muara Batun, Kec. Jejawi</t>
  </si>
  <si>
    <t>PAMPANGAN</t>
  </si>
  <si>
    <t>Jl. Raya, Ds. Pampangan, Kec. Pampangan</t>
  </si>
  <si>
    <t>KEMAN</t>
  </si>
  <si>
    <t>Jl. Raya, Ds. Keman, Kec. Pampangan</t>
  </si>
  <si>
    <t>PANGKALAN LAMPAM</t>
  </si>
  <si>
    <t>Jl. Raya, Ds. Pangkalan Lampam, Kec. Pangkalan Lampam</t>
  </si>
  <si>
    <t>PANGKALAN LAPAM</t>
  </si>
  <si>
    <t>AIR SUGIHAN JALUR 27</t>
  </si>
  <si>
    <t>Jl. Raya, Ds. Kerta Mukti, Kec. Air Sugihan</t>
  </si>
  <si>
    <t>AIR SUGIHAN</t>
  </si>
  <si>
    <t>AIR SUGIHAN JALUR 25</t>
  </si>
  <si>
    <t>Jl. Raya, Ds. Bandar Jaya, Kec. Air Sugihan</t>
  </si>
  <si>
    <t>PULAU PANGGUNG</t>
  </si>
  <si>
    <t>Ds. Pulau Panggung, Kec. Semendo Darat Laut</t>
  </si>
  <si>
    <t>SEMENDO DARAT LAUT</t>
  </si>
  <si>
    <t>Muara Enim</t>
  </si>
  <si>
    <t>PAJAR BULAN</t>
  </si>
  <si>
    <t>Ds. Pajar Bulan, Kec. Semendo Darat Ulu</t>
  </si>
  <si>
    <t>SEMENDO DARAT ULU</t>
  </si>
  <si>
    <t>Ds. Seri Tanjung, Kec. Semendo Darat Tengah</t>
  </si>
  <si>
    <t>SEMENDO DARAT TENGAH</t>
  </si>
  <si>
    <t>Ds. Tanjung Agung, Kec. Tanjung Agung</t>
  </si>
  <si>
    <t>SUGIH WARAS</t>
  </si>
  <si>
    <t>Ds. Sugih Waras, Kec. Rambang</t>
  </si>
  <si>
    <t>RAMBANG</t>
  </si>
  <si>
    <t>Ds. Beringin, Kec. Lubai</t>
  </si>
  <si>
    <t>LUBAI</t>
  </si>
  <si>
    <t>SUMBER MULYA</t>
  </si>
  <si>
    <t>Ds. Sumber Mulya, Kec. Lubai Ulu</t>
  </si>
  <si>
    <t>TANJUNG ENIM</t>
  </si>
  <si>
    <t>Tanjung Enim, Kec. Lawang Kidul</t>
  </si>
  <si>
    <t>LAWANG KIDUL</t>
  </si>
  <si>
    <t>MUARA ENIM</t>
  </si>
  <si>
    <t>Kec. Muara Enim</t>
  </si>
  <si>
    <t>UJAN MAS</t>
  </si>
  <si>
    <t>Kec. Ujan Mas</t>
  </si>
  <si>
    <t>GUNUNG MEGANG</t>
  </si>
  <si>
    <t>Jl. Negara Prabumulih-Muara Enim KM 54 Ds. Gunung Megang Dalam Kec. Gunung Megang</t>
  </si>
  <si>
    <t>TELUK LUBUK</t>
  </si>
  <si>
    <t>Ds. Teluk Lubuk, Kec. Belimbing</t>
  </si>
  <si>
    <t>SUMAJA MAKMUR</t>
  </si>
  <si>
    <t>Ds. Sumaja Makmur, Kec. Gunung Megang</t>
  </si>
  <si>
    <t>BENAKAT</t>
  </si>
  <si>
    <t>Desa Padang Bindu Kec. Benakat</t>
  </si>
  <si>
    <t>TEBAT AGUNG</t>
  </si>
  <si>
    <t>Ds. Tebat Agung, Kec. Rambang Dangku</t>
  </si>
  <si>
    <t>RAMBANG DANGKU</t>
  </si>
  <si>
    <t>MUARA EMBURUNG</t>
  </si>
  <si>
    <t>Ds. Muara Emburung, Kec. Rambang Dangku</t>
  </si>
  <si>
    <t>GELUMBANG</t>
  </si>
  <si>
    <t>Jl. Raya Gelumbang-Prabumulih No. 80 Kec. Gelumbang</t>
  </si>
  <si>
    <t>LEMBAK</t>
  </si>
  <si>
    <t>Kec. Lembak</t>
  </si>
  <si>
    <t>SUKARAMI</t>
  </si>
  <si>
    <t>Ds. Sukarami, Kec. Sungai Rotan</t>
  </si>
  <si>
    <t>SUNGAI ROTAN</t>
  </si>
  <si>
    <t>MUARA BELIDA</t>
  </si>
  <si>
    <t xml:space="preserve">Desa Muara Belida Kec. Muara Belida </t>
  </si>
  <si>
    <t>KELEKAR</t>
  </si>
  <si>
    <t>Kec. Kelekar</t>
  </si>
  <si>
    <t>BELIDA DARAT</t>
  </si>
  <si>
    <t>Desa Tanjung Bunut Kec. Belida Darat</t>
  </si>
  <si>
    <t>TANJUNG SAKTI PUMI</t>
  </si>
  <si>
    <t>Ds. Tanjung Sakti, Kec. Tanjung Sakti Pumi</t>
  </si>
  <si>
    <t>Lahat</t>
  </si>
  <si>
    <t>SIMPANG III POMO</t>
  </si>
  <si>
    <t>Ds. SP.III Pumu, Kec. Tanjung Sakti Pumu</t>
  </si>
  <si>
    <t>TANJUNG SAKTI PUMU</t>
  </si>
  <si>
    <t>KOTA AGUNG</t>
  </si>
  <si>
    <t>Jl. Harun Sohar Ds. Sukarami, Kec. Kota Agung</t>
  </si>
  <si>
    <t>Ds. Muara Tiga, Kec. Mulak Ulu</t>
  </si>
  <si>
    <t>MULAK ULU</t>
  </si>
  <si>
    <t>TANJUNG TEBAT</t>
  </si>
  <si>
    <t>Ds. Tanjung Tebat, Kec. Tanjung Tebat</t>
  </si>
  <si>
    <t>PULAU PINANG</t>
  </si>
  <si>
    <t>Ds. Jati, Kec. Pulau Pinang</t>
  </si>
  <si>
    <t>PAGAR GUNUNG</t>
  </si>
  <si>
    <t>Ds. Siring Agung, Kec. Pagar Gunung</t>
  </si>
  <si>
    <t>TINGGI HARI</t>
  </si>
  <si>
    <t>Kec. Gumay Ulu</t>
  </si>
  <si>
    <t>GUMAY ULU</t>
  </si>
  <si>
    <t>JARAI</t>
  </si>
  <si>
    <t>Ds. Pasar Jarai, Kec. Jarai</t>
  </si>
  <si>
    <t>Ds. SP III Sumur, Kec. Pajar Bulan</t>
  </si>
  <si>
    <t>MUARA PAYANG</t>
  </si>
  <si>
    <t>Kec. Muara Payang</t>
  </si>
  <si>
    <t>SUKAMERINDU</t>
  </si>
  <si>
    <t>Desa Sukamerindu, Kec Sukamerindu Kab. Lahat</t>
  </si>
  <si>
    <t>SAUNG NAGA</t>
  </si>
  <si>
    <t>Ds. Saung Naga, Kec. Kikim Barat</t>
  </si>
  <si>
    <t>KIKIM BARAT</t>
  </si>
  <si>
    <t>WANA RAYA</t>
  </si>
  <si>
    <t>Kec. Kikim Barat</t>
  </si>
  <si>
    <t>BUNGAMAS</t>
  </si>
  <si>
    <t>Jl. HBR Moetik Ds. Bunga Mas, Kec. Kikim Timur</t>
  </si>
  <si>
    <t>KIKIM TIMUR</t>
  </si>
  <si>
    <t>BUMI LAMPUNG</t>
  </si>
  <si>
    <t>Ds. SP.II Bumi Lampung, Kec. Kikim Timur</t>
  </si>
  <si>
    <t>PALEMBAJA</t>
  </si>
  <si>
    <t>Ds. SP.I Palembaja, Kec. Kikim Timur</t>
  </si>
  <si>
    <t>Ds. Pagar Jati, Kec. Kikim Selatan</t>
  </si>
  <si>
    <t>KIKIM SELATAN</t>
  </si>
  <si>
    <t>NANJUNGAN</t>
  </si>
  <si>
    <t>Kec. Kikim Selatan</t>
  </si>
  <si>
    <t>TANJUNG AUR</t>
  </si>
  <si>
    <t>Ds. Tanjung Aur, Kec. Kikim Tengah</t>
  </si>
  <si>
    <t>KIKIM TENGAH</t>
  </si>
  <si>
    <t>BANDAR JAYA</t>
  </si>
  <si>
    <t>Jl. Kapten Zein Ali Kel. Bandar Agung, Kec. Lahat</t>
  </si>
  <si>
    <t>LAHAT</t>
  </si>
  <si>
    <t>PAGAR AGUNG</t>
  </si>
  <si>
    <t>Jl. A. Yani Pagar Agung, Kec. Lahat</t>
  </si>
  <si>
    <t>SENABING</t>
  </si>
  <si>
    <t>PIR PTP Senabing, Kec. Lahat</t>
  </si>
  <si>
    <t>PRUMNAS</t>
  </si>
  <si>
    <t>Jl. Kamboja Perumnas III kel. Bandar Jaya, Kec. Lahat</t>
  </si>
  <si>
    <t>SELAWI</t>
  </si>
  <si>
    <t>Jl. Beingin Jaya Perumnas Selawi, Kec. Lahat</t>
  </si>
  <si>
    <t>USILA</t>
  </si>
  <si>
    <t>Kec. Lahat</t>
  </si>
  <si>
    <t>Jl. Lintas Sumatera Ds. Sukarami, Kec. Gumay Talang</t>
  </si>
  <si>
    <t>GUMAY TALANG</t>
  </si>
  <si>
    <t>PSEKSU</t>
  </si>
  <si>
    <t>Ds. Tanjung Raya, Kec. Pseksu</t>
  </si>
  <si>
    <t>MERAPI II</t>
  </si>
  <si>
    <t>Ds. Merapi, Kec. Merapi Barat</t>
  </si>
  <si>
    <t>MERAPI BARAT</t>
  </si>
  <si>
    <t>MERAPI I</t>
  </si>
  <si>
    <t>Ds. Arahan, Kec. Merapi Timur</t>
  </si>
  <si>
    <t>MERAPI TIMUR</t>
  </si>
  <si>
    <t>MUARA LAWAI</t>
  </si>
  <si>
    <t>Ds. Lebuay Bandung, Kec. Merapi Timur</t>
  </si>
  <si>
    <t>GOLDEN GREAT BORNEO</t>
  </si>
  <si>
    <t>Jl. Lintas Sumatera Km 28 Desa Prabu Menang</t>
  </si>
  <si>
    <t>PERANGAI</t>
  </si>
  <si>
    <t>Kec. Merapi Selatan</t>
  </si>
  <si>
    <t>MERAPI SELATAN</t>
  </si>
  <si>
    <t>TERAWAS</t>
  </si>
  <si>
    <t>Jl. Lintas Sumatera Kel. Terawas, Kec. Suku Tengah Lakitan Ulu</t>
  </si>
  <si>
    <t>SUKU TENGAH LAKITAN ULU</t>
  </si>
  <si>
    <t>Musi Rawas</t>
  </si>
  <si>
    <t>SELANGIT</t>
  </si>
  <si>
    <t>Jl. Lintas Sumatera Kel. Selangit, Kec. Selangit</t>
  </si>
  <si>
    <t>SUMBER HARTA</t>
  </si>
  <si>
    <t>Kel. Sumber Harta, Kec. Sumber Harta</t>
  </si>
  <si>
    <t>NAWANGSASI</t>
  </si>
  <si>
    <t>Kel. Nawangsasi, Kec. Tugu Mulyo</t>
  </si>
  <si>
    <t>TUGUMULYO</t>
  </si>
  <si>
    <t>L. SIDOHARJO</t>
  </si>
  <si>
    <t>Jl. Lintas Lingkar Muara Beliti, Kec. Tugu Mulyo</t>
  </si>
  <si>
    <t>MANGUNHARJO</t>
  </si>
  <si>
    <t>Kampung O Kel. Mangunharjo, Kec. Purwodadi</t>
  </si>
  <si>
    <t>MUARA BELITI</t>
  </si>
  <si>
    <t>Jl. Lintas Sumatera Kel. Muara Beliti, Kec. Muara Beliti</t>
  </si>
  <si>
    <t xml:space="preserve">MUARA KATI </t>
  </si>
  <si>
    <t>Kec. Tiang Pumpung Kepungut</t>
  </si>
  <si>
    <t>TIANG PUMPUNG KEPUNGUT</t>
  </si>
  <si>
    <t>JAYALOKA</t>
  </si>
  <si>
    <t>Kel. Jayaloka, Kec. Jayaloka</t>
  </si>
  <si>
    <t>CIPTODADI</t>
  </si>
  <si>
    <t>Lintas Kel. Ciptodadi, Kec. Jayaloka</t>
  </si>
  <si>
    <t>SUKA KARYA</t>
  </si>
  <si>
    <t>KARYA SAKTI</t>
  </si>
  <si>
    <t>Kel. Karya Sakti, Kec. Muara Kelingi</t>
  </si>
  <si>
    <t>MUARA KELINGI</t>
  </si>
  <si>
    <t>CECAR</t>
  </si>
  <si>
    <t>Kel. SP 9 Cecar, Kec. Bulan Tengah Suku Ulu</t>
  </si>
  <si>
    <t>BULANG TENGAH SUKU ULU</t>
  </si>
  <si>
    <t>SUNGAI BUNUT</t>
  </si>
  <si>
    <t>Kec. Bulan Tengah Suku Ulu</t>
  </si>
  <si>
    <t>Lintas Lb Linggau - Sekayu, Kec. Tuah Negeri</t>
  </si>
  <si>
    <t>TUAH NEGERI</t>
  </si>
  <si>
    <t>AIR BELITI</t>
  </si>
  <si>
    <t>Jl. Lintas Lb Linggau - Sekayu, Kec. Tuah Negeri</t>
  </si>
  <si>
    <t>MUARA LAKITAN</t>
  </si>
  <si>
    <t>Lintas Lb Linggau - Sekayu, Kec. Muara Lakitan</t>
  </si>
  <si>
    <t>PIAN RAYA</t>
  </si>
  <si>
    <t>Kec. Muara Lakitan</t>
  </si>
  <si>
    <t>MEGANG SAKTI</t>
  </si>
  <si>
    <t>Kel. Megang Sakti, Kec. Megang Sakti</t>
  </si>
  <si>
    <t>KELINGI IV-C</t>
  </si>
  <si>
    <t>Kel. Kelingi IVC, Kec. Megang Sakti</t>
  </si>
  <si>
    <t>NGULAK</t>
  </si>
  <si>
    <t>Jl. Depati H.M. Sahil Rt. 02 Lk I Kel. Ngulak, Kec. Sanga Desa</t>
  </si>
  <si>
    <t>SANGA DESA</t>
  </si>
  <si>
    <t>Musi Banyuasin</t>
  </si>
  <si>
    <t>BABAT TOMAN</t>
  </si>
  <si>
    <t>Jl. Sekolah Lingkungan IV Kel. Babat Toman, Kec. Babat Toman</t>
  </si>
  <si>
    <t>ULAK PACEH</t>
  </si>
  <si>
    <t>Jl. Sekayu-Mangun Jaya Km 23 Ds. Ulak Paceh, Kec. Babat Toman</t>
  </si>
  <si>
    <t>LAWANG WETAN</t>
  </si>
  <si>
    <t>TANAH ABANG</t>
  </si>
  <si>
    <t>Ds. Tanah Abang, Kec. Batanghari Leko</t>
  </si>
  <si>
    <t>BATANGHARI LEKO</t>
  </si>
  <si>
    <t>LUBUK BINTIALE</t>
  </si>
  <si>
    <t>Ds. Bintiale, Kec. Batanghari Leko</t>
  </si>
  <si>
    <t>BUKIT SELABU</t>
  </si>
  <si>
    <t>Ds. Bukit Selabu, Kec. Batang Hari Leko</t>
  </si>
  <si>
    <t>CINTA KARYA</t>
  </si>
  <si>
    <t>Jl. Eks. Trans-Sekayu Ds. Cinta Karya, Kec. Plakat Tinggi</t>
  </si>
  <si>
    <t>PLAKAT TINGGI</t>
  </si>
  <si>
    <t>SUKA DAMAI</t>
  </si>
  <si>
    <t>Ds. Sukadamai (Trans B2 Sekayu Mangunjaya), Kec. Plakat Tinggi</t>
  </si>
  <si>
    <t>SIDORAHAYU</t>
  </si>
  <si>
    <t>Ds. Dido Rahayu, Kec. Plakat Tinggi</t>
  </si>
  <si>
    <t>TEBING BULANG</t>
  </si>
  <si>
    <t>Jl. Sekayu - Pendopo Km 30 Ds. Tebing Bulang, Kec. Sungai Keruh</t>
  </si>
  <si>
    <t>SUNGAI KERUH</t>
  </si>
  <si>
    <t>JIRAK</t>
  </si>
  <si>
    <t>Jl. Pertamina Dusun IV Ds. Jirak, Kec. Sungai Keruh</t>
  </si>
  <si>
    <t>JIRAK JAYA</t>
  </si>
  <si>
    <t>BALAI AGUNG SEKAYU</t>
  </si>
  <si>
    <t>Jl. Dode - Slamet No. 241 Lingkungan I Kel. Balai Agung, Kec. Sekayu</t>
  </si>
  <si>
    <t>SEKAYU</t>
  </si>
  <si>
    <t>LUMPATAN</t>
  </si>
  <si>
    <t>Jl. Palembang - Sekayu No. 72 Ds. I Lumpatan, Kec. Sekayu</t>
  </si>
  <si>
    <t>LAIS</t>
  </si>
  <si>
    <t>Jl. Raya Balong - Sekayu Ds. Lais, Kec. Lais</t>
  </si>
  <si>
    <t>GARDU HARAPAN</t>
  </si>
  <si>
    <t>Ds. Gardu Harapan, Kec. Lais</t>
  </si>
  <si>
    <t>TELUK KIJING</t>
  </si>
  <si>
    <t>Ds. Teluk Kijing, Kec. Lais</t>
  </si>
  <si>
    <t>SUNGAI LILIN</t>
  </si>
  <si>
    <t>Jl. Raya Palembang-Jambi Km 111 Kel.Sungai Lilin, Kec. Sungai Lilin</t>
  </si>
  <si>
    <t>TANJUNG KERANG</t>
  </si>
  <si>
    <t>Jl. Raya Palembang-Jambi Km 80 Ds. Tanjung Karang, Kec. Sungai Lilin</t>
  </si>
  <si>
    <t>BABAT SUPAT</t>
  </si>
  <si>
    <t>SRIGUNUNG</t>
  </si>
  <si>
    <t>Jl. Lintas Palembang-Jambi KM. 237 Srigunung, Kec. Sungai Lilin</t>
  </si>
  <si>
    <t>KARYA MAJU</t>
  </si>
  <si>
    <t>Jl. Raya Kaluang Ds. Karya Maju, Kec. Keluang</t>
  </si>
  <si>
    <t>KELUANG</t>
  </si>
  <si>
    <t>MEKAR JAYA</t>
  </si>
  <si>
    <t>Jl. Raya Kaluang Mekar Jaya Ds. Sido Rejo, Kec. Keluang</t>
  </si>
  <si>
    <t>BAYUNG LENCIR</t>
  </si>
  <si>
    <t>Jl. Raya Palembang-Jambi Km 235 Kel. Bayung Lencir, Kec. Bayung Lencir</t>
  </si>
  <si>
    <t>SUMBER HARUM</t>
  </si>
  <si>
    <t>Ds. Sumber Harum, kec. Bayung Lencir</t>
  </si>
  <si>
    <t>PENINGGALAN</t>
  </si>
  <si>
    <t>Ds. Peninggalan, Kec. Bayung Lencir</t>
  </si>
  <si>
    <t>SUKA JAYA</t>
  </si>
  <si>
    <t>Jl. Raya Palembang-Jambi Km 244 Ds. Sukajaya, Kec. Bayung Lencir</t>
  </si>
  <si>
    <t>BANDAR AGUNG</t>
  </si>
  <si>
    <t>Ds. Agung Jaya, Kec. Lalan</t>
  </si>
  <si>
    <t>LALAN</t>
  </si>
  <si>
    <t>KARANG MUKTI</t>
  </si>
  <si>
    <t>Ds. Karang Mukti, Kec. Lalan</t>
  </si>
  <si>
    <t>BEROJAYA TIMUR</t>
  </si>
  <si>
    <t>Ds. Berojaya Timur, Kec. Tungkal Jaya</t>
  </si>
  <si>
    <t>TUNGKAL JAYA</t>
  </si>
  <si>
    <t>PENGUMBUK</t>
  </si>
  <si>
    <t>Jl. Raya Pengumbuk Tebing Abang, Kec. Rantau Bayur</t>
  </si>
  <si>
    <t>RANTAU BAYUR</t>
  </si>
  <si>
    <t>Banyuasin</t>
  </si>
  <si>
    <t>SEMUNTUL</t>
  </si>
  <si>
    <t>Jl. Lintas Sungai Musi Km.17 Ds. Sementul, Kec. Rantau Bayur</t>
  </si>
  <si>
    <t>BETUNG KOTA</t>
  </si>
  <si>
    <t>Jl. Penghulu Ali Basir Lk.1 Kel. Rimba Asam, Kec. Betung</t>
  </si>
  <si>
    <t>BETUNG</t>
  </si>
  <si>
    <t>TALANG JAYA BETUNG</t>
  </si>
  <si>
    <t>Desa Talang Jaya Raya I, Kec. Betung</t>
  </si>
  <si>
    <t>SUAK TAPEH</t>
  </si>
  <si>
    <t>Lubuk Lancang Kec Suak Tape Kec. Banyuasin II</t>
  </si>
  <si>
    <t>DANA MULYA</t>
  </si>
  <si>
    <t>Dusun Dana Mulya, Kec. Pulau Rimau</t>
  </si>
  <si>
    <t>PULAU RIMAU</t>
  </si>
  <si>
    <t>MEKARSARI</t>
  </si>
  <si>
    <t>Jalur I, Rt I, Ds. I, Ds. Mekar Sari, Kec. Pulau Rimau</t>
  </si>
  <si>
    <t>KARANG MANUNGGAL</t>
  </si>
  <si>
    <t>Dusun Karang Manunggal P.14, Kec. Pulau Rimau</t>
  </si>
  <si>
    <t>TELUK BETUNG</t>
  </si>
  <si>
    <t>Desa Teluk Betung, Kec. Pulau Rimau</t>
  </si>
  <si>
    <t>SUKARAJA</t>
  </si>
  <si>
    <t xml:space="preserve">Ds. Sukaraja Karang Agung Ulu Kec. Tungkal Ilir </t>
  </si>
  <si>
    <t>SIDO MULYO</t>
  </si>
  <si>
    <t>Jl. Jend. Sudirman Desa Sido Mulyo Kec. Tungkal Ilir</t>
  </si>
  <si>
    <t>PANGKALAN BALAI</t>
  </si>
  <si>
    <t>Jl. Cahaya Berlian No.37 Kel. P.Balai, Kec. Banyu Asin III</t>
  </si>
  <si>
    <t>BANYUASIN III</t>
  </si>
  <si>
    <t>SEMBAWA</t>
  </si>
  <si>
    <t>Jl. Peternakan Km 29 Ds Lalang Sembawa, Kec. Banyu Asin III</t>
  </si>
  <si>
    <t>PETALING</t>
  </si>
  <si>
    <t>Jl. Zainudin Rt. 5 Ds Petaling, Kec. Banyu Asin III</t>
  </si>
  <si>
    <t>Jl. Palembang Jambi Km.16 Lrg.Camat Kel. Sukajadi, Kec. Talang Kelapa</t>
  </si>
  <si>
    <t>TALANG KELAPA</t>
  </si>
  <si>
    <t>GASING LAUT</t>
  </si>
  <si>
    <t>Jl. Tanjung Siapi-api Desa Gasing Laut, Kec. Talang Kelapa</t>
  </si>
  <si>
    <t>KENTEN LAUT</t>
  </si>
  <si>
    <t>Jl. Pangeran Ayin, Simpang PU Ds. Kenten Laut, Kec. Talang Kelapa</t>
  </si>
  <si>
    <t>TANJUNG LAGO</t>
  </si>
  <si>
    <t>Desa Tanjung Lago, Kec. Tanjung Lago</t>
  </si>
  <si>
    <t>MARIANA</t>
  </si>
  <si>
    <t>Jl. Sabar Jaya Lrg Puskesmas Kel. Mariana, Kec. Banyuasin I</t>
  </si>
  <si>
    <t>BANYUASIN I</t>
  </si>
  <si>
    <t>CINTA MANIS</t>
  </si>
  <si>
    <t>Jl. Inpres No.11 Ds. Cinta Manis Baru, Kec. Banyuasin I</t>
  </si>
  <si>
    <t>AIR KUMBANG</t>
  </si>
  <si>
    <t>SUNGAI DUA</t>
  </si>
  <si>
    <t>Jl. Palembang-OKI Ds. Sungai Dua, Kec. Rambutan</t>
  </si>
  <si>
    <t>SIMPANG RAMBUTAN</t>
  </si>
  <si>
    <t>Jl. Palembang-OKI Km.27,5 Ds Rambutan, Kec. Rambutan</t>
  </si>
  <si>
    <t>JAKABARING</t>
  </si>
  <si>
    <t>Jl. Tegal Binangun Kel. Jakabaring Kec. Rambutan</t>
  </si>
  <si>
    <t>DAYA UTAMA</t>
  </si>
  <si>
    <t>Ds. Daya Utama Jalur 18, Kec. Muara Padang</t>
  </si>
  <si>
    <t>MUARA PADANG</t>
  </si>
  <si>
    <t>MARGO MULYO</t>
  </si>
  <si>
    <t>Ds. Margo Mulyo Jalur 16, Kec. Muara Sugihan</t>
  </si>
  <si>
    <t>MUARA SUGIHAN</t>
  </si>
  <si>
    <t>TIRTA HARJA</t>
  </si>
  <si>
    <t>Desa Tirta Harja, Kec. Muara Sugihan</t>
  </si>
  <si>
    <t>MAKARTI JAYA</t>
  </si>
  <si>
    <t>Jl. Sultan Agung 03 Lk 2 Kel Makarti Jaya, Kec. Makarti Jaya</t>
  </si>
  <si>
    <t>SRIKATON</t>
  </si>
  <si>
    <t>Ds. Srikaton Jalur 10, Kec. Air Salek</t>
  </si>
  <si>
    <t>AIR SALEH</t>
  </si>
  <si>
    <t>SUNGSANG</t>
  </si>
  <si>
    <t>Jl. Eka Jaya Sungsang, Kec. Banyu Asin II</t>
  </si>
  <si>
    <t>BANYUASIN II</t>
  </si>
  <si>
    <t>KARANG AGUNG  ILIR</t>
  </si>
  <si>
    <t>Desa Sri Agung, Kec. Banyusin II</t>
  </si>
  <si>
    <t>TANJUNG API-API</t>
  </si>
  <si>
    <t>Desa Muara Sunggang Kec. Banyuasin II</t>
  </si>
  <si>
    <t>MUARA TELANG</t>
  </si>
  <si>
    <t>Jl. Telang Raya Rt. 01 Rw 01 Ds Muara Telang, Kec. Muara Telang</t>
  </si>
  <si>
    <t>SUMBER MARGA TELANG</t>
  </si>
  <si>
    <t>TALANG JAYA TELANG</t>
  </si>
  <si>
    <t>Desa Talang Jaya Jalur 8, Kec. Muara Telang</t>
  </si>
  <si>
    <t>TELUK AGUNG</t>
  </si>
  <si>
    <t>Ds. Teluk Agung, Kec. Mekakau Ilir</t>
  </si>
  <si>
    <t>MEKAKAU ILIR</t>
  </si>
  <si>
    <t xml:space="preserve">Ogan Komering Ulu Selatan </t>
  </si>
  <si>
    <t>BANDING AGUNG</t>
  </si>
  <si>
    <t>Ds. Banding Agung, Kec. Banding Agung</t>
  </si>
  <si>
    <t>WARKUK RANAU SELATAN</t>
  </si>
  <si>
    <t>Ds. Tanjung Jati, Kec. Warkuk Ranau Selatan</t>
  </si>
  <si>
    <t>BUAY PEMATANG RIBU RANAU TENGAH</t>
  </si>
  <si>
    <t>Ds. Simpang Sender, Kec. Buay Pematang Ribu Tanau Tengah</t>
  </si>
  <si>
    <t>BUAY PEMACA</t>
  </si>
  <si>
    <t>Ds. Talang Karet, Kec. Buay Pemaca</t>
  </si>
  <si>
    <t>SIMPANG</t>
  </si>
  <si>
    <t>Jl. Raya Muaradua Ds. Simpang, Kec. Simpang</t>
  </si>
  <si>
    <t>BUANA PEMACA</t>
  </si>
  <si>
    <t>Desa Jagaraga Kec. Buana Pemaca</t>
  </si>
  <si>
    <t>Jl. AK Gani No.142 Kel. Ps. Muaradua, Kec. Muara Dua</t>
  </si>
  <si>
    <t>MUARADUA</t>
  </si>
  <si>
    <t>BUAY RAWAN</t>
  </si>
  <si>
    <t>Jl. Raya Ranau Desa Gunung Terang Kec. Buay Rawan</t>
  </si>
  <si>
    <t>BUAY SANDANG AJI</t>
  </si>
  <si>
    <t>Ds. Gunung Terang Kec. Buay Sandang Aji</t>
  </si>
  <si>
    <t>TIGA DIHAJI</t>
  </si>
  <si>
    <t>Jl. Raya Pulau Beringain Ds. Peninggiran, Kec. Tiga Dihaji</t>
  </si>
  <si>
    <t>BUAY RUNJUNG</t>
  </si>
  <si>
    <t>Ds. Balembangan Kec. Buay Runjung</t>
  </si>
  <si>
    <t>RUNJUNG AGUNG</t>
  </si>
  <si>
    <t>Jl. Raya Kisam Tinggi Ds.Gedung Wani, Kec. Runjung Agung</t>
  </si>
  <si>
    <t>TENANG</t>
  </si>
  <si>
    <t>Ds. Tenang, Kec. Kisam Tinggi</t>
  </si>
  <si>
    <t>KISAM TINGGI</t>
  </si>
  <si>
    <t>MUARA DUA KISAM</t>
  </si>
  <si>
    <t>Jl. Raya Muaradua Kisam Ds. Muaradua Kisam, Kec. Muara Dua Kisam</t>
  </si>
  <si>
    <t>MUARADUA KISAM</t>
  </si>
  <si>
    <t>KISAM ILIR</t>
  </si>
  <si>
    <t>Jl. Raya Simpang Lubuk Dalam Desa Siring Alam Kec. Kisam Ilir</t>
  </si>
  <si>
    <t>PULAU BERINGIN</t>
  </si>
  <si>
    <t>Ds. Pulau Beringin, Kec. Pulau Beringin</t>
  </si>
  <si>
    <t>SINDANG DANAU</t>
  </si>
  <si>
    <t>Ds. Ulu Danau Kec. Sindang Danau</t>
  </si>
  <si>
    <t>SUNGAI ARE</t>
  </si>
  <si>
    <t>Ds. Simpang Luas, Kec. Sungai Are</t>
  </si>
  <si>
    <t>MARTAPURA</t>
  </si>
  <si>
    <t>Ds. Martapura, Kec. Martapura</t>
  </si>
  <si>
    <t>Ogan Komering Ulu Timur</t>
  </si>
  <si>
    <t>Kota Baru, Kec. Martapura</t>
  </si>
  <si>
    <t>BUNGA MAYANG</t>
  </si>
  <si>
    <t>Kec. Bunga Mayang</t>
  </si>
  <si>
    <t>JAYAPURA</t>
  </si>
  <si>
    <t>Ds. Jayapura, Kec. Jaya Pura</t>
  </si>
  <si>
    <t>JAYA PURA</t>
  </si>
  <si>
    <t>PEMETUNG BESUKI</t>
  </si>
  <si>
    <t>Kec. Buay Pemuka Peliung</t>
  </si>
  <si>
    <t>BUAY PEMUKA PELIUNG</t>
  </si>
  <si>
    <t>RAWA BENING</t>
  </si>
  <si>
    <t>Ds. Srikaton, Kec. Buay Madang</t>
  </si>
  <si>
    <t>BUAY MADANG TIMUR</t>
  </si>
  <si>
    <t>PANDAN AGUNG</t>
  </si>
  <si>
    <t>Pandan Agung, Kec. Madang Suku II</t>
  </si>
  <si>
    <t>MADANG SUKU II</t>
  </si>
  <si>
    <t>Ds. Sukaraja, Kec. Buay Madang</t>
  </si>
  <si>
    <t>BUAY MADANG</t>
  </si>
  <si>
    <t>MUNCAK KABAU</t>
  </si>
  <si>
    <t>Kec. Buay Pemuka Bangsa Raja</t>
  </si>
  <si>
    <t>BUAY PEMUKA BANGSA RAJA</t>
  </si>
  <si>
    <t>BATUMARTA VIII</t>
  </si>
  <si>
    <t>Kec. Madang Suku III</t>
  </si>
  <si>
    <t>MADANG SUKU III</t>
  </si>
  <si>
    <t>BANGSA NEGARA</t>
  </si>
  <si>
    <t>Ds. Bangsa Negara, Kec. Madang Suku I</t>
  </si>
  <si>
    <t>BELITANG MADANG RAYA</t>
  </si>
  <si>
    <t>RASUAN</t>
  </si>
  <si>
    <t>Ds. Rasuan, Kec. Medang Suku I</t>
  </si>
  <si>
    <t>MADANG SUKU I</t>
  </si>
  <si>
    <t>GUMAWANG</t>
  </si>
  <si>
    <t>Ds. Gumawang, Kec. Belitang</t>
  </si>
  <si>
    <t>BELITANG</t>
  </si>
  <si>
    <t>WAY HITAM IV</t>
  </si>
  <si>
    <t>Kec. Belitang Jaya</t>
  </si>
  <si>
    <t>BELITANG JAYA</t>
  </si>
  <si>
    <t>NUSA BAKTI</t>
  </si>
  <si>
    <t>Kec. Belitang III</t>
  </si>
  <si>
    <t>BELITANG III</t>
  </si>
  <si>
    <t>Ds. Purwodadi, Kec. Belitang II</t>
  </si>
  <si>
    <t>BELITANG MULYA</t>
  </si>
  <si>
    <t>TOTO REJO</t>
  </si>
  <si>
    <t>Kec. Belitang II</t>
  </si>
  <si>
    <t>BELITANG II</t>
  </si>
  <si>
    <t>TARAMAN</t>
  </si>
  <si>
    <t>Ds. Taraman, Kec. Semendawai Suku III</t>
  </si>
  <si>
    <t>SEMENDAWAI SUKU III</t>
  </si>
  <si>
    <t>TRIMOHARJO</t>
  </si>
  <si>
    <t>Kec. Semendawai Suku III</t>
  </si>
  <si>
    <t>CEMPAKA</t>
  </si>
  <si>
    <t>Kec. Cempaka</t>
  </si>
  <si>
    <t>BURNAY MULYA</t>
  </si>
  <si>
    <t>Ds. Burnay Mulya, Kec. Semendawai Timur</t>
  </si>
  <si>
    <t>SEMENDAWAI TIMUR</t>
  </si>
  <si>
    <t>Ds. Betung, Kec. Semendawai Barat</t>
  </si>
  <si>
    <t>SEMENDAWAI BARAT</t>
  </si>
  <si>
    <t>MUARA KUANG</t>
  </si>
  <si>
    <t>Jl. Manaf Ratu Raya Kel. Muara Kuang, Kec. Muara Kuang</t>
  </si>
  <si>
    <t>Ogan Ilir</t>
  </si>
  <si>
    <t>TAMBANG RAMBANG</t>
  </si>
  <si>
    <t>Jl. Raya Tambang Rambang, Kec. Rambang Kuang</t>
  </si>
  <si>
    <t>RAMBANG KUANG</t>
  </si>
  <si>
    <t>Jl. Sultan Mahmud Badaruddin 2 No. 1 Ds. Betung, Kec. Lubuk Keliat</t>
  </si>
  <si>
    <t>LUBUK KELIAT</t>
  </si>
  <si>
    <t>TANJUNG BATU</t>
  </si>
  <si>
    <t>Jl. Angkatan 45, Kel. Tanjung Batu, kec.Tanjung Batu</t>
  </si>
  <si>
    <t>SRI TANJUNG</t>
  </si>
  <si>
    <t>Ds. Sri Tanjung.Kec.Tanjung Batu</t>
  </si>
  <si>
    <t>PAYARAMAN</t>
  </si>
  <si>
    <t>Jl. Krio Biah, Kec. Payaraman</t>
  </si>
  <si>
    <t>LEBUNG BANDUNG</t>
  </si>
  <si>
    <t>Ds. Lebung Bandung, Kec. Rantau Alai</t>
  </si>
  <si>
    <t>RANTAU ALAI</t>
  </si>
  <si>
    <t>MEKAR SARI</t>
  </si>
  <si>
    <t>Jl. Kdt. Ali Hanafiah,Desa Mekar Sari, Kec. Rantau Alai</t>
  </si>
  <si>
    <t>Ds. Kandis, Kec. Kandis</t>
  </si>
  <si>
    <t>TANJUNG RAJA</t>
  </si>
  <si>
    <t>Jl. Kesehatan No. 54, Kel. Tanjung Raja, Kec. Tanjung Raja</t>
  </si>
  <si>
    <t>KERINJING</t>
  </si>
  <si>
    <t>Jl. Raya Lintas Timur, Desa Kerinjing , Kec.Tanjung Raja</t>
  </si>
  <si>
    <t>Ds. Rantau Panjang Ulu, Kec. Rantau Panjang</t>
  </si>
  <si>
    <t>SUNGAI PINANG</t>
  </si>
  <si>
    <t>Jl. H. Kohar, Desa Sungai Pinang III, Kec. Sungai Pinang</t>
  </si>
  <si>
    <t>PEMULUTAN</t>
  </si>
  <si>
    <t>Ds. Pemulutan Ulu, Kec. Pemulutan</t>
  </si>
  <si>
    <t>PEGAYUT</t>
  </si>
  <si>
    <t>Ds. Pegayut, Kec. Pemulutan</t>
  </si>
  <si>
    <t>SUNGAI LEBUNG</t>
  </si>
  <si>
    <t>Jl. Raya Desa Sungai Lebung, Kec. Pemulutan Selatan</t>
  </si>
  <si>
    <t>PEMULUTAN SELATAN</t>
  </si>
  <si>
    <t>SUNGAI KELI</t>
  </si>
  <si>
    <t>Ds. Sungai Keli, Kec. Pemulutan Selatan</t>
  </si>
  <si>
    <t>TALANG PANGERAN</t>
  </si>
  <si>
    <t>Jl. Mayor Iskandar Ds. Talang Pangeran Ilir, Kec. Pemulutan Barat</t>
  </si>
  <si>
    <t>PEMULUTAN BARAT</t>
  </si>
  <si>
    <t>INDRALAYA</t>
  </si>
  <si>
    <t>Jl. Raya Lintas Timur Km. 35, Kel. Indralaya Mulya,  Kec. Indralaya</t>
  </si>
  <si>
    <t>TALANG AUR</t>
  </si>
  <si>
    <t>Ds. Talang Alur, Kec.Indralaya</t>
  </si>
  <si>
    <t>PAYAKABUNG</t>
  </si>
  <si>
    <t>Jl. Raya Palembang - Prabumulih Km 37, Kec. Indralaya Utara</t>
  </si>
  <si>
    <t>INDRALAYA UTARA</t>
  </si>
  <si>
    <t>SIMPANG TIMBANGAN</t>
  </si>
  <si>
    <t>Jl. Raya Lintas Timur Km. 32, Kel. Timbangan, Kec. Indralaya Utara</t>
  </si>
  <si>
    <t>PALEM RAYA</t>
  </si>
  <si>
    <t>Komplek Palem Raya, Kec. Indralaya Utara</t>
  </si>
  <si>
    <t>KTM SUNGAI RAMBUTAN</t>
  </si>
  <si>
    <t>Ds. Sungai Rambutan, Kec. Indralaya Utara</t>
  </si>
  <si>
    <t>TEBING GERINTING</t>
  </si>
  <si>
    <t>Jl. Raya Lintas Timur Km 42. Kel. Tebing Gerinting, Kec. Indralaya Selatan</t>
  </si>
  <si>
    <t>INDRALAYA SELATAN</t>
  </si>
  <si>
    <t>MUARA PINANG</t>
  </si>
  <si>
    <t>Ds. Muara Pinang, Kec. Muara Pinang</t>
  </si>
  <si>
    <t>Empat Lawang</t>
  </si>
  <si>
    <t>LESUNG BATU</t>
  </si>
  <si>
    <t>Ds. Lesung Batu, Kec. Lintang Kanan</t>
  </si>
  <si>
    <t>LINTANG KANAN</t>
  </si>
  <si>
    <t>PENDOPO</t>
  </si>
  <si>
    <t>Jl. Jati Pendopo, Kec. Pendopo</t>
  </si>
  <si>
    <t>Ds. Nanjungan, Kec. Pendopo</t>
  </si>
  <si>
    <t>PASEMAH AIR KERUH</t>
  </si>
  <si>
    <t>PENDOPO BARAT</t>
  </si>
  <si>
    <t>Jl. Desa Lingge Kec. Pendopo Barat</t>
  </si>
  <si>
    <t>PADANG TEPONG</t>
  </si>
  <si>
    <t>Ds. Padang Tepong, Kec. Ulu Musi</t>
  </si>
  <si>
    <t>ULU MUSI</t>
  </si>
  <si>
    <t>SIKAP DALAM</t>
  </si>
  <si>
    <t>Jl. Raya Ds. Karang Gede</t>
  </si>
  <si>
    <t>TALANG PADANG</t>
  </si>
  <si>
    <t>Ds. Talang Padang, Kec. Talang Padang</t>
  </si>
  <si>
    <t>Kel. Pasar Tebing Tinggi, Kec. Tebing Tinggi</t>
  </si>
  <si>
    <t>MUARA SALING</t>
  </si>
  <si>
    <t>Jl. Lintas Sumatera Ds. Muara Saling, Kec. Tebing Tinggi</t>
  </si>
  <si>
    <t>SALING</t>
  </si>
  <si>
    <t>TALANG UBI</t>
  </si>
  <si>
    <t xml:space="preserve">Jl. Talang Anding  Pendopo kel. Talang Ubi Timur Kec. Talang Ubi </t>
  </si>
  <si>
    <t>Penukal Abab Lematang Ilir</t>
  </si>
  <si>
    <t>Jl. Raya Benakat-Pendopo dusun II desa Sungai Baung Kec. Talang Ubi</t>
  </si>
  <si>
    <t xml:space="preserve">Jl. Pertamina Tanah Abang-Pengabuan desa Tanah Abang Utara Kec. Tanah Abang </t>
  </si>
  <si>
    <t>ABAB</t>
  </si>
  <si>
    <t>Jl. Raya Desa Betung Selatan Kec. Abab</t>
  </si>
  <si>
    <t>SIMPANG BABAT</t>
  </si>
  <si>
    <t xml:space="preserve">Jl. Lintas Sekayu desa Babat Kec. Penukal </t>
  </si>
  <si>
    <t>PENUKAL</t>
  </si>
  <si>
    <t>TEMPIRAI</t>
  </si>
  <si>
    <t>Jln Raya Tempirai-Prabumenang Kec. Penukal Utara</t>
  </si>
  <si>
    <t>PENUKAL UTARA</t>
  </si>
  <si>
    <t>AIR ITAM</t>
  </si>
  <si>
    <t xml:space="preserve">Jl. Perintis Kemerdekaan desa  Air Itam, Kec. Penukal Utara </t>
  </si>
  <si>
    <t>MUARA KULAM</t>
  </si>
  <si>
    <t xml:space="preserve">Kel. Surulangun, Kec. Ulu Rawas </t>
  </si>
  <si>
    <t>ULU RAWAS</t>
  </si>
  <si>
    <t>Musi Rawas Utara</t>
  </si>
  <si>
    <t>KARANG JAYA</t>
  </si>
  <si>
    <t>Lintas Sumatera Kel. Karangjaya, Kec. Karangjaya</t>
  </si>
  <si>
    <t>SURULANGUN</t>
  </si>
  <si>
    <t>Jl. Lintas Sumatera Kel. Surulangun, Kec. Rawas Ulu</t>
  </si>
  <si>
    <t>RAWAS ULU</t>
  </si>
  <si>
    <t>MUARA RUPIT</t>
  </si>
  <si>
    <t>Jl. Lintas Sumatera, Kec. Rupit</t>
  </si>
  <si>
    <t>RUPIT</t>
  </si>
  <si>
    <t>KARANG DAPO</t>
  </si>
  <si>
    <t>Kel. Karang Dapo, Kec. Karang Dapo</t>
  </si>
  <si>
    <t>BINGIN TELUK</t>
  </si>
  <si>
    <t xml:space="preserve">Kel. Bingin Teluk, Kec. Rawas Ilir </t>
  </si>
  <si>
    <t>RAWAS ILIR</t>
  </si>
  <si>
    <t>Ds. Pauh, Kec. Rawas Ilir</t>
  </si>
  <si>
    <t>NIBUNG</t>
  </si>
  <si>
    <t>Kel. Nibung, Kec. Nibung</t>
  </si>
  <si>
    <t>MAKRAYU</t>
  </si>
  <si>
    <t>Jl. Makrayu 32 Ilir, Kec. Ilir Barat II</t>
  </si>
  <si>
    <t>ILIR BARAT II</t>
  </si>
  <si>
    <t>Kota Palembang</t>
  </si>
  <si>
    <t>GANDUS</t>
  </si>
  <si>
    <t xml:space="preserve">Jl. TPH. Sofyan Kenawas No. 690, Kec. Gandus </t>
  </si>
  <si>
    <t xml:space="preserve">PEMBINA </t>
  </si>
  <si>
    <t>Jl. A. Yani No. 62 Silaberanti, Kec. Jakabaring</t>
  </si>
  <si>
    <t>1 ULU</t>
  </si>
  <si>
    <t>Jl. H. Faqih Usman No. 2329 Rt. 43 Ulu Laut, Kec. Seberang Ulu I</t>
  </si>
  <si>
    <t>SEBERANG ULU I</t>
  </si>
  <si>
    <t>4 ULU</t>
  </si>
  <si>
    <t>Jl. Wahid Hasyim 4 Ulu Darat, Kec. Seberang Ulu I</t>
  </si>
  <si>
    <t>7 ULU</t>
  </si>
  <si>
    <t>Jl. K.H. Azhari 7 Ulu, Kec. Seberang Ulu I</t>
  </si>
  <si>
    <t>OPI</t>
  </si>
  <si>
    <t>Ds. 15 Ulu, Kec. Seberang Ulu I</t>
  </si>
  <si>
    <t>KRAMASAN</t>
  </si>
  <si>
    <t xml:space="preserve">Jl. Abikusno Cokro Suyoso Lrg Gotong Royong, Kec. Kertapati </t>
  </si>
  <si>
    <t>KERTAPATI</t>
  </si>
  <si>
    <t>Jl. Komplek Semen Baturaja, Kec. Kertapati</t>
  </si>
  <si>
    <t>KARYA JAYA</t>
  </si>
  <si>
    <t>Ds. Karya Jaya Darat, Kec. Kertapati</t>
  </si>
  <si>
    <t>NAGASWIDAK</t>
  </si>
  <si>
    <t>Jl. A. Yani Lr Gumai Rt 22, 14 Ulu, Kec. Seberang Ulu II</t>
  </si>
  <si>
    <t>SEBERANG ULU II</t>
  </si>
  <si>
    <t>TAMAN BACAAN</t>
  </si>
  <si>
    <t>Jl. K.H. Azhari Taman Bacaan, Kec. Seberang Ulu II</t>
  </si>
  <si>
    <t>PLAJU</t>
  </si>
  <si>
    <t>Jl. DI Panjaitan Plaju Ulu, Kec. Plaju</t>
  </si>
  <si>
    <t>TEGAL BINANGUN</t>
  </si>
  <si>
    <t>Jl. Tegal Binangun Lrg Jambu RT 05 RW 03</t>
  </si>
  <si>
    <t xml:space="preserve">PLAJU </t>
  </si>
  <si>
    <t>KAMPUS</t>
  </si>
  <si>
    <t xml:space="preserve">Jl. Golf Blok G-6 Kampus, Kec. Ilir Barat I </t>
  </si>
  <si>
    <t>ILIR BARAT I</t>
  </si>
  <si>
    <t>PAKJO</t>
  </si>
  <si>
    <t>Jl. Inspektur Marzuki No. 2240, Kec. Ilir Barat I</t>
  </si>
  <si>
    <t xml:space="preserve">Jl. Pertiwi Rt.10 Dwikora II, Kec. Ilir Barat I </t>
  </si>
  <si>
    <t>PADANG SELASA</t>
  </si>
  <si>
    <t>Jl. Padang Selasa Bukit Besar, Kec. Ilir Barat I</t>
  </si>
  <si>
    <t>23 ILIR</t>
  </si>
  <si>
    <t>Jl. Datuk M. Akib No. 100, Kec. Bukit Kecil</t>
  </si>
  <si>
    <t>BUKIT KECIL</t>
  </si>
  <si>
    <t>Jl. Merdeka No. 66 Palembang, Kec. Bukit Kecil</t>
  </si>
  <si>
    <t>ARIODILLAH</t>
  </si>
  <si>
    <t>Jl. Ariodillah No. 2102, Kec. Ilir Timur I</t>
  </si>
  <si>
    <t>ILIR TIMUR I</t>
  </si>
  <si>
    <t>DEMPO</t>
  </si>
  <si>
    <t>Jl. Kolonel Atmo No. 17, Kec. Ilir Timur I</t>
  </si>
  <si>
    <t>TALANG RATU</t>
  </si>
  <si>
    <t xml:space="preserve">Jl. Talang Ratu Km 5 Ilir D-IV, Kec. Ilir Timur I </t>
  </si>
  <si>
    <t>BASUKI RAHMAT</t>
  </si>
  <si>
    <t xml:space="preserve">Jl. Sersan Sani No. 1350 Rt. 18, Kec. Kemuning </t>
  </si>
  <si>
    <t xml:space="preserve">SEKIP </t>
  </si>
  <si>
    <t>Jl. Amphibi No. 812 Rt.09 Rw.03,  Kec. Kemuning</t>
  </si>
  <si>
    <t>5 ILIR</t>
  </si>
  <si>
    <t>Jl. Bambang Utoyo, Kec. Ilir Timur II</t>
  </si>
  <si>
    <t>ILIR TIMUR II</t>
  </si>
  <si>
    <t>11 ILIR</t>
  </si>
  <si>
    <t>Jl. Slamet Riady No. 455 11 Ilir , Kec. Ilir Timur II</t>
  </si>
  <si>
    <t>BOOM BARU</t>
  </si>
  <si>
    <t>Jl. Mayor Memet Sastrawirya No. 29 Lawang Kidul, Kec. Ilir Timur II</t>
  </si>
  <si>
    <t>KENTEN</t>
  </si>
  <si>
    <t>Jl. Mangkunegara No. 1 Kenten, Kec. Ilir Timur II</t>
  </si>
  <si>
    <t>ILIR TIMUR TIGA</t>
  </si>
  <si>
    <t>SABOKINGKING</t>
  </si>
  <si>
    <t>Jl. Sabokingking No. 13 Rt. 1, Kec. Ilir Timur II</t>
  </si>
  <si>
    <t>SEI SELINCAH</t>
  </si>
  <si>
    <t>Jl. Mayor Zen Sei Selincah, Kec. Kalidoni</t>
  </si>
  <si>
    <t>KALIDONI</t>
  </si>
  <si>
    <t>BUKIT SANGKAL</t>
  </si>
  <si>
    <t>Jl. Tanjung Sari II No. 46 Rt. 33, Kec. Kalidoni</t>
  </si>
  <si>
    <t xml:space="preserve">Jl. Talang Gadng Rt. 07 No. 78 Talang Gading, Kec. Kalidoni  </t>
  </si>
  <si>
    <t>MULTI WAHANA</t>
  </si>
  <si>
    <t>Jl. Mitra Raya Blok H No. 4858, Kec. Sako</t>
  </si>
  <si>
    <t>SAKO</t>
  </si>
  <si>
    <t>Jl.Sematang Komplek Sangkuriang Blok A Kec. Sako</t>
  </si>
  <si>
    <t>SEMATANG BORANG</t>
  </si>
  <si>
    <t>Jl. Lematang Raya No. 16 Rt. 29 Lebong Gajah, Kec. Sematang Borang</t>
  </si>
  <si>
    <t>SOSIAL</t>
  </si>
  <si>
    <t>Jl. Sosial Komplek PSBD "Budi Perkasi" KM. 5, Kec. Sukarami</t>
  </si>
  <si>
    <t>SUKARAME</t>
  </si>
  <si>
    <t>Jl. Kebun Bunga Rt. 37 No. 1 KM. 9, Kec. Sukarami</t>
  </si>
  <si>
    <t>TALANG BETUTU</t>
  </si>
  <si>
    <t>Jl. Talang Betutu, Kec. Sukarami</t>
  </si>
  <si>
    <t>PUNTIKAYU</t>
  </si>
  <si>
    <t>Jl. Srijaya Km 5.5, Kec. Alang Alang Lebar</t>
  </si>
  <si>
    <t>ALANG ALANG LEBAR</t>
  </si>
  <si>
    <t>ALANGALANG LEBAR</t>
  </si>
  <si>
    <t>Kec. Alang Alang Lebar</t>
  </si>
  <si>
    <t>TANJUNG RAMBANG</t>
  </si>
  <si>
    <t>Jl. Prabumulih Batu Raja, Kec. Rambang Kapak Tengah</t>
  </si>
  <si>
    <t>RAMBANG KAPAK TENGAH</t>
  </si>
  <si>
    <t>Kota Prabumulih</t>
  </si>
  <si>
    <t>PRABUMULIH TIMUR</t>
  </si>
  <si>
    <t>Jl. Jend.Sudirman Km.45 Gunung Ibul, Kec. Prabumulih Timur</t>
  </si>
  <si>
    <t>Jl. Perumnas Sukajadi, Kec. Prabumulih Timur</t>
  </si>
  <si>
    <t>KARANG RAJA DELINOM</t>
  </si>
  <si>
    <t>Jl. AK. Gani Lk. III Kel. Tugu Kecil Kec. Prabumulih Timur</t>
  </si>
  <si>
    <t>TANJUNG RAMAN</t>
  </si>
  <si>
    <t>Jl. Lingkar Timur Kel. Tanjung Raman, Kec. Prabumulih Selatan</t>
  </si>
  <si>
    <t>PRABUMULIH SELATAN</t>
  </si>
  <si>
    <t>PRABUMULIH BARAT</t>
  </si>
  <si>
    <t>Jl. Jend. Sudirman, Kec. Prabumulih Barat</t>
  </si>
  <si>
    <t>PASAR PRABUMULIH</t>
  </si>
  <si>
    <t>Jl. May.Iskandar No.3371/005,  Kec. Prabumulih Utara</t>
  </si>
  <si>
    <t>PRABUMULIH UTARA</t>
  </si>
  <si>
    <t>GUNUNG KEMALA</t>
  </si>
  <si>
    <t>Kel. Gunung Kemala Kec. Prabumulih Barat</t>
  </si>
  <si>
    <t>CAMBAI</t>
  </si>
  <si>
    <t>Jl. Lintas Palembang-Prabumulih Km.9, Kec. Cambai</t>
  </si>
  <si>
    <t>Jl. Raya Pagar Alam, Ds. Bandar, Kec. Dempo Selatan</t>
  </si>
  <si>
    <t>DEMPO SELATAN</t>
  </si>
  <si>
    <t>Kota Pagar Alam</t>
  </si>
  <si>
    <t>Sp.III Jokoh Kelurahan Padang Temu Kec. Dempo Tengah</t>
  </si>
  <si>
    <t>DEMPO TENGAH</t>
  </si>
  <si>
    <t>SANDAR ANGIN</t>
  </si>
  <si>
    <t>Sp III Sandar Angin, Kec. Dempo Tengah</t>
  </si>
  <si>
    <t>BUMI AGUNG</t>
  </si>
  <si>
    <t>Ds. Bumi Agung, Kec. Dempo Utara</t>
  </si>
  <si>
    <t>DEMPO UTARA</t>
  </si>
  <si>
    <t>SIDOREJO</t>
  </si>
  <si>
    <t>Jl. Terminal Kel. Sidorejo, Kec. Pagar Alam Selatan</t>
  </si>
  <si>
    <t>PAGAR ALAM SELATAN</t>
  </si>
  <si>
    <t>GUNUNG DEMPO</t>
  </si>
  <si>
    <t>Komp Villa Wisata Gunung Dempo, Kec. Pagar Alam Selatan</t>
  </si>
  <si>
    <t>Jl. Raya Pagar Alam, Jarai, Ds. Pengandonan, Kec. Pagar Alam Utara</t>
  </si>
  <si>
    <t>PAGAR ALAM UTARA</t>
  </si>
  <si>
    <t>PRUMNAS LUBUK TANJUNG</t>
  </si>
  <si>
    <t>Jl. Cendana Perumnas Rt. 7 Lubuk Tanjung Kel. Tanjung, Kec. LL Barat I</t>
  </si>
  <si>
    <t>LUBUK LINGGAU BARAT I</t>
  </si>
  <si>
    <t>Kota Lubuk Linggau</t>
  </si>
  <si>
    <t>MAHA PRANA</t>
  </si>
  <si>
    <t>Jl. Jendral Moch. Hasan RT 08 Griya Tanjung Sejahtera Kel. Lubuk Tanjung</t>
  </si>
  <si>
    <t>Jl. Depati Said No. 95 Kel. Sidorejo, Kec. Lubuk Linggau Barat II</t>
  </si>
  <si>
    <t>LUBUK LINGGAU BARAT II</t>
  </si>
  <si>
    <t>SUMBER WARAS</t>
  </si>
  <si>
    <t>Jl. Raya Rahma Rt. 02 Kel. Rahma, Kec. Lubuk Linggau Selatan I</t>
  </si>
  <si>
    <t>LUBUK LINGGAU SELATAN I</t>
  </si>
  <si>
    <t>SIMPANG PERIUK</t>
  </si>
  <si>
    <t>Jl. Yos Sudarso Km 9, Kec. Lubuk Linggau Selatan II</t>
  </si>
  <si>
    <t>LUBUK LINGGAU SELATAN II</t>
  </si>
  <si>
    <t xml:space="preserve">CITRA MEDIKA </t>
  </si>
  <si>
    <t xml:space="preserve">Jl. Yos Sudarso Gg. Binjai No.104 Kel. Batu Urip Taba Kec. Lubuk Linggau Timur I </t>
  </si>
  <si>
    <t>LUBUK LINGGAU TIMUR I</t>
  </si>
  <si>
    <t xml:space="preserve">TABA </t>
  </si>
  <si>
    <t>Jl. Keramat, Kec. Lubuk Linggau Timur II</t>
  </si>
  <si>
    <t>LUBUK LINGGAU TIMUR II</t>
  </si>
  <si>
    <t>SWASTI SABA</t>
  </si>
  <si>
    <t>Kel. Karya Bhakti Kec. Lubuk Linggau Timur II</t>
  </si>
  <si>
    <t>PETANANG</t>
  </si>
  <si>
    <t>Jl. Soekarno Hatta Km 12.5, Kec. Lubuk Linggau Utara I</t>
  </si>
  <si>
    <t>LUBUK LINGGAU UTARA I</t>
  </si>
  <si>
    <t>MEGANG</t>
  </si>
  <si>
    <t>Jl. Nangka No. 36 Rt 01, Kec. Lubuk Linggau Utara II</t>
  </si>
  <si>
    <t>LUBUK LINGGAU UTARA II</t>
  </si>
  <si>
    <t>KAYU KUNYIT</t>
  </si>
  <si>
    <t>Kantor Camat, Kec. Manna</t>
  </si>
  <si>
    <t>MANNA</t>
  </si>
  <si>
    <t xml:space="preserve">Bengkulu Selatan </t>
  </si>
  <si>
    <t>Bengkulu</t>
  </si>
  <si>
    <t>M. THAHA</t>
  </si>
  <si>
    <t>Jl. A. Yani, Kec. Kota Manna</t>
  </si>
  <si>
    <t>KOTA MANNA</t>
  </si>
  <si>
    <t>Jl. Samsul Bahrun, Kec. Kota Manna</t>
  </si>
  <si>
    <t>KEDURANG</t>
  </si>
  <si>
    <t>Jl. Raya Kedurang Km 31, Kec. Kedurang</t>
  </si>
  <si>
    <t>TALANG RANDAI</t>
  </si>
  <si>
    <t>Ds. Talang Randai, Kec. Bunga Mas</t>
  </si>
  <si>
    <t>BUNGA MAS</t>
  </si>
  <si>
    <t>PASAR MANNA</t>
  </si>
  <si>
    <t>Jl. Pangeran Duayu, Kec. Pasar Mana</t>
  </si>
  <si>
    <t>SULAU</t>
  </si>
  <si>
    <t>Jl. Trans Sulau, Kec. Kedurang Ilir</t>
  </si>
  <si>
    <t>KEDURANG ILIR</t>
  </si>
  <si>
    <t>SEGINIM</t>
  </si>
  <si>
    <t>Jl. Raya Seginim, Kec. Seginim</t>
  </si>
  <si>
    <t>PALAK BENGKERUNG</t>
  </si>
  <si>
    <t>Jl. Raya Palak Bengkrung, Kec. Air Nipis</t>
  </si>
  <si>
    <t>AIR NIPIS</t>
  </si>
  <si>
    <t>MASAT</t>
  </si>
  <si>
    <t>Jl. Lintas Manna Pgr. Alam, Kec. Pino</t>
  </si>
  <si>
    <t>PINO</t>
  </si>
  <si>
    <t>TUNGKAL</t>
  </si>
  <si>
    <t>Ds.Tungkal I, Kec. Pino Raya</t>
  </si>
  <si>
    <t>PINORAYA</t>
  </si>
  <si>
    <t xml:space="preserve">ANGGUT </t>
  </si>
  <si>
    <t xml:space="preserve">Jl. A Yani, Kec. Pino </t>
  </si>
  <si>
    <t>PAGAR GADING</t>
  </si>
  <si>
    <t>Kec. Pino Raya</t>
  </si>
  <si>
    <t>LUBUK TAPI</t>
  </si>
  <si>
    <t>Jl. Lintas Manna Tanjung Sakti, Kec. Ulu Manna</t>
  </si>
  <si>
    <t>ULU MANNA</t>
  </si>
  <si>
    <t>Waru Permai, Kec. Kota Padang</t>
  </si>
  <si>
    <t>Rejang Lebong</t>
  </si>
  <si>
    <t>SINDANG BELITI ILIR</t>
  </si>
  <si>
    <t>Ds. Balai Buntar, Kec. Sindang Beliti Ilir</t>
  </si>
  <si>
    <t>PADANG ULAK TANDING</t>
  </si>
  <si>
    <t>Jl. Raya Curup Lb. Linggau, Kec. Padang Ulak Tanding</t>
  </si>
  <si>
    <t>SINDANG JATI</t>
  </si>
  <si>
    <t>Ds. Sindang Jati, Kec. Sindang Kelingi</t>
  </si>
  <si>
    <t>SINDANG KELINGI</t>
  </si>
  <si>
    <t>BERINGIN TIGA</t>
  </si>
  <si>
    <t>Kel. Beringin Tiga, Kec. Sindang Kelingi</t>
  </si>
  <si>
    <t>KEPALA CURUP</t>
  </si>
  <si>
    <t>Jl. Raya Curup Lubuk Linggau, Kec. Binduriang</t>
  </si>
  <si>
    <t>BINDU RIANG</t>
  </si>
  <si>
    <t>Ds. Tanjung Agung, Kec. Sindang Beliti Ulu</t>
  </si>
  <si>
    <t>SINDANG BELITI ULU</t>
  </si>
  <si>
    <t>SINDANG DATARAN</t>
  </si>
  <si>
    <t>Ds. Bengko, Kec. Sindang Dataran</t>
  </si>
  <si>
    <t>CURUP</t>
  </si>
  <si>
    <t>Jl. Dr. Wahidin, Kec. Curup</t>
  </si>
  <si>
    <t>BERMANI ULU</t>
  </si>
  <si>
    <t>Ds. Air Pikat, Kec. Bermani Ulu</t>
  </si>
  <si>
    <t>KAMPUNG MELAYU</t>
  </si>
  <si>
    <t xml:space="preserve">Ds. Kampung Melayu, Kec. Bermani Ulu </t>
  </si>
  <si>
    <t>SAMBIREJO</t>
  </si>
  <si>
    <t>Jl. Raya Curup Lubuk Linggau, Kec. Selupu Rejang</t>
  </si>
  <si>
    <t>SELUPU REJANG</t>
  </si>
  <si>
    <t>SIMPANG NANGKA</t>
  </si>
  <si>
    <t>Jl. Suherman Simpang Nangka, Kec. Selupu Rejang</t>
  </si>
  <si>
    <t>SUMBER URIP</t>
  </si>
  <si>
    <t>Ds. Sumber Urip, Kec. Selupu Rejang</t>
  </si>
  <si>
    <t>WATAS MARGA</t>
  </si>
  <si>
    <t>Ds. Watas Marga, Kec. Curup Selatan</t>
  </si>
  <si>
    <t>CURUP SELATAN</t>
  </si>
  <si>
    <t>PERUMNAS</t>
  </si>
  <si>
    <t>Komplek Perumnas Jl. Batu Galing, Kec. Curup Tengah</t>
  </si>
  <si>
    <t>CURUP TENGAH</t>
  </si>
  <si>
    <t>TALANG RIMBO LAMA</t>
  </si>
  <si>
    <t>Kel. Talang Rimbo Lama, Kec. Curup Tengah</t>
  </si>
  <si>
    <t>BANGUN JAYA</t>
  </si>
  <si>
    <t>Jl. Raya Curup Muara Aman Ds. Bangun Jaya, Kec. Bermani Ulu Raya</t>
  </si>
  <si>
    <t>BERMANI ULU RAYA</t>
  </si>
  <si>
    <t>KAMPUNG DELIMA</t>
  </si>
  <si>
    <t>Ds. Kampung Delima, Kec. Curup Utara</t>
  </si>
  <si>
    <t>CURUP UTARA</t>
  </si>
  <si>
    <t>TUNAS HARAPAN</t>
  </si>
  <si>
    <t>Jl. Raya Curup Muara Aman Ds. Tunas Harapan, Kec. Curup Utara</t>
  </si>
  <si>
    <t>CURUP TIMUR</t>
  </si>
  <si>
    <t>Ds. Duku Ulu, Kec. Curup Timur</t>
  </si>
  <si>
    <t>ENGGANO</t>
  </si>
  <si>
    <t>Jl. A.H Marinus, Kec. Enggano</t>
  </si>
  <si>
    <t>Bengkulu Utara</t>
  </si>
  <si>
    <t>LUBUK DURIAN</t>
  </si>
  <si>
    <t>Ds. Lubuk Durian, Kec. Kerkap</t>
  </si>
  <si>
    <t>KERKAP</t>
  </si>
  <si>
    <t>TANJUNG AGUNG PALIK</t>
  </si>
  <si>
    <t>Kecamatan Ulok Kupai</t>
  </si>
  <si>
    <t>Jl. Raya Bengkulu Lais, Kec. Air Napal</t>
  </si>
  <si>
    <t>AIR NAPAL</t>
  </si>
  <si>
    <t>DUSUN CURUP</t>
  </si>
  <si>
    <t>Jl. Tengah Km 42, Kec. Air Besi</t>
  </si>
  <si>
    <t>AIR BESI</t>
  </si>
  <si>
    <t>HULU PALIK</t>
  </si>
  <si>
    <t>Jl. Lintas Lubuk Durian-Arga Makmur Ds. Batu Roto Kec. Hulu Palik</t>
  </si>
  <si>
    <t>ARGA MAKMUR</t>
  </si>
  <si>
    <t>Jl. Jend. Sudirman, Kec. Arga Makmur</t>
  </si>
  <si>
    <t>KEMUMU</t>
  </si>
  <si>
    <t>Kecamatan Arma Jaya</t>
  </si>
  <si>
    <t>ARMA JAYA</t>
  </si>
  <si>
    <t>Jl. Air Nakal Perumnas, Kec. Arga Makmur</t>
  </si>
  <si>
    <t>Ds. Pal 30, Kec. Lais</t>
  </si>
  <si>
    <t>AIR PADANG</t>
  </si>
  <si>
    <t>Kecamatan Air Padang</t>
  </si>
  <si>
    <t>BATIKNAU</t>
  </si>
  <si>
    <t>Jl. Raya Pirsus I Ketahun, Kec. Batik Nau</t>
  </si>
  <si>
    <t>BATIK NAU</t>
  </si>
  <si>
    <t>AIR BINTUNAN</t>
  </si>
  <si>
    <t>Jl. Ds. Kurotidur Unit VI , Kec. Giri Mulya</t>
  </si>
  <si>
    <t>GIRI MULYA</t>
  </si>
  <si>
    <t>AIR LAIS</t>
  </si>
  <si>
    <t>Jl. Semeru, Kec. Padang Jaya</t>
  </si>
  <si>
    <t>PADANG JAYA</t>
  </si>
  <si>
    <t>KETAHUN</t>
  </si>
  <si>
    <t>Jl. Raya Pasar Ketahun Km. 92, Kec. Ketahun</t>
  </si>
  <si>
    <t>D 6 KETAHUN</t>
  </si>
  <si>
    <t>Ds. Bukit Makmur, Kec. Ketahun</t>
  </si>
  <si>
    <t xml:space="preserve"> BUKIT HARAPAN</t>
  </si>
  <si>
    <t>Jl. Brawijaya No.12 Bukit Harapan Kec. Pinang Raya</t>
  </si>
  <si>
    <t>PINANG RAYA</t>
  </si>
  <si>
    <t>NAPAL PUTIH</t>
  </si>
  <si>
    <t>Ds. Napal Putih, Kec. Napal Putih</t>
  </si>
  <si>
    <t>ULOK KUPAI</t>
  </si>
  <si>
    <t>SEBELAT</t>
  </si>
  <si>
    <t>Jl. Raya Kota Bani Sebelat, Kec. Putri hijau</t>
  </si>
  <si>
    <t>PUTRI HIJAU</t>
  </si>
  <si>
    <t>KARANG PULAU</t>
  </si>
  <si>
    <t>K. III Karang Pulau, Kec. Putri hijau</t>
  </si>
  <si>
    <t>Ds. Suka Makmur, Kec. Marga Sakti Sebelat</t>
  </si>
  <si>
    <t>MARGA SAKTI SEBELAT</t>
  </si>
  <si>
    <t>MUARA NASAL</t>
  </si>
  <si>
    <t>Ds. Tanjung Betuah, Kec. Nasal</t>
  </si>
  <si>
    <t>NASAL</t>
  </si>
  <si>
    <t>Kaur</t>
  </si>
  <si>
    <t>LINAU</t>
  </si>
  <si>
    <t>Ds. Benteng Harapan, Kec. Maje</t>
  </si>
  <si>
    <t>MAJE</t>
  </si>
  <si>
    <t>BINTUHAN</t>
  </si>
  <si>
    <t>Jl. Pasar Pagi, Kec. Kaur Selatan</t>
  </si>
  <si>
    <t>KAUR SELATAN</t>
  </si>
  <si>
    <t>MUARA TETAP</t>
  </si>
  <si>
    <t>Ds. Pagar Dewa, Kec. Tetap</t>
  </si>
  <si>
    <t>TETAP</t>
  </si>
  <si>
    <t>TANJUNG IMAN</t>
  </si>
  <si>
    <t>Ds. Tanjung Iman, Kec. Kaur Tengah</t>
  </si>
  <si>
    <t>KAUR TENGAH</t>
  </si>
  <si>
    <t>LUAS</t>
  </si>
  <si>
    <t>Ds. Umbul Kec. Luas</t>
  </si>
  <si>
    <t>MUARA SAHUNG</t>
  </si>
  <si>
    <t>Ds. Muara Sahung, Kec. Muara Sahung</t>
  </si>
  <si>
    <t>GEDUNG WANI</t>
  </si>
  <si>
    <t>Ds. Gedung Wani, Kec. Kinal</t>
  </si>
  <si>
    <t>KINAL</t>
  </si>
  <si>
    <t>MENTIRING</t>
  </si>
  <si>
    <t>Ds. Mentiring II, Kec. Semidang Gumay</t>
  </si>
  <si>
    <t>SEMIDANG GUMAY</t>
  </si>
  <si>
    <t>TANJUNG KEMUNING</t>
  </si>
  <si>
    <t>Jl. Tanjung Kemuning, Kec. Tanjung Kemuning</t>
  </si>
  <si>
    <t>BERIANG TINGGI</t>
  </si>
  <si>
    <t>Ds. Beriang Tinggi, Kec. Tanjung Kemuning</t>
  </si>
  <si>
    <t>KELAM TENGAH</t>
  </si>
  <si>
    <t>Ds. Rigangan I, Kec. Kelam Tengah</t>
  </si>
  <si>
    <t>PADANG GUCI</t>
  </si>
  <si>
    <t>Ds. Simpang Tiga, Kec. Kaur Utara</t>
  </si>
  <si>
    <t>KAUR UTARA</t>
  </si>
  <si>
    <t>PADANG GUCI HILIR</t>
  </si>
  <si>
    <t>Ds. Talang Besar, Kec. Padang Guci Hilir</t>
  </si>
  <si>
    <t>LUNGKANG KULE</t>
  </si>
  <si>
    <t>Ds. Tanjung Bunian, Kec. Lungkang Kule</t>
  </si>
  <si>
    <t>NAGA RANTAI</t>
  </si>
  <si>
    <t>Ds. Naga Rantai, Kec. Padang Guci Hulu</t>
  </si>
  <si>
    <t>PADANG GUCI HULU</t>
  </si>
  <si>
    <t>KEMBANG MUMPO</t>
  </si>
  <si>
    <t>Ds. Kembang Mumpo, Kec. Semidang Alas Maras</t>
  </si>
  <si>
    <t>SEMIDANG ALAS MARAS</t>
  </si>
  <si>
    <t>Seluma</t>
  </si>
  <si>
    <t>GUNUNG KEMBANG</t>
  </si>
  <si>
    <t>Ds. Gunung Kembang, Kec. Semidang Alas Maras</t>
  </si>
  <si>
    <t>MUARA MARAS</t>
  </si>
  <si>
    <t>Ds. Muara Maras, Kec. Semidang Alas Maras</t>
  </si>
  <si>
    <t>Ds. Pajar Bulan, Kec. Semidang Alas</t>
  </si>
  <si>
    <t>SEMIDANG ALAS</t>
  </si>
  <si>
    <t>RENAH GAJAH MATI 2</t>
  </si>
  <si>
    <t>Ds. Renah Gajah Mati, Kec. Semidang Alas</t>
  </si>
  <si>
    <t>MASMAMBANG</t>
  </si>
  <si>
    <t>Jl. Raya Bengkulu - Manna, Kec. Talo</t>
  </si>
  <si>
    <t>TALO</t>
  </si>
  <si>
    <t>ILIR TALO</t>
  </si>
  <si>
    <t>Ds. Padang Cekur, Kec. Ilir Talo</t>
  </si>
  <si>
    <t>PENAGO II</t>
  </si>
  <si>
    <t>Ds. Penago II, Kec. Ilir Talo</t>
  </si>
  <si>
    <t>Ds. Suka Merindu, Kec. Talo Kecil</t>
  </si>
  <si>
    <t>TALO KECIL</t>
  </si>
  <si>
    <t>ULU TALO</t>
  </si>
  <si>
    <t>Ds. Hargo Binangun, Kec. Ulu Talo</t>
  </si>
  <si>
    <t>KOTA TAIS</t>
  </si>
  <si>
    <t xml:space="preserve">Jl. Merdeka Pasar Tais, Kec. Seluma </t>
  </si>
  <si>
    <t>SELUMA</t>
  </si>
  <si>
    <t>RIMBO KEDUI</t>
  </si>
  <si>
    <t>Ds. Rimbo Kedui, Kec. Seluma Selatan</t>
  </si>
  <si>
    <t>SELUMA SELATAN</t>
  </si>
  <si>
    <t>TALANG TINGGI</t>
  </si>
  <si>
    <t>Jl. Raya Bengkulu - Tais , Kec. Seluma Barat</t>
  </si>
  <si>
    <t>SELUMA BARAT</t>
  </si>
  <si>
    <t>SELUMA TIMUR</t>
  </si>
  <si>
    <t>Jl. Lintas Bengkulu-Manna Km.69 Ds.Kunduran, Kec Seluma Timur</t>
  </si>
  <si>
    <t>PUGUK</t>
  </si>
  <si>
    <t>Ds. Puguk, Kec. Seluma Utara</t>
  </si>
  <si>
    <t>SELUMA UTARA</t>
  </si>
  <si>
    <t>BABATAN</t>
  </si>
  <si>
    <t>Jl. Raya Bengkulu - Tais Km 19, Kec. Sukaraja</t>
  </si>
  <si>
    <t>CAHAYA NEGERI</t>
  </si>
  <si>
    <t>Jl. Raya Bengkulu - Tais Km 27, Kec. Sukaraja</t>
  </si>
  <si>
    <t>RIAK SIABUN</t>
  </si>
  <si>
    <t>Ds. Sukaraja, Kec. Sukaraja</t>
  </si>
  <si>
    <t>DERMAYU</t>
  </si>
  <si>
    <t>Jl. Raya Bengkulu - Tais Km 33, Kec. Air Periukan</t>
  </si>
  <si>
    <t>AIR PERIUKAN</t>
  </si>
  <si>
    <t>Jl. Ds. Sukasari, Kec. Air Periukan</t>
  </si>
  <si>
    <t>DUSUN TENGAH</t>
  </si>
  <si>
    <t>Ds. Dusun Tengah, Kec. Lubuk Sandi</t>
  </si>
  <si>
    <t>LUBUK SANDI</t>
  </si>
  <si>
    <t>TUMBUAN</t>
  </si>
  <si>
    <t>Jl. Raya Bengkulu - Tais Km 32, Kec. Lubuk Sandi</t>
  </si>
  <si>
    <t>IPUH</t>
  </si>
  <si>
    <t>Ds. Medan Jaya Jl. Kesehatan, Kec. Ipuh</t>
  </si>
  <si>
    <t>Muko-Muko</t>
  </si>
  <si>
    <t>AIR RAMI</t>
  </si>
  <si>
    <t>Ds. Rami Mulya, Kec. Air Rami</t>
  </si>
  <si>
    <t>BUKIT MULYA</t>
  </si>
  <si>
    <t>Ds. Bukit Mulya Kec Penarik</t>
  </si>
  <si>
    <t>PENARIK</t>
  </si>
  <si>
    <t>MALIN DEMAM</t>
  </si>
  <si>
    <t>Ds. Talang Arah, Kec. Malin Deman</t>
  </si>
  <si>
    <t>MALIN DEMAN</t>
  </si>
  <si>
    <t>PONDOK SUGUH</t>
  </si>
  <si>
    <t>Jl. Lintas Barat Padang Bengkulu, Kec. Pondok Suguh</t>
  </si>
  <si>
    <t>RETAK MUDIK</t>
  </si>
  <si>
    <t>Ds. Gajah Mati, Kec. Sungai Rumbai</t>
  </si>
  <si>
    <t>BANTAL</t>
  </si>
  <si>
    <t>Ds. Pondok Baru Bantal, Kec. Teramang Jaya</t>
  </si>
  <si>
    <t>TERAMANG JAYA</t>
  </si>
  <si>
    <t>TUNGGAL JAYA</t>
  </si>
  <si>
    <t>Ds. Tunggal Jaya, Kec. Teras Terunjam</t>
  </si>
  <si>
    <t>TERAS TERUNJAM</t>
  </si>
  <si>
    <t>DS. Teras Terunjam, Kec, Teras Terunjam</t>
  </si>
  <si>
    <t>Ds. Lubuk Mukti, Kec. Penarik</t>
  </si>
  <si>
    <t>SELAGAN RAYA</t>
  </si>
  <si>
    <t>Ds. Sungai Gading, Kec. Selagan Raya</t>
  </si>
  <si>
    <t>MUKOMUKO</t>
  </si>
  <si>
    <t xml:space="preserve">Jl. Samsul Bahrun, Kec. Kota MukoMuko </t>
  </si>
  <si>
    <t>KOTA MUKOMUKO</t>
  </si>
  <si>
    <t>DUSUN BARU V KOTO</t>
  </si>
  <si>
    <t>Ds. Dusun Baru, Kec. Air Dikit</t>
  </si>
  <si>
    <t>AIR DIKIT</t>
  </si>
  <si>
    <t>LUBUK SANAI</t>
  </si>
  <si>
    <t>Ds. Lubuk Sanai, Kec. XIV Koto</t>
  </si>
  <si>
    <t>XIV KOTO</t>
  </si>
  <si>
    <t>LUBUK PINANG</t>
  </si>
  <si>
    <t>Ds. Lubuk Pinang, Kec. Lubuk Pinang</t>
  </si>
  <si>
    <t>AIR MANJUNTO</t>
  </si>
  <si>
    <t>Simpang Sp 6 Air Manjunto, Kec. Air Majunto</t>
  </si>
  <si>
    <t>LALANG LUAS</t>
  </si>
  <si>
    <t>Ds. Lalang Luas, Kec. V koto</t>
  </si>
  <si>
    <t>V KOTO</t>
  </si>
  <si>
    <t>RIMBO PENGADANG</t>
  </si>
  <si>
    <t>Ds.Rimbo Pengadang, Kec. Rimbo Pengadang</t>
  </si>
  <si>
    <t>Lebong</t>
  </si>
  <si>
    <t>Kel. Topos, Kec. Topos</t>
  </si>
  <si>
    <t>TOPOS</t>
  </si>
  <si>
    <t>TES</t>
  </si>
  <si>
    <t>Ds. Turan Tiging, Kec. Lebong Selatan</t>
  </si>
  <si>
    <t>LEBONG SELATAN</t>
  </si>
  <si>
    <t>KOTA DONOK</t>
  </si>
  <si>
    <t>Ds. Kutai Donok, Kec. Lebong Selatan</t>
  </si>
  <si>
    <t>TALANG LEAK</t>
  </si>
  <si>
    <t>Ds. Pelabuhan Talang, Kec. Bingin Kuning</t>
  </si>
  <si>
    <t>BINGIN KUNING</t>
  </si>
  <si>
    <t>SEMELAKO</t>
  </si>
  <si>
    <t>Ds. Semelako, Kec. Lebong Tengah</t>
  </si>
  <si>
    <t>LEBONG TENGAH</t>
  </si>
  <si>
    <t>LIMAUPIT</t>
  </si>
  <si>
    <t>Ds. Lemeupit, Kec. Lebong Sakti</t>
  </si>
  <si>
    <t>LEBONG SAKTI</t>
  </si>
  <si>
    <t>TABA ATAS</t>
  </si>
  <si>
    <t>Kel. Tanjung Agung, Kec. Pelabai</t>
  </si>
  <si>
    <t>PELABAI</t>
  </si>
  <si>
    <t>SUKA DATANG</t>
  </si>
  <si>
    <t>Ds. Suka Datang, Kec. Pelabai</t>
  </si>
  <si>
    <t>MUARA AMAN</t>
  </si>
  <si>
    <t>Kel. Pasar Muara Aman, Kec. Lebong Utara</t>
  </si>
  <si>
    <t>LEBONG UTARA</t>
  </si>
  <si>
    <t xml:space="preserve">Ds. Sukau Rajo, Kec. Amen </t>
  </si>
  <si>
    <t>AMEN</t>
  </si>
  <si>
    <t>Ds. Kota Baru, Kec. Uram Jaya</t>
  </si>
  <si>
    <t>URAM JAYA</t>
  </si>
  <si>
    <t>KETENONG</t>
  </si>
  <si>
    <t>Ds. Ketenong I, Kec. Pinang Belapis</t>
  </si>
  <si>
    <t>PINANG BELAPIS</t>
  </si>
  <si>
    <t>BATU BANDUNG</t>
  </si>
  <si>
    <t>Jl. Ds. Batu Bandung, Kec. Muara Kemumu</t>
  </si>
  <si>
    <t>MUARA KEMUMU</t>
  </si>
  <si>
    <t>Kepahiang</t>
  </si>
  <si>
    <t>KEBAN AGUNG</t>
  </si>
  <si>
    <t>Jl. Lintas Kebun Agung, Kec. Bermani Ilir</t>
  </si>
  <si>
    <t>BERMANI ILIR</t>
  </si>
  <si>
    <t>MUARA LANGKAP</t>
  </si>
  <si>
    <t>Jl. Lintas Pagar Alam Muara Langkap, Kec. Bermani Ilir</t>
  </si>
  <si>
    <t>EMBONG IJUK</t>
  </si>
  <si>
    <t>Ds. Embun Ijuk, Kec. Bermani Ilir</t>
  </si>
  <si>
    <t>TALANG BABATAN</t>
  </si>
  <si>
    <t>Jl. Desa Lubuk Saung, Kec. Seberang Musi</t>
  </si>
  <si>
    <t>SEBERANG MUSI</t>
  </si>
  <si>
    <t>TEBAT KARAI</t>
  </si>
  <si>
    <t>Ds. Tebat Karai, Kec. Tebat Karai</t>
  </si>
  <si>
    <t>NANTI AGUNG</t>
  </si>
  <si>
    <t>Ds. Nanti Agung, Kec. Tebat Karai</t>
  </si>
  <si>
    <t>PASAR KEPAHIANG</t>
  </si>
  <si>
    <t>Jl. Pembangunan Pasar ujung Kepahiang, Kec. Kepahiang</t>
  </si>
  <si>
    <t>KEPAHIANG</t>
  </si>
  <si>
    <t>KELOBAK</t>
  </si>
  <si>
    <t>Jl. Lintas Kelobak, Kec. Kepahiang</t>
  </si>
  <si>
    <t>KABAWETAN</t>
  </si>
  <si>
    <t>Jl. Lintas Kabawetan, Kec. Kaba Wetan</t>
  </si>
  <si>
    <t>KABA WETAN</t>
  </si>
  <si>
    <t>BUKIT SARI</t>
  </si>
  <si>
    <t>Ds. Bukit Sari, Kec. Kaba Wetan</t>
  </si>
  <si>
    <t>Jl. Raya Ujan Mas, Kec. Ujan Mas</t>
  </si>
  <si>
    <t>CUGUNG LALANG</t>
  </si>
  <si>
    <t>Jl. Raya Cugung Lalang No. 31, Kec. Ujan Mas</t>
  </si>
  <si>
    <t>DURIAN DEPUN</t>
  </si>
  <si>
    <t>Jl. Raya Durian Depun, Kec. Merigi</t>
  </si>
  <si>
    <t>MERIGI</t>
  </si>
  <si>
    <t>KEMBANG SERI</t>
  </si>
  <si>
    <t>Ds. Kembang Seri, Kec. Talang Empat</t>
  </si>
  <si>
    <t>TALANG EMPAT</t>
  </si>
  <si>
    <t>Bengkulu Tengah</t>
  </si>
  <si>
    <t>TABA LAGAN</t>
  </si>
  <si>
    <t>Ds. Taba Lagan, Kec. Talang Empat</t>
  </si>
  <si>
    <t>KARANG TINGGI</t>
  </si>
  <si>
    <t>Ds. Karang Tinggi, Kec. Karang Tinggi</t>
  </si>
  <si>
    <t>UJUNG KARANG</t>
  </si>
  <si>
    <t>Ds. Ujung Karang, Kec. Karang Tinggi</t>
  </si>
  <si>
    <t>KARANG NANDING</t>
  </si>
  <si>
    <t>Ds. Karang Nanding, Kec. Karang Tinggi</t>
  </si>
  <si>
    <t>TABA TERET</t>
  </si>
  <si>
    <t>Ds. Taba Teret, Kec. Taba Penanjung</t>
  </si>
  <si>
    <t>TABA PENANJUNG</t>
  </si>
  <si>
    <t>LUBUK UNEN</t>
  </si>
  <si>
    <t>Ds. Lubuk Unen, Kec. Merigi Kelindang</t>
  </si>
  <si>
    <t>MERIGI KELINDANG</t>
  </si>
  <si>
    <t>JAMBU</t>
  </si>
  <si>
    <t>Ds. Jambu, Kec. Merigi Kelindang</t>
  </si>
  <si>
    <t>Ds. Sukarami, Kec. Taba Penanjung</t>
  </si>
  <si>
    <t>Ds. Pagar Jati, Kec. Pagar Jati</t>
  </si>
  <si>
    <t>RENAH KANDIS</t>
  </si>
  <si>
    <t>Ds. Renah Kandis, Kec. Pagar Jati</t>
  </si>
  <si>
    <t>ARGA INDAH II</t>
  </si>
  <si>
    <t>Ds. Arga Indah, Kec. Pagar Jati</t>
  </si>
  <si>
    <t>MERIGI SAKTI</t>
  </si>
  <si>
    <t>PEKIK NYARING</t>
  </si>
  <si>
    <t>Ds. Pekik Nyaring, Kec. Pondok Kelapa</t>
  </si>
  <si>
    <t>PONDOK KELAPA</t>
  </si>
  <si>
    <t>BENTIRING</t>
  </si>
  <si>
    <t>Ds. Tanjung Terdana, Kec. Pondok Kelapa</t>
  </si>
  <si>
    <t>PONDOK KUBANG</t>
  </si>
  <si>
    <t>SRIKUNCORO</t>
  </si>
  <si>
    <t>Ds. Srikuncoro, Kec. Pondok Kelapa</t>
  </si>
  <si>
    <t>Ds. Sidodadi, Kec. Pondok Kelapa</t>
  </si>
  <si>
    <t>TANJUNG DALAM</t>
  </si>
  <si>
    <t>Ds. Tanjung Dalam, Kec. Pondok Kelapa</t>
  </si>
  <si>
    <t>PEMATANG TIGA</t>
  </si>
  <si>
    <t>Ds. Batu Beriang, Kec. Pematang Tiga</t>
  </si>
  <si>
    <t>SEKAYUN</t>
  </si>
  <si>
    <t>Ds. Sekayun, Kec. Pematang Tiga</t>
  </si>
  <si>
    <t>BANG HAJI</t>
  </si>
  <si>
    <t>ATURAN MUMPO</t>
  </si>
  <si>
    <t>Ds. Aturan Mumpo, Kec. Pematang Tiga</t>
  </si>
  <si>
    <t>BETUNGAN</t>
  </si>
  <si>
    <t>Jl. Depati Payung Negara Km 16.5, Kec. Selebar</t>
  </si>
  <si>
    <t>SELEBAR</t>
  </si>
  <si>
    <t>Kota Bengkulu</t>
  </si>
  <si>
    <t>Jl. Telaga Dewa Rt.XVIII, Kel. Pagar Dewa, Kec. Selebar</t>
  </si>
  <si>
    <t>PADANG SERAI</t>
  </si>
  <si>
    <t>Jl. Sukamaju, Kel. Padang Serai, Kec. Kampung Melayu</t>
  </si>
  <si>
    <t>Jl. Ir. Rustandi Sugianto, Kel. Kandang, Kec. Kampung Melayu</t>
  </si>
  <si>
    <t>JALAN GEDANG</t>
  </si>
  <si>
    <t>Jl. Pangeran Natadirja Km. 7, Kec. Gading Cempaka</t>
  </si>
  <si>
    <t>GADING CEMPAKA</t>
  </si>
  <si>
    <t>JEMBATAN KECIL</t>
  </si>
  <si>
    <t>Jl. Rinjani Rt.XI No. 01, Kec. Singaran Pati</t>
  </si>
  <si>
    <t>SINGARAN PATI</t>
  </si>
  <si>
    <t>LINGKAR TIMUR</t>
  </si>
  <si>
    <t>Jl. Jeruk Perumnas Lingkar Timur, Kec. Singaran Pati</t>
  </si>
  <si>
    <t>LINGKAR BARAT</t>
  </si>
  <si>
    <t>Jl. Merak No. 161 Perumnas Lingkar Barat, Kec. Gading Cempaka</t>
  </si>
  <si>
    <t>Jl. Hibrida VIII Kel. Sidolmulyo, Kec. Gading Cempaka</t>
  </si>
  <si>
    <t>KUALA LEMPUING</t>
  </si>
  <si>
    <t>Jl. Kuala Lempuing, Kec. Ratu Agung</t>
  </si>
  <si>
    <t>RATU AGUNG</t>
  </si>
  <si>
    <t>SAWAH LEBAR</t>
  </si>
  <si>
    <t>Jl. Sepakat Rt.14 Kel. Nusa Indah, Kec. Ratu Agung</t>
  </si>
  <si>
    <t>NUSA INDAH</t>
  </si>
  <si>
    <t>Jl. Mawar Kel. Nusa Indah, Kec. Ratu Agung</t>
  </si>
  <si>
    <t>ANGGUT ATAS</t>
  </si>
  <si>
    <t>Jl. Sukarno Hatta, Kel. Anggut Atas, Kec. Ratu Samban</t>
  </si>
  <si>
    <t>RATU SAMBAN</t>
  </si>
  <si>
    <t>PENURUNAN</t>
  </si>
  <si>
    <t>Jl. Putri Gading Cempaka Kel. Penurunan, Kec. Ratu Samban</t>
  </si>
  <si>
    <t>PASAR IKAN</t>
  </si>
  <si>
    <t>Jl. Pasar Ikan No. 254, Kel. Pasar Ikan, Kec. Teluk Segara</t>
  </si>
  <si>
    <t>TELUK SEGARA</t>
  </si>
  <si>
    <t>KAMPUNG BALI</t>
  </si>
  <si>
    <t>Jl. Bali Rt. II, Kel. Kel. Kampung Bali, Kec. Teluk Segara</t>
  </si>
  <si>
    <t>SUKA MERINDU</t>
  </si>
  <si>
    <t>Jl. Jawa Kel. Sukamerindu, Kec. Sungai Serut</t>
  </si>
  <si>
    <t>SUNGAI SERUT</t>
  </si>
  <si>
    <t>Jl. WR Supratman, Kec. Muara Bangka Hulu</t>
  </si>
  <si>
    <t>MUARA BANGKA HULU</t>
  </si>
  <si>
    <t>BERINGIN RAYA</t>
  </si>
  <si>
    <t>Jl. Budi Utomo No. 05 Rt IV UNIB Depan, Kec. Muara Bangka Hulu</t>
  </si>
  <si>
    <t>Jl. Korpri Raya, Kec. Muara Bangka Hulu</t>
  </si>
  <si>
    <t>LIWA</t>
  </si>
  <si>
    <t>Jl. Jend. Soeprapto, Ds. Sebarus, Kec. Balik Bukit</t>
  </si>
  <si>
    <t>BALIK BUKIT</t>
  </si>
  <si>
    <t>Lampung Barat</t>
  </si>
  <si>
    <t>Lampung</t>
  </si>
  <si>
    <t>BUAY NYERUPA</t>
  </si>
  <si>
    <t>Jl. Raya Liwa Ranau Sukau, Kec. Sukau</t>
  </si>
  <si>
    <t>SUKAU</t>
  </si>
  <si>
    <t>LOMBOK</t>
  </si>
  <si>
    <t>Ds. Lombok, Kec. Sukau</t>
  </si>
  <si>
    <t>KENALI</t>
  </si>
  <si>
    <t>Ranjai Pasai, Ds. Kenali, Kec. Belalau</t>
  </si>
  <si>
    <t>BELALAU</t>
  </si>
  <si>
    <t>SEKINCAU</t>
  </si>
  <si>
    <t>Jl. Fatmawati No 124, Kec. Sekincau</t>
  </si>
  <si>
    <t>SRI MULYO</t>
  </si>
  <si>
    <t>Ds. Sumber Agung, Kec. Suoh</t>
  </si>
  <si>
    <t>SUOH</t>
  </si>
  <si>
    <t>BATU BRAK</t>
  </si>
  <si>
    <t>Ds. Pekan Balak, Kec. Batu Brak</t>
  </si>
  <si>
    <t>PAGAR DEWA</t>
  </si>
  <si>
    <t>Kec. Pagar Dewa</t>
  </si>
  <si>
    <t>BATU KETULIS</t>
  </si>
  <si>
    <t>Jl. Lintas Liwa Pekon Batu Kebayan</t>
  </si>
  <si>
    <t>BANDAR NEGERI SUOH</t>
  </si>
  <si>
    <t>Jl. Raya Pekon Srimulyo, Kec. Bandar Negeri Suoh</t>
  </si>
  <si>
    <t>SUMBER JAYA</t>
  </si>
  <si>
    <t>Ds. Simpang Sari, Kec. Sumber Jaya</t>
  </si>
  <si>
    <t>FAJAR BULAN</t>
  </si>
  <si>
    <t>Jl. Raya Sumber Bulan Ds.Karang Agung, Kec. Way Tenong</t>
  </si>
  <si>
    <t>WAY TENONG</t>
  </si>
  <si>
    <t>GEDUNG SURIAN</t>
  </si>
  <si>
    <t>Kec. Gedung Surian (Bungin)</t>
  </si>
  <si>
    <t>KEBUN TEBU</t>
  </si>
  <si>
    <t>Jl. Pasar Kebun Tebu Pekon Purajaya, Kec. Kebun Tebu</t>
  </si>
  <si>
    <t>Jl. Lintas Air Hitam Fajar Bulan Pekon Semarang Jaya</t>
  </si>
  <si>
    <t>SIRING BETIK</t>
  </si>
  <si>
    <t>Kec. Wonosobo</t>
  </si>
  <si>
    <t>WONOSOBO</t>
  </si>
  <si>
    <t>Tanggamus</t>
  </si>
  <si>
    <t>Jl. Raya Banjar Negara, Kec. Wonosobo</t>
  </si>
  <si>
    <t>SUDIMORO</t>
  </si>
  <si>
    <t>Jl. Raya Sudimoro, Kec. Semaka</t>
  </si>
  <si>
    <t>SEMAKA</t>
  </si>
  <si>
    <t>Jl. Taman Nasional 2 Sukaraja, Kec. Semaka</t>
  </si>
  <si>
    <t>SANGGI</t>
  </si>
  <si>
    <t xml:space="preserve">Jl. Raya Tengos Pekon Sanggi, Kec. Bandar Negeri Semuong </t>
  </si>
  <si>
    <t>BANDAR NEGERI SEMUONG</t>
  </si>
  <si>
    <t xml:space="preserve">Jl. Dr. Syaiful Anwar No. 4 Pekon Kuripan, Kec. Kota Agung </t>
  </si>
  <si>
    <t>WAY NIPAH</t>
  </si>
  <si>
    <t>Jl. Pangeran Pasirah Margo No. 3 Pekon Way Nipah, Kec. Pematang Sawa</t>
  </si>
  <si>
    <t>PEMATANG SAWA</t>
  </si>
  <si>
    <t>PASAR SIMPANG</t>
  </si>
  <si>
    <t>Jl. Cekhana No. 249 Simpang Pekon Keagungan, Kec. Kota Agung Timur</t>
  </si>
  <si>
    <t>KOTA AGUNG TIMUR</t>
  </si>
  <si>
    <t>NEGARA BATIN</t>
  </si>
  <si>
    <t>Jl. Raya Negara Batin, Kec. Kota Agung Barat</t>
  </si>
  <si>
    <t>KOTA AGUNG BARAT</t>
  </si>
  <si>
    <t>Jl. Raya Tekad, Kec. Pulau Panggung</t>
  </si>
  <si>
    <t>NGARIP</t>
  </si>
  <si>
    <t>Jl. Kesehatan No. 28 Pekon Ngarip, Kec. Ulu Belu 35379</t>
  </si>
  <si>
    <t>ULUBELU</t>
  </si>
  <si>
    <t>AIR NANINGAN</t>
  </si>
  <si>
    <t>Pasar Baru Air Naningan, Kec. Air Naningan</t>
  </si>
  <si>
    <t>Jl. Raden Intan, Kec. Talang Padang</t>
  </si>
  <si>
    <t>MARGOYOSO</t>
  </si>
  <si>
    <t>Jl. Gunung Batu Margoyoso, Kec. Sumber Rejo</t>
  </si>
  <si>
    <t>SUMBEREJO</t>
  </si>
  <si>
    <t>Jl. Raya Sumberejo Pekon Sumberejo Kac. Sumberejo</t>
  </si>
  <si>
    <t>GISTING</t>
  </si>
  <si>
    <t>Jl. Raya Gisting Bawah, Kec. Gisting</t>
  </si>
  <si>
    <t>KEDALOMAN</t>
  </si>
  <si>
    <t>Jl. Raya Kedaloman, Kec. Gunung Alip</t>
  </si>
  <si>
    <t>GUNUNG ALIP</t>
  </si>
  <si>
    <t>RANTAU TIJANG</t>
  </si>
  <si>
    <t>Jl. Raya Rantau Tijang, Kec. Pugung</t>
  </si>
  <si>
    <t>PUGUNG</t>
  </si>
  <si>
    <t>SUMANDA</t>
  </si>
  <si>
    <t>Jl. Ki Hajar Dewantara Pekon Sumanda, Kec. Pugung 35376</t>
  </si>
  <si>
    <t>BULOK SUKAMARA</t>
  </si>
  <si>
    <t>Jl. Raya Sukamara Gg. Kesehatan, Kec. Bulok</t>
  </si>
  <si>
    <t>BULOK</t>
  </si>
  <si>
    <t>PUTIH DOH</t>
  </si>
  <si>
    <t>Jl. Kesehatan No.1 Pekon Putih Doh, Kec. Cukuh Balak</t>
  </si>
  <si>
    <t>CUKUH BALAK</t>
  </si>
  <si>
    <t>KLUMBAYAN</t>
  </si>
  <si>
    <t>Jl. Pesisir Barat 1 Ds.Pantai Harapan Pekon Penyandingan,Kec .Klumbayan</t>
  </si>
  <si>
    <t>KELUMBAYAN</t>
  </si>
  <si>
    <t>ANTAR BRAK</t>
  </si>
  <si>
    <t>Pekon Antar Brak, Kec. Limau</t>
  </si>
  <si>
    <t>LIMAU</t>
  </si>
  <si>
    <t>KLUMBAYAN BARAT</t>
  </si>
  <si>
    <t>Jl. Raya Lintas Barat No. 1 Pekon Lengkukai, Kec. Kelumbayan Barat</t>
  </si>
  <si>
    <t>KELUMBAYAN BARAT</t>
  </si>
  <si>
    <t>SUKADAMAI</t>
  </si>
  <si>
    <t>Jl. Diponegoro No. 26 Ds. Sukadamai, Kec. Natar 35363</t>
  </si>
  <si>
    <t>NATAR</t>
  </si>
  <si>
    <t>Lampung Selatan</t>
  </si>
  <si>
    <t>TANJUNG SARI NATAR</t>
  </si>
  <si>
    <t>Ds. Tanjung Sari Kec. Natar</t>
  </si>
  <si>
    <t>Jl. Dahlia III Natar, Kec. Natar 35362</t>
  </si>
  <si>
    <t>HAJIMENA</t>
  </si>
  <si>
    <t>Perumahan Batara Nila Jl. Cendana, Kec. Natar 35362</t>
  </si>
  <si>
    <t>BRANTI RAYA</t>
  </si>
  <si>
    <t>Ds. Branti, Kec. Natar</t>
  </si>
  <si>
    <t>BANJAR AGUNG</t>
  </si>
  <si>
    <t>Jl. Desa Banjar Agung, Kec. Jati Agung</t>
  </si>
  <si>
    <t>JATI AGUNG</t>
  </si>
  <si>
    <t>KARANG ANYAR</t>
  </si>
  <si>
    <t>Ds. Karang Anyar, Kec. Jati Agung 35365</t>
  </si>
  <si>
    <t>TANJUNG BINTANG</t>
  </si>
  <si>
    <t>Jl. Budi Santoso No.1, Ds. Jati Baru, Kec Tanjung Bintang 35361</t>
  </si>
  <si>
    <t>TANJUNG SARI</t>
  </si>
  <si>
    <t>Ds. Karto Sari, Kec. Tanjung Sari</t>
  </si>
  <si>
    <t>KATIBUNG</t>
  </si>
  <si>
    <t>Jl. Lintas Sumatera Ds. Pardasuka Kec. Katibung</t>
  </si>
  <si>
    <t>Jl. Tanjung Jati No.1 Ds.Tanjung Agung , Kec. Katibung 35352</t>
  </si>
  <si>
    <t>TALANG JAWA</t>
  </si>
  <si>
    <t>Jl. Barin Putra No. 45, Kec. Merbau  Mataram</t>
  </si>
  <si>
    <t>MERBAU MATARAM</t>
  </si>
  <si>
    <t>Jl. Raya Panjang Suban Ds.Merbau Mataram, Kec. Merbau Mataram</t>
  </si>
  <si>
    <t>WAY SULAN</t>
  </si>
  <si>
    <t>Ds. Karang Pucung, Kec. Way Sulan</t>
  </si>
  <si>
    <t>Ds. Sidorejo, Kec. Sidomulyo 35453</t>
  </si>
  <si>
    <t>CANDIPURO</t>
  </si>
  <si>
    <t>Jl. Sri Wijaya No. 1 Ds. Titiwangi, Kec. Candipuro</t>
  </si>
  <si>
    <t>WAY PANJI</t>
  </si>
  <si>
    <t>Jl. Raya Sidoharjo No. 442, Kec. Way Panji 35453</t>
  </si>
  <si>
    <t>KALIANDA</t>
  </si>
  <si>
    <t>Jl. Veteran No. 144 Bumi Agung Kalianda, Kec. Kalianda</t>
  </si>
  <si>
    <t>WAY URANG</t>
  </si>
  <si>
    <t>Jl. Dulhadi Komp. Perumahan Ragom Mufakat II Kalianda, Kec. Kalianda 35513</t>
  </si>
  <si>
    <t>RAJABASA</t>
  </si>
  <si>
    <t>Jl. Pesisir Ds. Way Muli, Kec. Rajabasa</t>
  </si>
  <si>
    <t>BUMIDAYA</t>
  </si>
  <si>
    <t>Ds. Bumi Daya, Kec. Palas 35594</t>
  </si>
  <si>
    <t>PALAS</t>
  </si>
  <si>
    <t>Jl. Raya Sukamulya Ds. Sukamulya, Kec. Palas 35594</t>
  </si>
  <si>
    <t>SRAGI</t>
  </si>
  <si>
    <t>Jl. Lintas Timur Ds. Bandar Agung, Kec. Sragi</t>
  </si>
  <si>
    <t>PENENGAHAN</t>
  </si>
  <si>
    <t>Jl. Lintas Sumatera Km. 69 Pasuruan,  Kec. Penengahan</t>
  </si>
  <si>
    <t>KETAPANG</t>
  </si>
  <si>
    <t>Ds. Sri Pendowo, Kec. Ketapang</t>
  </si>
  <si>
    <t>BAKAUHENI</t>
  </si>
  <si>
    <t>Jl. Lintas Timur Km 0.5 Bakauheni, Kec. Bakauheni 35592</t>
  </si>
  <si>
    <t>MARGOTOTO</t>
  </si>
  <si>
    <t>Jl. Raya Metro Kibang, Ds. Margototo, Kec. Metro Kibang</t>
  </si>
  <si>
    <t>METRO KIBANG</t>
  </si>
  <si>
    <t>Lampung Timur</t>
  </si>
  <si>
    <t>BATANGHARI</t>
  </si>
  <si>
    <t>Jl. Merdeka Rt 06 Rw 03 Ds. Banarjoyo, Kec. Batanghari</t>
  </si>
  <si>
    <t>BUMI EMAS</t>
  </si>
  <si>
    <t>Kec. Batanghari</t>
  </si>
  <si>
    <t>SEKAMPUNG</t>
  </si>
  <si>
    <t>Jl. Sukarno Hatta No. 06 Rt 13 Rw 05 Ds. Sekampung, Kec. Sekampung</t>
  </si>
  <si>
    <t>TRI MULYO</t>
  </si>
  <si>
    <t>Jl. Raya Trimulyo Rt 1 Rw 1 Ds. Trimulyo, Kec. Sekampung</t>
  </si>
  <si>
    <t>Jl. Merdeka No. 1 Ds. Tanjung Harapan, Kec. Marga Tiga</t>
  </si>
  <si>
    <t>MARGATIGA</t>
  </si>
  <si>
    <t>SUKARAJA TIGA</t>
  </si>
  <si>
    <t>Jl. Raya Melaris Ds. Sukaraja Tiga, Kec. Marga Tiga</t>
  </si>
  <si>
    <t>PUGUNG RAHARJO</t>
  </si>
  <si>
    <t>Jl. Purbakala No. 1 Rt. 27 Rw 8, Kec. Sekampung Udik</t>
  </si>
  <si>
    <t>SEKAMPUNG UDIK</t>
  </si>
  <si>
    <t>Ds. Sidorejo, Kec. Sekampung udik</t>
  </si>
  <si>
    <t>JABUNG</t>
  </si>
  <si>
    <t xml:space="preserve">Jl. Lapangan Merdeka No. 15 Ds. Negara Batin,  Kec. Jabung             </t>
  </si>
  <si>
    <t>ADIREJO</t>
  </si>
  <si>
    <t>Jl. Sragi Makmur No. 03 Ds. Adirejo, Kec. Jabung</t>
  </si>
  <si>
    <t>PASIR SAKTI</t>
  </si>
  <si>
    <t>Jl. Pasir Luhur Ds. Mulyosari, Kec. Pasir Sakti</t>
  </si>
  <si>
    <t>SUMBER REJO</t>
  </si>
  <si>
    <t>Jl. Merdeka No. 2 Ds. Sumberejo, Kec. Waway Karya</t>
  </si>
  <si>
    <t>WAWAY KARYA</t>
  </si>
  <si>
    <t>PENIANGAN</t>
  </si>
  <si>
    <t>Jl. Tipindo Rt 4 Rw 4 Ds. Peniangan, Kec. Marga Sekampung</t>
  </si>
  <si>
    <t>MARGA SEKAMPUNG</t>
  </si>
  <si>
    <t>LABUHAN MARINGGAI</t>
  </si>
  <si>
    <t>Jl. Pramuka No. 03 Ds. Labuhan Maringgai, Kec. Labuhan Maringgai</t>
  </si>
  <si>
    <t>KARYA TANI</t>
  </si>
  <si>
    <t>Kec. Labuhan Maringgai</t>
  </si>
  <si>
    <t>MATARAM BARU</t>
  </si>
  <si>
    <t>Jl. Sukarno Hatta No. 3, Kec. Mataram Baru</t>
  </si>
  <si>
    <t>SRIBAWONO</t>
  </si>
  <si>
    <t>Jl. Raya Sribhawono Ds. Sribawono, Kec. Bandar Sribawono</t>
  </si>
  <si>
    <t>BANDAR SRIBAWONO</t>
  </si>
  <si>
    <t>WANA</t>
  </si>
  <si>
    <t>Ds. Wana, Kec. Melinting</t>
  </si>
  <si>
    <t>MELINTING</t>
  </si>
  <si>
    <t>WAY MILI</t>
  </si>
  <si>
    <t>Jl. Wijaya Kusuma, Ds. Way Mili, Kec. Gunung Pelindung</t>
  </si>
  <si>
    <t>GUNUNG PELINDUNG</t>
  </si>
  <si>
    <t>WAY JEPARA</t>
  </si>
  <si>
    <t>Jl. Merdeka No. 19 Rt 02 Rw 01 Ds. Braja Sakti, Kec. Way Jepara</t>
  </si>
  <si>
    <t>BRAJA CAKA</t>
  </si>
  <si>
    <t>Ds. Braja Caka, Kec. Way Jepara</t>
  </si>
  <si>
    <t>BRAJA HARJOSARI</t>
  </si>
  <si>
    <t>Jl. Raya Brajaharjosari No. 3 Rt 03 Rw 01,  Kec. Braja Slebah</t>
  </si>
  <si>
    <t>BRAJA SLEBAH</t>
  </si>
  <si>
    <t>RAJABASA LAMA</t>
  </si>
  <si>
    <t>Jl. Way Kambas Ds. Rajabasa Lama, Kec. Labuhan Ratu</t>
  </si>
  <si>
    <t>LABUHAN RATU</t>
  </si>
  <si>
    <t>SUKADANA</t>
  </si>
  <si>
    <t>Jl. Letkol Arifin No. 2 Ds. Sukadana,  Kec. Sukadana</t>
  </si>
  <si>
    <t>PAKUAN AJI</t>
  </si>
  <si>
    <t>Jl. Raya lintas timur, desa pakuan aji Kec. Sukadana, Lampung Timur</t>
  </si>
  <si>
    <t>DONOMULYO</t>
  </si>
  <si>
    <t>Jl. Raya Donomulyo Rt 07 Rw 02 Ds. Bumi Agung, Kec. Bumi Agung</t>
  </si>
  <si>
    <t>SUKARAJA NUBAN</t>
  </si>
  <si>
    <t>Jl. Batanghari Nuban Ds. Sukaraja Nuban, Kec. Batanghari Nuban</t>
  </si>
  <si>
    <t>BATANGHARI NUBAN</t>
  </si>
  <si>
    <t>PEKALONGAN</t>
  </si>
  <si>
    <t>Jl. Raya Pekalongan Ds. Pekalongan,  Kec. Pekalongan</t>
  </si>
  <si>
    <t>GANTI WARNO</t>
  </si>
  <si>
    <t>Jl. Rawamangun Ds. Ganti Warno, Kec. Pekalongan</t>
  </si>
  <si>
    <t>REJO KATON</t>
  </si>
  <si>
    <t>Ds. Rejo Katon, Kec. Raman Utara</t>
  </si>
  <si>
    <t>RAMAN UTARA</t>
  </si>
  <si>
    <t>Jl. Merdeka No. 04, Ds. Kota Raman, Kec. Raman Utara</t>
  </si>
  <si>
    <t>PURBOLINGGO</t>
  </si>
  <si>
    <t>Jl. Nusantara  Raya No. 4 Ds. Taman Endah , Kec. Purbolinggo</t>
  </si>
  <si>
    <t>TAMBAH SUBUR</t>
  </si>
  <si>
    <t>Jl. A Yani No. 04 Ds. Tambah Subur, Kec. Way Bungur</t>
  </si>
  <si>
    <t>WAY BUNGUR</t>
  </si>
  <si>
    <t>PADANG RATU</t>
  </si>
  <si>
    <t>Hayungan Ratu,  Kec. Padang Ratu</t>
  </si>
  <si>
    <t>Lampung Tengah</t>
  </si>
  <si>
    <t>SURABAYA</t>
  </si>
  <si>
    <t>Ds. Surabaya, Kec. Padang Ratu</t>
  </si>
  <si>
    <t>Ds. Karang Anyar, Kec. Selagai Lingga</t>
  </si>
  <si>
    <t>SELAGAI LINGGA</t>
  </si>
  <si>
    <t>PAYUNG REJO</t>
  </si>
  <si>
    <t>Ds. Payungrejo, Kec. Pubian</t>
  </si>
  <si>
    <t>PUBIAN</t>
  </si>
  <si>
    <t>SEGALA MIDER</t>
  </si>
  <si>
    <t>Jl Pramuka Kampung Segala Mider Kec Pubian</t>
  </si>
  <si>
    <t>ANAK TUHA</t>
  </si>
  <si>
    <t>Kp Negara Bumi Ilir</t>
  </si>
  <si>
    <t>HAJI PEMANGGILAN</t>
  </si>
  <si>
    <t>Ds. Haji Pemanggilan,  Kec. Anak Tuha</t>
  </si>
  <si>
    <t>GEDUNG SARI</t>
  </si>
  <si>
    <t>Gedung Sari, Kec. Anak Ratu Aji</t>
  </si>
  <si>
    <t>ANAK RATU AJI</t>
  </si>
  <si>
    <t>KALIREJO</t>
  </si>
  <si>
    <t>Kalirejo, Kec. Kalirejo</t>
  </si>
  <si>
    <t>PONCOWARNO</t>
  </si>
  <si>
    <t>Ds. Poncowarno, Kec. Kalirejo</t>
  </si>
  <si>
    <t>SENDANG AGUNG</t>
  </si>
  <si>
    <t>Ds. Sendang Agung, Kec. Sendang Agung</t>
  </si>
  <si>
    <t>BAGUNREJO</t>
  </si>
  <si>
    <t>Ds. Bangunrejo, Kec. Bangunrejo</t>
  </si>
  <si>
    <t>BANGUNREJO</t>
  </si>
  <si>
    <t>SUKA NEGARA</t>
  </si>
  <si>
    <t>Suka Negara, Kec. Bangunrejo</t>
  </si>
  <si>
    <t>GUNUNG SUGIH</t>
  </si>
  <si>
    <t>Ds. Gunung Sugih, Kec. Gunung Sugih</t>
  </si>
  <si>
    <t>TERBANGGI SUBING</t>
  </si>
  <si>
    <t>Jl. Lintas Sumatera,Terbanggi Subing, Kec. Gunung Sugih</t>
  </si>
  <si>
    <t>KESUMADADI</t>
  </si>
  <si>
    <t>Ds. Kasumadadi, Kec. Bekri</t>
  </si>
  <si>
    <t>BEKRI</t>
  </si>
  <si>
    <t>WATES</t>
  </si>
  <si>
    <t>Jl. Raya Lintas Sumatera, Kec. Bumi Ratu Nuban</t>
  </si>
  <si>
    <t>BUMI RATU NUBAN</t>
  </si>
  <si>
    <t>SIMBAR WARINGIN</t>
  </si>
  <si>
    <t>Ds. Simbar Waringin, Kec. Trimurjo</t>
  </si>
  <si>
    <t>TRIMURJO</t>
  </si>
  <si>
    <t>PUJO KERTO</t>
  </si>
  <si>
    <t>Jl. Raya Gotong Royong, Kec. Trimurjo</t>
  </si>
  <si>
    <t>PUNGGUR</t>
  </si>
  <si>
    <t>Tanggulangin, Kec. Punggur</t>
  </si>
  <si>
    <t>KOTA GAJAH</t>
  </si>
  <si>
    <t>Jl. Raya Gunung Sugih, Kec. Kota Gajah</t>
  </si>
  <si>
    <t>SRI TEJO KENCONO</t>
  </si>
  <si>
    <t>Sritejo Kencono, Kec. Kota Gajah</t>
  </si>
  <si>
    <t>SEPUTIH RAMAN</t>
  </si>
  <si>
    <t>Jl. Raya Seputih Raman, Kec. Seputih Raman</t>
  </si>
  <si>
    <t>RAMA INDRA</t>
  </si>
  <si>
    <t>Rama Indra, Kec. Seputih Raman</t>
  </si>
  <si>
    <t>Jl. A.Yani No.33 Bandar Jaya, Kec. Terbanggi Besar</t>
  </si>
  <si>
    <t>TERBANGGI BESAR</t>
  </si>
  <si>
    <t>PONCOWATI</t>
  </si>
  <si>
    <t>Jl. A.Yani No.1 Poncowati, Kec. Terbanggi Besar</t>
  </si>
  <si>
    <t>SIMPANG AGUNG</t>
  </si>
  <si>
    <t>Ds. Simpang Agung, Kec. Seputih Agung</t>
  </si>
  <si>
    <t>SEPUTIH AGUNG</t>
  </si>
  <si>
    <t>CANDI REJO</t>
  </si>
  <si>
    <t>Jl. Raya Lintas Sumatera, Kec. Way Pangubuan</t>
  </si>
  <si>
    <t>WAY PENGUBUAN</t>
  </si>
  <si>
    <t>Bandar Agung, Kec. Terusan Nunyai</t>
  </si>
  <si>
    <t>TERUSAN NUNYAI</t>
  </si>
  <si>
    <t>SEPUTIH MATARAM</t>
  </si>
  <si>
    <t>Rejosari, Kec. Seputih Mataram</t>
  </si>
  <si>
    <t>JATI DATAR</t>
  </si>
  <si>
    <t>Jati Datar, Kec. Bandar Mataram</t>
  </si>
  <si>
    <t>BANDAR MATARAM</t>
  </si>
  <si>
    <t>SRIWIJAYA MATARAM</t>
  </si>
  <si>
    <t>Kec. Bandar Mataram</t>
  </si>
  <si>
    <t>SEPUTIH BANYAK</t>
  </si>
  <si>
    <t>Ds. Seputih Banyak, Kec. Seputih Banyak</t>
  </si>
  <si>
    <t>SUKO BINANGUN</t>
  </si>
  <si>
    <t>Jl. Merdeka No.1, Kec. Way Seputih</t>
  </si>
  <si>
    <t>WAY SEPUTIH</t>
  </si>
  <si>
    <t>RUMBIA</t>
  </si>
  <si>
    <t>Restu Baru, Kec. Rumbia</t>
  </si>
  <si>
    <t>BUMI NABUNG</t>
  </si>
  <si>
    <t>Bumi Nabung, Kec. Bumi Nabung</t>
  </si>
  <si>
    <t>BINA KARYA UTAMA</t>
  </si>
  <si>
    <t>Bina Karya Utama, Kec. Putra Rumbia</t>
  </si>
  <si>
    <t>PUTRA RUMBIA</t>
  </si>
  <si>
    <t>SEPUTIH SURABAYA</t>
  </si>
  <si>
    <t>Seputih Surabaya, Kec. Seputih Surabaya</t>
  </si>
  <si>
    <t>GAYA BARU LIMA</t>
  </si>
  <si>
    <t>Gaya Baru V, Kec. Bandar Surabaya</t>
  </si>
  <si>
    <t>BANDAR SURABAYA</t>
  </si>
  <si>
    <t>BUKIT KEMUNING</t>
  </si>
  <si>
    <t>Jl. Raya Kota Bumi No. 34, Kec. Bukit Kemuning</t>
  </si>
  <si>
    <t>Lampung Utara</t>
  </si>
  <si>
    <t>ULAK RENGAS</t>
  </si>
  <si>
    <t>Jl. H. Abdurrachman No. 1  Ulak Rengas, Kec. Abung Tinggi</t>
  </si>
  <si>
    <t>ABUNG TINGGI</t>
  </si>
  <si>
    <t>Jl. Raya Sri Menanti No.1, Kec. Tanjung Raja</t>
  </si>
  <si>
    <t>OGAN LIMA</t>
  </si>
  <si>
    <t>Jl. Lintas Sumatera No.74 Ds.Ogan Lima, Kec. Abung Barat</t>
  </si>
  <si>
    <t>ABUNG BARAT</t>
  </si>
  <si>
    <t>SUBIK</t>
  </si>
  <si>
    <t>Ds. Subik, Kec. Abung Tengah</t>
  </si>
  <si>
    <t>ABUNG TENGAH</t>
  </si>
  <si>
    <t>ABUNG KUNANG</t>
  </si>
  <si>
    <t>Ds. Aji Kagungan, Kec. Abung Kunang</t>
  </si>
  <si>
    <t>ABUNG  KUNANG</t>
  </si>
  <si>
    <t>PEKURUN</t>
  </si>
  <si>
    <t>Jl. Raya Way Rarem Km 14 kdpos 34558, Kec. Abung Pekurun</t>
  </si>
  <si>
    <t>ABUNG PEKURUN</t>
  </si>
  <si>
    <t>KOTA BUMI I</t>
  </si>
  <si>
    <t>Jl. St. Pesirah Abung No.8/86, Kec. Kota Bumi 34517</t>
  </si>
  <si>
    <t>KOTABUMI</t>
  </si>
  <si>
    <t>KOTA BUMI UDIK</t>
  </si>
  <si>
    <t>Jl. Hamami F. Mega Muara Jaya, Kec. Kota Bumi</t>
  </si>
  <si>
    <t>MADUKORO</t>
  </si>
  <si>
    <t>Jl. Laks.R.Mulyadi No.10 Prokimal, Kec. Kota Bumi Utara</t>
  </si>
  <si>
    <t>KOTABUMI UTARA</t>
  </si>
  <si>
    <t>KOTA BUMI II</t>
  </si>
  <si>
    <t>Jl. Sukarno Hatta No. 2 Kota Alam, Kec. Kota Bumi Selatan</t>
  </si>
  <si>
    <t>KOTABUMI SELATAN</t>
  </si>
  <si>
    <t>WONOGIRI</t>
  </si>
  <si>
    <t>Jl. MT Haryono No.91 Kelapa Tujuh, Kec. Kota Bumi Selatan 34519</t>
  </si>
  <si>
    <t>KALIBALANGAN</t>
  </si>
  <si>
    <t>Jl. Parautama Kalibalang, Kec. Abung Selatan</t>
  </si>
  <si>
    <t>ABUNG SELATAN</t>
  </si>
  <si>
    <t>KEMALO ABUNG</t>
  </si>
  <si>
    <t>Ds. Kemalo Abung, Kec. Abung Selatan</t>
  </si>
  <si>
    <t>SEMULI RAYA</t>
  </si>
  <si>
    <t>Jl. Garuda No.2 Semuli Raya, Kec. Abung Semuli</t>
  </si>
  <si>
    <t>ABUNG SEMULI</t>
  </si>
  <si>
    <t>BLAMBANGAN</t>
  </si>
  <si>
    <t>Jl. Negara Km.20 Blambangan, Kec. Blambangan Pagar</t>
  </si>
  <si>
    <t>BLAMBANGAN PAGAR</t>
  </si>
  <si>
    <t>Jl. Raya Bumi Agung Marga,  Kec. Abung Timur</t>
  </si>
  <si>
    <t>ABUNG TIMUR</t>
  </si>
  <si>
    <t>TATA KARYA</t>
  </si>
  <si>
    <t>Jl. Raya Tata Karya No.81, Kec. Abung Surakarta</t>
  </si>
  <si>
    <t>ABUNG SURAKARTA</t>
  </si>
  <si>
    <t>Jl. PTPN VIII Bunga Mayang No.3 Ketapang, Kec. Sungkai Selatan</t>
  </si>
  <si>
    <t>SUNGKAI SELATAN</t>
  </si>
  <si>
    <t>KARANG SARI</t>
  </si>
  <si>
    <t>Ds. Karang Sari, Kec. Muara Sungkai</t>
  </si>
  <si>
    <t>MUARA SUNGKAI</t>
  </si>
  <si>
    <t>TULANG BAWANG BARU</t>
  </si>
  <si>
    <t>Jl. Jagad Buana No. 10 Tulang Bawang Baru, Kec. Bunga Mayang</t>
  </si>
  <si>
    <t xml:space="preserve">MULYO REJO </t>
  </si>
  <si>
    <t>KUBU HITU</t>
  </si>
  <si>
    <t>Ds. Kubuhitu, Kec. Sungkai Barat</t>
  </si>
  <si>
    <t>SUNGKAI  BARAT</t>
  </si>
  <si>
    <t>Jl. Raya Cempaka Km 8, Kec. Sungkai Jaya</t>
  </si>
  <si>
    <t>SUNGKAI JAYA</t>
  </si>
  <si>
    <t>NEGARA RATU</t>
  </si>
  <si>
    <t>Jl. Protokol Negara Ratu, Kec. Sungkai Utara</t>
  </si>
  <si>
    <t>SUNGKAI UTARA</t>
  </si>
  <si>
    <t>GEDUNG NEGARA</t>
  </si>
  <si>
    <t xml:space="preserve">Jl. Raya Tulung Buyut No. 34, Kec. Hulu Sungkai </t>
  </si>
  <si>
    <t>HULUSUNGKAI</t>
  </si>
  <si>
    <t>BATU NANGKOP</t>
  </si>
  <si>
    <t>Jl. Raya Manunggal No. 487 Ds. Mekar Asri, Kec. Sungkai Tengah</t>
  </si>
  <si>
    <t>SUNGKAI TENGAH</t>
  </si>
  <si>
    <t>BANJIT</t>
  </si>
  <si>
    <t>Jl. AK Gani No.30,  Kec. Banjit</t>
  </si>
  <si>
    <t>Way Kanan</t>
  </si>
  <si>
    <t>BARADATU</t>
  </si>
  <si>
    <t>Jl. Gajah Mada No.185 Ds. Tiuh Balak, Kec. Baradatu</t>
  </si>
  <si>
    <t>GUNUNG LABUHAN</t>
  </si>
  <si>
    <t>Jl. Lintas Sumatera, Kec. Gunung Labuhan</t>
  </si>
  <si>
    <t>KASUI</t>
  </si>
  <si>
    <t>Jl. Jati No.139, Kec. Kasui</t>
  </si>
  <si>
    <t>REBANG TANGKAS</t>
  </si>
  <si>
    <t>Jl. Abdul Muis No.1 Gunung Sari, Kec. Rebang Tangkas</t>
  </si>
  <si>
    <t>BLAMBANGAN UMPU</t>
  </si>
  <si>
    <t>Jl. Jend. Sudirman No.185, Kec. Blambangan Umpu</t>
  </si>
  <si>
    <t>NEGERI BARU</t>
  </si>
  <si>
    <t>Jl. Lintas Sumatera Kamp. Negeri Baru, Kec. Blambangan Umpu</t>
  </si>
  <si>
    <t>BUMI BARU</t>
  </si>
  <si>
    <t>Ds. Bumi Baru, Kec. Blambangan Umpu</t>
  </si>
  <si>
    <t>WAY TUBA</t>
  </si>
  <si>
    <t>Jl. Mayjen H.M. Ryacudu No. 140 Ds. Way Tuba, Kec. Way Tuba</t>
  </si>
  <si>
    <t>NEGERI AGUNG</t>
  </si>
  <si>
    <t>Jl. Jend. Sudirman Ds. Negeri Agung, Kec. Negeri Agung</t>
  </si>
  <si>
    <t>MESIR ILIR</t>
  </si>
  <si>
    <t>Jl. Raya Mesir Ilir Ds. Mesir Ilir, Kec. Bahuga</t>
  </si>
  <si>
    <t>BAHUGA</t>
  </si>
  <si>
    <t>SUKABUMI</t>
  </si>
  <si>
    <t>Jl. Raya Kampung Sukabumi No. 1, Kec. Buay Bahuga</t>
  </si>
  <si>
    <t>BUAY  BAHUGA</t>
  </si>
  <si>
    <t>PISANG BARU</t>
  </si>
  <si>
    <t>Komplek Pasar Pisang Baru No 1 Ds. Pisang Baru, Kec. Bumi Agung</t>
  </si>
  <si>
    <t>BUMI AGUNG RUNYAI</t>
  </si>
  <si>
    <t>Jl. Pangeran Putting No. 1 Ds. Bumi Agung, Kec. Bumi Agung</t>
  </si>
  <si>
    <t>SERUPA INDAH</t>
  </si>
  <si>
    <t>Jl. Cikditiro No.1 Ds. Serupa Indah, Kec. Pakuan Ratu</t>
  </si>
  <si>
    <t>PAKUAN RATU</t>
  </si>
  <si>
    <t>Jl. Negara No. 3, Kec. Pakuan Ratu</t>
  </si>
  <si>
    <t>PURWO AGUNG</t>
  </si>
  <si>
    <t>Jl. Kesehatan No. 1 Purwo Agung, Kec. Negara Batin</t>
  </si>
  <si>
    <t>GISTING JAYA</t>
  </si>
  <si>
    <t>Jl. Jenderal Sudirman No.1 Ds. Gisting Jaya Kec. Negara Batin</t>
  </si>
  <si>
    <t>NEGERI BESAR</t>
  </si>
  <si>
    <t>Jl. Raden Intan 11 Kampung Tiuh Baru, Kec. Negeri Besar</t>
  </si>
  <si>
    <t>TULANG BAWANG I</t>
  </si>
  <si>
    <t>Ds. Banjar Agung, Kec. Banjar Agung</t>
  </si>
  <si>
    <t>Tulang Bawang</t>
  </si>
  <si>
    <t>PENAWAR JAYA</t>
  </si>
  <si>
    <t>Jl, Pramuka Kp. Penawar Jaya, Kec. Banjar Margo</t>
  </si>
  <si>
    <t>BANJAR MARGO</t>
  </si>
  <si>
    <t>BANJAR BARU</t>
  </si>
  <si>
    <t>Kec. Banjar Baru</t>
  </si>
  <si>
    <t xml:space="preserve">GEDUNG AJI </t>
  </si>
  <si>
    <t>Kec. Gedung Aji</t>
  </si>
  <si>
    <t>GEDUNG AJI</t>
  </si>
  <si>
    <t>GEDUNG REJO SAKTI</t>
  </si>
  <si>
    <t>Ds. Gedung Rejo Sakti, Kec. Penawar Aji</t>
  </si>
  <si>
    <t>PENAWAR AJI</t>
  </si>
  <si>
    <t>PADUAN RAJAWALI</t>
  </si>
  <si>
    <t>Ds. Paduan Rajawalil, Kec. Meraksa Aji</t>
  </si>
  <si>
    <t>MERAKSA AJI</t>
  </si>
  <si>
    <t>TIUH TOHO</t>
  </si>
  <si>
    <t>Ds. Bujung Tenuk, Kec. Menggala</t>
  </si>
  <si>
    <t>MENGGALA</t>
  </si>
  <si>
    <t>Jl. Starta I Kp. Linggai, Kec. Menggala</t>
  </si>
  <si>
    <t>SIDOHARJO</t>
  </si>
  <si>
    <t>Kp. Sidoharjo, Kec. Penawar Tama</t>
  </si>
  <si>
    <t>PENAWAR TAMA</t>
  </si>
  <si>
    <t>GEDUNG KARYA JITU</t>
  </si>
  <si>
    <t>Kec. Rawa Jitu Selatan</t>
  </si>
  <si>
    <t>RAWAJITU SELATAN</t>
  </si>
  <si>
    <t>RAWA JITU</t>
  </si>
  <si>
    <t>Ds. Karyajitu Mukti, Kec. Rawajitu Selatan</t>
  </si>
  <si>
    <t>GEDUNG MENENG</t>
  </si>
  <si>
    <t>Poros 52, Kp. Gedung Bandar Rahayu, Kec. Gedung Meneng</t>
  </si>
  <si>
    <t>RAWAJITU TIMUR</t>
  </si>
  <si>
    <t>Ds. Bumi Dipasena Jaya, Kec. Rawajitu Timur</t>
  </si>
  <si>
    <t>RAWA PITU</t>
  </si>
  <si>
    <t>Kec. Rawa Pitu</t>
  </si>
  <si>
    <t>MAKARTITAMA</t>
  </si>
  <si>
    <t>Kec. Gedung Aji Baru</t>
  </si>
  <si>
    <t>GEDUNG AJI BARU</t>
  </si>
  <si>
    <t>PASIRAN JAYA</t>
  </si>
  <si>
    <t>Kec. Dente Teladas</t>
  </si>
  <si>
    <t>DENTE TELADAS</t>
  </si>
  <si>
    <t>WAY DENTE</t>
  </si>
  <si>
    <t>LEBUH DALEM</t>
  </si>
  <si>
    <t>Kec. Menggala Timur</t>
  </si>
  <si>
    <t>MENGGALA TIMUR</t>
  </si>
  <si>
    <t>PEDADA</t>
  </si>
  <si>
    <t>Jl. Raya Pedada No. 9 Ds. Sukarame, Kec. Punduh Pedada 35451</t>
  </si>
  <si>
    <t>PUNDUH PIDADA</t>
  </si>
  <si>
    <t>Pesawaran</t>
  </si>
  <si>
    <t>MAJA</t>
  </si>
  <si>
    <t>Jl. Mahkota Dewa No 2 Kec Marga Punduh Pesawran</t>
  </si>
  <si>
    <t>MARGA PUNDUH</t>
  </si>
  <si>
    <t>PADANG CERMIN</t>
  </si>
  <si>
    <t>Jl. Kesehatan Ds. Tanjungmas, Kec. Padang Cermin</t>
  </si>
  <si>
    <t>HANURA</t>
  </si>
  <si>
    <t>Jl. Suprapto No.1 Ds. Hanura, Kec. Teluk Pandan</t>
  </si>
  <si>
    <t>TELUK PANDAN</t>
  </si>
  <si>
    <t>Ds. Way Ratai Ds. Bunut, Kec. Way Ratai</t>
  </si>
  <si>
    <t>WAY RATAI</t>
  </si>
  <si>
    <t>KEDONDONG</t>
  </si>
  <si>
    <t>Jl. Tritura No. 3, Kec. Kedondong 35381</t>
  </si>
  <si>
    <t>KOTA DALAM</t>
  </si>
  <si>
    <t>Jl. Kramat, Ds.Kota Dalam, Kec. Way Lima</t>
  </si>
  <si>
    <t>WAY LIMA</t>
  </si>
  <si>
    <t>GEDONG TATAAN</t>
  </si>
  <si>
    <t>Jl. Ahmad Yani Ds. Sukaraja, Kec. Gedong Tataan 35371</t>
  </si>
  <si>
    <t>GEDUNG TATAAN</t>
  </si>
  <si>
    <t>BERNUNG</t>
  </si>
  <si>
    <t>Jl. Raya Bernung Km. 18 Ds. Bernung, Kec. Gedong Tataan</t>
  </si>
  <si>
    <t>ROWOREJO</t>
  </si>
  <si>
    <t>Jl. Kesehatan No.1 Roworejo, Kec. Negeri Katon 35371</t>
  </si>
  <si>
    <t>NEGERI KATON</t>
  </si>
  <si>
    <t>Jl. Raya Branti, Ds. Roworejo, Kec. Negeri Katon</t>
  </si>
  <si>
    <t>TEGINENENG</t>
  </si>
  <si>
    <t>Jl. Lintas Sumatra No.70, Kec. Tegineneng 35363</t>
  </si>
  <si>
    <t>TRIMULYO</t>
  </si>
  <si>
    <t>Jl. Ahmad Dahlan Ds. Trimulyo, Kec. Tigeneneng</t>
  </si>
  <si>
    <t xml:space="preserve">PARDASUKA </t>
  </si>
  <si>
    <t>Jl. Kesehatan No. 01, Kec. Pardasuka</t>
  </si>
  <si>
    <t>PARDASUKA</t>
  </si>
  <si>
    <t>Pringsewu</t>
  </si>
  <si>
    <t xml:space="preserve">AMBARAWA </t>
  </si>
  <si>
    <t>Jl.HM Ghardi, Kec. Ambarawa</t>
  </si>
  <si>
    <t>AMBARAWA</t>
  </si>
  <si>
    <t xml:space="preserve">PAGELARAN </t>
  </si>
  <si>
    <t>Jl. Raya Patoman No. 45, Kec. Pagelaran</t>
  </si>
  <si>
    <t>PAGELARAN</t>
  </si>
  <si>
    <t xml:space="preserve">BUMI RATU </t>
  </si>
  <si>
    <t>Ds. Bumi Ratu, Kec. Pagelaran</t>
  </si>
  <si>
    <t>FAJAR MULYA</t>
  </si>
  <si>
    <t>Kec. Pagelaran Utara</t>
  </si>
  <si>
    <t>PAGELARAN UTARA</t>
  </si>
  <si>
    <t xml:space="preserve">PRINGSEWU </t>
  </si>
  <si>
    <t>Jl. Johar II Pringombo, Ds. Sidoharjo, Kec. Pringsewu</t>
  </si>
  <si>
    <t>PRINGSEWU</t>
  </si>
  <si>
    <t xml:space="preserve">Jl. Hayani No. 119 Pekan Rejosari </t>
  </si>
  <si>
    <t xml:space="preserve">GADING REJO </t>
  </si>
  <si>
    <t>Jl. Dewi Ratih, Kec. Gading Rejo</t>
  </si>
  <si>
    <t>GADING REJO</t>
  </si>
  <si>
    <t xml:space="preserve">WATES </t>
  </si>
  <si>
    <t>Jl. Raya Wates Ds. Wates, Kec. Gading Rejo</t>
  </si>
  <si>
    <t xml:space="preserve">SUKOHARJO </t>
  </si>
  <si>
    <t>Jl. Kesehatan Sukoharjo III, Kec. Sukoharjo</t>
  </si>
  <si>
    <t>SUKOHARJO</t>
  </si>
  <si>
    <t xml:space="preserve">BANYUMAS </t>
  </si>
  <si>
    <t>Ds. Banyumas, Kec. Banyumas</t>
  </si>
  <si>
    <t>BANYUMAS</t>
  </si>
  <si>
    <t xml:space="preserve">ADILUWIH </t>
  </si>
  <si>
    <t>Jl. Kesehatan No.29, Kec. Adiluwih</t>
  </si>
  <si>
    <t>ADILUWIH</t>
  </si>
  <si>
    <t>BANDUNG BARU</t>
  </si>
  <si>
    <t>Jl. Raya Pasar Bandungbaru, Desa Bandungbaru, Kec Adiluwih</t>
  </si>
  <si>
    <t xml:space="preserve">BUKOPOSO </t>
  </si>
  <si>
    <t>Kampung Bukoposo, Kec. Way Serdang</t>
  </si>
  <si>
    <t>WAY SERDANG</t>
  </si>
  <si>
    <t>Mesuji</t>
  </si>
  <si>
    <t>HADIMULYO</t>
  </si>
  <si>
    <t>Kec. Way Serdang</t>
  </si>
  <si>
    <t>WIRA BANGUN</t>
  </si>
  <si>
    <t>Kampung Simpang Pematang, Kec. Simpang Pematang</t>
  </si>
  <si>
    <t>SIMPANG PEMATANG</t>
  </si>
  <si>
    <t>ADI LUHUR</t>
  </si>
  <si>
    <t>Kampung Panca Jaya, Kec. Panca Jaya</t>
  </si>
  <si>
    <t>PANCA JAYA</t>
  </si>
  <si>
    <t xml:space="preserve">BRABASAN </t>
  </si>
  <si>
    <t>Kampung Brabasan, Kec. Tanjung Raya</t>
  </si>
  <si>
    <t>TRI KARYA MULYA</t>
  </si>
  <si>
    <t>Kec. Tanjung Raya</t>
  </si>
  <si>
    <t xml:space="preserve">WIRA LAGA </t>
  </si>
  <si>
    <t>Kampung Wiralaga, Kec. Mesuji</t>
  </si>
  <si>
    <t>Kec. Mesuji</t>
  </si>
  <si>
    <t>SUMBER MAKMUR</t>
  </si>
  <si>
    <t>Desa Sumber Makmur Kec. Mesuji</t>
  </si>
  <si>
    <t xml:space="preserve">TANJUNG MAS MAKMUR </t>
  </si>
  <si>
    <t>Kampung Tanjung Mas Makmur, Kec. Mesuji Timur</t>
  </si>
  <si>
    <t>MESUJI TIMUR</t>
  </si>
  <si>
    <t xml:space="preserve">MARGOJADI </t>
  </si>
  <si>
    <t>Kampung Margojadi, Kec. Mesuji Timur</t>
  </si>
  <si>
    <t xml:space="preserve">PANGGUNG JAYA </t>
  </si>
  <si>
    <t>Kampung Panggung Jaya, Kec. Rawajitu Utara</t>
  </si>
  <si>
    <t>RAWAJITU UTARA</t>
  </si>
  <si>
    <t>SUNGAI SIDANG</t>
  </si>
  <si>
    <t>Kec. Rawajitu Utara</t>
  </si>
  <si>
    <t xml:space="preserve">KARTA RAHARJA </t>
  </si>
  <si>
    <t>Ds. Karta, Kec. Tulang Bawang Udik</t>
  </si>
  <si>
    <t>TULANG BAWANG UDIK</t>
  </si>
  <si>
    <t>Tulang Bawang Barat</t>
  </si>
  <si>
    <t>MARGA KENCANA</t>
  </si>
  <si>
    <t>Tiyuh Marga Kencana Kec. Tulang Bawang Udik</t>
  </si>
  <si>
    <t xml:space="preserve">DAYA MURNI </t>
  </si>
  <si>
    <t>Ds. Daya Murni, Kec. Tumijajar</t>
  </si>
  <si>
    <t>TUMI JAJAR</t>
  </si>
  <si>
    <t>MARGODADI</t>
  </si>
  <si>
    <t>Jl. Raya Margodadi Tiyuh Margodadi Jaya</t>
  </si>
  <si>
    <t xml:space="preserve">PANARAGAN JAYA </t>
  </si>
  <si>
    <t>Jl. Diponegoro, Kp. Panaragan Jaya, Kec. Tulang Bawang Tengah</t>
  </si>
  <si>
    <t>TULANG BAWANG TENGAH</t>
  </si>
  <si>
    <t xml:space="preserve">MULYO ASRI  </t>
  </si>
  <si>
    <t>Kp. Multo Asri, Kec. Tulang Bawang Tengah</t>
  </si>
  <si>
    <t>CANDRA MUKTI</t>
  </si>
  <si>
    <t>Candra Mukti Rk 01 Kec. Tulang Bawang Tengah</t>
  </si>
  <si>
    <t xml:space="preserve">PAGAR DEWA  </t>
  </si>
  <si>
    <t>Ds. Pagar Dewa, Kec. Pagar Dewa</t>
  </si>
  <si>
    <t xml:space="preserve">KIBANG BUDI JAYA </t>
  </si>
  <si>
    <t>Ds. Kibang Budi Jaya, Kec. Lambu Kibang</t>
  </si>
  <si>
    <t>LAMBU KIBANG</t>
  </si>
  <si>
    <t>TOTO KATON</t>
  </si>
  <si>
    <t>Tiyuh Toho Kec. Batu Putih</t>
  </si>
  <si>
    <t>BATU PUTIH</t>
  </si>
  <si>
    <t>GILANG TUNGGAL MAKARTA</t>
  </si>
  <si>
    <t>Tiyuh Gilang Tunggal Makarta Kec. Lambu Kibang</t>
  </si>
  <si>
    <t xml:space="preserve">TOTO MULYO </t>
  </si>
  <si>
    <t>Kp. Toto Mulyo, Kec. Gunung Terang</t>
  </si>
  <si>
    <t>GUNUNG TERANG</t>
  </si>
  <si>
    <t xml:space="preserve">SUKAJAYA </t>
  </si>
  <si>
    <t>Kp. Suka Jaya, Kec. Gunung Agung</t>
  </si>
  <si>
    <t>GUNUNG AGUNG</t>
  </si>
  <si>
    <t xml:space="preserve">DWIKORA JAYA </t>
  </si>
  <si>
    <t>Tiyuh Dwikora Jaya Kec. Gunung Agung</t>
  </si>
  <si>
    <t xml:space="preserve">MERCU BUANA  </t>
  </si>
  <si>
    <t>Ds. Pagar Buana, Kec. Way Kenanga</t>
  </si>
  <si>
    <t>WAY KENANGA</t>
  </si>
  <si>
    <t>INDRALOKA JAYA</t>
  </si>
  <si>
    <t>Tiyuh Indra Jaya Kec. Way Kenanga</t>
  </si>
  <si>
    <t>LEMONG</t>
  </si>
  <si>
    <t>Jl. Raya Syech Amnullah No.1 Ds. Lemong, Kec. Lemong</t>
  </si>
  <si>
    <t>Pesisir Barat</t>
  </si>
  <si>
    <t>PUGUNG TAMPAK</t>
  </si>
  <si>
    <t>Ds. Kuripan, Kec. Pesisir Utara</t>
  </si>
  <si>
    <t>PESISIR UTARA</t>
  </si>
  <si>
    <t>KARYA PENGGAWA</t>
  </si>
  <si>
    <t>Ds. Way Sindi, Jl. Raya Bengkulu, Kec. Karya Penggawa</t>
  </si>
  <si>
    <t>WAY KRUI</t>
  </si>
  <si>
    <t>Jl. Adam Malik Dusun Kejadian Pekon Gunung Kemala, Kec. Way Krui</t>
  </si>
  <si>
    <t>KRUI</t>
  </si>
  <si>
    <t>Ds. Pasar Krui, Kec. Pesisir Tengah</t>
  </si>
  <si>
    <t>PESISIR TENGAH</t>
  </si>
  <si>
    <t>PULAU PISANG</t>
  </si>
  <si>
    <t>Ds. Labuhan Pulau Pisang, Kec. Pesisir Tengah</t>
  </si>
  <si>
    <t>KRUI SELATAN</t>
  </si>
  <si>
    <t xml:space="preserve">Jl. Suntan Syarif Mas Pekon Way Napal Kec. Krui Selatan </t>
  </si>
  <si>
    <t>BIHA</t>
  </si>
  <si>
    <t>Ds. Tanjung Jati Gunung Sari, Kec. Pesisir Selatan</t>
  </si>
  <si>
    <t>PESISIR SELATAN</t>
  </si>
  <si>
    <t>NGAMBUR</t>
  </si>
  <si>
    <t>Ds.Negeri Ratu,Translok, Psr Minggu, Kec. Ngambur</t>
  </si>
  <si>
    <t>BENGKUNAT</t>
  </si>
  <si>
    <t>Ds. Parda Suka, Kec. Bengkunat</t>
  </si>
  <si>
    <t>NGARAS</t>
  </si>
  <si>
    <t>BENGKUNAT BELIMBING</t>
  </si>
  <si>
    <t>Kec. Bengkunat Belimbing</t>
  </si>
  <si>
    <t>BAKUNG</t>
  </si>
  <si>
    <t>Jl. Banten Gg. Kuburan Kel Bakung Kec. Teluk Betung Barat</t>
  </si>
  <si>
    <t>TELUK BETUNG BARAT</t>
  </si>
  <si>
    <t>Kota Bandar Lampung</t>
  </si>
  <si>
    <t>KOTA KARANG</t>
  </si>
  <si>
    <t>Jl. Teluk Ratai No.18 Kel. Kotakarang, Kec. Teluk Betung Timur 35231</t>
  </si>
  <si>
    <t>TELUKBETUNG TIMUR</t>
  </si>
  <si>
    <t>SUKAMAJU</t>
  </si>
  <si>
    <t>Jl. Laksamana Martadinata , Kec.Teluk Betung Timur</t>
  </si>
  <si>
    <t>PASAR AMBON</t>
  </si>
  <si>
    <t>Jl. Laksamana Malahayati No.11, Kec. Teluk Betung Selatan 35229</t>
  </si>
  <si>
    <t>TELUK BETUNG SELATAN</t>
  </si>
  <si>
    <t>Jl. Yos Sudarso No.242, Kec. Bumi Waras</t>
  </si>
  <si>
    <t>BUMI WARAS</t>
  </si>
  <si>
    <t>PANJANG</t>
  </si>
  <si>
    <t>Jl. Yos Sudarso No.384 T. Betung, Kec. Panjang 35243</t>
  </si>
  <si>
    <t>KAMPUNG SAWAH</t>
  </si>
  <si>
    <t>Jl. Arjuna No. 14, Kec. Tanjung  Karang Timur</t>
  </si>
  <si>
    <t>TANJUNG KARANG TIMUR</t>
  </si>
  <si>
    <t>SATELIT</t>
  </si>
  <si>
    <t>Jl. Gajah Mada Nomor 1 Bandar Lampung</t>
  </si>
  <si>
    <t>KEDAMAIAN</t>
  </si>
  <si>
    <t>KUPANG KOTA</t>
  </si>
  <si>
    <t>Jl. Patimura No.14/16, Kec. Teluk Betung Utara</t>
  </si>
  <si>
    <t>TELUK BETUNG UTARA</t>
  </si>
  <si>
    <t>SUMUR BATU</t>
  </si>
  <si>
    <t>Jl. Cut Mutia No. 09/11 Sumur Batu, Kec. Teluk Betung Utara</t>
  </si>
  <si>
    <t>SIMPUR</t>
  </si>
  <si>
    <t>Jl. Tamin No. 121 Simpur, Kec. Tanjung Karang Pusat</t>
  </si>
  <si>
    <t>TANJUNG KARANG PUSAT</t>
  </si>
  <si>
    <t>PALAPA</t>
  </si>
  <si>
    <t>Jl. Cut Nyak Dien GG. Hidayat No.11, Kec. Tanjung Karang Pusat</t>
  </si>
  <si>
    <t>KEBON JAHE</t>
  </si>
  <si>
    <t>Jl. Kamboja Raya 10/32 Enggal, Kec. Enggal</t>
  </si>
  <si>
    <t>ENGGAL</t>
  </si>
  <si>
    <t>GEDONG AIR</t>
  </si>
  <si>
    <t>Jl. Sisingamangaraja No.13, Kec. Tanjungkarang Barat</t>
  </si>
  <si>
    <t>TANJUNG KARANG BARAT</t>
  </si>
  <si>
    <t>SUSUNAN BARU</t>
  </si>
  <si>
    <t>Jl. Sultan Badarudin No.110, Kec. Tanjungkarang Barat</t>
  </si>
  <si>
    <t>KEMILING</t>
  </si>
  <si>
    <t>Jl. Imam Bonjol No.592, Kec. Kemiling 35153</t>
  </si>
  <si>
    <t>PINANG JAYA</t>
  </si>
  <si>
    <t>Jl. Murai No.1, Kec. Kemiling 35158</t>
  </si>
  <si>
    <t>Jl. Minak Sangaji No.1, Kec. Kemiling 35153</t>
  </si>
  <si>
    <t xml:space="preserve">Jl.Pagar Alam No.207 Bandar Lampung Kec. Langkapura </t>
  </si>
  <si>
    <t>LANGKAPURA</t>
  </si>
  <si>
    <t>Jl. Teuku Umar No.62, Kec. Kedaton</t>
  </si>
  <si>
    <t>RAJABASA INDAH</t>
  </si>
  <si>
    <t>Jl. Pramuka No.1, Kec. Rajabasa</t>
  </si>
  <si>
    <t>WAY KANDIS</t>
  </si>
  <si>
    <t>Jl. Pulau Damar Perumnas Way Kandis, Kec. Tanjung Senang</t>
  </si>
  <si>
    <t>TANJUNG SENANG</t>
  </si>
  <si>
    <t>Ds. Labuhan Ratu Kec. Labuhan Ratu</t>
  </si>
  <si>
    <t>PERMATA SUKARAME</t>
  </si>
  <si>
    <t>Jl. Pulau Sebesi, Kec. Sukarame</t>
  </si>
  <si>
    <t>Jl. H. Endro Suratimin No.28, Kec. Sukarame</t>
  </si>
  <si>
    <t>Jl. Pulau Pisang Perum Korpri Blok B1, Kec. Sukarame</t>
  </si>
  <si>
    <t>Jl. P. Bangka No.13, Kec. Sukabumi</t>
  </si>
  <si>
    <t>CAMPANG RAYA</t>
  </si>
  <si>
    <t>Jl. Mayjend. Reyacudu 39/41, Kec. Sukabumi</t>
  </si>
  <si>
    <t>WAY LAGA</t>
  </si>
  <si>
    <t>Jl. Ir. Sutami Km.17, Kec. Sukabumi</t>
  </si>
  <si>
    <t>WAY HALIM</t>
  </si>
  <si>
    <t>Jl. Raja Basa II No. 60 Perums Way Halim, Kec. Way Halim</t>
  </si>
  <si>
    <t>SUMBER SARI  BANTUL</t>
  </si>
  <si>
    <t>Jl. Jend Suprapto No. 4, Kec. Metro Selatan</t>
  </si>
  <si>
    <t>METRO SELATAN</t>
  </si>
  <si>
    <t>Kota Metro</t>
  </si>
  <si>
    <t>MARGOREJO</t>
  </si>
  <si>
    <t>Jl. Kapten Pier Tendean, Kel. Metro, Kec. Metro Selatan</t>
  </si>
  <si>
    <t>GANJAR AGUNG</t>
  </si>
  <si>
    <t>Jl. Soekarno Hatta, Kec. Metro Barat</t>
  </si>
  <si>
    <t>METRO BARAT</t>
  </si>
  <si>
    <t>MULYOJATI</t>
  </si>
  <si>
    <t>Jl. Letjen Basuki Rahmat No. 18, Kec. Metro Barat</t>
  </si>
  <si>
    <t>IRING MULYO</t>
  </si>
  <si>
    <t>Jl. Ki Hajar Dewantara 15 A, Kec. Metro Timur</t>
  </si>
  <si>
    <t>METRO TIMUR</t>
  </si>
  <si>
    <t>YOSODADI</t>
  </si>
  <si>
    <t>Jl. Gatot Subroto Metro, Kec. Metro Timur</t>
  </si>
  <si>
    <t>TEJO AGUNG</t>
  </si>
  <si>
    <t>Jl. Ahmad yani Gg. Belimbing No. 2 Kel. Tejo Agung, Kec. Metro Timur</t>
  </si>
  <si>
    <t>YOSOMULYO</t>
  </si>
  <si>
    <t>Jl. Jend. Sudirman, Kec. Metro Pusat</t>
  </si>
  <si>
    <t>METRO PUSAT</t>
  </si>
  <si>
    <t xml:space="preserve">METRO </t>
  </si>
  <si>
    <t>Jl. May. Jend. Riyacudu No. 26, Kec. Metro Pusat</t>
  </si>
  <si>
    <t>BANJAR SARI</t>
  </si>
  <si>
    <t>Ds. Banjar Sari, Kec. Metro Utara</t>
  </si>
  <si>
    <t>METRO UTARA</t>
  </si>
  <si>
    <t>PURWO SARI</t>
  </si>
  <si>
    <t>Ds. Purwo Sari, Kec. Metro Utara</t>
  </si>
  <si>
    <t>Jl. WR Supratman No. 20, Kec. Metro Utara</t>
  </si>
  <si>
    <t>Jl. Pahlawan 12 Km 5 Ds. Petaling, Kec. Mendo Barat</t>
  </si>
  <si>
    <t>MENDO BARAT</t>
  </si>
  <si>
    <t>Bangka</t>
  </si>
  <si>
    <t>Kep. Bangka Belitung</t>
  </si>
  <si>
    <t>PENAGAN</t>
  </si>
  <si>
    <t>Kec. Mendo Barat</t>
  </si>
  <si>
    <t>BATU RUSA</t>
  </si>
  <si>
    <t>Jl. Depati Amir Ds. Batu Rusa, Kec. Merawang</t>
  </si>
  <si>
    <t>MERAWANG</t>
  </si>
  <si>
    <t>PUDING BESAR</t>
  </si>
  <si>
    <t>Jl. Raya Sungai Liat - Mentok Ds. Puding Besar, Kec. Puding Besar</t>
  </si>
  <si>
    <t>SUNGAI LIAT</t>
  </si>
  <si>
    <t>Jl. Jend. Sudirman Kel. Sungai Liat, Kec. Sungai Liat</t>
  </si>
  <si>
    <t>KENANGA</t>
  </si>
  <si>
    <t>Kel. Air Kenanga, Kec. Sungai Liat</t>
  </si>
  <si>
    <t>SINAR BARU</t>
  </si>
  <si>
    <t>Jl. Raya Belinyu Kel. Sinar Baru, Kec. Sungai Liat</t>
  </si>
  <si>
    <t>PEMALI</t>
  </si>
  <si>
    <t>Jl. Dr Sutomo Ds. Air Duren, Kec. Pemali</t>
  </si>
  <si>
    <t>BAKAM</t>
  </si>
  <si>
    <t>Jl. Raya Sungai Liat Mentok Bakam Ds. Bakam, Kec. Bakam</t>
  </si>
  <si>
    <t>BELINYU</t>
  </si>
  <si>
    <t>Jl. Depati Barin Kel. Kuta Panji, Kec. Belinyu</t>
  </si>
  <si>
    <t>GUNUNG MUDA</t>
  </si>
  <si>
    <t>Jl. Telang Ds. Gunung Muda, Kec. Belinyu</t>
  </si>
  <si>
    <t>RIAU SLIP</t>
  </si>
  <si>
    <t>Jl. Raya Riau Silip Bangka, Kec. Riau Silip</t>
  </si>
  <si>
    <t>RIAU SILIP</t>
  </si>
  <si>
    <t>MEMBALONG</t>
  </si>
  <si>
    <t>Ds. Membalong, Kec. Membalong</t>
  </si>
  <si>
    <t>Belitung</t>
  </si>
  <si>
    <t>SIMPANG RUSA</t>
  </si>
  <si>
    <t>Ds. Simpang Rusa, Kec. Membalong</t>
  </si>
  <si>
    <t>TANJUNG PANDAN</t>
  </si>
  <si>
    <t>Kec. Tanjung Pandan</t>
  </si>
  <si>
    <t>AIR SAGA</t>
  </si>
  <si>
    <t>Ds. Air Saga, Kec. Tanjung Pandan</t>
  </si>
  <si>
    <t>PERAWAS</t>
  </si>
  <si>
    <t>Ds. Perawas, Kec. Tanjung Pandan</t>
  </si>
  <si>
    <t>BADAU</t>
  </si>
  <si>
    <t>Ds. Badau, Kec. Badau</t>
  </si>
  <si>
    <t>SIJUK</t>
  </si>
  <si>
    <t>Ds. Sijuk, Kec. Sijuk</t>
  </si>
  <si>
    <t>TANJUNG BINGA</t>
  </si>
  <si>
    <t>Ds. Tanjung Binanga, Kec. Sijuk</t>
  </si>
  <si>
    <t>SELAT NASIK</t>
  </si>
  <si>
    <t>Ds. Selat Nasik, Kec.Selat Nasik</t>
  </si>
  <si>
    <t>KELAPA</t>
  </si>
  <si>
    <t>Jl. Raya Muntok - Pangkal Pinang Ds. Kelapa, Kec. Kelapa</t>
  </si>
  <si>
    <t>Bangka Barat</t>
  </si>
  <si>
    <t>TEMPILANG</t>
  </si>
  <si>
    <t>Jl. Panglima Angin No. 20 Ds. Tempilang, Kec. Tempilang</t>
  </si>
  <si>
    <t>MUNTOK</t>
  </si>
  <si>
    <t>Jl. Basuki Rahmad No. 190 Kel. Sungai Daeng, Kec. Mentok</t>
  </si>
  <si>
    <t>MENTOK</t>
  </si>
  <si>
    <t>SIMPANG TERITIP</t>
  </si>
  <si>
    <t>Jl. Raya Muntok-Pangkal Pinang Ds. Pelanges, Kec. Simpang Teritip</t>
  </si>
  <si>
    <t>KUNDI</t>
  </si>
  <si>
    <t>Ds. Kundi, Kec. Simpang Teritip</t>
  </si>
  <si>
    <t>JEBUS</t>
  </si>
  <si>
    <t>Jl. Kampak No. 188 Ds. Jebus, Kec. Jebus</t>
  </si>
  <si>
    <t>PUPUT</t>
  </si>
  <si>
    <t>Jl. Pasar Parit III Ds. Puput, Kec. Jebus</t>
  </si>
  <si>
    <t>SEKAR BIRU</t>
  </si>
  <si>
    <t>Jl. Tambang Kering Ds. Sekar Biru, Kec. Jebus</t>
  </si>
  <si>
    <t>KOBA</t>
  </si>
  <si>
    <t>Jl. Pos Koba Kel. Koba, Kec. Koba</t>
  </si>
  <si>
    <t>Bangka Tengah</t>
  </si>
  <si>
    <t>LUBUK BESAR</t>
  </si>
  <si>
    <t>Jl. Raya Lubuk Besar Ds. Lubuk Besar, Kec. Lubuk Besar</t>
  </si>
  <si>
    <t>PERLANG</t>
  </si>
  <si>
    <t>Jl. Merbah Kayu Ara 3 Dusun Sadap Desa Perlang</t>
  </si>
  <si>
    <t>PANGKALAN BARU</t>
  </si>
  <si>
    <t>Jl. Raya Koba Ds. Beluluk, Kec. Pangkalan Baru</t>
  </si>
  <si>
    <t>Jl. Batu Belubang Ds. Benteng, Kec. Pangkalan Baru</t>
  </si>
  <si>
    <t>NAMANG</t>
  </si>
  <si>
    <t>Jl. Raya Koba Ds. Namang, Kec. Namang</t>
  </si>
  <si>
    <t>SUNGAI SELAN</t>
  </si>
  <si>
    <t>Jl. Batin Tikal Ds. Sungai Selan, Kec. Sungai Selan</t>
  </si>
  <si>
    <t>LAMPUR</t>
  </si>
  <si>
    <t>Jl. Raya Lampur Kec. Sungai Selan</t>
  </si>
  <si>
    <t>SIMPANG KATIS</t>
  </si>
  <si>
    <t>Jl. Raya Sungai Selatan Ds. Simpang Katis, Kec. Simpang Katis</t>
  </si>
  <si>
    <t>Jl. Raya Payung, Kec. Payung</t>
  </si>
  <si>
    <t>Bangka Selatan</t>
  </si>
  <si>
    <t>BATU BETUMPANG</t>
  </si>
  <si>
    <t>Ds. Batu Betumpang Kec. Pulau Besar</t>
  </si>
  <si>
    <t>PULAU BESAR</t>
  </si>
  <si>
    <t>SIMPANG RIMBA</t>
  </si>
  <si>
    <t>Jl. Raya Simpang Rimba, Kec. Simpang Rimba</t>
  </si>
  <si>
    <t>TOBOALI</t>
  </si>
  <si>
    <t>Jl. Puput, Kec. Toboali</t>
  </si>
  <si>
    <t>RIAS</t>
  </si>
  <si>
    <t>Jl. Rias SPA, Kec. Toboali</t>
  </si>
  <si>
    <t>TIRAM</t>
  </si>
  <si>
    <t xml:space="preserve">Jl. Raya Sadai, Kec. Tukak Sadai </t>
  </si>
  <si>
    <t>TUKAK SADAI</t>
  </si>
  <si>
    <t>AIR GEGAS</t>
  </si>
  <si>
    <t>Jl. Raya Air Gegas, Kec. Air Gegas</t>
  </si>
  <si>
    <t>AIR BARA</t>
  </si>
  <si>
    <t>Jl. Raya Toboali, desa Air Bara</t>
  </si>
  <si>
    <t>TANJUNG LABU</t>
  </si>
  <si>
    <t>JL. Desa Tanjung Labu, Kec. Lepar Pongok</t>
  </si>
  <si>
    <t>LEPAR PONGOK</t>
  </si>
  <si>
    <t>PONGOK</t>
  </si>
  <si>
    <t>Jl. Desa Pongok, Kec. Lepar Pongok</t>
  </si>
  <si>
    <t>Jl. Ladang Jaya Dusun Air Asam Desa Jangkang Kec. Dendang</t>
  </si>
  <si>
    <t>Belitung Timur</t>
  </si>
  <si>
    <t>SIMPANG PESAK</t>
  </si>
  <si>
    <t>Ds. Simpang Pesak, Kec.Simpang Pesak</t>
  </si>
  <si>
    <t>GANTUNG</t>
  </si>
  <si>
    <t>Ds. Lenggang, Kec. Gantung</t>
  </si>
  <si>
    <t>RENGGIANG</t>
  </si>
  <si>
    <t>Ds. Renggiang, Kec. Simpang Renggiang</t>
  </si>
  <si>
    <t>SIMPANG RENGGIANG</t>
  </si>
  <si>
    <t>MANGGAR</t>
  </si>
  <si>
    <t>Ds. Kurnia Jaya, Kec. Manggar</t>
  </si>
  <si>
    <t>MENGKUBANG</t>
  </si>
  <si>
    <t>Ds. Mengkubang, Kec. Manggar</t>
  </si>
  <si>
    <t>KELAPA KAMPIT</t>
  </si>
  <si>
    <t>Ds. Senyubuk, Kec. Kelapa Kampit</t>
  </si>
  <si>
    <t>MELINTANG</t>
  </si>
  <si>
    <t>Jl. Sungai Selatan Kel. Melintang, Kec. Rangkui</t>
  </si>
  <si>
    <t>RANGKUI</t>
  </si>
  <si>
    <t>Kota Pangkal Pinang</t>
  </si>
  <si>
    <t>Jl. Pasir Padi Kel. Air Itam, Kec. Bukit Intan</t>
  </si>
  <si>
    <t>BUKIT INTAN</t>
  </si>
  <si>
    <t>PASIR PUTIH</t>
  </si>
  <si>
    <t>Jl. Pasir Putih Kel. Pasir Putih, Kec. Bukit Intan</t>
  </si>
  <si>
    <t>GIRIMAYA</t>
  </si>
  <si>
    <t>Kec. Girimaya</t>
  </si>
  <si>
    <t>PANGKAL BALAM</t>
  </si>
  <si>
    <t>Jl. RE.Martadinata, Kec. Pangkal Balam</t>
  </si>
  <si>
    <t>SELINDUNG</t>
  </si>
  <si>
    <t>Jl. Selindung, Kec. Gabek</t>
  </si>
  <si>
    <t>GABEK</t>
  </si>
  <si>
    <t>TAMAN SARI</t>
  </si>
  <si>
    <t>Jl. Balai, Kec. Taman Sari</t>
  </si>
  <si>
    <t>KACANG PEDANG</t>
  </si>
  <si>
    <t>Jl. Kacang Pedang I, Kec. Taman Sari</t>
  </si>
  <si>
    <t>GERUNGGANG</t>
  </si>
  <si>
    <t>Jl. Tua Tunu Indah, Kec. Gerunggang</t>
  </si>
  <si>
    <t>MORO</t>
  </si>
  <si>
    <t>Jl. Jend. Sudirman, Kec. Moro</t>
  </si>
  <si>
    <t>Karimun</t>
  </si>
  <si>
    <t>Kepulauan Riau</t>
  </si>
  <si>
    <t>NIUR PERMAI</t>
  </si>
  <si>
    <t>Jl. Separi Desa Niur Permai</t>
  </si>
  <si>
    <t>DURAI</t>
  </si>
  <si>
    <t>Jl. Kapten Muchtar, Kec. Durai</t>
  </si>
  <si>
    <t>Jl. Diponogoro Tg. Batu, Kec. Kundur</t>
  </si>
  <si>
    <t>KUNDUR</t>
  </si>
  <si>
    <t>TANJUNG BERLIAN</t>
  </si>
  <si>
    <t>Jl. Hang Tuah, Kec. Kundur Utara</t>
  </si>
  <si>
    <t>KUNDUR UTARA</t>
  </si>
  <si>
    <t>KUNDUR BARAT</t>
  </si>
  <si>
    <t>Jl. Besar Layang Kobel,  Kec. Kundur Barat</t>
  </si>
  <si>
    <t>UNGAR</t>
  </si>
  <si>
    <t>Jl. Achmad Abbas Kelurahan Alai Kec. ungar</t>
  </si>
  <si>
    <t>BELAT</t>
  </si>
  <si>
    <t>Jl. Sungai Merpati RT 01 RW 03 Dsa Sebele Kec. Belat</t>
  </si>
  <si>
    <t>Jl. Kartini No.41, Kec. Karimun</t>
  </si>
  <si>
    <t>KARIMUN</t>
  </si>
  <si>
    <t>BURU</t>
  </si>
  <si>
    <t>Jl. Lancang Kuning, Kec. Buru</t>
  </si>
  <si>
    <t>MERAL</t>
  </si>
  <si>
    <t>Jl. Raja Ali Haji Bukit, Kec. Meral</t>
  </si>
  <si>
    <t>TEBING</t>
  </si>
  <si>
    <t>Jl. MT Haryono, Kec. Tebing</t>
  </si>
  <si>
    <t>MERAL BARAT</t>
  </si>
  <si>
    <t>Jl. Guntung Punak RT 003 RW 003 Kel. Darussalam</t>
  </si>
  <si>
    <t>TELUK BINTAN</t>
  </si>
  <si>
    <t>Jl. Tok Sadek No. 5 Ds.Tembeling, Kec. Teluk Bintan</t>
  </si>
  <si>
    <t>Bintan</t>
  </si>
  <si>
    <t>TANJUNG UBAN</t>
  </si>
  <si>
    <t>Jl. Imam Bonjol Tanjung Uban, Kec. Bintan Utara</t>
  </si>
  <si>
    <t>BINTAN UTARA</t>
  </si>
  <si>
    <t>TELUK SEBONG</t>
  </si>
  <si>
    <t>Jl. Raya Tanjung Uban Km.80, Kec. Teluk Sebong</t>
  </si>
  <si>
    <t>SRI BINTAN</t>
  </si>
  <si>
    <t>Ds. Sri Bintan ,Jl.Raya Tanjung Uban KM 51, Kec. Teluk Sebong</t>
  </si>
  <si>
    <t>BERAKIT</t>
  </si>
  <si>
    <t>Ds. Berakit,  Jl. Bathin M.Ali, Kec. Teluk Sebong</t>
  </si>
  <si>
    <t>TELUK SASAH</t>
  </si>
  <si>
    <t>Jl. Kp. Harapan, Kec. Seri Kuala Lobam</t>
  </si>
  <si>
    <t>SERI KUALA LOBAM</t>
  </si>
  <si>
    <t>KUALA SEMPANG</t>
  </si>
  <si>
    <t>Jl. Lintas Barat Desa Kuala Sempang Kec. Seri Kuala Lobam</t>
  </si>
  <si>
    <t>KIJANG</t>
  </si>
  <si>
    <t>Jl. Barek Motor No.2, Kec. Bintan Timur</t>
  </si>
  <si>
    <t>BINTAN TIMUR</t>
  </si>
  <si>
    <t>SEI LEKOP</t>
  </si>
  <si>
    <t>Jl. Nusantara KM 18, Kp. Sidomulyo, Kel. Sei Lekop Kec. Bintan Timur</t>
  </si>
  <si>
    <t>KAWAL</t>
  </si>
  <si>
    <t>Jl. Wisata Bahari Km 9, Kec. Gunung Kijang</t>
  </si>
  <si>
    <t>GUNUNG KIJANG</t>
  </si>
  <si>
    <t>MANTANG</t>
  </si>
  <si>
    <t>Jl. Kayu Arang Rt 2 Rw 1 Mantang Lama, Kec. Mantang</t>
  </si>
  <si>
    <t>KELONG</t>
  </si>
  <si>
    <t>Jl. Kesehatan Ds. Kelong, Kec. Bintan Pesisir</t>
  </si>
  <si>
    <t>BINTAN PESISIR</t>
  </si>
  <si>
    <t>NUMBING</t>
  </si>
  <si>
    <t>Desa Numbing Kec. Bintan Pesisir</t>
  </si>
  <si>
    <t>TOAPAYA</t>
  </si>
  <si>
    <t>Jl. Raya Tanjung Uban Km.26, Kec. Toapaya</t>
  </si>
  <si>
    <t>TAMBELAN</t>
  </si>
  <si>
    <t>Jl. Bakti Husada, Kec. Tambelan</t>
  </si>
  <si>
    <t>MIDAI</t>
  </si>
  <si>
    <t>Jl. Tanjung Selamat Ds. Sobang Baat, Kec. Midai</t>
  </si>
  <si>
    <t>Natuna</t>
  </si>
  <si>
    <t>SEDANAU</t>
  </si>
  <si>
    <t>Jl. Hangtuah Kel. Sedanau, Kec. Bunguran Barat</t>
  </si>
  <si>
    <t>BUNGURAN BARAT</t>
  </si>
  <si>
    <t>BATUBI JAYA</t>
  </si>
  <si>
    <t>Kec. Bunguran Barat</t>
  </si>
  <si>
    <t>BATUBI</t>
  </si>
  <si>
    <t>KELARIK</t>
  </si>
  <si>
    <t>Jl. M.Nur, Kec. Bunguran Utara</t>
  </si>
  <si>
    <t>BUNGURAN UTARA</t>
  </si>
  <si>
    <t>P. LAUT</t>
  </si>
  <si>
    <t>Komp. Perkantoran Air Kundur, Kec. Pulau Laut</t>
  </si>
  <si>
    <t>PULAU LAUT</t>
  </si>
  <si>
    <t>PULAU TIGA</t>
  </si>
  <si>
    <t>Jl. Raya, Tg.Kumbik, Kec. Pulau Tiga</t>
  </si>
  <si>
    <t>RANAI</t>
  </si>
  <si>
    <t>Jl. Sudirman Ds,Ranai, Kec. Bunguran Timur</t>
  </si>
  <si>
    <t>BUNGURAN TIMUR</t>
  </si>
  <si>
    <t>Jl. Imam Dolun, Ds. Seteluk - Tanjung, Kec. Bunguran Timur Laut</t>
  </si>
  <si>
    <t>BUNGURAN TIMUR LAUT</t>
  </si>
  <si>
    <t>BUNGURAN TENGAH</t>
  </si>
  <si>
    <t>Jl. Sumur Batu Harapan Jaya, Kec. Bunguran Tengah</t>
  </si>
  <si>
    <t>BUNGURAN SELATAN</t>
  </si>
  <si>
    <t>Jl. Wan Bujang Moh Isa, Kec. Bunguran Selatan</t>
  </si>
  <si>
    <t>SERASAN</t>
  </si>
  <si>
    <t>Jl. Arung Raya, Kel. Serasan, Kec. Serasan</t>
  </si>
  <si>
    <t>SUBI</t>
  </si>
  <si>
    <t>Jl. Bukit Lampu Ds. Terayak, Kec. Subi</t>
  </si>
  <si>
    <t>SERASAN TIMUR</t>
  </si>
  <si>
    <t>Ds. Arung Ayam, Kec. Serasan Timur</t>
  </si>
  <si>
    <t>Jl. Sukarno Hatta Kel. Raya, Kec.Singkep Barat</t>
  </si>
  <si>
    <t>SINGKEP BARAT</t>
  </si>
  <si>
    <t>Lingga</t>
  </si>
  <si>
    <t>DABO LAMA</t>
  </si>
  <si>
    <t xml:space="preserve">Jl. R. Ali Haji (Jl. Dabo Lama), Kec. Singkep </t>
  </si>
  <si>
    <t>SINGKEP</t>
  </si>
  <si>
    <t>RESANG</t>
  </si>
  <si>
    <t>Ds. Resang Kec. Singkep Selatan</t>
  </si>
  <si>
    <t>SINGKEP SELATAN</t>
  </si>
  <si>
    <t>LANJUT</t>
  </si>
  <si>
    <t>Ds. Lanjut Kec. Singkep Pesisir</t>
  </si>
  <si>
    <t>SINGKEP PESISIR</t>
  </si>
  <si>
    <t>DAIK</t>
  </si>
  <si>
    <t>Jl. Panglima Cening Kel. Daik, Kec. Lingga</t>
  </si>
  <si>
    <t>LINGGA</t>
  </si>
  <si>
    <t>PENUBA</t>
  </si>
  <si>
    <t>Jl. Dr. Sumito No 45</t>
  </si>
  <si>
    <t>SELAYAR</t>
  </si>
  <si>
    <t>Jl. Merdeka</t>
  </si>
  <si>
    <t>LINGGA TIMUR</t>
  </si>
  <si>
    <t>PANCUR</t>
  </si>
  <si>
    <t>Jl. Matang Ds. Duara, Kec. Lingga Utara</t>
  </si>
  <si>
    <t>LINGGA UTARA</t>
  </si>
  <si>
    <t>SENAYANG</t>
  </si>
  <si>
    <t>Jl. Nusantara Kel. Senayang, Kec. Senayang</t>
  </si>
  <si>
    <t>TAJUR BIRU</t>
  </si>
  <si>
    <t>Jl. Tajur Biru Ds. Temiang, Kec. Senayang</t>
  </si>
  <si>
    <t>TEMIANG PESISIR</t>
  </si>
  <si>
    <t>POSEK</t>
  </si>
  <si>
    <t xml:space="preserve">Jl. Tanjung Pering RT 003 RW005 Desa Posek Kec. Kep. Posek </t>
  </si>
  <si>
    <t>KEPULAUAN POSEK</t>
  </si>
  <si>
    <t>LETUNG</t>
  </si>
  <si>
    <t>Jl. Merdeka Kel. Letung, Kec. Jemaja</t>
  </si>
  <si>
    <t>JEMAJA</t>
  </si>
  <si>
    <t>Kep. Anambas</t>
  </si>
  <si>
    <t>JEMAJA TIMUR</t>
  </si>
  <si>
    <t>Jl. Datuk Kaya Ds. Ulu Maras, Kec. Jejama Timur</t>
  </si>
  <si>
    <t>SIANTAN SELATAN</t>
  </si>
  <si>
    <t>Jl. Air Bini Ds. Tiangau, Kec. Siantan Selatan</t>
  </si>
  <si>
    <t>TEREMPA</t>
  </si>
  <si>
    <t>Jl. Imam Bonjol No.38 Kel. Terempa, Kec. Siantan</t>
  </si>
  <si>
    <t>SIANTAN</t>
  </si>
  <si>
    <t>SIANTAN TIMUR</t>
  </si>
  <si>
    <t>Jl. Abd Kadir Rt.04/II Ds. Nyamuk, Kec. Siantan Timur</t>
  </si>
  <si>
    <t>SIANTAN TENGAH</t>
  </si>
  <si>
    <t>Jl. Batu Putih No.01 Air Asuk, Kec. Siantan Tengah</t>
  </si>
  <si>
    <t>PALMATAK</t>
  </si>
  <si>
    <t>Jl. Usman H Pang No.1 Tebang-Ladan Kec. Pal Matak</t>
  </si>
  <si>
    <t>BELAKANG PADANG</t>
  </si>
  <si>
    <t>Jl. Hang Tuah, Kec. Belakang Padang</t>
  </si>
  <si>
    <t>Kota Batam</t>
  </si>
  <si>
    <t>BULANG</t>
  </si>
  <si>
    <t>Jl. Tepi Laut - Bulang Lintang, Kec. Bulang</t>
  </si>
  <si>
    <t>REMPANG CATE</t>
  </si>
  <si>
    <t>Jl. Trans Barelang Kel. Rempang Cate Kec. Galang</t>
  </si>
  <si>
    <t>Jl. Batu Limat Sembulang, Kec. Galang</t>
  </si>
  <si>
    <t>SEI PANCUR</t>
  </si>
  <si>
    <t>Kav. Sei Pancur Blk M, Kec. Sei Beduk</t>
  </si>
  <si>
    <t>SEI BEDUK</t>
  </si>
  <si>
    <t>SEI LANGKAI</t>
  </si>
  <si>
    <t>Kel. Sei Langkai, Kec. Sagulung</t>
  </si>
  <si>
    <t>SAGULUNG</t>
  </si>
  <si>
    <t>KAMPUNG JABI</t>
  </si>
  <si>
    <t>Jl. Hang Kesturi Kel. Batu Besar Kec. Nongsa</t>
  </si>
  <si>
    <t>NONGSA</t>
  </si>
  <si>
    <t>SAMBAU</t>
  </si>
  <si>
    <t>Kav. Sambau, Kec. Nongsa</t>
  </si>
  <si>
    <t>Kav. Pelopor Sagulung, Kec. Nongsa</t>
  </si>
  <si>
    <t>KABIL</t>
  </si>
  <si>
    <t>Jl. Hasanuddin Simp PTK, Kec. Nongsa</t>
  </si>
  <si>
    <t>BOTANIA</t>
  </si>
  <si>
    <t xml:space="preserve"> Perum Botania, Garden Berlian, Kec. Batam Kota</t>
  </si>
  <si>
    <t>BATAM KOTA</t>
  </si>
  <si>
    <t>SEKUPANG</t>
  </si>
  <si>
    <t>Jl. Raja Haji, Kec. Sekupang</t>
  </si>
  <si>
    <t>TIBAN BARU</t>
  </si>
  <si>
    <t>Tiba Koperasi Kel. Tiban Baru, Kec. Sekupang</t>
  </si>
  <si>
    <t>TANJUNG UNCANG</t>
  </si>
  <si>
    <t>Jl. Brigjen Katamso no 1 Kel. Tanjung Ucang, Kec. Batu Aji</t>
  </si>
  <si>
    <t>BATU AJI</t>
  </si>
  <si>
    <t>Jl. Raya Batu Aji II, Kec. Batu Aji</t>
  </si>
  <si>
    <t>LUBUK BAJA</t>
  </si>
  <si>
    <t>Jl. Pasar Pagi - Nagoya, Kec. Lubuk Baja</t>
  </si>
  <si>
    <t>BALOI PERMAI</t>
  </si>
  <si>
    <t>Graha Legenda Malaka, Kec. Lubuk Baja</t>
  </si>
  <si>
    <t>TANJUNG SENGKUANG</t>
  </si>
  <si>
    <t>Jl. Raya Batu Ampar, Kec. Batu Ampar</t>
  </si>
  <si>
    <t>BATU AMPAR</t>
  </si>
  <si>
    <t>SEI PANAS</t>
  </si>
  <si>
    <t>Jl. Laksamana Bintan, Kec. Bengkong</t>
  </si>
  <si>
    <t>BENGKONG</t>
  </si>
  <si>
    <t>TANJUNG BUNTUNG BENGKONG</t>
  </si>
  <si>
    <t>Kel. Tanjung Buntung Kec. Bengkong</t>
  </si>
  <si>
    <t>SEI JANG</t>
  </si>
  <si>
    <t>Jl. Arief Rahman Hakim Kel. Sei Jang, Kec. Bukit Bestari</t>
  </si>
  <si>
    <t>BUKIT BESTARI</t>
  </si>
  <si>
    <t>Kota Tanjung Pinang</t>
  </si>
  <si>
    <t>MEKAR BARU</t>
  </si>
  <si>
    <t xml:space="preserve">Jl. Cendrawasih Km.8 Atas Kel. Batu IX, Kec. Bukit Bestari </t>
  </si>
  <si>
    <t>TANJUNG UNGGAT</t>
  </si>
  <si>
    <t>Jl. Sultan Machmud Gg. Waru, Kel. Tanjung Unggat, Kec. Bukit Bestari</t>
  </si>
  <si>
    <t>BATU 10</t>
  </si>
  <si>
    <t>Jl. Adi Sucipto Km.10 Kel. Batu IX, Kec. Tanjung Pinang Timur</t>
  </si>
  <si>
    <t>TANJUNGPINANG TIMUR</t>
  </si>
  <si>
    <t>MELAYU KOTA PIRING</t>
  </si>
  <si>
    <t>Jl. Kijang Lama Batu 7 Kel. Melayu Kota Piring, Kec. Tanjung Pinang Timur</t>
  </si>
  <si>
    <t>KAMPUNG BUGIS</t>
  </si>
  <si>
    <t>Jl. Bestari Kel. Kp.Bugis, Kec. Tanjung Pinang Kota</t>
  </si>
  <si>
    <t>TANJUNGPINANG KOTA</t>
  </si>
  <si>
    <t>Jl. Ir. Juanda No.1 Kel. Kp. Baru, Kec. Tanjung Pinang Barat</t>
  </si>
  <si>
    <t>TANJUNGPINANG BARAT</t>
  </si>
  <si>
    <t>KEC. KEP. SERIBU SELATAN</t>
  </si>
  <si>
    <t xml:space="preserve">Dermaga Pulau Tidung, Kec. Kep. Seribu Selatan </t>
  </si>
  <si>
    <t>KEPULAUAN SERIBU SELATAN</t>
  </si>
  <si>
    <t>Kepulauan Seribu</t>
  </si>
  <si>
    <t>DKI Jakarta</t>
  </si>
  <si>
    <t>KEL. P. UNTUNG JAWA</t>
  </si>
  <si>
    <t>Bogenville, Kec. Kep. Seribu Selatan</t>
  </si>
  <si>
    <t>KEL. PULAU PARI</t>
  </si>
  <si>
    <t>Pulau Lancang, Kec. Kep. Seribu Selatan</t>
  </si>
  <si>
    <t>KEC. KEP. SERIBU  UTARA/RB</t>
  </si>
  <si>
    <t>Dermaga Pulau Kelapa, Kec. Kep. Seribu Utara</t>
  </si>
  <si>
    <t>KEPULAUAN SERIBU UTARA</t>
  </si>
  <si>
    <t>KEL. PULAU PANGGANG</t>
  </si>
  <si>
    <t>Kel. Pulau Panggang, Kec. Kep. Seribu Utara</t>
  </si>
  <si>
    <t>KEL. PULAU HARAPAN</t>
  </si>
  <si>
    <t>Kel. Pulau Harapan, Kec. Kep. Seribu Utara</t>
  </si>
  <si>
    <t>KEC. JAGAKARSA</t>
  </si>
  <si>
    <t xml:space="preserve">Jalan Sirsak No.2, Rt 02/02 </t>
  </si>
  <si>
    <t>JAGAKARSA</t>
  </si>
  <si>
    <t>Jakarta Selatan</t>
  </si>
  <si>
    <t>KEL. JAGAKARSA I</t>
  </si>
  <si>
    <t>Jl. Raya Jagakarsa I Rt 003/07, Kec. Jagakarsa</t>
  </si>
  <si>
    <t>KEL. JAGAKARSA  II</t>
  </si>
  <si>
    <t>Jl. Jati Padang Ujung. Rt 012, Kec. Jagakarsa</t>
  </si>
  <si>
    <t>KEL. LENTENG AGUNG  I</t>
  </si>
  <si>
    <t>Jl. Lenteng Agung (Lontar) Rt 008/03, Kec. Jagakarsa</t>
  </si>
  <si>
    <t>KEL. LENTENG AGUNG  II</t>
  </si>
  <si>
    <t>Jl. Jl Raya Depok Gang Subur Rt 009/08, Kec. Jagakarsa</t>
  </si>
  <si>
    <t>KEL. SRENGSENG SAWAH</t>
  </si>
  <si>
    <t>Jl. Batu Rt 13/09, Kec. Jagakarsa</t>
  </si>
  <si>
    <t>KEC. PASAR MINGGU</t>
  </si>
  <si>
    <t>Jl. Raya Jati Padang Rt. 004/04, Kec. Pasar Minggu</t>
  </si>
  <si>
    <t>PASAR MINGGU</t>
  </si>
  <si>
    <t>KEL. CILANDAK TIMUR</t>
  </si>
  <si>
    <t>Jl. Madrasah No. 11 Rt 0010/04, Kec. Pasar Minggu</t>
  </si>
  <si>
    <t>KEL. PEJATEN TIMUR</t>
  </si>
  <si>
    <t>Jl. Swadaya I/28 Rt 006/10, Kec. Pasar Minggu</t>
  </si>
  <si>
    <t>KEL. PEJATEN BARAT I</t>
  </si>
  <si>
    <t>Jl. Raya Pejaten No. 2 Rt. 001/07, Kec. Pasar Minggu</t>
  </si>
  <si>
    <t>KEL. PEJATEN BARAT II</t>
  </si>
  <si>
    <t>Jl. Ayub Gg F Rt 0012/01, Kec. Pasar Minggu</t>
  </si>
  <si>
    <t>KEL. PEJATEN BARAT III</t>
  </si>
  <si>
    <t>Jl. Siaga Raya Komp. BAPPENAS, Kec. Pasar Minggu</t>
  </si>
  <si>
    <t>KEL. PASAR MINGGU I</t>
  </si>
  <si>
    <t>Jl. B 11 Komp. AL Rt 04/08  Rawa Bambu, Kec. Pasar Minggu</t>
  </si>
  <si>
    <t>KEL. KEBAGUSAN</t>
  </si>
  <si>
    <t>Jl. Jati Padang/Puskesmas Rt 005/01, Kec. Pasar Minggu</t>
  </si>
  <si>
    <t>KEL. RAGUNAN</t>
  </si>
  <si>
    <t>Jl. Harsono RM Rt 007/04, Kec. Pasar Minggu</t>
  </si>
  <si>
    <t>KEC. CILANDAK</t>
  </si>
  <si>
    <t>Jl. Komplek BNI 1946 Rt.04/06 No.37, Kec. Cilandak</t>
  </si>
  <si>
    <t>CILANDAK</t>
  </si>
  <si>
    <t>KEL. GANDARIA SELATAN</t>
  </si>
  <si>
    <t>Jl. Poncol Raya No.1 Rt 006/05, Kec. Cilandak</t>
  </si>
  <si>
    <t>KEL. CIPETE SELATAN</t>
  </si>
  <si>
    <t>Jl. Anggur II Komp. BRI Rt 008/06, Kec. Cilandak</t>
  </si>
  <si>
    <t>KEL. CILANDAK BARAT</t>
  </si>
  <si>
    <t>Jl. Sakura No.127 Komp. MPR Rt 004/07, Kec. Cilandak</t>
  </si>
  <si>
    <t>KEL. LEBAK BULUS</t>
  </si>
  <si>
    <t>Jl.Karang Tengah No. 19 Rt 001/03, Kec. Cilandak</t>
  </si>
  <si>
    <t>KEL. PONDOK LABU</t>
  </si>
  <si>
    <t>Jl. Kelurahan Lama No.2 Rt.03/07, Kec. Cilandak</t>
  </si>
  <si>
    <t>KEC. PESANGGRAHAN</t>
  </si>
  <si>
    <t>Jl Palem VII rt 001 rw 008</t>
  </si>
  <si>
    <t>PESANGGRAHAN</t>
  </si>
  <si>
    <t>KEL. PETUKANGAN UTARA</t>
  </si>
  <si>
    <t>Jl. Masjid Darul Falah Rt 004/03, Kec. Pesanggrahan</t>
  </si>
  <si>
    <t>KEL. PETUKANGAN SELATAN</t>
  </si>
  <si>
    <t>Jl. Kemajuan Rt 007/04, Kec. Pesanggrahan</t>
  </si>
  <si>
    <t>KEL. ULUJAMI</t>
  </si>
  <si>
    <t>Jl. Kelurahan Ulujami Raya No. 17 Rt 1/4, Kec. Pesanggrahan</t>
  </si>
  <si>
    <t>KEL. BINTARO</t>
  </si>
  <si>
    <t>Jl. Veteran RT 001/03 Bintaro (Kemenkes : JL. Mufakat RT 001/03)</t>
  </si>
  <si>
    <t>KEL PESANGGRAHAN</t>
  </si>
  <si>
    <t>Jl. Wijaya Kusuma No.1 Rt.09/07, Kec. Pesanggrahan</t>
  </si>
  <si>
    <t>KEC. KEBAYORAN LAMA</t>
  </si>
  <si>
    <t>Jl. Ciputat Raya Rt 006/01 No.11, Kec. Kebayoran Lama</t>
  </si>
  <si>
    <t>KEBAYORAN LAMA</t>
  </si>
  <si>
    <t>KEL. GROGOL UTARA I</t>
  </si>
  <si>
    <t>Jl. Tanah Baru V Rt 002/01, Kec. Kebayoran Lama</t>
  </si>
  <si>
    <t>KEL. GROGOL UTARA II</t>
  </si>
  <si>
    <t>Jl. Kemandoran I Rt.004/05, Kec. Kebayoran Lama</t>
  </si>
  <si>
    <t>KEL. GROGOL SELATAN</t>
  </si>
  <si>
    <t>Jl. Kuburan Islam Rt.10/10-, Kec. Kebayoran Lama</t>
  </si>
  <si>
    <t>KEL. CIPULIR  I</t>
  </si>
  <si>
    <t>Jl. Cipulir I No.33 Rt 001/04, Kec. Kebayoran Lama</t>
  </si>
  <si>
    <t>KEL. CIPULIR  II</t>
  </si>
  <si>
    <t>Jl. Kebon Mangga III/29 Rt.03/02, Kec. Kebayoran Lama</t>
  </si>
  <si>
    <t>KEL. KEB.LAMA UTARA</t>
  </si>
  <si>
    <t>Jl. Delman Utama I/35 Rt.05/11, Kec. Kebayoran Lama</t>
  </si>
  <si>
    <t>KEL. PONDOK PINANG</t>
  </si>
  <si>
    <t>Jl. Ciputat Raya Rt 001/08, Kec. Kebayoran Lama</t>
  </si>
  <si>
    <t>KEC. KEBAYORAN BARU</t>
  </si>
  <si>
    <t>Jl. Iskandarsyah Raya 105 Melawai, Kec. Kebayoran Baru</t>
  </si>
  <si>
    <t>KEBAYORAN BARU</t>
  </si>
  <si>
    <t>KEL. RAWA BARAT</t>
  </si>
  <si>
    <t>Jl. Gunawarman 73 Rt.03/07 Rawa Barat, Kec. Kebayoran Baru</t>
  </si>
  <si>
    <t>KEL. SELONG</t>
  </si>
  <si>
    <t>Jl. Rajasa  III No.1 Blok R Rt.09/03 Selong, Kec. Kebayoran Baru</t>
  </si>
  <si>
    <t>KEL. GUNUNG</t>
  </si>
  <si>
    <t>Jl. Bumi No. 42 Rt. 01 Rw. 03 Gunung, Kec. Kebayoran Baru</t>
  </si>
  <si>
    <t>KEL. KRAMAT PELA</t>
  </si>
  <si>
    <t>Jl. Gandaria Tgh  V/2 Rt.013/01 Kramat Pela, Kec. Kebayoran Baru</t>
  </si>
  <si>
    <t>KEL. PETOGOGAN</t>
  </si>
  <si>
    <t>Jl. Pulo Raya VII No.3 Rt.02/01 Petogogan, Kec. Kebayoran Baru</t>
  </si>
  <si>
    <t>KEL. P U L O</t>
  </si>
  <si>
    <t>Jl. Bayem  I No.11 Blok A Rt.09/09 Pulo, Kec. Kebayoran Baru</t>
  </si>
  <si>
    <t>KEL. GANDARIA UTARA  I/PLT</t>
  </si>
  <si>
    <t>Jl. Deltasari  F1 No. 9 Rt. 04/013 Gand Utara, Kec. Kebayoran Baru</t>
  </si>
  <si>
    <t>KEL. GANDARIA UTARA II/MHT</t>
  </si>
  <si>
    <t>Jl. Masjid Blok A Rt. 005/06 Gand. Utara, Kec. Kebayoran Baru</t>
  </si>
  <si>
    <t>KEL. CIPETE UTARA</t>
  </si>
  <si>
    <t>Jl. H Saba 05/11, Cipete Utara</t>
  </si>
  <si>
    <t>KEC. MAMPANG PRAPATAN</t>
  </si>
  <si>
    <t xml:space="preserve">Jl. Liliana Blok C 24-25, Rt.02 Rw 08, Pela Mampang </t>
  </si>
  <si>
    <t>MAMPANG PRAPATAN</t>
  </si>
  <si>
    <t>KEL. KUNINGAN BARAT</t>
  </si>
  <si>
    <t>Jl. Poncol Jaya  No.40 Rt.011/05, Kec. Mampang Prapatan</t>
  </si>
  <si>
    <t>KEL. MAMPANG PRAPATAN</t>
  </si>
  <si>
    <t>Jl. Tegal Parang I Rt.011/04, Kec. Mampang Prapatan</t>
  </si>
  <si>
    <t>KEL. PELA MAMPANG  I</t>
  </si>
  <si>
    <t>Jl. Pondok Jaya Raya III, Kec. Mampang Prapatan</t>
  </si>
  <si>
    <t>KEL. TEGAL PARANG</t>
  </si>
  <si>
    <t>Jl. Mampang Prapatan XI/28, Kec. Mampang Prapatan</t>
  </si>
  <si>
    <t>KEL. BANGKA</t>
  </si>
  <si>
    <t>Jl. Kemang Dalam III Rt.04/03, Kec. Mampang Prapatan</t>
  </si>
  <si>
    <t>KEC. PANCORAN</t>
  </si>
  <si>
    <t>Jl. Potlot II/6 Rt.01/06, Kec. Pancoran</t>
  </si>
  <si>
    <t>PANCORAN</t>
  </si>
  <si>
    <t>KEL. DUREN TIGA</t>
  </si>
  <si>
    <t>Jl. H. Mahmud Raya No.16 Rt 003/04, Kec. Pancoran</t>
  </si>
  <si>
    <t>KEL. KALIBATA  I</t>
  </si>
  <si>
    <t>Jl. Kalibata I Rt.010/08, Kec. Pancoran</t>
  </si>
  <si>
    <t>KEL. KALIBATA  II</t>
  </si>
  <si>
    <t>Jl. Warung Jati  Rt 008/04, Kec. Pancoran</t>
  </si>
  <si>
    <t>KEL. CIKOKO</t>
  </si>
  <si>
    <t>Jl. Cikoto Timur Raya Rt 002/01, Kec. Pancoran</t>
  </si>
  <si>
    <t>KEL. PENGADEGAN</t>
  </si>
  <si>
    <t>Jl. Pengadegan Timur Raya No.1 Rt.01/01, Kec. Pancoran</t>
  </si>
  <si>
    <t>KEL. PANCORAN</t>
  </si>
  <si>
    <t>Jl. Pancoran Barat IV, Kec. Pancoran</t>
  </si>
  <si>
    <t>KEL. RAWAJATI I</t>
  </si>
  <si>
    <t>Jl. Komp. Zeni AD Rt 002/03, Kec. Pancoran</t>
  </si>
  <si>
    <t>KEL. RAWAJATI II</t>
  </si>
  <si>
    <t>Jl. Bina Marga No.11 Rt.05/07, Kec. Pancoran</t>
  </si>
  <si>
    <t>KEC. TEBET</t>
  </si>
  <si>
    <t xml:space="preserve">Jl. Tebet Timur II RT  06/05 </t>
  </si>
  <si>
    <t>TEBET</t>
  </si>
  <si>
    <t>KEL. MENTENG DALAM I</t>
  </si>
  <si>
    <t>Jl. Rasamala I  Gg Masjid  Rt. 003/02, Kec. Tebet</t>
  </si>
  <si>
    <t>KEL. TEBET BARAT</t>
  </si>
  <si>
    <t>Jl. Tebet Barat Dalam IX/64 Rt.04/08, Kec. Tebet</t>
  </si>
  <si>
    <t>KEL. KEBON BARU</t>
  </si>
  <si>
    <t>Jl. Asem Baris Raya Gg IX Rt 005/05, Kec. Tebet</t>
  </si>
  <si>
    <t>KEL. BUKIT DURI</t>
  </si>
  <si>
    <t>Jl. Bukit Duri Tanjakan Dalam I No.15, Kec. Tebet</t>
  </si>
  <si>
    <t>KEL. MANGGARAI SELATAN</t>
  </si>
  <si>
    <t>Jl. Dr.Saharjo Gg Rambutan No.46 Rt.04/07, Kec. Tebet</t>
  </si>
  <si>
    <t>KEL. MANGGARAI</t>
  </si>
  <si>
    <t>Jl. Dr.Saharjo Gg.Swadaya No.1 Rt.15/09, Kec. Tebet</t>
  </si>
  <si>
    <t>KEC. SETIA BUDI</t>
  </si>
  <si>
    <t>Jl. Halimun No.13 Rt.013/01, Kec. Setia Budi</t>
  </si>
  <si>
    <t>SETIA BUDI</t>
  </si>
  <si>
    <t>KEL. SETIA BUDI</t>
  </si>
  <si>
    <t>Jl. Setiabudi Barat VII, Kec. Setia Budi</t>
  </si>
  <si>
    <t>KEL. KARET</t>
  </si>
  <si>
    <t>Jl. O Karet Belakang Rt. 010/02, Kec. Setia Budi</t>
  </si>
  <si>
    <t>KEL. PASAR MANGGIS</t>
  </si>
  <si>
    <t>Jl. Menteng Grant No. 3 Rt 015/07, Kec. Setia Budi</t>
  </si>
  <si>
    <t>KEL. MENTENG ATAS</t>
  </si>
  <si>
    <t>Jl. Dr. Saharjo Gg. Subur Rt.01/08, Kec. Setia Budi</t>
  </si>
  <si>
    <t>KEC. PASAR REBO</t>
  </si>
  <si>
    <t>Jl. Lapan Kalisari No 1 Rt. 010/01, Kec. Pasar Rebo</t>
  </si>
  <si>
    <t>PASAR REBO</t>
  </si>
  <si>
    <t>Jakarta Timur</t>
  </si>
  <si>
    <t>KEL. BARU</t>
  </si>
  <si>
    <t>Jl. Puskesmas Kel. Baru Rt. 003/03, Kec. Pasar Rebo</t>
  </si>
  <si>
    <t>KEL. GEDONG</t>
  </si>
  <si>
    <t>Jl. Raya Condet Rt. 001/03, Kec. Pasar Rebo</t>
  </si>
  <si>
    <t>KEL. CIJANTUNG</t>
  </si>
  <si>
    <t>Jl. Pertengahan Kel. Cijantung 05/07, Kec. Pasar Rebo</t>
  </si>
  <si>
    <t>KEL. KALISARI</t>
  </si>
  <si>
    <t>Jl. Puskesmas Kel. Kalisari Rt. 003/03, Kec. Pasar Rebo</t>
  </si>
  <si>
    <t>KEL. PEKAYON</t>
  </si>
  <si>
    <t>Jl. Bulak Sari Rt. 009/06, Kec. Pasar Rebo</t>
  </si>
  <si>
    <t>KEC. CIRACAS</t>
  </si>
  <si>
    <t>Jl. H. Baping RT 009/06</t>
  </si>
  <si>
    <t>CIRACAS</t>
  </si>
  <si>
    <t>KEL. RAMBUTAN</t>
  </si>
  <si>
    <t>Jl. H. Jenih, Kec. Ciracas</t>
  </si>
  <si>
    <t>KEL. CIRACAS</t>
  </si>
  <si>
    <t>Jl. PT Cantex Rt 007/02, Kec. Ciracas</t>
  </si>
  <si>
    <t>KEL. CIBUBUR</t>
  </si>
  <si>
    <t>Jl. Mesjid Fathul Gofur Rt 010/04, Kec. Ciracas</t>
  </si>
  <si>
    <t>KEL. KELAPA DUA WETAN</t>
  </si>
  <si>
    <t>Jl. Raya Kelapa Dua Wetan Rt 001/06, Kec. Ciracas</t>
  </si>
  <si>
    <t>KEC. CIPAYUNG</t>
  </si>
  <si>
    <t>Jl Bambu Hitam Rt 10 rw 4, Kel. Cipayung, Kec. Cipayung</t>
  </si>
  <si>
    <t>CIPAYUNG</t>
  </si>
  <si>
    <t>KEL. LUBANG BUAYA</t>
  </si>
  <si>
    <t>Jl. SPG 7, Kec. Cipayung</t>
  </si>
  <si>
    <t>KEL. BAMBU APUS  I</t>
  </si>
  <si>
    <t>Jl. Mini III Rt 002/03, Kec. Cipayung</t>
  </si>
  <si>
    <t>KEL. BAMBU APUS II</t>
  </si>
  <si>
    <t>Jl. Shinta Raya No. 9, Kec. Cipayung</t>
  </si>
  <si>
    <t>KEL. CIPAYUNG</t>
  </si>
  <si>
    <t xml:space="preserve">Jl. Prapatan Kencur </t>
  </si>
  <si>
    <t>KEL. MUNJUL</t>
  </si>
  <si>
    <t>Jl. Dalang Rt 012/02, Kec. Cipayung</t>
  </si>
  <si>
    <t>KEL. CEGER</t>
  </si>
  <si>
    <t>Jl. Panti Werdha Rt 001/03, Kec. Cipayung</t>
  </si>
  <si>
    <t>KEL. SETU</t>
  </si>
  <si>
    <t>Jl. Puskesmas No 16 Rt 004/03, Kec. Cipayung</t>
  </si>
  <si>
    <t>KEL. CILANGKAP</t>
  </si>
  <si>
    <t>Jl. Sepakat V, Kec. Cipayung</t>
  </si>
  <si>
    <t>KEL. PONDOK RANGGON  I</t>
  </si>
  <si>
    <t>Jl. Kramat Gancang Rt 001/04, Kec. Cipayung</t>
  </si>
  <si>
    <t>KEC. MAKASAR</t>
  </si>
  <si>
    <t>Jl. Pusdiklat DEPNAKER No. 37, Kec. Makasar</t>
  </si>
  <si>
    <t>MAKASAR</t>
  </si>
  <si>
    <t>KEL. CIPINANG MELAYU</t>
  </si>
  <si>
    <t>Jl. Budi Harapan II, Kec. Makasar</t>
  </si>
  <si>
    <t>KEL. HALIM P.KUSUMA I</t>
  </si>
  <si>
    <t>Jl. Permadi Dirgantara I, Kec. Makasar</t>
  </si>
  <si>
    <t>KEL. HALIM P.KUSUMA II</t>
  </si>
  <si>
    <t>Jl. Halim Golf, Kec. Makasar</t>
  </si>
  <si>
    <t>KEL. KEBON PALA</t>
  </si>
  <si>
    <t>Jl. Cakrawala Rt.006/10, Kec. Makasar</t>
  </si>
  <si>
    <t>KEL. PINANG RANTI</t>
  </si>
  <si>
    <t>Jl. Pondok Gede, Kec. Makasar</t>
  </si>
  <si>
    <t>KEL. MAKASAR</t>
  </si>
  <si>
    <t>Jl. Masjid Al Munir, Kec. Makasar</t>
  </si>
  <si>
    <t>KEC. KRAMAT JATI</t>
  </si>
  <si>
    <t>Jl. Kerja Bakti No.26 RT 02/10</t>
  </si>
  <si>
    <t>KRAMAT JATI</t>
  </si>
  <si>
    <t>KEL. CAWANG</t>
  </si>
  <si>
    <t>Jl. Mesjid Bendungan Cawang II Rt 009/10, Kec. Kramat Jati</t>
  </si>
  <si>
    <t>KEL. CILILITAN</t>
  </si>
  <si>
    <t>Jl. Ciliwung Buluh Rt 005/16, Kec. Kramat Jati</t>
  </si>
  <si>
    <t>KEL. KRAMAT JATI I</t>
  </si>
  <si>
    <t>Jl. RS Polri Rt 006/04, Kec. Kramat Jati</t>
  </si>
  <si>
    <t>KEL. BATU AMPAR</t>
  </si>
  <si>
    <t>Jl. Batu Ampar II Wadas Rt 008/03, Kec. Kramat Jati</t>
  </si>
  <si>
    <t>KEL. BALAI KAMBANG</t>
  </si>
  <si>
    <t>Jl. Gardu Rt 001/02, Kec. Kramat Jati</t>
  </si>
  <si>
    <t>KEL. KAMPUNG TENGAH</t>
  </si>
  <si>
    <t>Jl. Murai Rt 002/02, Kec. Kramat Jati</t>
  </si>
  <si>
    <t>KEL. DUKUH</t>
  </si>
  <si>
    <t>Jl. Puskesmas Rt 010/04, Kec. Kramat Jati</t>
  </si>
  <si>
    <t>KEC. JATINEGARA</t>
  </si>
  <si>
    <t>Jl. Matraman Raya 220, Kec. Jatinegara</t>
  </si>
  <si>
    <t>JATINEGARA</t>
  </si>
  <si>
    <t>KEL. KAMPUNG MELAYU</t>
  </si>
  <si>
    <t>Jl. Kebon Pala 1/32, Kec. Jatinegara</t>
  </si>
  <si>
    <t>KEL. BALI MESTER</t>
  </si>
  <si>
    <t>Jl. Wedana Dalam 006/02, Kec. Jatinegara</t>
  </si>
  <si>
    <t>KEL. BIDARA CINA I</t>
  </si>
  <si>
    <t>Jl. Otto Iskandar Dinata 82 Rt 006/06, Kec. Jatinegara</t>
  </si>
  <si>
    <t>KEL. BIDARA CINA II</t>
  </si>
  <si>
    <t>Jl. Nilam Kp. Dahlia Rt 0013/011, Kec. Jatinegara</t>
  </si>
  <si>
    <t>KEL. BIDARA CINA III</t>
  </si>
  <si>
    <t>Jl. Tanjung Lengkong Rt 017/07, Kec. Jatinegara</t>
  </si>
  <si>
    <t>KEL. CIPINANG CEMPEDAK</t>
  </si>
  <si>
    <t>Jl. Cipinang Cempedak IV Rt 011/06, Kec. Jatinegara</t>
  </si>
  <si>
    <t>KEL. RAWA BUNGA</t>
  </si>
  <si>
    <t>Jl. Jatinegara Timur IV Rt 02/07, Kec. Jatinegara</t>
  </si>
  <si>
    <t>KEL. CIPINANG MUARA</t>
  </si>
  <si>
    <t>Jl. BB I Rt 06/15 Cipinang Muara, Kec. Jatinegara</t>
  </si>
  <si>
    <t>KEL. CIPINANG BESAR UTARA</t>
  </si>
  <si>
    <t>Jl. Cipinang Pulo Maja Rt 0015/11, Kec. Jatinegara</t>
  </si>
  <si>
    <t>KEL. CIPINANG BESAR SEL. I</t>
  </si>
  <si>
    <t>Jl. Cipinang Jaya GG Rt 001/07, Kec. Jatinegara</t>
  </si>
  <si>
    <t>KEL. CIPINANG BESAR SEL. II</t>
  </si>
  <si>
    <t>Jl. Pancawarga IV/4, Kec. Jatinegara</t>
  </si>
  <si>
    <t>KEC. DUREN SAWIT</t>
  </si>
  <si>
    <t>Jl. H. Dogol (samping SMUN 71), Kec. Duren Sawit</t>
  </si>
  <si>
    <t>DUREN SAWIT</t>
  </si>
  <si>
    <t>KEL. PONDOK BAMBU I</t>
  </si>
  <si>
    <t>Jl. Kesehatan 5 Rt 002/05, Kec. Duren Sawit</t>
  </si>
  <si>
    <t>KEL. PONDOK BAMBU II</t>
  </si>
  <si>
    <t>Jl. Cipinang Muara II, Kec. Duren Sawit</t>
  </si>
  <si>
    <t>KEL. KLENDER  I</t>
  </si>
  <si>
    <t>Jl. Pertanian Timur Rt 003/02, Kec. Duren Sawit</t>
  </si>
  <si>
    <t>KEL. KLENDER  II</t>
  </si>
  <si>
    <t>Jl. Bulak Timur I No. 8 Rt 004/16, Kec. Duren Sawit</t>
  </si>
  <si>
    <t>KEL. KLENDER  III</t>
  </si>
  <si>
    <t>Jl. Taman Buaran Indah II, Kec. Duren Sawit</t>
  </si>
  <si>
    <t>KEL. DUREN SAWIT</t>
  </si>
  <si>
    <t>Jl. Kelurahan Raya Rt 005/02, Kec. Duren Sawit</t>
  </si>
  <si>
    <t>KEL. MALAKA JAYA</t>
  </si>
  <si>
    <t>Jl. Teratai Putih  Raya No. 1, Kec. Duren Sawit</t>
  </si>
  <si>
    <t>KEL. MALAKA SARI</t>
  </si>
  <si>
    <t>Jl. Raya Malaka III Rt 001/06,  Kec. Duren Sawit</t>
  </si>
  <si>
    <t>KEL. PONDOK KOPI  I</t>
  </si>
  <si>
    <t>Jl. Bina Marga Rt 003/06, Kec. Duren Sawit</t>
  </si>
  <si>
    <t>KEL. PONDOK KOPI  II</t>
  </si>
  <si>
    <t>Jl. Robusta Raya Blok Q VIII, Kec. Duren Sawit</t>
  </si>
  <si>
    <t>KEL. PONDOK KELAPA</t>
  </si>
  <si>
    <t>Jl. H. Dogol, Kec. Duren Sawit</t>
  </si>
  <si>
    <t>KEC. CAKUNG</t>
  </si>
  <si>
    <t>Jl. Raya Bekasi Km 18, Kec. Cakung</t>
  </si>
  <si>
    <t>CAKUNG</t>
  </si>
  <si>
    <t>KEL. RAWA TERATAI</t>
  </si>
  <si>
    <t>Jl. Raya Bekasi Km 21, Kec. Cakung</t>
  </si>
  <si>
    <t>KEL. JATINEGARA</t>
  </si>
  <si>
    <t>Jl. Raya Bekasi Km 17 Rt 005/03, Kec. Cakung</t>
  </si>
  <si>
    <t>KEL. PENGGILINGAN ELOK</t>
  </si>
  <si>
    <t>Jl. Mentibu Perum Aneka Elok, Kec. Cakung</t>
  </si>
  <si>
    <t>KEL. PENGGILINGAN II</t>
  </si>
  <si>
    <t>Jl. Komp. PIK Blok D, Kec. Cakung</t>
  </si>
  <si>
    <t>KEL. CAKUNG TIMUR</t>
  </si>
  <si>
    <t>Jl. Balai Rakyat I Rt 0013/01, Kec. Cakung</t>
  </si>
  <si>
    <t>KEL. CAKUNG BARAT</t>
  </si>
  <si>
    <t>Jl. Kampung Baru, Kec. Cakung</t>
  </si>
  <si>
    <t>KEL. UJUNG MENTENG</t>
  </si>
  <si>
    <t>Jl. Raya Bekasi Km 26, Kec. Cakung</t>
  </si>
  <si>
    <t>KEL. PULO GEBANG</t>
  </si>
  <si>
    <t>Jl. Stasiun Cakung Km 4 Rt 006/03, Kec. Cakung</t>
  </si>
  <si>
    <t>KEC. PULO GADUNG</t>
  </si>
  <si>
    <t>Jl. Kayu Putih Selatan III, Kec. Pulo Gadung</t>
  </si>
  <si>
    <t>PULO GADUNG</t>
  </si>
  <si>
    <t>KEL. KAYU PUTIH</t>
  </si>
  <si>
    <t>Jl. Flapon I Kamp. Ambon, Kec. Pulo Gadung</t>
  </si>
  <si>
    <t>KEL. JATI  I</t>
  </si>
  <si>
    <t>Jl. Pulo Asem IV Rt 001/02, Kec. Pulo Gadung</t>
  </si>
  <si>
    <t>KEL. JATI  II</t>
  </si>
  <si>
    <t>Jl. Kaplongan I/267, Kec. Pulo Gadung</t>
  </si>
  <si>
    <t>KEL. RAWAMANGUN</t>
  </si>
  <si>
    <t>Jl. Taman Jeruk, Kec. Pulo Gadung</t>
  </si>
  <si>
    <t>KEL. PISANGAN TIMUR I</t>
  </si>
  <si>
    <t>Jl. Gading Raya I R, Kec. Pulo Gadung</t>
  </si>
  <si>
    <t>KEL. PISANGAN TIMUR II</t>
  </si>
  <si>
    <t>Jl. H. Mugeni III, Kec. Pulo Gadung</t>
  </si>
  <si>
    <t>KEL. CIPINANG</t>
  </si>
  <si>
    <t>Jl. El Cipinang/Masjid Baitussalam No.19, Kec. Pulo Gadung</t>
  </si>
  <si>
    <t>KEL. JATINEGARA KAUM</t>
  </si>
  <si>
    <t>Jl. T Badarudin Rt 001/05, Kec. Pulo Gadung</t>
  </si>
  <si>
    <t>KEC. MATRAMAN</t>
  </si>
  <si>
    <t>Jl Pisangan Baru Timur no 2A, 04/09/ Kebon Kelapa Raya</t>
  </si>
  <si>
    <t>MATRAMAN</t>
  </si>
  <si>
    <t>KEL. KAYU MANIS</t>
  </si>
  <si>
    <t>Jl. Kayu Manis II, Kec. Matraman</t>
  </si>
  <si>
    <t>KEL. UTAN KAYU UTARA</t>
  </si>
  <si>
    <t>Jl. Pegayoman Komp. Kehakiman, Kec. Matraman</t>
  </si>
  <si>
    <t>KEL. UTAN KAYU SEL. I</t>
  </si>
  <si>
    <t>Jl. Skip Ujung Rt 0010/07, Kec. Matraman</t>
  </si>
  <si>
    <t>KEL. PAL MERIEM</t>
  </si>
  <si>
    <t>Jl. Palmeriem, Kec. Matraman</t>
  </si>
  <si>
    <t>KEL. UTAN KAYU SEL II</t>
  </si>
  <si>
    <t>Jl. Galur Sari Raya, Kec. Matraman</t>
  </si>
  <si>
    <t>KEC. TANAH ABANG</t>
  </si>
  <si>
    <t>Jl. Danau Toba Blok A No.1 RT 020/04</t>
  </si>
  <si>
    <t>Jakarta Pusat</t>
  </si>
  <si>
    <t>KEL. KAMPUNG BALI</t>
  </si>
  <si>
    <t>Jl. Kampung Bali Gg. 23, Kec. Tanah Abang</t>
  </si>
  <si>
    <t>KEL. PETAMBURAN</t>
  </si>
  <si>
    <t>Jl. Petamburan IV RT012/04</t>
  </si>
  <si>
    <t>KEL. KARET TENGSIN</t>
  </si>
  <si>
    <t>Jl. Karet Pasar Baru Barat VII/9, Kec. Tanah Abang</t>
  </si>
  <si>
    <t>KEL. GELORA</t>
  </si>
  <si>
    <t>Jl. Gelora No.2, RT.1/RW.3</t>
  </si>
  <si>
    <t>KEC. MENTENG</t>
  </si>
  <si>
    <t>Jl. Pegangsaan Barat No. 14, Kec. Menteng</t>
  </si>
  <si>
    <t>MENTENG</t>
  </si>
  <si>
    <t>KEL. PEGANGSAAN</t>
  </si>
  <si>
    <t>Jl. Tambak No. 28, Kec. Menteng</t>
  </si>
  <si>
    <t>KEC. SENEN</t>
  </si>
  <si>
    <t>Jl. Kramat VII/31, Kec. Senen</t>
  </si>
  <si>
    <t>SENEN</t>
  </si>
  <si>
    <t>KEL. KENARI</t>
  </si>
  <si>
    <t>Jl. Jambrut No. 22 RT. 07/02, Kec. Senen</t>
  </si>
  <si>
    <t>KEL. KRAMAT</t>
  </si>
  <si>
    <t>Jl. Kramat Sentiong Ujung I/33, Kec. Senen</t>
  </si>
  <si>
    <t>KEL. BUNGUR</t>
  </si>
  <si>
    <t>Jl. Bungur Besar IX No.2, Kec. Senen</t>
  </si>
  <si>
    <t>KEL. PASEBAN</t>
  </si>
  <si>
    <t>Jl. Kramat Sawah VII, Kec. Senen</t>
  </si>
  <si>
    <t>KEL. KWITANG</t>
  </si>
  <si>
    <t>Jl. Kwitang IC, Kec. Senen</t>
  </si>
  <si>
    <t>KEC. JOHAR BARU</t>
  </si>
  <si>
    <t>Jl. Mardani Raya No. 36, Kec. Johar Baru</t>
  </si>
  <si>
    <t>JOHAR BARU</t>
  </si>
  <si>
    <t>KEL. TANAH TINGGI</t>
  </si>
  <si>
    <t>Jl. Tanah Tinggi Gg. VII/12, Kec. Johar Baru</t>
  </si>
  <si>
    <t>KEL. JOHAR BARU  II</t>
  </si>
  <si>
    <t>Jl. Percetakan Negara II, Kec. Johar Baru</t>
  </si>
  <si>
    <t>KEL. JOHAR BARU  III</t>
  </si>
  <si>
    <t>Jl. Kramat Raya Gg. IX, Kec. Johar Baru</t>
  </si>
  <si>
    <t>KEL. GALUR</t>
  </si>
  <si>
    <t>Jl. Kp. Rawa Tengah Gg. IX, Kec. Johar Baru</t>
  </si>
  <si>
    <t>KEL. KAMPUNG RAWA</t>
  </si>
  <si>
    <t>Jl. Kp. Rawa Selatan V,  Kec. Johar Baru</t>
  </si>
  <si>
    <t>KEC. CEMPAKA PUTIH</t>
  </si>
  <si>
    <t>Jl. Pramuka Sari I Rt 014 Rw 08, kec. Cempaka Putih</t>
  </si>
  <si>
    <t>CEMPAKA PUTIH</t>
  </si>
  <si>
    <t>KEL. RAWASARI</t>
  </si>
  <si>
    <t>Jl. Pramuka Sari No. 1, Kec. Cempaka Putih</t>
  </si>
  <si>
    <t>KEL. CEMPAKA PUTIH BRT. II</t>
  </si>
  <si>
    <t>Jl. Cempaka Putih Barat II Blok  D  No. 10 A</t>
  </si>
  <si>
    <t>KEC. KEMAYORAN</t>
  </si>
  <si>
    <t>Jl. Harapan Mulya RT 004/06</t>
  </si>
  <si>
    <t>KEMAYORAN</t>
  </si>
  <si>
    <t>KEL. KEBON KOSONG  I</t>
  </si>
  <si>
    <t>Jl. pelita III RT 008/08</t>
  </si>
  <si>
    <t>KEL. KEBON KOSONG  II</t>
  </si>
  <si>
    <t>Jl. Kemayoran Gempol Rt. 06/06, Kec. Kemayoran</t>
  </si>
  <si>
    <t>KEL. SERDANG</t>
  </si>
  <si>
    <t>Jl. Eka V Rt. 09/03, Kec. Kemayoran</t>
  </si>
  <si>
    <t>KEL. UTAN PANJANG</t>
  </si>
  <si>
    <t>Jl. Bendungan Jago Rt. 09/01, Kec. Kemayoran</t>
  </si>
  <si>
    <t>KEL. CEMPAKA BARU</t>
  </si>
  <si>
    <t>Jl. Cempaka Baru Tengah I Rt. 06/06, Kec. Kemayoran</t>
  </si>
  <si>
    <t>KEL. SUMUR BATU</t>
  </si>
  <si>
    <t>Jl. Sumur Batu Raya Rt. 07/01, Kec. Kemayoran</t>
  </si>
  <si>
    <t>KEC. SAWAH BESAR</t>
  </si>
  <si>
    <t>Jl. Mangga Dua Dalam K No.13 RT 001/010</t>
  </si>
  <si>
    <t>SAWAH BESAR</t>
  </si>
  <si>
    <t>KEL. PASAR BARU</t>
  </si>
  <si>
    <t>Jl. Krekot Bunder Raya No. 10, Kec. Sawah Besar</t>
  </si>
  <si>
    <t>KEC. GAMBIR</t>
  </si>
  <si>
    <t>Jl. Tanah Abang I/10, Kec. Gambir</t>
  </si>
  <si>
    <t>GAMBIR</t>
  </si>
  <si>
    <t>KEL. DURI PULO</t>
  </si>
  <si>
    <t>Jl. Pemadam Raya No.71, Kec. Gambir</t>
  </si>
  <si>
    <t>KEL. PETOJO UTARA</t>
  </si>
  <si>
    <t>Jl. Petojo Selatan II/2, Kec. Gambir</t>
  </si>
  <si>
    <t>KEL. PETOJO SELATAN</t>
  </si>
  <si>
    <t>Jl. Tanah Abang III, Kec. Gambir</t>
  </si>
  <si>
    <t>KEC. KEMBANGAN</t>
  </si>
  <si>
    <t>Jl.Raya Kembangan Rt.008/02 No.52</t>
  </si>
  <si>
    <t>KEMBANGAN</t>
  </si>
  <si>
    <t>Jakarta Barat</t>
  </si>
  <si>
    <t>KEL. MERUYA UTARA</t>
  </si>
  <si>
    <t>Jl. Komp. Taman Meruya Ilir, Kec. Kembangan</t>
  </si>
  <si>
    <t>KEL. MERUYA SELATAN I</t>
  </si>
  <si>
    <t>Jl. Raya Meruya No 1, Kec. Kembangan</t>
  </si>
  <si>
    <t>KEL. MERUYA SELATAN II</t>
  </si>
  <si>
    <t>Jl. H. Saaba Komp Walikota Jak-Bar, Kec. Kembangan</t>
  </si>
  <si>
    <t>KEL. JOGLO I</t>
  </si>
  <si>
    <t>Jl. Al Mubarok II No. 1 Komp. Perum. DKI Joglo, Kec. Kembangan</t>
  </si>
  <si>
    <t>KEL. JOGLO II</t>
  </si>
  <si>
    <t>Komp. Pemadam, Kec. Kembangan</t>
  </si>
  <si>
    <t>KEL. SRENGSENG</t>
  </si>
  <si>
    <t>Jl. Raya Srengseng Rt. 01/02, Kec. Kembangan</t>
  </si>
  <si>
    <t>KEL. KEMBANGAN SELATAN</t>
  </si>
  <si>
    <t xml:space="preserve">Jl. Kembangan No. 1, Kec. Kembangan </t>
  </si>
  <si>
    <t>KEC. KEBON JERUK</t>
  </si>
  <si>
    <t>Jl. Kebon Jeruk No. 2 Rt.09/01, Kec. Kebon Jeruk</t>
  </si>
  <si>
    <t>KEBON JERUK</t>
  </si>
  <si>
    <t>KEL. KEDOYA SELATAN</t>
  </si>
  <si>
    <t>Jl. Kedoya Raya No. 47, Kec. Kebon Jeruk</t>
  </si>
  <si>
    <t>KEL. DURI KEPA</t>
  </si>
  <si>
    <t>Jl. Angsana Raya No. 1, Kec. Kebon Jeruk</t>
  </si>
  <si>
    <t>KEL. KEBON JERUK</t>
  </si>
  <si>
    <t>Jl. Karmel Raya Rt. 002/04, Kec. Kebon Jeruk</t>
  </si>
  <si>
    <t>KEL. SUKABUMI SELATAN</t>
  </si>
  <si>
    <t>Pos Pengumben, Kec. Kebon Jeruk</t>
  </si>
  <si>
    <t>KEL. SUKABUMI UTARA</t>
  </si>
  <si>
    <t>Jl. Harum Raya Rt.008/07, Kec. Kebon Jeruk</t>
  </si>
  <si>
    <t>KEL. KELAPA DUA</t>
  </si>
  <si>
    <t>Jl. Sasak III Rt.001/002, Kec. Kebon Jeruk</t>
  </si>
  <si>
    <t>KEL. KEDOYA UTARA</t>
  </si>
  <si>
    <t>Jl. Daan Mogot Pesing Koneng Rt.003/02, Kec. Kebon Jeruk</t>
  </si>
  <si>
    <t>KEC. PALMERAH</t>
  </si>
  <si>
    <t>Jl. Palmerah Barat No. 120, Kec. Palmerah</t>
  </si>
  <si>
    <t>PALMERAH</t>
  </si>
  <si>
    <t>KEL. JATI PULO I</t>
  </si>
  <si>
    <t>Jl. Waru No. 1 A, Kec. Palmerah</t>
  </si>
  <si>
    <t>KEL. JATI PULO II</t>
  </si>
  <si>
    <t>Jl. Semangka II Rt. 006/07, Kec. Palmerah</t>
  </si>
  <si>
    <t>KEL. KOTA BAMBU SELATAN</t>
  </si>
  <si>
    <t>Jl. KS Tubun I/27, Kec. Palmerah</t>
  </si>
  <si>
    <t>KEL. KOTA BAMBU UTARA</t>
  </si>
  <si>
    <t>Jl. Pondok Bandung Rt 005/05, Kec. Palmerah</t>
  </si>
  <si>
    <t>KEL. SLIPI I</t>
  </si>
  <si>
    <t>Jl. Petamburan III, Kec. Palmerah</t>
  </si>
  <si>
    <t>KEL. SLIPI II</t>
  </si>
  <si>
    <t>Jl. KS Tubun IV No. 140, Kec. Palmerah</t>
  </si>
  <si>
    <t>KEL. PAL MERAH I</t>
  </si>
  <si>
    <t>Jl. Kemanggisan Pulo No. 20, Kec. Palmerah</t>
  </si>
  <si>
    <t>KEL. PAL MERAH II</t>
  </si>
  <si>
    <t>Jl. Rawa Belong No. 11 B, Kec. Palmerah</t>
  </si>
  <si>
    <t>KEL. KEMANGGISAN</t>
  </si>
  <si>
    <t>Jl. Anggrek Garuda D/4, Kec. Palmerah</t>
  </si>
  <si>
    <t>KEC. GROGOL PETAMBURAN</t>
  </si>
  <si>
    <t>Jl.TB Angke komp duta Mas</t>
  </si>
  <si>
    <t>GROGOL PETAMBURAN</t>
  </si>
  <si>
    <t>KEL. GROGOL  I</t>
  </si>
  <si>
    <t>Jl. Dr. Nurdin Raya I No. 35, Kec. Grogol Petamburan</t>
  </si>
  <si>
    <t>KEL. GROGOL  II</t>
  </si>
  <si>
    <t>Jl. Rawa Bahagia I/32, Kec. Grogol Petamburan</t>
  </si>
  <si>
    <t>KEL. GROGOL  III</t>
  </si>
  <si>
    <t>Jl. Semeru II, Kec. Grogol Petamburan</t>
  </si>
  <si>
    <t>KEL. JELAMBAR I</t>
  </si>
  <si>
    <t>Jl. Satria II Rt 004/04, Kec. Grogol Petamburan</t>
  </si>
  <si>
    <t>KEL. JELAMBAR II</t>
  </si>
  <si>
    <t>Jl. Prof. DR. Latumenten No.VI/2, Kec. Grogol Petamburan</t>
  </si>
  <si>
    <t>KEL. JELAMBAR BARU</t>
  </si>
  <si>
    <t>Jl. Jelembar Ilir, Kec. Grogol Petamburan</t>
  </si>
  <si>
    <t>KEL. TJ. DUREN SELATAN</t>
  </si>
  <si>
    <t>Jl. Raya Tanjung Duren Timur Dlm IV No. 15A, Kec. Grogol Petamburan</t>
  </si>
  <si>
    <t>KEL. TJ. DUREN UTARA</t>
  </si>
  <si>
    <t>Jl. Tanjung Duren VII B, Kec. Grogol Petamburan</t>
  </si>
  <si>
    <t>KEL. TOMANG</t>
  </si>
  <si>
    <t>Jl. Tomang Pulo Macam V/40, Kec. Grogol Petamburan</t>
  </si>
  <si>
    <t>KEC. TAMBORA</t>
  </si>
  <si>
    <t>Jl. Krendang Utara No. 4, Kec. Tambora</t>
  </si>
  <si>
    <t>TAMBORA</t>
  </si>
  <si>
    <t>KEL. PEKOJAN I</t>
  </si>
  <si>
    <t>Jl. Bandengan Utara No. 47, Kec. Tambora</t>
  </si>
  <si>
    <t>KEL. PEKOJAN II</t>
  </si>
  <si>
    <t>Jl. Kampung Janis No. 5, Kec. Tambora</t>
  </si>
  <si>
    <t>KEL. ROA MALAKA</t>
  </si>
  <si>
    <t>Jl. Tiang Bendera III No. 62 H, Kec. Tambora</t>
  </si>
  <si>
    <t>KEL. TAMBORA</t>
  </si>
  <si>
    <t>Jl. Tambora I No. 6, Kec. Tambora</t>
  </si>
  <si>
    <t>KEL  ANGKE</t>
  </si>
  <si>
    <t>Jl. Angke Indah I Gg.VII No. 10, Kec. Tambora</t>
  </si>
  <si>
    <t>KEL. JEMBATAN BESI</t>
  </si>
  <si>
    <t>Jl. Duri Baru I Rt.004/04, Kec. Tambora</t>
  </si>
  <si>
    <t>KEL. DURI UTARA</t>
  </si>
  <si>
    <t>Jl. Duri Utara II/23, Kec. Tambora</t>
  </si>
  <si>
    <t>KEL. KALIANYAR</t>
  </si>
  <si>
    <t>Jl. Kalianyar IV No. 10, Kec. Tambora</t>
  </si>
  <si>
    <t>KEC. TAMAN SARI</t>
  </si>
  <si>
    <t xml:space="preserve">Jl. Blustru No. 1, Mangga Besar </t>
  </si>
  <si>
    <t>KEL. KEAGUNGAN</t>
  </si>
  <si>
    <t>Jl. Kebon Sayur I No.6, Kec. Taman Sari</t>
  </si>
  <si>
    <t>KEL. KRUKUT II</t>
  </si>
  <si>
    <t>Jl. Krutut Lio Rt 02/03, Kec. Taman Sari</t>
  </si>
  <si>
    <t>KEL. MAPHAR</t>
  </si>
  <si>
    <t>Jl. Kebon Jeruk X No. 28, Kec. Taman Sari</t>
  </si>
  <si>
    <t>KEL. TAMANSARI</t>
  </si>
  <si>
    <t>Jl. Mangga Besar IV, Kec. Taman Sari</t>
  </si>
  <si>
    <t>KEC. CENGKARENG</t>
  </si>
  <si>
    <t>Jl. Kamal Raya, Kec. Cengkareng</t>
  </si>
  <si>
    <t>CENGKARENG</t>
  </si>
  <si>
    <t>KEL. RAWA BUAYA</t>
  </si>
  <si>
    <t>Jl. Bojong Raya Rt 002/04, Kec. Cengkareng</t>
  </si>
  <si>
    <t>KEL. CENGKARENG TIMUR</t>
  </si>
  <si>
    <t>Jl. Nurul Amal No. 74, Kec. Cengkareng</t>
  </si>
  <si>
    <t>KEL  CENGKARENG BRT. I</t>
  </si>
  <si>
    <t>Jl. Flamboyan No. 75, Kec. Cengkareng</t>
  </si>
  <si>
    <t>KEL. CENGKARENG BRT. II</t>
  </si>
  <si>
    <t>Jl. Cendrawasih V No. 5, Kec. Cengkareng</t>
  </si>
  <si>
    <t>KEL. KAPUK  I</t>
  </si>
  <si>
    <t>Jl. Raya Kapuk, Kec. Cengkareng</t>
  </si>
  <si>
    <t>KEL. KAPUK  II</t>
  </si>
  <si>
    <t>Jl. Raya Kapuk No. 28, Kec. Cengkareng</t>
  </si>
  <si>
    <t>KEL. KEDAUNG KALI ANGKE</t>
  </si>
  <si>
    <t>Jl. Kali Mati No. 9 A, Komp. Depag, Kec. Cengkareng</t>
  </si>
  <si>
    <t>KEL. DURI KOSAMBI  I</t>
  </si>
  <si>
    <t>Jl. Raya Duri Kosambi No. 33, Kec. Cengkareng</t>
  </si>
  <si>
    <t>KEL. DURI KOSAMBI  II</t>
  </si>
  <si>
    <t>Jl. Raya Rawa Buaya 04/07, Kec. Cengkareng</t>
  </si>
  <si>
    <t>KEC. KALIDERES</t>
  </si>
  <si>
    <t xml:space="preserve">Jl. Tanjung Pura No.14 RT 06 RW 05 </t>
  </si>
  <si>
    <t>KALI DERES</t>
  </si>
  <si>
    <t>KEL. SEMANAN  I</t>
  </si>
  <si>
    <t>JL. Raya Semanan No. 37, Kec. Kalideres</t>
  </si>
  <si>
    <t>KEL. SEMANAN  II</t>
  </si>
  <si>
    <t>Jl. Semanan Raya Rt 005/03, Kec. Kalideres</t>
  </si>
  <si>
    <t>KEL. KAMAL</t>
  </si>
  <si>
    <t>Jl. Kebon 200 , Kec. Kalideres</t>
  </si>
  <si>
    <t>KEL. TEGAL ALUR  I</t>
  </si>
  <si>
    <t>Jl. Sukatani Rt 007/01, Kec. Kalideres</t>
  </si>
  <si>
    <t>KEL. TEGAL ALUR  II</t>
  </si>
  <si>
    <t>Komp. Kebersihan Rt 007/04, Kec. Kalideres</t>
  </si>
  <si>
    <t>KEL. TEGAL ALUR  III</t>
  </si>
  <si>
    <t>Jl. Kayu Besar Dalam, Kec. Kalideres</t>
  </si>
  <si>
    <t>KEL. PEGADUNGAN I</t>
  </si>
  <si>
    <t>Peta Utara Rt 002/06, Kec. Kalideres</t>
  </si>
  <si>
    <t>KEL. PEGADUNGAN II</t>
  </si>
  <si>
    <t>Jl. Tanjung Pura No. 14, Kec. Kalideres</t>
  </si>
  <si>
    <t>KEL. PEGADUNGAN III</t>
  </si>
  <si>
    <t>Jl. Kumbang Raya No. 45, Kec. Kalideres</t>
  </si>
  <si>
    <t>KEL. PEGADUNGAN IV</t>
  </si>
  <si>
    <t>Jl. Komp. Citra Garden II Blok M3 No. 2, Kec. Kalideres</t>
  </si>
  <si>
    <t>KEL. KALIDERES</t>
  </si>
  <si>
    <t>Jl. Peta Selatan Rt 007/01, Kec. Kalideres</t>
  </si>
  <si>
    <t>KEL. KAMAL II</t>
  </si>
  <si>
    <t>Jl. Kp. Belakang, Kec. Kalideres</t>
  </si>
  <si>
    <t>KEC. PENJARINGAN</t>
  </si>
  <si>
    <t>Jl. Raya Telok Gong No.2, Kec. Penjaringan</t>
  </si>
  <si>
    <t>PENJARINGAN</t>
  </si>
  <si>
    <t>Jakarta Utara</t>
  </si>
  <si>
    <t>KEL. KAMAL MUARA</t>
  </si>
  <si>
    <t>Jl. Kamal Muara Raya Rt 07/01, Kec. Penjaringan</t>
  </si>
  <si>
    <t>KEL. KAPUK MUARA</t>
  </si>
  <si>
    <t>Jl. Kapuk Kamal No. 28, Kec. Penjaringan</t>
  </si>
  <si>
    <t>KEL. PEJAGALAN</t>
  </si>
  <si>
    <t>Jl. Telok Gong Kav. Rt 003/12, Kec. Penjaringan</t>
  </si>
  <si>
    <t>KEL. PENJARINGAN I</t>
  </si>
  <si>
    <t>Jl. Pluit Raya Selatan No.2, Kec. Penjaringan</t>
  </si>
  <si>
    <t>KEL. PENJARINGAN II</t>
  </si>
  <si>
    <t>Jl. Rawa Bebek Rt 0016/10 Pasar Royal, Kec. Penjaringan</t>
  </si>
  <si>
    <t>KEL. PLUIT</t>
  </si>
  <si>
    <t>Jl. Muara Angke, Kec. Penjaringan</t>
  </si>
  <si>
    <t>KEC. PADEMANGAN</t>
  </si>
  <si>
    <t>Jl. Pademangan 2 gang 22 No.2, RT 02/02</t>
  </si>
  <si>
    <t>PADEMANGAN</t>
  </si>
  <si>
    <t>KEL. ANCOL</t>
  </si>
  <si>
    <t>Jl. Ancol Barat VIII, Kec. Pademangan</t>
  </si>
  <si>
    <t>KEL. PADEMANGAN BRT. I</t>
  </si>
  <si>
    <t>Jl. Ampera Besar, Kec. Pademangan</t>
  </si>
  <si>
    <t>KEL. PADEMANGAN BRT. II</t>
  </si>
  <si>
    <t>Jl. Waspada Raya Gg. B2, Kec. Pademangan</t>
  </si>
  <si>
    <t>KEC. TANJUNG PRIOK</t>
  </si>
  <si>
    <t>Jl. Bugis No.63, Kec. Tanjung Priok</t>
  </si>
  <si>
    <t>TANJUNG PRIOK</t>
  </si>
  <si>
    <t>KEL. SUNTER JAYA I</t>
  </si>
  <si>
    <t>Jl. Sunter Jaya IV, Kec. Tanjung Priok</t>
  </si>
  <si>
    <t>KEL. SUNTER JAYA II</t>
  </si>
  <si>
    <t>Jl. Komplek Kebersihan DKI, Kec. Tanjung Priok</t>
  </si>
  <si>
    <t>KEL. SUNGAI BAMBU</t>
  </si>
  <si>
    <t>Jl. Sungai Bambu IV/24, Kec. Tanjung Priok</t>
  </si>
  <si>
    <t>KEL. KEBON BAWANG I</t>
  </si>
  <si>
    <t>Jl. Swasembada Barat VII/2, Kec. Tanjung Priok</t>
  </si>
  <si>
    <t>KEL. KEBON BAWANG II</t>
  </si>
  <si>
    <t>Jl. Swasembada Timur VI/1, Kec. Tanjung Priok</t>
  </si>
  <si>
    <t>KEL. KEBON BAWANG III</t>
  </si>
  <si>
    <t>Jl. Swasembada Barat II/83, Kec. Tanjung Priok</t>
  </si>
  <si>
    <t>KEL. TANJUNG PRIOK</t>
  </si>
  <si>
    <t>Jl. Papanggo II / B No.69</t>
  </si>
  <si>
    <t>KEL. SUNTER AGUNG I</t>
  </si>
  <si>
    <t>Jl. Bambu Kuning Gg. II/1, Kec. Tanjung Priok</t>
  </si>
  <si>
    <t>KEL. SUNTER AGUNG II</t>
  </si>
  <si>
    <t>Jl. Agung Barat 25 Blok B, Kec. Tanjung Priok</t>
  </si>
  <si>
    <t>KEL. SUNTER AGUNG III</t>
  </si>
  <si>
    <t>Jl. Taman Nyiur Komp. Bl Blok P, Kec. Tanjung Priok</t>
  </si>
  <si>
    <t>KEL. W A R A K A S</t>
  </si>
  <si>
    <t>Jl. Warakas IX/22, Kec. Tanjung Priok</t>
  </si>
  <si>
    <t>KEL. PAPANGGO II</t>
  </si>
  <si>
    <t>Jl. Bisma Raya Komp. Kel. Papanggo, Kec. Tanjung Priok</t>
  </si>
  <si>
    <t>KEC. K O J A</t>
  </si>
  <si>
    <t>Jl. Mahoni Selatan No.1</t>
  </si>
  <si>
    <t>KOJA</t>
  </si>
  <si>
    <t>KEL. K O J A</t>
  </si>
  <si>
    <t>Jl. Deli Lorong 28/2, Kec. Koja</t>
  </si>
  <si>
    <t>KEL. L A G O A</t>
  </si>
  <si>
    <t>Jl. Menteng No.30, Kec. Koja</t>
  </si>
  <si>
    <t>KEL. TUGU UTARA III</t>
  </si>
  <si>
    <t>Jl. Mahoni No. 9, Kec. Koja</t>
  </si>
  <si>
    <t>KEL. TUGU SELATAN</t>
  </si>
  <si>
    <t>Jl. Bendungan Melayu Selatan Rt 001/05, Kec. Koja</t>
  </si>
  <si>
    <t>KEL. RAWA BADAK UTARA II</t>
  </si>
  <si>
    <t>Jl. Rawa Binangun V Rt. 08/08, Kec. Koja</t>
  </si>
  <si>
    <t>KEL. RAWA BADAK UTARA I</t>
  </si>
  <si>
    <t>Jl. Raya Kincir Rawa Badak Utara, Kec. Koja</t>
  </si>
  <si>
    <t>KEC. KELAPA GADING (PKC BARU)</t>
  </si>
  <si>
    <t>Jl. Pelepah Elok, Kec. Kelapa Gading</t>
  </si>
  <si>
    <t>KELAPA GADING</t>
  </si>
  <si>
    <t>KEL. KELAPA GADING TMR. I</t>
  </si>
  <si>
    <t>Komp. Perdagangan, Kec. Kelapa Gading</t>
  </si>
  <si>
    <t>KEL. KELAPA GADING TMR. II</t>
  </si>
  <si>
    <t>Jl. Merah Jambu Blok EJ/22, Kec. Kelapa Gading</t>
  </si>
  <si>
    <t>KEL. PEGANGSAAN DUA A</t>
  </si>
  <si>
    <t>Jl. Kesadaran Rt 005/01, Kec. Kelapa Gading</t>
  </si>
  <si>
    <t>KEL. PEGANGSAAN DUA B</t>
  </si>
  <si>
    <t>Gandang, Kec. Kelapa Gading</t>
  </si>
  <si>
    <t>KEC. CILINCING</t>
  </si>
  <si>
    <t>Jl. Sungai Landak No.26,  RT 11/ RW 08, Kel. Cilincing</t>
  </si>
  <si>
    <t>CILINCING</t>
  </si>
  <si>
    <t>KEL. KALIBARU</t>
  </si>
  <si>
    <t>Jl. Kalibaru Timur 1/50, Kec. Cilincing</t>
  </si>
  <si>
    <t>KEL. CILINCING I</t>
  </si>
  <si>
    <t>Jl. Pasar Pagi No.11A, Kec. Cilincing</t>
  </si>
  <si>
    <t>KEL. SEMPER BARAT I</t>
  </si>
  <si>
    <t>Jl. Durian No.49, Kec. Cilincing</t>
  </si>
  <si>
    <t>KEL. SEMPER BARAT II</t>
  </si>
  <si>
    <t>Jl. Tipar Cakung No. 18 Rt 01, Kec. Cilincing</t>
  </si>
  <si>
    <t>KEL. SEMPER BARAT III</t>
  </si>
  <si>
    <t>Jl. Pepaya V Blok S rt 06/016, Kec. Cilincing</t>
  </si>
  <si>
    <t>KEL. MARUNDA</t>
  </si>
  <si>
    <t>Jl. Marunda Baru No.5 Rt 009/02, Kec. Cilincing</t>
  </si>
  <si>
    <t>KEL. SUKAPURA</t>
  </si>
  <si>
    <t>Jl. Tipar Cakung, Kec. Cilincing</t>
  </si>
  <si>
    <t>KEL. ROROTAN</t>
  </si>
  <si>
    <t>Jl. Manunggal Juang 19 No.4, Kec. Cilincing</t>
  </si>
  <si>
    <t>NANGGUNG</t>
  </si>
  <si>
    <t>Jl. Ace Tabrani Km 5, Kec. Nanggung</t>
  </si>
  <si>
    <t>Bogor</t>
  </si>
  <si>
    <t>Jawa Barat</t>
  </si>
  <si>
    <t>CURUG BITUNG</t>
  </si>
  <si>
    <t>Kp. Cibeber Nanggung, Kec. Nanggung</t>
  </si>
  <si>
    <t>LEUWILIANG</t>
  </si>
  <si>
    <t>Jl. Raya Moch. Noor No. 3, Kec. Leuwiliang</t>
  </si>
  <si>
    <t>PURASEDA</t>
  </si>
  <si>
    <t>Kp. Gudang, Kec. Leuwiliang</t>
  </si>
  <si>
    <t>SADENG PASAR</t>
  </si>
  <si>
    <t xml:space="preserve">Jl. Raya Hambaro, Kp. Sadeng Pasar, Kec. Leuwiliang </t>
  </si>
  <si>
    <t>LEUWISADENG</t>
  </si>
  <si>
    <t>Kp. Joglo, Kec. Luewisadeng</t>
  </si>
  <si>
    <t>PAMIJAHAN</t>
  </si>
  <si>
    <t>Kp. Pasar Jum'at Rt. 02/05, Kec. Pamijahan</t>
  </si>
  <si>
    <t>CIBENING</t>
  </si>
  <si>
    <t>Ds. Cibening, Kec. Pamijahan</t>
  </si>
  <si>
    <t>CIASMARA</t>
  </si>
  <si>
    <t>Jl. Raya KH Abd. Hamid km 15, Kec. Pamijahan</t>
  </si>
  <si>
    <t>CIBUNGBULANG</t>
  </si>
  <si>
    <t>Jl. Raya Bungbulang Km 4, Kec. Cibungbulang</t>
  </si>
  <si>
    <t>CIJUJUNG</t>
  </si>
  <si>
    <t>Jl. Raya Galuga Km 19, Kec. Cibungbulang</t>
  </si>
  <si>
    <t>SITU UDIK</t>
  </si>
  <si>
    <t>Jl. Raya KH Abd. Hamid Km 4, Kec. Cibungbulang</t>
  </si>
  <si>
    <t>CIAMPEA</t>
  </si>
  <si>
    <t>Jl. Letnan Sukarno No. 28, Kec. Ciampea</t>
  </si>
  <si>
    <t>PASIR</t>
  </si>
  <si>
    <t>Kp. Pasir Oray, Kec. Ciampea</t>
  </si>
  <si>
    <t>CIAMPEA UDIK</t>
  </si>
  <si>
    <t>Kp. Laladon, Kec. Ciampea</t>
  </si>
  <si>
    <t>CIHIDEUNG UDIK</t>
  </si>
  <si>
    <t>Ds. Cihideung Udik, Kec. Ciampea</t>
  </si>
  <si>
    <t>TENJOLAYA</t>
  </si>
  <si>
    <t>JL. R. Abd. Fatah Tapos II, Kec. Tenjolaya</t>
  </si>
  <si>
    <t>DARMAGA</t>
  </si>
  <si>
    <t>Jl. Raya Ciherang, Kec. Darmaga</t>
  </si>
  <si>
    <t>DRAMAGA</t>
  </si>
  <si>
    <t>CANGKURAWOK</t>
  </si>
  <si>
    <t>Kp Cangkurawok Rt 2/3, Kec. Darmaga</t>
  </si>
  <si>
    <t>KAMPUNG MANGGIS</t>
  </si>
  <si>
    <t>Jl. Sirnasari, Kec. Darmaga</t>
  </si>
  <si>
    <t>PURWASARI</t>
  </si>
  <si>
    <t>Jl. Situ Lincal RT 01/07 No. 10, Kec. Darmaga</t>
  </si>
  <si>
    <t>CIOMAS</t>
  </si>
  <si>
    <t>Kp. Sukajaya Rt 1/2, Kec. Ciomas</t>
  </si>
  <si>
    <t>CIAPUS</t>
  </si>
  <si>
    <t>Jl. Raya Sukamakmur, Kec. Ciomas</t>
  </si>
  <si>
    <t>Jl. Raya Ciapus Komp Badak Putih, Kec. Ciomas</t>
  </si>
  <si>
    <t>LALADON</t>
  </si>
  <si>
    <t>Komplek Laladon Permai, Kec. Ciomas</t>
  </si>
  <si>
    <t>TAMANSARI</t>
  </si>
  <si>
    <t>Ds. Sukajaya, Kec. Tamansari</t>
  </si>
  <si>
    <t>SIRNA GALIH</t>
  </si>
  <si>
    <t>Jl. Kapten Yusuf No.10, Kec. Tamansari</t>
  </si>
  <si>
    <t>SUKARESMI</t>
  </si>
  <si>
    <t>Jl. Cipadung Ds Sukaresmi, Kec. Tamansari</t>
  </si>
  <si>
    <t>CIJERUK</t>
  </si>
  <si>
    <t>Ds. Tanjungsari Rt 9/4 No. 424, Kec. Cijeruk</t>
  </si>
  <si>
    <t>CIBURAYUT</t>
  </si>
  <si>
    <t>Ds. Ciburayut No. 4, Kec. Cijeruk</t>
  </si>
  <si>
    <t>SUKAHARJA</t>
  </si>
  <si>
    <t>Kec. Cijeruk</t>
  </si>
  <si>
    <t>CIGOMBONG</t>
  </si>
  <si>
    <t>Jl. R. Abd. Fatah Tapos II, Kec. Cigombong</t>
  </si>
  <si>
    <t>CARINGIN</t>
  </si>
  <si>
    <t>Jl. Kol. Bustomi Ds. Caringin, Kec. Caringin</t>
  </si>
  <si>
    <t>CINAGARA</t>
  </si>
  <si>
    <t>Ds. Cinagara Rt2/5, Kec. Caringin</t>
  </si>
  <si>
    <t>CIDERUM</t>
  </si>
  <si>
    <t>Kp. Cigereteg Rt 01/1, Kec. Caringin</t>
  </si>
  <si>
    <t>CIAWI</t>
  </si>
  <si>
    <t>Jl. Raya Sukabumi Gg. Ayu, Kec. Ciawi</t>
  </si>
  <si>
    <t>BANJARSARI</t>
  </si>
  <si>
    <t>Ds. Banjarsari Rt 05/011, Kec. Ciawi</t>
  </si>
  <si>
    <t>CITAPEN</t>
  </si>
  <si>
    <t>Jl. Raya Tapos Ds Cipaten, Kec. Ciawi</t>
  </si>
  <si>
    <t>CISARUA</t>
  </si>
  <si>
    <t>Jl. Raya Puncak Km 63, Kec. Cisarua</t>
  </si>
  <si>
    <t>CIBULAN</t>
  </si>
  <si>
    <t>Jl. Raya Puncak Km 81, Kec. Cisarua</t>
  </si>
  <si>
    <t>MEGAMENDUNG</t>
  </si>
  <si>
    <t>Ds. Cipayung Girang No. 1, Kec.  Megamendung</t>
  </si>
  <si>
    <t>SUKAMANAH</t>
  </si>
  <si>
    <t>Kp. Cikopo Selatan No. 29 RT.01/1, Kec. Megamendung</t>
  </si>
  <si>
    <t>CIMANDALA</t>
  </si>
  <si>
    <t>Jl. Raya Jakarta - Bogor Km 51, Kec. Sukaraja</t>
  </si>
  <si>
    <t>Jl. Raya Cikeas, Kec. Sukaraja</t>
  </si>
  <si>
    <t>CILEBUT</t>
  </si>
  <si>
    <t>Kec. Sukaraja</t>
  </si>
  <si>
    <t>BABAKAN MADANG</t>
  </si>
  <si>
    <t>Jl. Raya Babakan Madang, Kec. Babakan Madang</t>
  </si>
  <si>
    <t>CIJAYANTI</t>
  </si>
  <si>
    <t>Jl. Cijayanti No. 6, Kec. Babakan Madang</t>
  </si>
  <si>
    <t>SENTUL</t>
  </si>
  <si>
    <t>Jl. Pintu III Sirkuit Sentul, Kec. Babakan Madang</t>
  </si>
  <si>
    <t>Ds. Sukamakmur, Kec. Sukamakmur</t>
  </si>
  <si>
    <t>Kp. Waru Ds. Sukadamai, Kec. Sukamakmur</t>
  </si>
  <si>
    <t>CARIU</t>
  </si>
  <si>
    <t>Jl. Brigjen Darsono No. 13, Kec. Cariu</t>
  </si>
  <si>
    <t>KARYAMEKAR</t>
  </si>
  <si>
    <t>Ds. Karyamekar, Kec. Cariu</t>
  </si>
  <si>
    <t>TANJUNGSARI</t>
  </si>
  <si>
    <t>Jl. Abd Halim No. 60, Kec. Tanjungsari</t>
  </si>
  <si>
    <t>JONGGOL</t>
  </si>
  <si>
    <t>Jl. Pojok Salak Rt 9/11, Kec. Jonggol</t>
  </si>
  <si>
    <t>BALEKAMBANG</t>
  </si>
  <si>
    <t>Kop. Bondol Ds. Balekambang, Kec. Jonggol</t>
  </si>
  <si>
    <t>SUKANEGARA</t>
  </si>
  <si>
    <t>Kp. Dayeuh Ds. Sukanegara, Kec. Jonggol</t>
  </si>
  <si>
    <t>CILEUNGSI</t>
  </si>
  <si>
    <t>Ds. Cileungsi, Kec. Cileungsi</t>
  </si>
  <si>
    <t>GANDOANG</t>
  </si>
  <si>
    <t>Jl. Raya Cileungsi Jonggol, Kec. Cileungsi</t>
  </si>
  <si>
    <t>PASIR ANGIN</t>
  </si>
  <si>
    <t>Jl. Raya Setu Rt 1/1, Kec. Cileungsi</t>
  </si>
  <si>
    <t>BOJONG</t>
  </si>
  <si>
    <t>Ds. Bojong, Kec. Cileungsi</t>
  </si>
  <si>
    <t>KELAPA NUNGGAL</t>
  </si>
  <si>
    <t>Ds. Kembang Kunung, Kec. Kelapa Nunggal</t>
  </si>
  <si>
    <t>GUNUNG PUTRI</t>
  </si>
  <si>
    <t>Jl. Wanaherang, Kec. Gunung Putri</t>
  </si>
  <si>
    <t>CIANGSANA</t>
  </si>
  <si>
    <t>Kp. Cikeas Hilir Rt 5/3, Kec. Gunung Putri</t>
  </si>
  <si>
    <t>KRANGGAN</t>
  </si>
  <si>
    <t>Jl. Raya Kranggan No. 148, Kec. Gunung Putri</t>
  </si>
  <si>
    <t>BOJONG NANGKA</t>
  </si>
  <si>
    <t xml:space="preserve">Jl. Golf River Side, Kec. Gunung Putri </t>
  </si>
  <si>
    <t>CITEUREUP</t>
  </si>
  <si>
    <t>Jl. Alternatif Puspanegara, Kec. Citeureup</t>
  </si>
  <si>
    <t>LEUWINUTUG</t>
  </si>
  <si>
    <t>Jl. Setu, Kec. Citeureup</t>
  </si>
  <si>
    <t>TAJUR</t>
  </si>
  <si>
    <t>Jl. Raya Tajur, Kec. Citeureup</t>
  </si>
  <si>
    <t>CIBINONG</t>
  </si>
  <si>
    <t>Jl.  Raya Bogor Km 47.5, Kec. Cibinong</t>
  </si>
  <si>
    <t>CIRIMEKAR</t>
  </si>
  <si>
    <t>Jl. Kayu Manis, Kec. Cibinong</t>
  </si>
  <si>
    <t>KARADENAN</t>
  </si>
  <si>
    <t>Ds. Karadenan, Kec. Cibinong</t>
  </si>
  <si>
    <t>PABUARAN INDAH</t>
  </si>
  <si>
    <t>Perum Pabuaran Indah Blok H, Kec. Cibinong</t>
  </si>
  <si>
    <t>SULIWER</t>
  </si>
  <si>
    <t>Ds. Cibinong, Kec.Gunung Sindur</t>
  </si>
  <si>
    <t>GUNUNG SINDUR</t>
  </si>
  <si>
    <t>BOJONG GEDE</t>
  </si>
  <si>
    <t>Kec. Bojong Gede</t>
  </si>
  <si>
    <t>RAGAJAYA</t>
  </si>
  <si>
    <t>Kp. Caringin Rt 01/08, Kec. Bojong Gede</t>
  </si>
  <si>
    <t>Jl. Raya Tonjong Cimanggis, Kec. Bojong Gede</t>
  </si>
  <si>
    <t>TAJURHALANG</t>
  </si>
  <si>
    <t>Ds. Tajurhalang, Kec. Tajurhalang</t>
  </si>
  <si>
    <t>TAJUR HALANG</t>
  </si>
  <si>
    <t>KEMANG</t>
  </si>
  <si>
    <t>Ds. Kemang, Kec. Kemang</t>
  </si>
  <si>
    <t>JAMPANG</t>
  </si>
  <si>
    <t>Ds. Jampang, Kec. Kemang</t>
  </si>
  <si>
    <t>RANCA BUNGUR</t>
  </si>
  <si>
    <t>Kec. Ranca Bungur</t>
  </si>
  <si>
    <t>PARUNG</t>
  </si>
  <si>
    <t>Ds. Parung, Kec. Parung</t>
  </si>
  <si>
    <t>BANTAR JAYA</t>
  </si>
  <si>
    <t>Jl. Atang Sanjaya, Kec. Parung</t>
  </si>
  <si>
    <t>CISEENG</t>
  </si>
  <si>
    <t>Jl. Nusa Ciseeng, Kec. Ciseeng</t>
  </si>
  <si>
    <t>CIBEUTEUNG UDIK</t>
  </si>
  <si>
    <t>Jl. Raya Cibeuteung Udik, Kec. Ciseeng</t>
  </si>
  <si>
    <t>Ds. Gunung Sindur, Kec. Gunung Sindur</t>
  </si>
  <si>
    <t>COGREG</t>
  </si>
  <si>
    <t>Jl. Raya Ciseeng, Kec. Gunung Sindur</t>
  </si>
  <si>
    <t>RUMPIN</t>
  </si>
  <si>
    <t>Kp. Waru Sawah Rt 17/04, Kec. Rumpin</t>
  </si>
  <si>
    <t>CICANGKAL</t>
  </si>
  <si>
    <t>Jl.  Raya Cicangkal, Kec. Rumpin</t>
  </si>
  <si>
    <t>GOBANG</t>
  </si>
  <si>
    <t>Jl. Raya Gobang, Kec. Rumpin</t>
  </si>
  <si>
    <t>CIGUDEG</t>
  </si>
  <si>
    <t>Ds. Cigudeg, Kec. Cigudeg</t>
  </si>
  <si>
    <t>LEBAK WANGI</t>
  </si>
  <si>
    <t>Ds. Lebakwangi, Kec. Cigudeg</t>
  </si>
  <si>
    <t>BUNAR</t>
  </si>
  <si>
    <t>Jl. Raya Jasinga Km 39, Kec. Cigudeg</t>
  </si>
  <si>
    <t>Kp. Kompa Rt. 01/01 Ds. Cipay, Kec. Sukajaya</t>
  </si>
  <si>
    <t>KIARA PANDAK</t>
  </si>
  <si>
    <t>Kp. Cipetat Rt 01/8, Kec. Sukajaya</t>
  </si>
  <si>
    <t>JASINGA</t>
  </si>
  <si>
    <t>Jl. Letnan Sayuti, Kec. Jasinga</t>
  </si>
  <si>
    <t>CURUG</t>
  </si>
  <si>
    <t>Kp. Barangbang, Kec. Jasinga</t>
  </si>
  <si>
    <t>BAGOANG</t>
  </si>
  <si>
    <t>Kp. Tarisi Rt 04/01, Kec. Jasinga</t>
  </si>
  <si>
    <t>TENJO</t>
  </si>
  <si>
    <t>Jl. Raya Tenjo Jasinga Rt 3/2, Kec. Tenjo</t>
  </si>
  <si>
    <t>Kp. Pasar Rebo Rt 04/02, Kec. Tenjo</t>
  </si>
  <si>
    <t>PARUNG PANJANG</t>
  </si>
  <si>
    <t>Jl. Moch Toha No. 3, Kec. Parung Panjang</t>
  </si>
  <si>
    <t>DAGO</t>
  </si>
  <si>
    <t>Ds. Dago, Kec. Parung Panjang</t>
  </si>
  <si>
    <t>CIEMAS</t>
  </si>
  <si>
    <t>Ds. Ciemas, Kec. Ciemas</t>
  </si>
  <si>
    <t>Sukabumi</t>
  </si>
  <si>
    <t>TAMANJAYA</t>
  </si>
  <si>
    <t>Jl. Raya Tamanjaya, Kec. Ciemas</t>
  </si>
  <si>
    <t>CIRACAP</t>
  </si>
  <si>
    <t>H. Anwari Ds. Ciracap, Kec. Ciracap</t>
  </si>
  <si>
    <t>WALURAN</t>
  </si>
  <si>
    <t>Jl. Raya Cimukek Ds. Waluran, Kec. Waluran</t>
  </si>
  <si>
    <t>SURADE</t>
  </si>
  <si>
    <t>Jl. Raya Surade, Kec. Surade</t>
  </si>
  <si>
    <t>BUNIWANGI</t>
  </si>
  <si>
    <t>Ds. Baniwangi, Kec. Surade</t>
  </si>
  <si>
    <t>CIBITUNG</t>
  </si>
  <si>
    <t>Jl. Cikaso Km 6, Kec. Cibitung</t>
  </si>
  <si>
    <t>JAMPANG KULON</t>
  </si>
  <si>
    <t>Jl. Cikaso No 113, Ds. Bojonggenteng, Kec. Jampang Kulon</t>
  </si>
  <si>
    <t>CIMANGGU</t>
  </si>
  <si>
    <t>Ds. Cimanggu, Kec. Cimanggu</t>
  </si>
  <si>
    <t>KALIBUNDER</t>
  </si>
  <si>
    <t>Jl. Raya Kalibunder Km 14, Kec. Kali Bunder</t>
  </si>
  <si>
    <t>KALI BUNDER</t>
  </si>
  <si>
    <t>TEGAL BULEUD</t>
  </si>
  <si>
    <t>Kp. Jaya Asih RT 07 RW 02, Ds. Buniasih, Kec. Tegal Buled</t>
  </si>
  <si>
    <t>BANGBAYANG</t>
  </si>
  <si>
    <t>Jl Buniwangi No. 1, Kec. Tegal Buled</t>
  </si>
  <si>
    <t>CIDOLOG</t>
  </si>
  <si>
    <t>Jl. Raya Cidolog No. 40, Kec. Cidolog</t>
  </si>
  <si>
    <t>SAGARANTEN</t>
  </si>
  <si>
    <t>Jl. Raya Cigadog, Kec. Sagaranten</t>
  </si>
  <si>
    <t>CIDADAP</t>
  </si>
  <si>
    <t>Jl. Raya Cidadap, Kec. Cidadap</t>
  </si>
  <si>
    <t>CURUG KEMBAR</t>
  </si>
  <si>
    <t>Jl. Raya Cikadu Km 5, Kec. Curug Kembar</t>
  </si>
  <si>
    <t>CURUGKEMBAR</t>
  </si>
  <si>
    <t>PABUARAN</t>
  </si>
  <si>
    <t>Jl. Raya Puncak Tugu No. 4, Kec. Pabuaran</t>
  </si>
  <si>
    <t>LENGKONG</t>
  </si>
  <si>
    <t>Jl. Raya Lengkong No.20, Kec. Lengkong</t>
  </si>
  <si>
    <t>PELABUHAN RATU</t>
  </si>
  <si>
    <t>Jl. Raya Cipatuguran, Kec. Pelabuhan Ratu</t>
  </si>
  <si>
    <t>PALABUHANRATU</t>
  </si>
  <si>
    <t>CITARIK</t>
  </si>
  <si>
    <t>Ds. Citarik, Kec. Pelabuhan Ratu</t>
  </si>
  <si>
    <t>SIMPENAN</t>
  </si>
  <si>
    <t>Jl. Citamiang Ds. Cidadap, Kec. Simpenan</t>
  </si>
  <si>
    <t>WARUNG KIARA</t>
  </si>
  <si>
    <t>Jl. Pelabuhan Ratu Km 30, Kec. Warung Kiara</t>
  </si>
  <si>
    <t>BANTAR GADUNG</t>
  </si>
  <si>
    <t>Jl. Raya Pelabuhan, Kec. Bantar Gadung</t>
  </si>
  <si>
    <t>BANTARGADUNG</t>
  </si>
  <si>
    <t>JAMPANG TENGAH</t>
  </si>
  <si>
    <t>Jl. Raya Bojonglopang Rt 07/02, Kec. Jampang Tengah</t>
  </si>
  <si>
    <t>PURABAYA</t>
  </si>
  <si>
    <t>Ds. Purabaya, Kec. Purabaya</t>
  </si>
  <si>
    <t>CIKEMBAR</t>
  </si>
  <si>
    <t>Jl. Palabuhan II Km 18, Kec. Cikembar</t>
  </si>
  <si>
    <t>NYALINDUNG</t>
  </si>
  <si>
    <t>Jl. Raya Nyalindung Km 28, Kec. Nyalindung</t>
  </si>
  <si>
    <t>CIJANGKAR</t>
  </si>
  <si>
    <t>Jl. Raya Sagaranten Km.11, Kec. Nyalindung</t>
  </si>
  <si>
    <t>GEGER BITUNG</t>
  </si>
  <si>
    <t>Jl. Veteran No.7, Kec. Geger Bitung</t>
  </si>
  <si>
    <t>Jl. Raya Sukaraja No.1 Km.5, Kec. Sukaraja</t>
  </si>
  <si>
    <t>LIMBANGAN</t>
  </si>
  <si>
    <t>Goalpara Km 4 Ds. Limbangan, Kec. Sukaraja</t>
  </si>
  <si>
    <t>KEBON PEDES</t>
  </si>
  <si>
    <t>Jl. Jambe Nenggang Km.8, Kec. Kebonpedes</t>
  </si>
  <si>
    <t>KEBONPEDES</t>
  </si>
  <si>
    <t>CIREUNGHAS</t>
  </si>
  <si>
    <t>Jl. Raya Cireunghas Km.10, Kec. Cireunghas</t>
  </si>
  <si>
    <t>SUKALARANG</t>
  </si>
  <si>
    <t>Jl. Raya Lembur, Kec. Sukalarang</t>
  </si>
  <si>
    <t>KARAWANG</t>
  </si>
  <si>
    <t>Jl. Selabintana Km 5,5 Selajambu, Kec. Sukabumi</t>
  </si>
  <si>
    <t>KADU DAMPIT</t>
  </si>
  <si>
    <t>Jl. Saya Kadudampit Situng Gunung, Kec. Kadudampit</t>
  </si>
  <si>
    <t>KADUDAMPIT</t>
  </si>
  <si>
    <t>CISAAT</t>
  </si>
  <si>
    <t>Jl. Gelanggang Olah Raga Cisaat, Kec. Cisaat</t>
  </si>
  <si>
    <t>SELAJAMBE</t>
  </si>
  <si>
    <t>Jl. Selajambe No. 462, Kec. Cisaat</t>
  </si>
  <si>
    <t>GUNUNGGURUH</t>
  </si>
  <si>
    <t>Pelabuhan II Km.12 Ds. Gunungguruh, Kec. Gunungguruh</t>
  </si>
  <si>
    <t>CIBOLANGKIDUL</t>
  </si>
  <si>
    <t>Jl. Mangkalaya, Kec. Gunungguruh</t>
  </si>
  <si>
    <t>CIBADAK</t>
  </si>
  <si>
    <t>Jl. Raya Segog Km 11, Kec. Cibadak</t>
  </si>
  <si>
    <t>SEKARWANGI</t>
  </si>
  <si>
    <t>Jl. Raya Siliwangi Blk Kecamatan Cibadak, Kec. Cibadak</t>
  </si>
  <si>
    <t>CICANTAYAN</t>
  </si>
  <si>
    <t>Jl. KH. Daman Huri, Kec. Cicantayan</t>
  </si>
  <si>
    <t>Jl. Caringin Km.3 No.280 Selaawi, Kec. Caringin</t>
  </si>
  <si>
    <t>NAGRAK</t>
  </si>
  <si>
    <t>Jl. Raya Cikidang, Kec. Nagrak</t>
  </si>
  <si>
    <t>GIRIJAYA</t>
  </si>
  <si>
    <t>Jl. Karajinan Km.10, Kec. Nagrak</t>
  </si>
  <si>
    <t>CIAMBAR</t>
  </si>
  <si>
    <t>Jl. Cikatomas, Kec. Ciambar</t>
  </si>
  <si>
    <t>CICURUG</t>
  </si>
  <si>
    <t>Jl. Siliwangi No.113, Kec. Cicurug</t>
  </si>
  <si>
    <t>CIPARI</t>
  </si>
  <si>
    <t>Jl. Cipari Ds. Cisaat, Kec. Cicurug</t>
  </si>
  <si>
    <t>CIDAHU</t>
  </si>
  <si>
    <t>Ds. Cidahu, Kec. Cidahu</t>
  </si>
  <si>
    <t>PARAKAN SALAK</t>
  </si>
  <si>
    <t>Jl. Neglasari No.3, Kec. Parakan Salak</t>
  </si>
  <si>
    <t>PARUNGKUDA</t>
  </si>
  <si>
    <t>Jl. Siliwangi No.21, Kec. Parung Kuda</t>
  </si>
  <si>
    <t>PARUNG KUDA</t>
  </si>
  <si>
    <t>BOJONG GENTENG</t>
  </si>
  <si>
    <t>Jl. Raya Berekah Km.10, Kec. Bojong Genteng</t>
  </si>
  <si>
    <t>Jl. Raya Kelapanunggal Km.25, Kec. Kelapa Nunggal</t>
  </si>
  <si>
    <t>KALAPA NUNGGAL</t>
  </si>
  <si>
    <t>CIKIDANG</t>
  </si>
  <si>
    <t>Jl. Raya Cikidang, Kec. Cikidang</t>
  </si>
  <si>
    <t>CISOLOK</t>
  </si>
  <si>
    <t>Jl. Raya Cisolok, Kec. Cisolok</t>
  </si>
  <si>
    <t>CIKAKAK</t>
  </si>
  <si>
    <t>Jl. Raya Cisolok Km.7, Kec. Cikakak</t>
  </si>
  <si>
    <t>KABANDUNGAN</t>
  </si>
  <si>
    <t>Jl. Tirtaatmaja No.11, Kec. Kabandungan</t>
  </si>
  <si>
    <t>AGRABINTA</t>
  </si>
  <si>
    <t>Jl. Raya Bojongterong Rt 01/01 Ds. Mekarsari, Kec. Agrabinta</t>
  </si>
  <si>
    <t>Cianjur</t>
  </si>
  <si>
    <t>PUSAKASARI</t>
  </si>
  <si>
    <t>Jl. Raya Leles Ds. Pusakasari, Kec. Leles</t>
  </si>
  <si>
    <t>LELES</t>
  </si>
  <si>
    <t>SINDANG BARANG</t>
  </si>
  <si>
    <t>Jl. Raya Sindangbarang Cd Km 1 No.4 Ds.Saganten,Kec.Sindangbarang</t>
  </si>
  <si>
    <t>SINDANGBARANG</t>
  </si>
  <si>
    <t>CIDAUN</t>
  </si>
  <si>
    <t>Jl. Raya Jayanti Cidaun, Kec. Cidaun</t>
  </si>
  <si>
    <t>NARINGGUL</t>
  </si>
  <si>
    <t>Jl. Raya Ratel Gadog Kampung Naringgul, Kec. Naringgul</t>
  </si>
  <si>
    <t>Jl. Raya Cibinong Sindang Barang Ds. Sukajadi, Kec. Cibinong</t>
  </si>
  <si>
    <t>GUNUNG BITUNG</t>
  </si>
  <si>
    <t>Jl. Raya Patrol - Agrabinta Ds. Pananggapan, Kec. Cibinong</t>
  </si>
  <si>
    <t>CIKADU</t>
  </si>
  <si>
    <t>Koleberes, Kec. Cikadu</t>
  </si>
  <si>
    <t>TANGGEUNG</t>
  </si>
  <si>
    <t>Pasir Kolat Tanggeung, Kec. Tanggeung</t>
  </si>
  <si>
    <t>Ds. Girijaya Pasirkuda, Kec. Pasir Kuda</t>
  </si>
  <si>
    <t>PASIRKUDA</t>
  </si>
  <si>
    <t>KADUPANDAK</t>
  </si>
  <si>
    <t>Ds. Kadupandak, Kec. Kadupandak</t>
  </si>
  <si>
    <t>BOJONGLARANG</t>
  </si>
  <si>
    <t>Jl. Pasar Bojonglarang Ds. Bojolarang, Kec. Cijati</t>
  </si>
  <si>
    <t>CIJATI</t>
  </si>
  <si>
    <t>Ds. Cijati, Kec. Cijati</t>
  </si>
  <si>
    <t>TAKOKAK</t>
  </si>
  <si>
    <t>Jl. Pasanggrahan No. 9 Ds. Pasawahan, Kec. Takokak</t>
  </si>
  <si>
    <t>SUKANAGARA</t>
  </si>
  <si>
    <t>Jl. Raya Sukanagara, Kec. Sukanagara</t>
  </si>
  <si>
    <t>Jl. Raya Pagelaran No. 18 Ds. Pagelaran, Kec. Pagelaran</t>
  </si>
  <si>
    <t>SINDANGKERTA</t>
  </si>
  <si>
    <t>Jl. Pasir Sari Ds. Sindangkerta, Kec. Pagelaran</t>
  </si>
  <si>
    <t>CAMPAKA</t>
  </si>
  <si>
    <t>Jl. Raya Warungbitung Ds. Sukajadi, Kec. Campaka</t>
  </si>
  <si>
    <t>CAMPAKAMULYA</t>
  </si>
  <si>
    <t>Jl. Warungkadu Km 5 , Kec. Campakamulya</t>
  </si>
  <si>
    <t>CAMPAKA MULYA</t>
  </si>
  <si>
    <t>CIBEBER</t>
  </si>
  <si>
    <t>Jl. Raya Cibeber Km 14 Cihaur, Kec. Cibeber</t>
  </si>
  <si>
    <t>CIBAREGBEG</t>
  </si>
  <si>
    <t>Kampung Nangelang Ds. Cibaregbeg, Kec. Cibeber</t>
  </si>
  <si>
    <t>WARUNGKONDANG</t>
  </si>
  <si>
    <t>Jl. Sukabumi Ds Jambudipa No. 43, Kec. Warungkondang</t>
  </si>
  <si>
    <t>GEKBRONG</t>
  </si>
  <si>
    <t>Jl. Raya Sukabumi Km 15 Ds Gekbrong, Kec. Gekbrong</t>
  </si>
  <si>
    <t>SUKASARI</t>
  </si>
  <si>
    <t>Jl. Raya Cibeber Km 9 No. 14 Sukasari, Kec. Cilaku</t>
  </si>
  <si>
    <t>CILAKU</t>
  </si>
  <si>
    <t>SUKALUYU</t>
  </si>
  <si>
    <t>Jl. Bojongsari Sukamulya, Kec. Sukaluyu</t>
  </si>
  <si>
    <t>BOJONGPICUNG</t>
  </si>
  <si>
    <t>Jl. Moch. Ali  Ds. Neglasari, Kec. Bojongpicung</t>
  </si>
  <si>
    <t>CIKONDANG</t>
  </si>
  <si>
    <t>Jl. Cikondang Sukarama, Kec. Bojongpicung</t>
  </si>
  <si>
    <t>CIPEUYEUM</t>
  </si>
  <si>
    <t>Jl. Raya Bandung Ds. Kertamukti Haurwangi, Kec. Haurwangi</t>
  </si>
  <si>
    <t>HAURWANGI</t>
  </si>
  <si>
    <t>CIRANJANG</t>
  </si>
  <si>
    <t>Jl. Rumah Sakit No. 194, Kec. Ciranjang</t>
  </si>
  <si>
    <t>MANDE</t>
  </si>
  <si>
    <t>Jl. Arwinda Km 9 Ds. Jamali, Kec. Mande</t>
  </si>
  <si>
    <t>KADEMANGAN</t>
  </si>
  <si>
    <t>Jl. Aria Nata Mangala Ds. Kademangan, Kec. Mande</t>
  </si>
  <si>
    <t>KARANG TENGAH</t>
  </si>
  <si>
    <t>Jl. Raya Bandung Km 4 No. 14 Ds Bojong, Kec. Karang Tengah</t>
  </si>
  <si>
    <t>KARANGTENGAH</t>
  </si>
  <si>
    <t>CIHERANG</t>
  </si>
  <si>
    <t>Jl. Raya Bandung Km 8 Ds. Ciherang , Kec. Karang Tengah</t>
  </si>
  <si>
    <t>CIANJUR KOTA</t>
  </si>
  <si>
    <t xml:space="preserve">Jl. Panggeran Hidayatullah No. 1, Kec. Cianjur </t>
  </si>
  <si>
    <t>CIANJUR</t>
  </si>
  <si>
    <t>Jl. Gaot Mangun Praja  Nagrak, Kec. Cianjur</t>
  </si>
  <si>
    <t>MUKA</t>
  </si>
  <si>
    <t>Jl. Dr Muwardi No. 2A Muka, Kec. Cianjur</t>
  </si>
  <si>
    <t>CUGENANG</t>
  </si>
  <si>
    <t>Jl. Cariu No. 1 Ds. Mangunkerta, Kec. Cugenang</t>
  </si>
  <si>
    <t>CIJEDIL</t>
  </si>
  <si>
    <t>Jl. Raya Puncak Km 7 Ds. Cijedil, Kec. Cugenang</t>
  </si>
  <si>
    <t>CIPENDAWA</t>
  </si>
  <si>
    <t>Jl. Wijaya Kusumah Ds. Cipendawa, Kec. Pacet</t>
  </si>
  <si>
    <t>PACET</t>
  </si>
  <si>
    <t>SUKANAGALIH</t>
  </si>
  <si>
    <t>Jl. Tegal Tengah Ds. Sukanagalih, Kec. Pacet</t>
  </si>
  <si>
    <t>CIPANAS</t>
  </si>
  <si>
    <t>Jl. Pahlawan No. 1, Kec. Cipanas</t>
  </si>
  <si>
    <t>Jl.Mariwati Km 6 Ds. Kawungluwuk, Kec. Sukaresmi</t>
  </si>
  <si>
    <t>SUKAMAHI</t>
  </si>
  <si>
    <t>Jl. Sadamanya No. D 13 Ds. Sukamahi, Kec. Sukaresmi</t>
  </si>
  <si>
    <t>CIKALONGKULON</t>
  </si>
  <si>
    <t>Jl. Aria Wiratanudatar Ds. Sukagalih, Kec. Cikalongkulon</t>
  </si>
  <si>
    <t>CIJAGANG</t>
  </si>
  <si>
    <t>Jl. Kramat Cikundul Ds. Cijagang, Kec. Cikalongkulon</t>
  </si>
  <si>
    <t>CIWIDEY</t>
  </si>
  <si>
    <t>Jl. Babakan III Ds. Ciwidey, Kec. Ciwidey</t>
  </si>
  <si>
    <t>Bandung</t>
  </si>
  <si>
    <t>RAWABOGO</t>
  </si>
  <si>
    <t>Ds. Rawabogo, Kec. Ciwidey</t>
  </si>
  <si>
    <t>RANCABALI</t>
  </si>
  <si>
    <t>Jl. Rancabali Situpatenggang Ds. Patengan, Kec. Rancabali</t>
  </si>
  <si>
    <t>PASIR JAMBU</t>
  </si>
  <si>
    <t>Ds. Pasirjambu, Kec. Pasir Jambu</t>
  </si>
  <si>
    <t>PASIRJAMBU</t>
  </si>
  <si>
    <t>SUGIHMUKTI</t>
  </si>
  <si>
    <t>Ds. Sugihmukti, Kec. Pasir Jambu</t>
  </si>
  <si>
    <t>CIKALONG</t>
  </si>
  <si>
    <t>Jl. Raya Pengalengan Ds. Cikalong, Kec. Cimaung</t>
  </si>
  <si>
    <t>CIMAUNG</t>
  </si>
  <si>
    <t>Jl. Gunung Puntang Ds. Campakamulya, Kec. Cimaung</t>
  </si>
  <si>
    <t>PANGALENGAN DTP</t>
  </si>
  <si>
    <t>Jl. Alun-Alun Pengalengan, Ds. Pangalengan, Kec. Pangalengan</t>
  </si>
  <si>
    <t>PANGALENGAN</t>
  </si>
  <si>
    <t>Kampung Pintu Ds. Sukamanah, Kec. Pangalengan</t>
  </si>
  <si>
    <t>WARNASARI</t>
  </si>
  <si>
    <t>Ds. Warnasari, Kec. Pangalengan</t>
  </si>
  <si>
    <t>KERTA SARI</t>
  </si>
  <si>
    <t>Jl. Lebaksari Ds. Cibeureum, Kec. Kertasari</t>
  </si>
  <si>
    <t>KERTASARI</t>
  </si>
  <si>
    <t>SANTOSA</t>
  </si>
  <si>
    <t>Jl. Raya Santosa Ds. Santosa, Kec. Kertasari</t>
  </si>
  <si>
    <t>Jl. Cagak Ds. Maruyung, Kec. Pacet</t>
  </si>
  <si>
    <t>PANCA</t>
  </si>
  <si>
    <t>Ds. Nagrak, Kec. Pacet</t>
  </si>
  <si>
    <t>IBUN</t>
  </si>
  <si>
    <t>Jl. Raya Oma Anggawisata Ds. Ibun, Kec. Ibun</t>
  </si>
  <si>
    <t>SUDI</t>
  </si>
  <si>
    <t>Ds. Sudi, Kec. Ibun</t>
  </si>
  <si>
    <t>PASEH</t>
  </si>
  <si>
    <t>Jl. Cipaku No.94 Ds. Cipaku, Kec. Paseh</t>
  </si>
  <si>
    <t>CIPEDES</t>
  </si>
  <si>
    <t>Ds. Cipedes, Kec. Paseh</t>
  </si>
  <si>
    <t>CIKANCUNG</t>
  </si>
  <si>
    <t>Jl. Cinangka Ds. Mandalasari, Kec. Cikancung</t>
  </si>
  <si>
    <t>CILULUK</t>
  </si>
  <si>
    <t>Jl. Raya Cijapati Ds. Ciluluk, Kec. Cikancung</t>
  </si>
  <si>
    <t>CICALENGKA DTP</t>
  </si>
  <si>
    <t>Jl. Raya Cicalengka No.321 Ds. Cicalengka Wetan, Kec. Cicalengka</t>
  </si>
  <si>
    <t>CICALENGKA</t>
  </si>
  <si>
    <t>SAWAHLEGA</t>
  </si>
  <si>
    <t>Ds. Nagrog, Kec. Cicalengka</t>
  </si>
  <si>
    <t>NAGREG</t>
  </si>
  <si>
    <t>Jl. Raya Nagreg Km.37 Ds. Nagreg, Kec. Nagreg</t>
  </si>
  <si>
    <t>RANCA EKEK DTP</t>
  </si>
  <si>
    <t>Ds. Rancaekek Wetan, Kec. Rancaekek</t>
  </si>
  <si>
    <t>RANCAEKEK</t>
  </si>
  <si>
    <t>LINGGAR</t>
  </si>
  <si>
    <t>Jl. Raya Garut Ds. Linggar, Kec. Rancaekek</t>
  </si>
  <si>
    <t>NANJUNGMEKAR</t>
  </si>
  <si>
    <t>Jl. Raya Cicalengka Ds. Nanjungmekar, Kec. Rancaekek</t>
  </si>
  <si>
    <t>CIKARO</t>
  </si>
  <si>
    <t>Jl. Talun Ds. Majakerta, Kec. Majalaya</t>
  </si>
  <si>
    <t>MAJALAYA</t>
  </si>
  <si>
    <t>Jl. Stasiun No.1 Ds. Majalaya, Kec. Majalaya</t>
  </si>
  <si>
    <t>WANGISAGARA</t>
  </si>
  <si>
    <t>Jl. Raya Pacet Ds. Wangisagara, Kec. Majalaya</t>
  </si>
  <si>
    <t>SOLOKAN JERUK</t>
  </si>
  <si>
    <t>Ds. Solokan Jeruk Rt 01/RW III, Kec. Solokan Jeruk</t>
  </si>
  <si>
    <t>PADAMUKTI</t>
  </si>
  <si>
    <t>Jl. Panyadap Ds. Padamukti, Kec. Solokan Jeruk</t>
  </si>
  <si>
    <t>CIPARAY DTP</t>
  </si>
  <si>
    <t>Jl. Raya Lasur No. 819, Ds. Ciparay, Kec. Ciparay</t>
  </si>
  <si>
    <t>CIPARAY</t>
  </si>
  <si>
    <t>PAKUTANDANG</t>
  </si>
  <si>
    <t>Ds. Pakutandang, Kec. Ciparay</t>
  </si>
  <si>
    <t>SUMBERSARI</t>
  </si>
  <si>
    <t>Ds. Sumbersari, Kec. Ciparay</t>
  </si>
  <si>
    <t>BALEENDAH</t>
  </si>
  <si>
    <t>Jl. Raya Banjaran KM 11, Kec. Baleendah</t>
  </si>
  <si>
    <t>JELEKONG</t>
  </si>
  <si>
    <t>Jl. Raya Ciparay Ds. Jelekong, Kec. Baleendah</t>
  </si>
  <si>
    <t>RANCAMANYAR</t>
  </si>
  <si>
    <t>Ds. Rancamanyar, Kec. Baleendah</t>
  </si>
  <si>
    <t>BANJARAN DTP</t>
  </si>
  <si>
    <t>Jl. Raya Banjaran No. 495, Kec. Arjasari</t>
  </si>
  <si>
    <t>ARJASARI</t>
  </si>
  <si>
    <t>Jl. Raya Arjasari No 02 Ds. Arjasari, Kec. Arjasari</t>
  </si>
  <si>
    <t>KIANGROKE</t>
  </si>
  <si>
    <t>Jl. Pangalengan Ds. Kiangroke, Kec. Banjaran</t>
  </si>
  <si>
    <t>BANJARAN</t>
  </si>
  <si>
    <t>BANJARAN KOTA</t>
  </si>
  <si>
    <t>Jl. Pajagalan no. 18, Kec. Banjaran</t>
  </si>
  <si>
    <t>Kmp Singkur Ds. Jatisari, Kec. Cangkuang</t>
  </si>
  <si>
    <t>CANGKUANG</t>
  </si>
  <si>
    <t>PAMEUNGPEUK</t>
  </si>
  <si>
    <t>Jl. Raya Banjaran Km 14 Ds. Sukasari, Kec. Pameungpeuk</t>
  </si>
  <si>
    <t>KATAPANG</t>
  </si>
  <si>
    <t>Jl. Terusan Kopo No. 20, Ds. Katapang, Kec. Katapang</t>
  </si>
  <si>
    <t>SANGKAN HURIP</t>
  </si>
  <si>
    <t>Ds. Sukamukti, Kec. Katapang</t>
  </si>
  <si>
    <t>SOREANG</t>
  </si>
  <si>
    <t>Ds. Pamekaran, Kec. Soreang</t>
  </si>
  <si>
    <t>Ds. Sukajadi, Kec. Soreang</t>
  </si>
  <si>
    <t>KUTAWARINGIN</t>
  </si>
  <si>
    <t>Ds. Jatisari, Kec. Kutawaringin</t>
  </si>
  <si>
    <t>KOPO</t>
  </si>
  <si>
    <t>Ds. Kopo, Kec. Kutawaringin</t>
  </si>
  <si>
    <t>MARGA ASIH</t>
  </si>
  <si>
    <t>Jl. Nanjung Ds. Margaasih, Kec. Margaasih</t>
  </si>
  <si>
    <t>MARGAASIH</t>
  </si>
  <si>
    <t>RAHAYU</t>
  </si>
  <si>
    <t>Jl. Cibolerang Ds. Rahayu, Kec. Margaasih</t>
  </si>
  <si>
    <t>BIHBUL</t>
  </si>
  <si>
    <t>Jl. Terusan Kopo 14 Ds. Margahayu Tengah, Kec. Margahayu</t>
  </si>
  <si>
    <t>MARGAHAYU</t>
  </si>
  <si>
    <t>MARGAHAYU SELATAN</t>
  </si>
  <si>
    <t xml:space="preserve">Komp Margahayu Kencana Blok E4, Ds.Margahayu Sel., Kec. Margahayu </t>
  </si>
  <si>
    <t>DAYEUH KOLOT</t>
  </si>
  <si>
    <t>Jl. Raya Dayeuhkolot No. 423, Ds. Dayeuh Kolot, Kec. Dayeuh Kolot</t>
  </si>
  <si>
    <t>DAYEUHKOLOT</t>
  </si>
  <si>
    <t>Jl. Cangkuang RT 02/ RW 07, Ds. Cangkuang Barat, Kec. Dayeuh Kolot</t>
  </si>
  <si>
    <t>BOJONGSOANG</t>
  </si>
  <si>
    <t>Jl. Terusan Buah Batu Ds. Cipagalo, Kec. Bojongsoang</t>
  </si>
  <si>
    <t>CINUNUK</t>
  </si>
  <si>
    <t>Jl. Raya Cinunuk No. 209, Ds. Cinunuk, Kec. Cileunyi</t>
  </si>
  <si>
    <t>CILEUNYI</t>
  </si>
  <si>
    <t>Jl. Raya Cileunyi Ds. Cileunyi Wetan, Kec. Cileunyi</t>
  </si>
  <si>
    <t>CIBIRU HILIR</t>
  </si>
  <si>
    <t>Ds. Cibiru Hilir, Kec. Cileunyi</t>
  </si>
  <si>
    <t>CILENGKRANG</t>
  </si>
  <si>
    <t>Komp Pasir Jati Blok D, Ds. Jatiendah, Kec. Cilengkrang</t>
  </si>
  <si>
    <t>CIMENYAN</t>
  </si>
  <si>
    <t>Jl. Padasuka Ds. Cimenyan, Kec. Cimenyan</t>
  </si>
  <si>
    <t>CIBEUNYING</t>
  </si>
  <si>
    <t>Jl. Majalaya, Ds. Cibeunying, Kec. Cimenyan</t>
  </si>
  <si>
    <t>CISEWU DTP</t>
  </si>
  <si>
    <t>Jl. Puswakbakti No.13, Ds. Cisewu, Kec. Cisewu</t>
  </si>
  <si>
    <t>CISEWU</t>
  </si>
  <si>
    <t>Garut</t>
  </si>
  <si>
    <t>Jl. Rancabuaya, Ds. Purbayani, Kec. Caringin</t>
  </si>
  <si>
    <t>TALEGONG</t>
  </si>
  <si>
    <t>Jl. Talegong, Ds. Sukamulya, Kec. Talegong</t>
  </si>
  <si>
    <t xml:space="preserve">BUNGBULANG </t>
  </si>
  <si>
    <t>Jl. Garuda, Ds. Bungbulang, Kec. Bungbulang</t>
  </si>
  <si>
    <t>BUNGBULANG</t>
  </si>
  <si>
    <t>MEKARMUKTI</t>
  </si>
  <si>
    <t>Jl. Raya Pantai Cijayana, Ds.Mekarmukti, Kec. Mekarmukti</t>
  </si>
  <si>
    <t>PAMULIHAN</t>
  </si>
  <si>
    <t>Jl. Raya Pakenjeng, Ds. Pakenjeng, Kec. Pamulihan</t>
  </si>
  <si>
    <t>CISANDAAN</t>
  </si>
  <si>
    <t>Jl. Raya Bungbulang, Ds. Pamulihan, Kec. Pamulihan</t>
  </si>
  <si>
    <t xml:space="preserve">SINDANGRATU </t>
  </si>
  <si>
    <t>Jl. Raya Bungbulan Km.65, Ds. Jatiwangi, Kec. Pakenjeng</t>
  </si>
  <si>
    <t>PAKENJENG</t>
  </si>
  <si>
    <t>CIKELET</t>
  </si>
  <si>
    <t>Jl. Raya Cikelet, Ds. Cikelet, Kec. Cikelet</t>
  </si>
  <si>
    <t>CIMARI</t>
  </si>
  <si>
    <t>Ds. Cigadog, Kec. Cikelet</t>
  </si>
  <si>
    <t>PEMEUNGPEUK</t>
  </si>
  <si>
    <t>Jl. Raya Pameungpeuk No. 21-23, Ds. Mandalakasih, Kec. Pamengpeuk</t>
  </si>
  <si>
    <t>CIBALONG</t>
  </si>
  <si>
    <t>Jl. Raya Miramareu, Ds. Karyasari, Kec. Cibalong</t>
  </si>
  <si>
    <t>MAROKO</t>
  </si>
  <si>
    <t>Ds. Maroko, Kec. Cibalong</t>
  </si>
  <si>
    <t>CISOMPET</t>
  </si>
  <si>
    <t>Jl. Raya Cisompet No.74, Ds. Cisompet, Kec. Cisompet</t>
  </si>
  <si>
    <t>PEUNDEUY</t>
  </si>
  <si>
    <t>Jl. Peundeuy, Ds. Peundeuy, Kec. Peundeuy</t>
  </si>
  <si>
    <t xml:space="preserve">SINGA JAYA </t>
  </si>
  <si>
    <t>Jl. Raya Singajaya, Ds. Singajaya, Kec. Singajaya</t>
  </si>
  <si>
    <t>SINGAJAYA</t>
  </si>
  <si>
    <t>CIHURIP</t>
  </si>
  <si>
    <t>Jl. Cihurip, Ds. Cihurip, Kec. Cihurip</t>
  </si>
  <si>
    <t xml:space="preserve">CIKAJANG </t>
  </si>
  <si>
    <t>Jl. Raya Cihurip, Ds. Cikajang, Kec. Cikajang</t>
  </si>
  <si>
    <t>CIKAJANG</t>
  </si>
  <si>
    <t>BANJAR WANGI</t>
  </si>
  <si>
    <t>Jl. Raya Banjarwangi, Ds. Banjarwangi, Kec. Banjarwangi</t>
  </si>
  <si>
    <t>BANJARWANGI</t>
  </si>
  <si>
    <t>CILAWU</t>
  </si>
  <si>
    <t>Jl. Raya Garut -Tasik No.73, Ds. Cilawu, Kec. Cilawu</t>
  </si>
  <si>
    <t>BOJONGLOA</t>
  </si>
  <si>
    <t>Jl. Raya Garut- Tasik Km.14, Ds. Sukamaju, Kec. Cilawu</t>
  </si>
  <si>
    <t>BAYONGBONG</t>
  </si>
  <si>
    <t>Jl. Simpang No.193, Ds. Mulyasari, Kec. Bayongbong</t>
  </si>
  <si>
    <t>CILIMUS</t>
  </si>
  <si>
    <t>Jl. Raya Bayongbong, Ds. Sukarame, Kec. Bayongbong</t>
  </si>
  <si>
    <t>SUKAHURIP</t>
  </si>
  <si>
    <t>Jl. Raya Ciledug No.23, Ds. Sukahurip, Kec. Cigedug</t>
  </si>
  <si>
    <t>CIGEDUG</t>
  </si>
  <si>
    <t xml:space="preserve">CISURUPAN </t>
  </si>
  <si>
    <t>Jl. Raya Cisurupan No. 27, Ds. Balewangi, Kec. Cisurupan</t>
  </si>
  <si>
    <t>CISURUPAN</t>
  </si>
  <si>
    <t>PAKUWON</t>
  </si>
  <si>
    <t>Ds. Pakuwon, Kec. Cisurupan</t>
  </si>
  <si>
    <t>SUKAMULYA</t>
  </si>
  <si>
    <t>Jl. Sukamulya, Ds. Sukamulya, Kec. Sukaresmi</t>
  </si>
  <si>
    <t>SAMARANG</t>
  </si>
  <si>
    <t>Jl. Raya Samarang No.85, Ds. Samarang, Kec. Samarang</t>
  </si>
  <si>
    <t>Kec. Samarang</t>
  </si>
  <si>
    <t>PADAWAAS</t>
  </si>
  <si>
    <t>Jl. Raya Pasirwangi, Ds. Padawaas, Kec. Pasirwangi</t>
  </si>
  <si>
    <t>PASIRWANGI</t>
  </si>
  <si>
    <t>GADOG</t>
  </si>
  <si>
    <t>Jl. Raya Pasirwangi, Ds. Sirnajaya, Kec. Pasirwangi</t>
  </si>
  <si>
    <t>HAUR PANGGUNG</t>
  </si>
  <si>
    <t>Jl. Guntur Melati, Ds. Haur Panggung, Kec. Tarogong Kidul</t>
  </si>
  <si>
    <t>TAROGONG KIDUL</t>
  </si>
  <si>
    <t>KERSAMENAK</t>
  </si>
  <si>
    <t>Jl. Raya Cikamiri, Ds. Kersamenak, Kec. Tarogong Kidul</t>
  </si>
  <si>
    <t>PEMBANGUNAN</t>
  </si>
  <si>
    <t>Jl. Pembangunan No.216, Ds. Sukagalih, Kec. Tarogong Kidul</t>
  </si>
  <si>
    <t xml:space="preserve">TAROGONG </t>
  </si>
  <si>
    <t>Jl. Suherman No.3, Ds. Tarogong, Kec. Tarogong Kaler</t>
  </si>
  <si>
    <t>TAROGONG KALER</t>
  </si>
  <si>
    <t>Ds. Rancabango, Kec. Tarogong Kaler</t>
  </si>
  <si>
    <t>MEKARWANGI</t>
  </si>
  <si>
    <t>Jl. Raya Samarang No.218 RT 03 RW 04, Ds. Mekarwangi, Kec. Tarogong Kaler</t>
  </si>
  <si>
    <t>SILIWANGI</t>
  </si>
  <si>
    <t>Jl. Siliwangi No.13, Ds. Paminggir, Kec. Garut Kota</t>
  </si>
  <si>
    <t>GARUT KOTA</t>
  </si>
  <si>
    <t>GUNTUR</t>
  </si>
  <si>
    <t>Jl. Guntur RT 05 RW 08 Kelurahan Kota Kulon, Kec. Garut Kota</t>
  </si>
  <si>
    <t>PASUNDAN</t>
  </si>
  <si>
    <t>Jl. Pasundan No.104, Ds. Cimuncang, Kec. Garut Kota</t>
  </si>
  <si>
    <t>KARANGPAWITAN</t>
  </si>
  <si>
    <t>Jl. Raya Karangpawitan No 29, Ds. Sindagpalay, Kec. Karangpawitan</t>
  </si>
  <si>
    <t>KARANGMULYA</t>
  </si>
  <si>
    <t>Jl. Cibanban no 201RT 01 RW 03, Ds. Karangmulya, Kec. Karangpawitan</t>
  </si>
  <si>
    <t>Perum Cempaka, Jl. Ir. H. Juanda Blok 5, Kel. Lebakjaya, Kec. Karangpawitan</t>
  </si>
  <si>
    <t xml:space="preserve">WANARAJA </t>
  </si>
  <si>
    <t>Jl. Talagabodas Km 1, Ds. Wanamekar, Kec. Wanaraja</t>
  </si>
  <si>
    <t>WANARAJA</t>
  </si>
  <si>
    <t>GARAWANGSA</t>
  </si>
  <si>
    <t>Jl. Pataruman,Ds. Sukaratu, Kec. Sucinaraja</t>
  </si>
  <si>
    <t>SUCINARAJA</t>
  </si>
  <si>
    <t>CIMARAGAS</t>
  </si>
  <si>
    <t>Jl. Raya Cibeurem, Ds. Cimaragas, Kec. Pangatikan</t>
  </si>
  <si>
    <t>PANGATIKAN</t>
  </si>
  <si>
    <t>SUKAWENING</t>
  </si>
  <si>
    <t>Jl. Sukawening No.18, Ds. Pasanggrahan, Kec. Sukawening</t>
  </si>
  <si>
    <t>SUKA MUKTI</t>
  </si>
  <si>
    <t>Jl. Raya Sukamukti, Ds. Sukamukti, Kec. Sukawening</t>
  </si>
  <si>
    <t>MARIPARI</t>
  </si>
  <si>
    <t>Jl. Raya Cibatu Km. 4,5,  Ds. Maripari, Kec. Sukawening</t>
  </si>
  <si>
    <t>Jl. Raya Cintamanik, Ds. Karangtengah,Kec. Karangtengah</t>
  </si>
  <si>
    <t>SUKA SENANG</t>
  </si>
  <si>
    <t>Jl. H. Hasan Arif, Ds. Sukasenang, Kec. Banyuresmi</t>
  </si>
  <si>
    <t>BANYURESMI</t>
  </si>
  <si>
    <t>BAGENDIT</t>
  </si>
  <si>
    <t>Ds. Sukamukti, Kec. Banyuresmi</t>
  </si>
  <si>
    <t>Jl. Raya Warung Peuteuy, Ds. Sukaraja, Kec. Banyuresmi</t>
  </si>
  <si>
    <t xml:space="preserve">LELES </t>
  </si>
  <si>
    <t>Jl. Pramuka No. 4, Ds. Leles, Kec. Leles</t>
  </si>
  <si>
    <t>LEMBANG</t>
  </si>
  <si>
    <t>Ds. Lembang, Kec. Leles</t>
  </si>
  <si>
    <t>LEUWIGOONG</t>
  </si>
  <si>
    <t>Jl. Raya Leuwigoong No.4, Ds. Lewigoong, Kec. Lewigoong</t>
  </si>
  <si>
    <t xml:space="preserve">CIBATU </t>
  </si>
  <si>
    <t>Jl. Ki Hajardewantoro No.10, Ds. Cibatu, Kec. Cibatu</t>
  </si>
  <si>
    <t>CIBATU</t>
  </si>
  <si>
    <t>SUKAMERANG</t>
  </si>
  <si>
    <t>Jl. Sukamerang, Ds. Sukamerang, Kec. Kersamanah</t>
  </si>
  <si>
    <t>KERSAMANAH</t>
  </si>
  <si>
    <t>CIBIUK</t>
  </si>
  <si>
    <t>Jl. Raya Leuwigoong, Ds. Cibiuk, Kec. Cibiuk</t>
  </si>
  <si>
    <t>RANCASALAK</t>
  </si>
  <si>
    <t>Jl. Raya Rancasalak - Kadungora, Ds. Mandalasari, Kec. Kadungora</t>
  </si>
  <si>
    <t>KADUNGORA</t>
  </si>
  <si>
    <t>Jl. Raya Kadungora, Ds. Kadungora, Kec. Kadungora</t>
  </si>
  <si>
    <t xml:space="preserve">BALUBUR LIMBANGAN </t>
  </si>
  <si>
    <t>Jl. Raya Limbangan No.119, Ds. Limbangan Tengah, Kec. Blubur Limbangan</t>
  </si>
  <si>
    <t>BLUBUR LIMBANGAN</t>
  </si>
  <si>
    <t>SELAAWI</t>
  </si>
  <si>
    <t>Jl. Raya Selaawi No.49,Ds. Selaawi, Kec. Selaawi</t>
  </si>
  <si>
    <t xml:space="preserve">MALANGBONG </t>
  </si>
  <si>
    <t>Jl. Raya Malangbong, Ds. Malangbong, Kec. Malangbong</t>
  </si>
  <si>
    <t>MALANGBONG</t>
  </si>
  <si>
    <t>CITERAS</t>
  </si>
  <si>
    <t>Jl. Raya Malangbong Km.5, Ds. Bunisari, Kec. Malangbong</t>
  </si>
  <si>
    <t>CIPATUJAH</t>
  </si>
  <si>
    <t>Jl. Raya Cipatujah 123, Kec. Cipatujah</t>
  </si>
  <si>
    <t>Tasikmalaya</t>
  </si>
  <si>
    <t>KARANG NUNGGAL</t>
  </si>
  <si>
    <t>Ds. Karangnunggal No. 12, Kec. Karangnunggal</t>
  </si>
  <si>
    <t>KARANGNUNGGAL</t>
  </si>
  <si>
    <t>Ds. Cikalong, Kec. Cikalong</t>
  </si>
  <si>
    <t>PANCATENGAH</t>
  </si>
  <si>
    <t>Jl. Raya Pancatengah, Kec. Panca Tengah</t>
  </si>
  <si>
    <t>CIKATOMAS</t>
  </si>
  <si>
    <t>Ds. Cikatomas, Kec. Cikatomas</t>
  </si>
  <si>
    <t>Ds. Cibalong, Kec. Cibalong</t>
  </si>
  <si>
    <t>PARUNGPONTENG</t>
  </si>
  <si>
    <t>Ds. Parungponteng, Kec. Parung Ponteng</t>
  </si>
  <si>
    <t>BANTARKALONG</t>
  </si>
  <si>
    <t>Ds. Simpang, Kec. Bantar Kalong</t>
  </si>
  <si>
    <t>BOJONGASIH</t>
  </si>
  <si>
    <t>Ds. Bojongasih, Kec. Bojong Asih</t>
  </si>
  <si>
    <t>CULAMEGA</t>
  </si>
  <si>
    <t>Ds. Culamega, Kec. Culamega</t>
  </si>
  <si>
    <t>BOJONGGAMBIR</t>
  </si>
  <si>
    <t>Ds. Bojonggambir, Kec. Bojonggambir</t>
  </si>
  <si>
    <t>SODONGHILIR</t>
  </si>
  <si>
    <t>Ds. Sodonghilir, Kec. Sodonghilir</t>
  </si>
  <si>
    <t>TARAJU</t>
  </si>
  <si>
    <t>Jl. Raya Taraju Rt 006/01, Kec. Taraju</t>
  </si>
  <si>
    <t>SALAWU</t>
  </si>
  <si>
    <t>Jl. Raya Salawu 118, Kec. Salawu</t>
  </si>
  <si>
    <t>PUSPAHIANG</t>
  </si>
  <si>
    <t>Jl. Raya Puspahiang 7, Kec. Puspahiang</t>
  </si>
  <si>
    <t>TANJUNGJAYA</t>
  </si>
  <si>
    <t>Ds. Cibalanarik, Kec. Tanjung Jaya</t>
  </si>
  <si>
    <t>SALOPA</t>
  </si>
  <si>
    <t>Jl. Raya Salopa 226, Kec. Salopa</t>
  </si>
  <si>
    <t>JATIWARAS</t>
  </si>
  <si>
    <t>Ds. Jatiwaras, Kec. Jatiwaras</t>
  </si>
  <si>
    <t>CINEAM</t>
  </si>
  <si>
    <t>Jl. Yogasawara Cineam No 12 Rt 03/0, Ds. Cineam, Kec. Cineam</t>
  </si>
  <si>
    <t>MANONJAYA</t>
  </si>
  <si>
    <t>Jl. Perumahan 6, Kec. Manonjaya</t>
  </si>
  <si>
    <t>GUNUNGTANJUNG</t>
  </si>
  <si>
    <t>Ds. Gunungtanjung, Kec. Gunungtanjung</t>
  </si>
  <si>
    <t>TINEWATI</t>
  </si>
  <si>
    <t>Jl. Raya Singaparna, Kec. Singaparna</t>
  </si>
  <si>
    <t>SINGAPARNA</t>
  </si>
  <si>
    <t>Ds. Singaparna, Kec. Singaparna</t>
  </si>
  <si>
    <t>Ds. Sukarame, Kec. Sukarame</t>
  </si>
  <si>
    <t>MANGUNREJA</t>
  </si>
  <si>
    <t>Ds. Mangunreja, Kec. Mangunreja</t>
  </si>
  <si>
    <t>CIGALONTANG</t>
  </si>
  <si>
    <t>Ds. Cigalontang, Kec. Cigalontang</t>
  </si>
  <si>
    <t>LEUWI SARI</t>
  </si>
  <si>
    <t>Ds. Leuwisari, Kec. Leuwisari</t>
  </si>
  <si>
    <t>LEUWISARI</t>
  </si>
  <si>
    <t>KARANGJAYA</t>
  </si>
  <si>
    <t>Ds. Sirnajaya, Kec. Karangjaya</t>
  </si>
  <si>
    <t>SARIWANGI</t>
  </si>
  <si>
    <t>Ds. Sariwangi, Kec. Sariwangi</t>
  </si>
  <si>
    <t>CISARUNI</t>
  </si>
  <si>
    <t>Jl. Kantor Pos, Kec. Padakembang</t>
  </si>
  <si>
    <t>PADAKEMBANG</t>
  </si>
  <si>
    <t>SUKARATU</t>
  </si>
  <si>
    <t>Ds. Sukaratu, Kec. Sukaratu</t>
  </si>
  <si>
    <t>CISAYONG</t>
  </si>
  <si>
    <t>Ds. Cisayong, Kec. Cisayong</t>
  </si>
  <si>
    <t>SUKAHENING</t>
  </si>
  <si>
    <t>Ds. Sukahening, Kec. Sukahening</t>
  </si>
  <si>
    <t>RAJAPOLAH</t>
  </si>
  <si>
    <t>Ds. Rajapolah, Kec. Rajapolah</t>
  </si>
  <si>
    <t>JAMANIS</t>
  </si>
  <si>
    <t>Ds. Jamanis, Kec. Jamanis</t>
  </si>
  <si>
    <t>Jl. Panumbangan, Kec. Ciawi</t>
  </si>
  <si>
    <t>KADIPATEN</t>
  </si>
  <si>
    <t>Pos Ciawi 46156, Kec. Kadipaten</t>
  </si>
  <si>
    <t>PAGERAGEUNG</t>
  </si>
  <si>
    <t>Tanjaknangsi 18, Kec. Pagerageung</t>
  </si>
  <si>
    <t>SUKARESIK</t>
  </si>
  <si>
    <t>Ds. Sukaresik, Kec. Sukaresik</t>
  </si>
  <si>
    <t>Jl. Raya Banjarsari No. 112 Rt. 01 Rw 01 Ds. Banjarsari, Kec. Banjarsari</t>
  </si>
  <si>
    <t>Ciamis</t>
  </si>
  <si>
    <t>CIULU</t>
  </si>
  <si>
    <t>Jl. Raya Pangandaran No. 85 Ds. Ciulu, Kec. Banjarsari</t>
  </si>
  <si>
    <t>CIGAYAM</t>
  </si>
  <si>
    <t>Dusun Sidamulya Ds. Cigayam, Kec. Banjaranyar</t>
  </si>
  <si>
    <t>BANJARANYAR</t>
  </si>
  <si>
    <t>LAKBOK</t>
  </si>
  <si>
    <t>Jl. Raya Lakbok No. 607 Rt. 08 Rw. 02 Ds. Sukanagara, Kec. Lakbok</t>
  </si>
  <si>
    <t>SIDAHARJA</t>
  </si>
  <si>
    <t>Jl. Bendung Manganti Rt. 16 Rw 03 Ds Sidaharja, Kec. Lakbok</t>
  </si>
  <si>
    <t>PURWADADI</t>
  </si>
  <si>
    <t>Jl. Pramuka No.142  Rt 09  Rw 03 Ds. Prwd Ciawitali, Kec. Purwadadi</t>
  </si>
  <si>
    <t>PAMARICAN</t>
  </si>
  <si>
    <t>Jl. Raya Pamarican No. 5 Rt 25/06 Ds. Neglasari, Kec. Pamarican</t>
  </si>
  <si>
    <t>KERTAHAYU</t>
  </si>
  <si>
    <t>Jl. Raya Pangandaran No.532 Rt03 Rw 02 Ds.Kertahayu,Kec.Pamarican</t>
  </si>
  <si>
    <t>Jl. Cidolog-Cineam Rt 02 Rw 01 Ds. Janggala, Kec. Cidolog</t>
  </si>
  <si>
    <t>Jl. Raya Manonjaya  No. 26 Rt 01 Rw 01 Ds. Beber, Kec. Cimaragas</t>
  </si>
  <si>
    <t>CIJEUNGJING</t>
  </si>
  <si>
    <t>Jl. Raya Ciamis Banjar No.625 Rt 04/02 Ds.Bjgmengger, Kec. Cijeungjing</t>
  </si>
  <si>
    <t>HANDAPHERANG</t>
  </si>
  <si>
    <t>Jl. H. Hasan No. 11 Rt 08 Rw 03 Ds. Handapherang, Kec. Cijeungjing</t>
  </si>
  <si>
    <t>CISAGA</t>
  </si>
  <si>
    <t xml:space="preserve">Jl. Raya Banjar Ciamis Km 5 No.206 Rt7 Rw10 Ds.Mkmukti, Kec.Cisaga </t>
  </si>
  <si>
    <t>TAMBAKSARI</t>
  </si>
  <si>
    <t>Jl. Raya Tambaksari No. 137 Rt 01 Rw 01 Ds. Tbksari, Kec. Tambaksari</t>
  </si>
  <si>
    <t>RANCAH</t>
  </si>
  <si>
    <t>Jl. Kesehatan No. 17 Rt 04 Rw 09 Ds. Situmandala, Kec. Rancah</t>
  </si>
  <si>
    <t>RAJADESA</t>
  </si>
  <si>
    <t>Jl. Raya Rajadesa. No. 35 Rt 03 Rw 01 Ds. Rajadesa, Kec. Rajadesa</t>
  </si>
  <si>
    <t>MARGAHARJA</t>
  </si>
  <si>
    <t>Jl. Dusun Desa Rt 04 Rw 01 Ds. Margaharja, Kec. Sukadana</t>
  </si>
  <si>
    <t>CIAMIS</t>
  </si>
  <si>
    <t>Jl. Tentara Pelajar No. 26 Rt 01 Rw 08 Kel Ciamis, Kec. Ciamis</t>
  </si>
  <si>
    <t>IMBANAGARA</t>
  </si>
  <si>
    <t>Jl. Yogaswara No.2 Rt. 05 Rw 14 Dsn Lb Lp Ds.Imbanagara, Kec.Ciamis</t>
  </si>
  <si>
    <t>BAREGBEG</t>
  </si>
  <si>
    <t>Jl. Raya Ds. Barebeg No. 291 Rt 01 Rw 11 Ds. Baregbeg, Kec. Barebeg</t>
  </si>
  <si>
    <t>SINDANGKASIH</t>
  </si>
  <si>
    <t>Jl. Raya Sindangkasih No.457 Rt 22 Rw 07 Ds.Sdg Kasih,Kec.Sindangkasih</t>
  </si>
  <si>
    <t>CIKONENG</t>
  </si>
  <si>
    <t>Jl. Raya Cikoneng No. 93 Rt 03 Rw 09 Ds. Cikoneng, Kec. Cikoneng</t>
  </si>
  <si>
    <t>CIHAURBEUTI</t>
  </si>
  <si>
    <t>Jl. Raya Utara Cihaurbeuti No. 73 Rt 01 Rw 01, Kec. Cihaurbeuti</t>
  </si>
  <si>
    <t>Jl. Raya Panjalu No. 24 Rt 01 Rw 01 Ds. Sukamulya, Kec. Cihaurbeuti</t>
  </si>
  <si>
    <t>SADANANYA</t>
  </si>
  <si>
    <t>Jl. Raya Sadananya No. 477 Rt 03 Rw 01 Ds. Sd, Kec. Sadananya</t>
  </si>
  <si>
    <t>CIPAKU</t>
  </si>
  <si>
    <t>Jl. Raya Buniseuri No. 131 Rt 11 Rw 05 Ds. Buniseuri, Kec. Cipaku</t>
  </si>
  <si>
    <t>CIEURIH</t>
  </si>
  <si>
    <t>Jl. Raya Cieurih Rt 03 Rw 02 Ds. Cieurih, Kec. Cipaku</t>
  </si>
  <si>
    <t>JATINAGARA</t>
  </si>
  <si>
    <t>Jl. Raya Rajadesa No. 19 Rt 14 Rw 04 Ds. Jatinagara, Kec. Jatinagara</t>
  </si>
  <si>
    <t>GARDUJAYA</t>
  </si>
  <si>
    <t>Jl. Ciamis Cirebon Km 45 Ds. Gardujaya, Kec. Panawangan</t>
  </si>
  <si>
    <t>PANAWANGAN</t>
  </si>
  <si>
    <t>Jl. Ciamis Cirebon Km 30 Rt 01 Rw 07 Ds. Png, Kec. Panawangan</t>
  </si>
  <si>
    <t>KAWALI</t>
  </si>
  <si>
    <t>Jl. Siliwangi No. 264 Rt 01 Rw 01 Ds. Kawalimukti, Kec. Kawali</t>
  </si>
  <si>
    <t>LUMBUNG</t>
  </si>
  <si>
    <t>Jl. Raya Kawali Panjalu Ds. Awiluar, Kec. Lumbung</t>
  </si>
  <si>
    <t>KAWALIMUKTI</t>
  </si>
  <si>
    <t>Jl. Talagasari No. 33 Rt 02 Rw 05 Ds. Kawalimukti, Kec. Kawali</t>
  </si>
  <si>
    <t>PANJALU</t>
  </si>
  <si>
    <t>Jl. Pasanggrahan No. 27 Rt 10 Rw 05 Dsn Cukang Pd, Kec. Panjalu</t>
  </si>
  <si>
    <t>SUKAMANTRI</t>
  </si>
  <si>
    <t>Jl. Raya Sukamantri No. 111 Rt 09 Rw 02 Ds. Skm, Kec. Sukamantri</t>
  </si>
  <si>
    <t>PANUMBANGAN</t>
  </si>
  <si>
    <t>Jl. Raya Ciawi No. 209 Rt 05 Rw 04 ds. Pbg, Kec. Panumbangan</t>
  </si>
  <si>
    <t>PAYUNGSARI</t>
  </si>
  <si>
    <t>Jl. Payungsari No. 3 Rt 3 Rw 3 Ds. Payungsari, Kec. Panumbangan</t>
  </si>
  <si>
    <t>DARMA</t>
  </si>
  <si>
    <t xml:space="preserve">Jl. Raya Darma No. 01, Kec. Darma  </t>
  </si>
  <si>
    <t>Kuningan</t>
  </si>
  <si>
    <t>KADUGEDE</t>
  </si>
  <si>
    <t>Jl. Baru Lingkar Bayuning, Kec. Kadugede</t>
  </si>
  <si>
    <t>NUSAHERANG</t>
  </si>
  <si>
    <t xml:space="preserve">Jl. Raya Cikadu No. 5, Kec. Nusaherang </t>
  </si>
  <si>
    <t>CINIRU</t>
  </si>
  <si>
    <t>Jl. Raya Ciniru No. 57 Ds. Ciniru, Kec. Ciniru</t>
  </si>
  <si>
    <t>HANTARA</t>
  </si>
  <si>
    <t xml:space="preserve">Jl. Raya Hantara No. 12 Ds. Hantara, Kec. Hantara </t>
  </si>
  <si>
    <t xml:space="preserve">Jl. Siliwangi No. 63, Kec. Selajambe </t>
  </si>
  <si>
    <t>SUBANG</t>
  </si>
  <si>
    <t xml:space="preserve">Jl. H.Otto Iskandardinata No. 12, Kec. Subang </t>
  </si>
  <si>
    <t>CILEBAK</t>
  </si>
  <si>
    <t xml:space="preserve">Ds. Cilebak, Kec. Cilebak </t>
  </si>
  <si>
    <t>KARANGKENCANA</t>
  </si>
  <si>
    <t>Jl. 11 April No. 40 Ds. Karangkencana, Kec. Karangkencana</t>
  </si>
  <si>
    <t>KARANGKANCANA</t>
  </si>
  <si>
    <t>CIBINGBIN</t>
  </si>
  <si>
    <t>Jl. Raya Pasar Cibingbin No. 246, Kec. Cibingbin</t>
  </si>
  <si>
    <t>CIBEUREUM</t>
  </si>
  <si>
    <t xml:space="preserve">Jl. Raya Cibeureum - Cibingbin, Kec. Cibeureum </t>
  </si>
  <si>
    <t>CIWARU</t>
  </si>
  <si>
    <t>Jl. 11 April No. 479 Ds. Cimara, Kec. Ciwaru</t>
  </si>
  <si>
    <t>LURAGUNG</t>
  </si>
  <si>
    <t xml:space="preserve">JHl. Raya Luragung Ds. Luragung, Kec. Luragung </t>
  </si>
  <si>
    <t>CIMAHI</t>
  </si>
  <si>
    <t xml:space="preserve">Ds. Cimahi, Kec. Cimahi </t>
  </si>
  <si>
    <t xml:space="preserve">Jl. Raya Cidahu No. 63, Kec. Cidahu </t>
  </si>
  <si>
    <t>KALIMANGGIS</t>
  </si>
  <si>
    <t xml:space="preserve">Jl. Kalimanggis No.61, Kec. Kalimanggis </t>
  </si>
  <si>
    <t>CIAWIGEBANG</t>
  </si>
  <si>
    <t xml:space="preserve">Jl. Siliwangi No. 149, Kec. Ciawi Gebang </t>
  </si>
  <si>
    <t>CIHAUR</t>
  </si>
  <si>
    <t>Jl. Raya Cihaur No. 10 Ds. Cihaur, Kec. Ciawi Gebang</t>
  </si>
  <si>
    <t>CIPICUNG</t>
  </si>
  <si>
    <t xml:space="preserve">Jl. Raya Cipicung, Kec. Cipicung </t>
  </si>
  <si>
    <t xml:space="preserve">Jl. Raya Mekarwangi No. 274, Kec. Lebakwangi </t>
  </si>
  <si>
    <t>LEBAKWANGI</t>
  </si>
  <si>
    <t>MALEBER</t>
  </si>
  <si>
    <t>Jl. Maleber No. 575, Kec. Maleber</t>
  </si>
  <si>
    <t>GARAWANGI</t>
  </si>
  <si>
    <t xml:space="preserve">Jl. Raya Garawangi, Kec. Garawangi </t>
  </si>
  <si>
    <t>SINDANGAGUNG</t>
  </si>
  <si>
    <t xml:space="preserve">Jl.Muh. Yamin, Kec. Sindangagung </t>
  </si>
  <si>
    <t>KUNINGAN</t>
  </si>
  <si>
    <t>Jl. RE Martadinata No.64 Kel Cijoho, Kec. Kuningan</t>
  </si>
  <si>
    <t>WINDU SENGKAHAN</t>
  </si>
  <si>
    <t>Jl. Olahraga No. 12 Cut Nyak Dhien, Kec. Kuningan</t>
  </si>
  <si>
    <t>LAMEPAYUNG</t>
  </si>
  <si>
    <t>Jl. Raya Aruji Kartawinata No. 21, Kec. Kuningan</t>
  </si>
  <si>
    <t>Jl. Raya Sukamulya No. 597, Kec. Cigugur</t>
  </si>
  <si>
    <t>CIGUGUR</t>
  </si>
  <si>
    <t>KRAMATMULYA</t>
  </si>
  <si>
    <t xml:space="preserve">Jl. Raya Kramatmulya No. 08, Kec. Kramatmulya </t>
  </si>
  <si>
    <t>JALAKSANA</t>
  </si>
  <si>
    <t xml:space="preserve">Jl. Raya Jalaksana No. 158, Kec. Jalaksana </t>
  </si>
  <si>
    <t>JAPARA</t>
  </si>
  <si>
    <t>Jl. Puskesmas No. 45, Kec. Japara</t>
  </si>
  <si>
    <t>Jl. Raya Cilimus No. 172 Ds. Bojong, Kec. Cilimus</t>
  </si>
  <si>
    <t>LINGGARJATI</t>
  </si>
  <si>
    <t xml:space="preserve">Ds. Linggarjati, Kec. Cilimus </t>
  </si>
  <si>
    <t>MANGGARI</t>
  </si>
  <si>
    <t>Jl. Raya Koreak,  Kec. Lebakwangi</t>
  </si>
  <si>
    <t>CIGANDAMEKAR</t>
  </si>
  <si>
    <t>Jl. Desa Babakanjati, Kec. Cigandamekar</t>
  </si>
  <si>
    <t>MANDIRANCAN</t>
  </si>
  <si>
    <t>Jl. Raya Koreak, Kec. Mandirancan</t>
  </si>
  <si>
    <t>PANCALANG</t>
  </si>
  <si>
    <t xml:space="preserve">Jl. Raya Pancalang, Kec. Pancalang </t>
  </si>
  <si>
    <t>PASAWAHAN</t>
  </si>
  <si>
    <t>Jl. Desa Pasawahan, Kec. Pasawahan</t>
  </si>
  <si>
    <t>WALED</t>
  </si>
  <si>
    <t xml:space="preserve">Jl. Dewi Sartika No. 124 Ds. Waled Kota, Kec. Waled </t>
  </si>
  <si>
    <t>Cirebon</t>
  </si>
  <si>
    <t>CIBOGO</t>
  </si>
  <si>
    <t>Jl. Raya KH Zaenal Arifin Ds. Cibogo No.12, Kec. Waled</t>
  </si>
  <si>
    <t>PASALEMAN</t>
  </si>
  <si>
    <t>Jl. Cilengkrang Induk- Pasaleman Ds. Pasaleman, Kec. Pasaleman</t>
  </si>
  <si>
    <t>CILEDUG</t>
  </si>
  <si>
    <t>Jl. Alun-Alun No.20, Kec. Ciledug</t>
  </si>
  <si>
    <t>Jl. Pangeran Sutajaya No. 192 Pabuaran Lor, Kec. Pabuaran</t>
  </si>
  <si>
    <t>LOSARI</t>
  </si>
  <si>
    <t>Jl. KH Dulngalim Panggangsari, Kec. Losari</t>
  </si>
  <si>
    <t>ASTANALANGGAR</t>
  </si>
  <si>
    <t>Jl. Siliwangi Rt. 01/06 Ds. Astana Langgar, Kec. Losari</t>
  </si>
  <si>
    <t>PABEDILAN</t>
  </si>
  <si>
    <t xml:space="preserve">Jl. Mayjen Sutoyo No.4, Kec. Pabedilan </t>
  </si>
  <si>
    <t>KALIMUKTI</t>
  </si>
  <si>
    <t>Jl. DI Panjaitan Km 5.5 Ds. Kalibuntu, Kec. Pabedilan</t>
  </si>
  <si>
    <t>BABAKAN</t>
  </si>
  <si>
    <t>Jl. Pangeran Sutajaya No.48, Kec. Babakan</t>
  </si>
  <si>
    <t>GEMBONGAN</t>
  </si>
  <si>
    <t>Ds. Gembongan, Kec. Babakan</t>
  </si>
  <si>
    <t>Jl. Raya Gebang Km 21 Ds. Gebang Kulon, Kec. Gebang</t>
  </si>
  <si>
    <t>KALIMARO</t>
  </si>
  <si>
    <t>Jl. Merdeka RT.03 RW 02 Dusun 01 Desa Kalimaro, Kec. Gebang</t>
  </si>
  <si>
    <t>KARANG SEMBUNG</t>
  </si>
  <si>
    <t>Jl. Raya Karangtengah No.02, Kec. Karangsembung</t>
  </si>
  <si>
    <t>KARANGSEMBUNG</t>
  </si>
  <si>
    <t>KUBANGDELEG</t>
  </si>
  <si>
    <t>Jl. Raya Kubangdeleg No.01 Karangwareng, Kec. Karangwareng</t>
  </si>
  <si>
    <t>KARANGWARENG</t>
  </si>
  <si>
    <t>SINDANG LAUT</t>
  </si>
  <si>
    <t>Jl. Letjen Mt Haryono No.02 Lemah Abang, Kec. Lemahabang</t>
  </si>
  <si>
    <t>LEMAHABANG</t>
  </si>
  <si>
    <t>SUSUKAN LEBAK</t>
  </si>
  <si>
    <t>Jl. Letkol HM Hassan M Yoesoef, Kec. Susukan Lebak</t>
  </si>
  <si>
    <t>SUSUKANLEBAK</t>
  </si>
  <si>
    <t>SEDONG</t>
  </si>
  <si>
    <t>Jl. Kapten Mustofa No.06, Kec. Sedong</t>
  </si>
  <si>
    <t>ASTANAJAPURA</t>
  </si>
  <si>
    <t>Jl. Raya KH Wahid Hasyim No.01, Ds. Mertapada, Kec. Astanajapura</t>
  </si>
  <si>
    <t>SIDAMULYA</t>
  </si>
  <si>
    <t>Jl. Sidamulya No. 375. Dsa. Sidamulya, Kec. Astanajapura</t>
  </si>
  <si>
    <t>PANGENAN</t>
  </si>
  <si>
    <t>Jl. Raya Cirebon - Losari Km 17 Ds. Ender, Kec. Pangenan</t>
  </si>
  <si>
    <t>MUNDU</t>
  </si>
  <si>
    <t>Jl. Raya Luwung No.32, Kec. Mundu</t>
  </si>
  <si>
    <t>PAMENGKANG</t>
  </si>
  <si>
    <t>Jl. Raa Desa Pamengkang No 112, Desa Pamengkang, Kec. Mundu</t>
  </si>
  <si>
    <t>BEBER</t>
  </si>
  <si>
    <t>Jl. Jend. Sudirman No.33, Kec. Beber</t>
  </si>
  <si>
    <t>KAMARANG</t>
  </si>
  <si>
    <t>Jl. Jend. A. Yani No.17, Kec. Greged</t>
  </si>
  <si>
    <t>GREGED</t>
  </si>
  <si>
    <t>NANGGELA</t>
  </si>
  <si>
    <t>Jl. RA Katini No 59 Desa Nanggela, Kec. Greged</t>
  </si>
  <si>
    <t>TALUN</t>
  </si>
  <si>
    <t>Jl. Pangeran Cakrabuana Ds. Kecomberan, Kec. Talun</t>
  </si>
  <si>
    <t>CIPERNA</t>
  </si>
  <si>
    <t>Ds. Ciperna, Kec.  Talun</t>
  </si>
  <si>
    <t>SUMBER</t>
  </si>
  <si>
    <t>Jl. Pangeran Kejaksaan No.49, Kec. Sumber</t>
  </si>
  <si>
    <t>WATU BELAH</t>
  </si>
  <si>
    <t>Jl. Tangkil Gede No. 5 Kel. Watu Belah, Kec. Sumber</t>
  </si>
  <si>
    <t>SENDANG</t>
  </si>
  <si>
    <t>Jl. Syech Nurjati No. 351, Kec. Sumber</t>
  </si>
  <si>
    <t>DUKU PUNTANG</t>
  </si>
  <si>
    <t>Jl. Imam Bonjol Ds. Cikahalang, Kec. Dukupuntang</t>
  </si>
  <si>
    <t>DUKUPUNTANG</t>
  </si>
  <si>
    <t>SINDANG JAWA</t>
  </si>
  <si>
    <t>Jl. Nyi Ageng Serang D. Sindang Jawa Kec. Duku Puntang</t>
  </si>
  <si>
    <t>PALIMANAN</t>
  </si>
  <si>
    <t>Jl. Otto Iskandardinata No. 07, Kec. Palimanan</t>
  </si>
  <si>
    <t>KEPUH</t>
  </si>
  <si>
    <t>Jl. Ki Ageng Tepak No.147 Blok Kemadu Kulon, Kec. Palimanan</t>
  </si>
  <si>
    <t>PLUMBON</t>
  </si>
  <si>
    <t>Jl. Raya Plumbon Km.12, Kec. Plumbon</t>
  </si>
  <si>
    <t>LURAH</t>
  </si>
  <si>
    <t>Jl. Lurah - Keduanan No. 1, Kec. Plumbon</t>
  </si>
  <si>
    <t>WARUROYOM</t>
  </si>
  <si>
    <t>Jl. Arya Salingsingan, Ds. Warukawung, Kec. Depok</t>
  </si>
  <si>
    <t>DEPOK</t>
  </si>
  <si>
    <t>KARANGSARI</t>
  </si>
  <si>
    <t>Jl. Ki Sabalanang No.01, Kec. Weru</t>
  </si>
  <si>
    <t>WERU</t>
  </si>
  <si>
    <t>Jl. Nyi Gede Cangkring No. 06, Kec. Plered</t>
  </si>
  <si>
    <t>PLERED</t>
  </si>
  <si>
    <t>Jl. Otto Iskandardinata No.40 Plered, Kec. Plered</t>
  </si>
  <si>
    <t>TENGAH TANI</t>
  </si>
  <si>
    <t>Jl. Ki Ageng Tapa Ds. Astapada, Kec. Tengah Tani</t>
  </si>
  <si>
    <t>KEDAWUNG</t>
  </si>
  <si>
    <t>Jl. Ir H. Juanda No. 248, Kec. Kedawung</t>
  </si>
  <si>
    <t>GUNUNG JATI</t>
  </si>
  <si>
    <t>Jl. Sunan Gunung Jati No.56 Ds. Mertasinga, Kec. Gunungjati</t>
  </si>
  <si>
    <t>GUNUNGJATI</t>
  </si>
  <si>
    <t>MAYUNG</t>
  </si>
  <si>
    <t>Jl. Ki Gede Mayung No. 36, Kec. Gunungjati</t>
  </si>
  <si>
    <t>Jl. Sunan Gunung Jati Ds Kapetakan, Kec. Kapetakan</t>
  </si>
  <si>
    <t>KAPETAKAN</t>
  </si>
  <si>
    <t>SURANENGGALA</t>
  </si>
  <si>
    <t>Jl. Raya Sunan Gunungjati  DS. Suranenggala, Kec. Suranenggala</t>
  </si>
  <si>
    <t>KLANGENAN</t>
  </si>
  <si>
    <t>Jl. Otto Iskandardinata, Kec. Klangenan</t>
  </si>
  <si>
    <t>BANGODUA</t>
  </si>
  <si>
    <t>Jl. Nyi Mas Endang Geulis No. 88,  Kec. Klangenan</t>
  </si>
  <si>
    <t>JAMBLANG</t>
  </si>
  <si>
    <t>Jl. Moh. Ramdan Ds Wangunharja, Kec. Jamblang</t>
  </si>
  <si>
    <t>TEGAL GUBUG</t>
  </si>
  <si>
    <t>Jl.  Lapangan Bola Ds Tegalgubug, Kec. Arjawinangun</t>
  </si>
  <si>
    <t>ARJAWINANGUN</t>
  </si>
  <si>
    <t>PANGURAGAN</t>
  </si>
  <si>
    <t>Jl. Nyi Mas Gandasari No. 85, Kec. Panguragan</t>
  </si>
  <si>
    <t>CIWARINGIN</t>
  </si>
  <si>
    <t>Jl. Raya Ciwaringin No. 35, Kec. Ciwaringin</t>
  </si>
  <si>
    <t>WINONG</t>
  </si>
  <si>
    <t>Jl. By Pass Winong - Arjawinangun , Kec. Gempol</t>
  </si>
  <si>
    <t>GEMPOL</t>
  </si>
  <si>
    <t>Ds. Gempol, Kec.Gempol</t>
  </si>
  <si>
    <t>SUSUKAN</t>
  </si>
  <si>
    <t>Jl. Raya Susukan No.27, Kec. Susukan</t>
  </si>
  <si>
    <t>BUNDER</t>
  </si>
  <si>
    <t>Jl. Raya By Pass Bunder , Kec. Susukan</t>
  </si>
  <si>
    <t>GEGESIK</t>
  </si>
  <si>
    <t>Jl. Gegesik - Arjawinangun No.20, Kec. Gegesik</t>
  </si>
  <si>
    <t>JAGAPURA</t>
  </si>
  <si>
    <t>Jl. Raya Jagapura - Arjawinangun, Kec. Gegesik</t>
  </si>
  <si>
    <t>KALIWEDI</t>
  </si>
  <si>
    <t>Jl. Ki Gesang No.01 Kaliwedi Lor, Kec. Kaliwedi</t>
  </si>
  <si>
    <t>LEMAHSUGIH</t>
  </si>
  <si>
    <t>Ds. Lemahsugih, Kec. Lemahsugih</t>
  </si>
  <si>
    <t>Majalengka</t>
  </si>
  <si>
    <t>MARGAJAYA</t>
  </si>
  <si>
    <t>Ds. Margajaya Kec. Lemah Sugih</t>
  </si>
  <si>
    <t>BANTARUJEG</t>
  </si>
  <si>
    <t>Ds. Bantarujeg, Kec. Bantarujeg</t>
  </si>
  <si>
    <t>MALAUSMA</t>
  </si>
  <si>
    <t>Ds. Malausma, Kec. Malausma</t>
  </si>
  <si>
    <t>CIKIJING</t>
  </si>
  <si>
    <t>Ds. Cikijing, Kec. Cikijing</t>
  </si>
  <si>
    <t>CINGAMBUL</t>
  </si>
  <si>
    <t>Ds. Cingambul, Kec. Cingambul</t>
  </si>
  <si>
    <t>TALAGA</t>
  </si>
  <si>
    <t>Ds. Talagawetan, Kec. Talaga</t>
  </si>
  <si>
    <t>Ds. Banjaran, Kec. Banjaran</t>
  </si>
  <si>
    <t>ARGAPURA</t>
  </si>
  <si>
    <t>Ds. Sukasari Kidul, Kec. Argapura</t>
  </si>
  <si>
    <t>Ds. Maja Selatan, Kec. Maja</t>
  </si>
  <si>
    <t>MAJALENGKA</t>
  </si>
  <si>
    <t>Ds. Majalengka Wetan, Kec. Majalengka</t>
  </si>
  <si>
    <t>MUNJUL</t>
  </si>
  <si>
    <t>Ds. Munjul, Kec. Majalengka</t>
  </si>
  <si>
    <t>CIGASONG</t>
  </si>
  <si>
    <t>Ds. Baribis, Kec. Cigasong</t>
  </si>
  <si>
    <t>SUKAHAJI</t>
  </si>
  <si>
    <t>Ds. Cikalong, Kec. Sukahaji</t>
  </si>
  <si>
    <t>SALAGEDANG</t>
  </si>
  <si>
    <t>Ds. Salagedang, Kec. Sukahaji</t>
  </si>
  <si>
    <t xml:space="preserve">SINDANG </t>
  </si>
  <si>
    <t>Ds. Sindang, Kec. Sindang</t>
  </si>
  <si>
    <t>SINDANG</t>
  </si>
  <si>
    <t>RAJAGALUH</t>
  </si>
  <si>
    <t>Ds. Rajagaluh, Kec. Rajagaluh</t>
  </si>
  <si>
    <t>SINDANGWANGI</t>
  </si>
  <si>
    <t>Ds. Sindangwangi, Kec. Sindangwangi</t>
  </si>
  <si>
    <t>LEUWIMUNDING</t>
  </si>
  <si>
    <t>Ds. Leuwimunding, Kec. Leuwimunding</t>
  </si>
  <si>
    <t>WARINGIN</t>
  </si>
  <si>
    <t>Ds. Waringin, Kec. Palasah</t>
  </si>
  <si>
    <t>PALASAH</t>
  </si>
  <si>
    <t>JATIWANGI</t>
  </si>
  <si>
    <t>Ds. Mekar Sari, Kec. Jatiwangi</t>
  </si>
  <si>
    <t>LOJI</t>
  </si>
  <si>
    <t>Ds. Loji, Kec. Jatiwangi</t>
  </si>
  <si>
    <t>BALIDA</t>
  </si>
  <si>
    <t>Ds. Gunungsari, Kec. Dawuan</t>
  </si>
  <si>
    <t>DAWUAN</t>
  </si>
  <si>
    <t>KASOKANDEL</t>
  </si>
  <si>
    <t>Ds. Kasokandel, Kec. Kasokandel</t>
  </si>
  <si>
    <t>PANYINGKIRAN</t>
  </si>
  <si>
    <t>Ds. Karyamukti, Kec. Panyingkiran</t>
  </si>
  <si>
    <t>Ds. Liangjulang, Kec. Kadipaten</t>
  </si>
  <si>
    <t>KERTAJATI</t>
  </si>
  <si>
    <t>Ds. Kertajati, Kec. Kertajati</t>
  </si>
  <si>
    <t>Ds. Sukamulya, Kec. Kertajati</t>
  </si>
  <si>
    <t>JATITUJUH</t>
  </si>
  <si>
    <t>Ds. Jatitengah, Kec. Jatitujuh</t>
  </si>
  <si>
    <t>PANONGAN</t>
  </si>
  <si>
    <t>Ds. Panongan, Kec. Jatitujuh</t>
  </si>
  <si>
    <t>LIGUNG</t>
  </si>
  <si>
    <t>Ds. Ligung, Kec. Ligung</t>
  </si>
  <si>
    <t>SUMBERJAYA</t>
  </si>
  <si>
    <t>Ds. Sumberjaya, Kec. Sumberjaya</t>
  </si>
  <si>
    <t>JATINANGOR</t>
  </si>
  <si>
    <t>Jl. Raya Jatinangor No.234, Kec. Jatinangor</t>
  </si>
  <si>
    <t>Sumedang</t>
  </si>
  <si>
    <t>CISEMPUR</t>
  </si>
  <si>
    <t>Jl. Letda Lukito RT 02 RW 01, Ds. Cisempur, Kec. Jatinagor</t>
  </si>
  <si>
    <t>CIMANGGUNG</t>
  </si>
  <si>
    <t>Jl. Raya Parakanmuncang - Simpang, Kec. Cimanggung</t>
  </si>
  <si>
    <t>SAWAHDADAP</t>
  </si>
  <si>
    <t>Jl. Cipareuag RT 001 RW 005 Sukadana, Kec. Cimanggung</t>
  </si>
  <si>
    <t>Jl. Rumah Sakit No.01, Kec. Tanjungsari</t>
  </si>
  <si>
    <t>Jl. Ciluluk Ds. Margajaya, Kec. Tanjungsari</t>
  </si>
  <si>
    <t>Jl. Cibogo No.12, Kec. Sukasari</t>
  </si>
  <si>
    <t>HAURNGOMBONG</t>
  </si>
  <si>
    <t>Jl. Simpang Parakanmuncang, Kec. Pamulihan</t>
  </si>
  <si>
    <t>Jl. Raya Pamulihan No.111, Kec. Pamulihan</t>
  </si>
  <si>
    <t>RANCA KALONG</t>
  </si>
  <si>
    <t>Jl. Raya Sumedang, Kec. Rancakalong</t>
  </si>
  <si>
    <t>RANCAKALONG</t>
  </si>
  <si>
    <t>SUMEDANG SELATAN</t>
  </si>
  <si>
    <t>Jl. P. Kornel Sumedang, Kec. Sumedang Selatan</t>
  </si>
  <si>
    <t>SUKAGALIH</t>
  </si>
  <si>
    <t>Jl. Pagar Betis No.116, Kec. Sumedang Selatan</t>
  </si>
  <si>
    <t>KOTA KALER</t>
  </si>
  <si>
    <t>Jl. Sofian Iskandar, Kec. Sumedang Utara</t>
  </si>
  <si>
    <t>SUMEDANG UTARA</t>
  </si>
  <si>
    <t>SITU</t>
  </si>
  <si>
    <t>Jl. Angkrek - Situ No.21, Kec. Sumedang Utara</t>
  </si>
  <si>
    <t>PADASUKA</t>
  </si>
  <si>
    <t>Dsn. Bojong RT.02 RW 01, Ds. Padasuka, Kec. Sumedang Utara</t>
  </si>
  <si>
    <t>GANEAS</t>
  </si>
  <si>
    <t>Jl. Raya 11 April No.350, Kec. Ganeas</t>
  </si>
  <si>
    <t>SITURAJA</t>
  </si>
  <si>
    <t>Jl. Raya Alun-Alun Situraja No.177a, Kec. Situraja</t>
  </si>
  <si>
    <t>CISITU</t>
  </si>
  <si>
    <t>Jl. Cisitu, Kec. Cisitu</t>
  </si>
  <si>
    <t>DARMA RAJA</t>
  </si>
  <si>
    <t>Jl. Raya Barat Darmaraja No.203a, Kec. Darmaraja</t>
  </si>
  <si>
    <t>DARMARAJA</t>
  </si>
  <si>
    <t>CIBUGEL</t>
  </si>
  <si>
    <t>Jl. Cipasang - Cibugel No.42, Kec. Cibugel</t>
  </si>
  <si>
    <t>WADO</t>
  </si>
  <si>
    <t>Jl. Raya Wado Sumedang, Kec. Wado</t>
  </si>
  <si>
    <t>JATINUNGGAL</t>
  </si>
  <si>
    <t>Jl. Wado - krisisk, Kec. Jatinunggal</t>
  </si>
  <si>
    <t>JATIGEDE</t>
  </si>
  <si>
    <t>Jl. Raya PLTA Parakan Kondang, Kec. Jatigede</t>
  </si>
  <si>
    <t>TOMO</t>
  </si>
  <si>
    <t>Jl. Raya Tomo No.43, Kec. Tomo</t>
  </si>
  <si>
    <t>UJUNGJAYA</t>
  </si>
  <si>
    <t>Jl. Raya Cijelag - Cikamurang No.180, Kec. Ujungjaya</t>
  </si>
  <si>
    <t>UJUNG JAYA</t>
  </si>
  <si>
    <t>CONGGEANG</t>
  </si>
  <si>
    <t>Jl. Raya Conggeang, Kec. Conggeang</t>
  </si>
  <si>
    <t>Jl. Raya Paseh No.1, Kec. Paseh</t>
  </si>
  <si>
    <t>CIMALAKA</t>
  </si>
  <si>
    <t>Jl. Raya Tanjung Kerta No.72, Kec. Cimalaka</t>
  </si>
  <si>
    <t>Jl. Ardimanggala No.46, Kec. Cisarua</t>
  </si>
  <si>
    <t>Jl. Raya Cipadung - Sukamantri No.04, Kec. Tanjungkerta</t>
  </si>
  <si>
    <t>TANJUNGKERTA</t>
  </si>
  <si>
    <t>TANJUNG KERTA</t>
  </si>
  <si>
    <t>Jl. Raya Kertaraharja, Kec. Tanjungkerta</t>
  </si>
  <si>
    <t>TANJUNGMEDAR</t>
  </si>
  <si>
    <t xml:space="preserve">Ds. Cikaramas, Kec. Tanjung Medar </t>
  </si>
  <si>
    <t>BUAH DUA</t>
  </si>
  <si>
    <t>Jl. Raya Darongdong No.04, Kec. Buah Dua</t>
  </si>
  <si>
    <t>BUAHDUA</t>
  </si>
  <si>
    <t>HARIANG</t>
  </si>
  <si>
    <t>Ds. Hariang, Kec. Buah Dua</t>
  </si>
  <si>
    <t>Kec. Surian</t>
  </si>
  <si>
    <t>HAURGEULIS</t>
  </si>
  <si>
    <t>Jl. Raya Gantar Km 1, Kec. Haurgeulis</t>
  </si>
  <si>
    <t xml:space="preserve">Indramayu </t>
  </si>
  <si>
    <t>CIPANCUH</t>
  </si>
  <si>
    <t>Jl. Gatot Kaca-Cipancuh, Kec. Haurgeulis</t>
  </si>
  <si>
    <t>WANAKAYA</t>
  </si>
  <si>
    <t>Jl. Raya Wanakarya Km 03, Kec. Haurgeulis</t>
  </si>
  <si>
    <t>GANTAR</t>
  </si>
  <si>
    <t>Jl. Raya Gantar, Kec. Gantar</t>
  </si>
  <si>
    <t>KROYA</t>
  </si>
  <si>
    <t>Jl. PU Kroya No.7, Kec. Kroya</t>
  </si>
  <si>
    <t>TEMIYANG</t>
  </si>
  <si>
    <t>Jl. PU Cilege, Kec. Kroya</t>
  </si>
  <si>
    <t>GABUSWETAN</t>
  </si>
  <si>
    <t>Jl. PUI Saradan, Kec. Gabuswetan</t>
  </si>
  <si>
    <t>DRUNTEN WETAN</t>
  </si>
  <si>
    <t>Ds. Drunten Wetan, Kec. Gabuswetan</t>
  </si>
  <si>
    <t>CIKEDUNG</t>
  </si>
  <si>
    <t>Jl. Raya Cikedung, Ds. Jambak Kec. Cikedung</t>
  </si>
  <si>
    <t>TERISI</t>
  </si>
  <si>
    <t>Jl. Raya Rajasinga, Kec. Terisi</t>
  </si>
  <si>
    <t>LELEA</t>
  </si>
  <si>
    <t>Jl. Raya Lelea, Kec. Lelea</t>
  </si>
  <si>
    <t>TUGU</t>
  </si>
  <si>
    <t>Jl. Raya Tugu, Kec. Lelea</t>
  </si>
  <si>
    <t>Jl. Raya Tegal Girang, Kec. Bangodua</t>
  </si>
  <si>
    <t>KERTICALA</t>
  </si>
  <si>
    <t>Jl. Raya Kerticala, Kec. Tukdana</t>
  </si>
  <si>
    <t>TUKDANA</t>
  </si>
  <si>
    <t>Jl. Raya By Pass Ds Lajer, Kec. Tukdana</t>
  </si>
  <si>
    <t>WIDASARI</t>
  </si>
  <si>
    <t>Jl. By Pass Widasari, Kec. Widasari</t>
  </si>
  <si>
    <t>KERTASEMAYA</t>
  </si>
  <si>
    <t>Jl. By Pass Tuluangung, Kec. Kertasemaya</t>
  </si>
  <si>
    <t>SUKAGUMIWANG</t>
  </si>
  <si>
    <t>Ds. Sukagumiwang, Kec. Sukagumiwang</t>
  </si>
  <si>
    <t>KRANGKENG</t>
  </si>
  <si>
    <t>Jl. Raya Krangkeng, Kec. Krangkeng</t>
  </si>
  <si>
    <t>KEDUNGWUNGU</t>
  </si>
  <si>
    <t>Jl. Raya Kedungwungu, Kec. Krangkeng</t>
  </si>
  <si>
    <t>KARANGAMPEL</t>
  </si>
  <si>
    <t>Jl. Lapangan Bola Benda, Kec. Karangampel</t>
  </si>
  <si>
    <t>KAPLONGAN</t>
  </si>
  <si>
    <t>Jl. Kaplongan Lor, Kec. Karangampel</t>
  </si>
  <si>
    <t>KEDOKANBUNDER</t>
  </si>
  <si>
    <t>Jl. Raya Kedokan Bunder Kec. Kedokanbunder</t>
  </si>
  <si>
    <t>JUNTINYUAT</t>
  </si>
  <si>
    <t>Jl. Raya Juntinyuat, Kec. Juntinyuat</t>
  </si>
  <si>
    <t>PONDOH</t>
  </si>
  <si>
    <t>Jl. Raya Ds. Pondoh, Kec. Juntinyuat</t>
  </si>
  <si>
    <t>SLIYEG</t>
  </si>
  <si>
    <t>Jl. Raya Sliyeg, Kec. Sliyeg</t>
  </si>
  <si>
    <t>TAMBI</t>
  </si>
  <si>
    <t>Ds. Tambi, Kec. Sliyeg</t>
  </si>
  <si>
    <t>JATI BARANG</t>
  </si>
  <si>
    <t>Jl. May. Dasuki No. 43, Kec. Jatibarang</t>
  </si>
  <si>
    <t>JATIBARANG</t>
  </si>
  <si>
    <t>JATISAWIT</t>
  </si>
  <si>
    <t>Jl. Raya Jatisawit - Jatibarang, Kec. Jatibarang</t>
  </si>
  <si>
    <t>BALONGAN</t>
  </si>
  <si>
    <t>Jl. Raya Balongan, Kec. Balongan</t>
  </si>
  <si>
    <t>MARGADADI</t>
  </si>
  <si>
    <t>Jl. Sastra Atmaja No. 49, Kec. Indramayu</t>
  </si>
  <si>
    <t>INDRAMAYU</t>
  </si>
  <si>
    <t>Jl. Raya Jatibarang Indramayu KM.6, Kec. Indramayu</t>
  </si>
  <si>
    <t>Ds. Rambatan Wetan, Kec. Sindang</t>
  </si>
  <si>
    <t>BABADAN</t>
  </si>
  <si>
    <t>Jl. May. Dasuki Ds. Babadan, Kec. Sindang</t>
  </si>
  <si>
    <t>CANTIGI</t>
  </si>
  <si>
    <t>Ds. Cantigi Kulon, Kec. Cantigi</t>
  </si>
  <si>
    <t>PASEKAN</t>
  </si>
  <si>
    <t>Jl. Brawijaya No. 1, Ds. Pabean Kencana, Kec. Pasekan</t>
  </si>
  <si>
    <t>LOH BENER</t>
  </si>
  <si>
    <t>Jl. By Pass Pantura, Kec. Lohbener</t>
  </si>
  <si>
    <t>LOHBENER</t>
  </si>
  <si>
    <t>KIAJARAN WETAN</t>
  </si>
  <si>
    <t>Jl. By Pass Kiajaranwetan, Kec. Lohbener</t>
  </si>
  <si>
    <t>CIDEMPET</t>
  </si>
  <si>
    <t>Ds. Cidempet, Kec. Arahan</t>
  </si>
  <si>
    <t>ARAHAN</t>
  </si>
  <si>
    <t>LOSARANG</t>
  </si>
  <si>
    <t>Jl. By Pass Losarang, Kec. Losarang</t>
  </si>
  <si>
    <t>CEMARA</t>
  </si>
  <si>
    <t>Jl. Raya Cemara, Kec. Losarang</t>
  </si>
  <si>
    <t>KANDANG HAUR</t>
  </si>
  <si>
    <t>Jl. Raya Kandanghaur, Kec. Kandang Haur</t>
  </si>
  <si>
    <t>KANDANGHAUR</t>
  </si>
  <si>
    <t>KERTAWINANGUN</t>
  </si>
  <si>
    <t>Jl. Raya Kertawinangun, Kec. Kandang Haur</t>
  </si>
  <si>
    <t>BONGAS</t>
  </si>
  <si>
    <t>Jl. Gebang Mampang, Kec. Bongas</t>
  </si>
  <si>
    <t>Jl. Irigasi BK 7, Kec. Bongas</t>
  </si>
  <si>
    <t>ANJATAN</t>
  </si>
  <si>
    <t>Jl. Raya Anjatan Utara, Kec. Anjatan</t>
  </si>
  <si>
    <t>BUGIS</t>
  </si>
  <si>
    <t>Jl. Raya Bugis, Kec. Anjatan</t>
  </si>
  <si>
    <t>SUKRA</t>
  </si>
  <si>
    <t>Jl. Raya Sukra Wetan, Kec. Sukra</t>
  </si>
  <si>
    <t>PATROL</t>
  </si>
  <si>
    <t>Ds. Patrol, Kec. Patrol</t>
  </si>
  <si>
    <t>SERANGPANJANG</t>
  </si>
  <si>
    <t>Jl. Raya Sagalaherang, Kec. Serangpanjang</t>
  </si>
  <si>
    <t>Subang</t>
  </si>
  <si>
    <t>SAGALA HERANG</t>
  </si>
  <si>
    <t>Jl. Alun - alun Timur No. 1, Kec. Sagalaherang</t>
  </si>
  <si>
    <t>SAGALAHERANG</t>
  </si>
  <si>
    <t>JALAN CAGAK</t>
  </si>
  <si>
    <t>Ds. Jalan Cagak, Kec. Jalan Cagak</t>
  </si>
  <si>
    <t>JALANCAGAK</t>
  </si>
  <si>
    <t>PALASARI</t>
  </si>
  <si>
    <t>Ds. Palasari, Kec. Ciateur</t>
  </si>
  <si>
    <t>CIATER</t>
  </si>
  <si>
    <t>KASOMALANG</t>
  </si>
  <si>
    <t>Ds. Kasomalang, Kec. Kasomalang</t>
  </si>
  <si>
    <t>CISALAK</t>
  </si>
  <si>
    <t>Ds. Cisalak, Kec. Cisalak</t>
  </si>
  <si>
    <t>TANJUNGSIANG</t>
  </si>
  <si>
    <t>Jl. Raya Ds. Tanjung Siang, Kec. Tanjungsiang</t>
  </si>
  <si>
    <t>TANJUNGWANGI</t>
  </si>
  <si>
    <t>Ds. Tanjung Wangi, Kec. Cijambe</t>
  </si>
  <si>
    <t>CIJAMBE</t>
  </si>
  <si>
    <t>CIRANGKONG</t>
  </si>
  <si>
    <t>Ds. Cirangkong, Kec. Cijambe</t>
  </si>
  <si>
    <t>CIPUNAGARA</t>
  </si>
  <si>
    <t>Ds. Tanjung Wangi, Kec. Cipunagara</t>
  </si>
  <si>
    <t>Kel Cibogo, Kec. Cibogo</t>
  </si>
  <si>
    <t>SUKARAHAYU</t>
  </si>
  <si>
    <t>Jl. Raya Cinangsi No. 53 Kel. Karanganyar, Kec. Subang</t>
  </si>
  <si>
    <t>KALIJATI</t>
  </si>
  <si>
    <t>Jl. Kalimantan No. 39, Kec. Kalijati</t>
  </si>
  <si>
    <t>RAWALELE</t>
  </si>
  <si>
    <t>Jl. Wangunreja No. 39, Kec. Dawuan</t>
  </si>
  <si>
    <t>CIPEUNDEUY</t>
  </si>
  <si>
    <t>Ds. Cipeundeuy, Kec. Cipeundeuy</t>
  </si>
  <si>
    <t>Jl. Pasar Senen No. 30, Kec. Pabuaran</t>
  </si>
  <si>
    <t>PRINGKASAP</t>
  </si>
  <si>
    <t>Jl. Sukawera No. 86 Ds. Pringkasap, Kec. Pabuaran</t>
  </si>
  <si>
    <t>RANCABANGO</t>
  </si>
  <si>
    <t>Ds. Rancabango, Kec. Patokbeusi</t>
  </si>
  <si>
    <t>PATOKBEUSI</t>
  </si>
  <si>
    <t>Jl. Raya Ciberes, Kec. Patokbeusi</t>
  </si>
  <si>
    <t>Ds. Pasirbungur No. 1, Kec. Purwadadi</t>
  </si>
  <si>
    <t>CIKAUM</t>
  </si>
  <si>
    <t>Jl. Raya Tarum Timur, Kec. Cikaum</t>
  </si>
  <si>
    <t>PAGADEN</t>
  </si>
  <si>
    <t>Jl. Raya Compreng Kel. Pagaden, Kec. Pagaden</t>
  </si>
  <si>
    <t>PEGADEN BARAT</t>
  </si>
  <si>
    <t>Ds. Munjul, Kec. Pegaden Barat</t>
  </si>
  <si>
    <t>PAGADEN BARAT</t>
  </si>
  <si>
    <t>GUNUNGSEMBUNG</t>
  </si>
  <si>
    <t>Ds. Jatireja, Kec. Pagaden</t>
  </si>
  <si>
    <t>COMPRENG</t>
  </si>
  <si>
    <t>Jl. Raya Compreng, Kec. Compreng</t>
  </si>
  <si>
    <t>JATIREJA</t>
  </si>
  <si>
    <t>Ds. Jatireja, Kec. Compreng</t>
  </si>
  <si>
    <t>BINONG</t>
  </si>
  <si>
    <t>Jl. Tarum Timur No. 17, Kec. Binong</t>
  </si>
  <si>
    <t>TAMBAK DAHAN</t>
  </si>
  <si>
    <t>Ds. Tambakdahan, Kec. Binong</t>
  </si>
  <si>
    <t>CIKALAPA</t>
  </si>
  <si>
    <t>Jl. Natasukarya Kel Binong, Kec. Subang</t>
  </si>
  <si>
    <t>MARIUK/WANAJAYA</t>
  </si>
  <si>
    <t>Warung Cendol, Kec. Tambakdahan</t>
  </si>
  <si>
    <t>TAMBAKDAHAN</t>
  </si>
  <si>
    <t>MANDALA WANGI</t>
  </si>
  <si>
    <t>Jl. Raya Ciasem, Kec. Sukasari</t>
  </si>
  <si>
    <t>CIASEM</t>
  </si>
  <si>
    <t>Jl. A. Yani No. Ciasem No.63 Kel Ciasem, Kec. Ciasem</t>
  </si>
  <si>
    <t>JATIBARU</t>
  </si>
  <si>
    <t>Ds. Jati Baru, Kec. Ciasem</t>
  </si>
  <si>
    <t>PAMANUKAN</t>
  </si>
  <si>
    <t>Jl. Jon Martasasmita No. 30, Kec. Pamanukan</t>
  </si>
  <si>
    <t>BATANGSARI</t>
  </si>
  <si>
    <t>Jl. Pamanukan Km 8.41, Kec. Sukasari</t>
  </si>
  <si>
    <t>PUSAKA NAGARA</t>
  </si>
  <si>
    <t>Jl. Raya Pusaka - Cirebon, Kec. Pusaka Nagara</t>
  </si>
  <si>
    <t>PUSAKANAGARA</t>
  </si>
  <si>
    <t>KARANGANYAR</t>
  </si>
  <si>
    <t>Jl;. Raya Cirebon, Kec. Pusakajaya</t>
  </si>
  <si>
    <t>PUSAKAJAYA</t>
  </si>
  <si>
    <t>LEGONKULON</t>
  </si>
  <si>
    <t>Ds. Legonkulon, Kec. Legonkulon</t>
  </si>
  <si>
    <t>BLANAKAN</t>
  </si>
  <si>
    <t>Ds. Blanakan, Kec. Blanakan</t>
  </si>
  <si>
    <t>CILAMAYA GIRANG</t>
  </si>
  <si>
    <t>Ds. Cilamaya Girang, Kec. Blanakan</t>
  </si>
  <si>
    <t>JATILUHUR</t>
  </si>
  <si>
    <t>Jl. Ir H. Juanda No. 73, Kec. Jatiluhur</t>
  </si>
  <si>
    <t>Purwakarta</t>
  </si>
  <si>
    <t>Jl. Raya Kertamanah, Kec. Sukasari</t>
  </si>
  <si>
    <t>MANIIS</t>
  </si>
  <si>
    <t>Jl. Raya Palumbon, Kec. Maniis</t>
  </si>
  <si>
    <t>TEGALWARU</t>
  </si>
  <si>
    <t>Ds. Batutumpang, Kec. Tegalwaru</t>
  </si>
  <si>
    <t>TEGAL WARU</t>
  </si>
  <si>
    <t>Jl. Warungkandang RT 007/RW 002, Ds. Sindangsari, Kec. Plered</t>
  </si>
  <si>
    <t>SUKATANI</t>
  </si>
  <si>
    <t>Jl. Raya Sukatani Km 12, Kec. Sukatani</t>
  </si>
  <si>
    <t>DARANGDAN</t>
  </si>
  <si>
    <t>Jl. Raya Darangdan, Kec. Darangdan</t>
  </si>
  <si>
    <t>Jl. Raya Bojong Km 31, Kec. Bojong</t>
  </si>
  <si>
    <t>WANAYASA</t>
  </si>
  <si>
    <t>Jl. Raya Bakti No. 10, Kec. Wanayasa</t>
  </si>
  <si>
    <t>KIARAPEDES</t>
  </si>
  <si>
    <t>Jl. Raya Kiarapedes Km 24, Kec. Kiarapedes</t>
  </si>
  <si>
    <t>Jl. Raya Pasar Pasawahan, Kec. Pasawahan</t>
  </si>
  <si>
    <t>PONDOKSALAM</t>
  </si>
  <si>
    <t>Jl. Raya Terusan Kapten Halim, Kec. Pondok Salam</t>
  </si>
  <si>
    <t>PONDOK SALAM</t>
  </si>
  <si>
    <t>MUNJUL JAYA</t>
  </si>
  <si>
    <t>Jl. Ipik Gandamanah No. 164, Kec. Purwakarta</t>
  </si>
  <si>
    <t>PURWAKARTA</t>
  </si>
  <si>
    <t xml:space="preserve">Jl. Kapten Halim No. 1, Kec. Purwakarta </t>
  </si>
  <si>
    <t>KONCARA</t>
  </si>
  <si>
    <t>Jl. Ibrahim Singadilaga No. 53, Kec. Purwakarta</t>
  </si>
  <si>
    <t>MULYAMEKAR</t>
  </si>
  <si>
    <t>Jl. Veteran, Kec. Babakancikao</t>
  </si>
  <si>
    <t>BABAKANCIKAO</t>
  </si>
  <si>
    <t>MARACANG</t>
  </si>
  <si>
    <t>Jl. Raya Industri No. 289, Kec. Babakancikao</t>
  </si>
  <si>
    <t>Jl. Raya Campaka No. 01, Kec. Campaka</t>
  </si>
  <si>
    <t>Jl. Raya Cibatu Km 15, Kec. Cibatu</t>
  </si>
  <si>
    <t>BUNGURSARI</t>
  </si>
  <si>
    <t>Jl. Raya Bungursari No. 124, Kec. Bungursari</t>
  </si>
  <si>
    <t>Ds. Ciptasari, Kec. Pangkalan</t>
  </si>
  <si>
    <t>Karawang</t>
  </si>
  <si>
    <t>Ds. Cintalaksana, Kec. Tegalwaru</t>
  </si>
  <si>
    <t>CIAMPEL</t>
  </si>
  <si>
    <t>Ds. Mulyasari, Kec. Ciampel</t>
  </si>
  <si>
    <t>TELUK JAMBE</t>
  </si>
  <si>
    <t>Ds. Pinayungan, Kec. Telukjambe Timur</t>
  </si>
  <si>
    <t>TELUKJAMBE TIMUR</t>
  </si>
  <si>
    <t>WADAS</t>
  </si>
  <si>
    <t>Ds. Wadas, Kec. Teluk Jambe Timur</t>
  </si>
  <si>
    <t>WANAKERTA</t>
  </si>
  <si>
    <t>Ds. Wanakerta, Kec. Teluk Jambe Barat</t>
  </si>
  <si>
    <t>TELUKJAMBE BARAT</t>
  </si>
  <si>
    <t>KLARI</t>
  </si>
  <si>
    <t>Ds. Duren, Kec. Klari</t>
  </si>
  <si>
    <t>Ds. Curug, Kec. Klari</t>
  </si>
  <si>
    <t>ANGGADITA</t>
  </si>
  <si>
    <t>Ds. Anggadita, Kec. Klari</t>
  </si>
  <si>
    <t>CIKAMPEK</t>
  </si>
  <si>
    <t>Ds. Dawuan Timur, Kec. Cikampek</t>
  </si>
  <si>
    <t>Ds. Purwasari, Kec. Purwasari</t>
  </si>
  <si>
    <t>TIRTA MULYA</t>
  </si>
  <si>
    <t>Ds. Parakan, Kec. Tirta Mulya</t>
  </si>
  <si>
    <t>TIRTAMULYA</t>
  </si>
  <si>
    <t>JATI SARI</t>
  </si>
  <si>
    <t>Ds. Jatisari, Kec. Jatisari</t>
  </si>
  <si>
    <t>JATISARI</t>
  </si>
  <si>
    <t>PACING</t>
  </si>
  <si>
    <t>Ds. Pacing, Kec. Jatisari</t>
  </si>
  <si>
    <t>CICINDE</t>
  </si>
  <si>
    <t>Desa Cicinde Selatan Kec. Banyusari</t>
  </si>
  <si>
    <t>BANYUSARI</t>
  </si>
  <si>
    <t>Ds. Gempol, Kec. Banyusari</t>
  </si>
  <si>
    <t>Ds. Kota Baru, Kec. Kotabaru</t>
  </si>
  <si>
    <t>KOTABARU</t>
  </si>
  <si>
    <t>JOMIN</t>
  </si>
  <si>
    <t>Ds. Jomin Timur, Kec. Kotabaru</t>
  </si>
  <si>
    <t>CIKAMPEK UTARA</t>
  </si>
  <si>
    <t>Ds. Cikampek Utara, Kec. Kotabaru</t>
  </si>
  <si>
    <t>CILAMAYA</t>
  </si>
  <si>
    <t>Ds. Cilamaya, Kec. Cilamaya Wetan</t>
  </si>
  <si>
    <t>CILAMAYA WETAN</t>
  </si>
  <si>
    <t>Ds. Sukatani, Kec. Cilamaya Wetan</t>
  </si>
  <si>
    <t>PASIR RUKEM</t>
  </si>
  <si>
    <t>Ds. Pasirukem, Kec. Cilamaya Kulon</t>
  </si>
  <si>
    <t>CILAMAYA KULON</t>
  </si>
  <si>
    <t>BAYUR LOR</t>
  </si>
  <si>
    <t>Ds. Bayur Lor, Kec. Cilamaya Kulon</t>
  </si>
  <si>
    <t>Ds. Lemah Abang, Kec. Lemah Abang</t>
  </si>
  <si>
    <t>TALAGASARI</t>
  </si>
  <si>
    <t>Ds. Talagasari, Kec. Talagasari</t>
  </si>
  <si>
    <t>Ds. Majalaya, Kec. Majalaya</t>
  </si>
  <si>
    <t>PLAWAD</t>
  </si>
  <si>
    <t>Ds. Palawad, Kec. Karawang Timur</t>
  </si>
  <si>
    <t>KARAWANG TIMUR</t>
  </si>
  <si>
    <t>ADIARSA</t>
  </si>
  <si>
    <t>Ds. Adiarsa Timur, Kec. Karawang Timur</t>
  </si>
  <si>
    <t>KARAWANG KULON</t>
  </si>
  <si>
    <t>Ds. Karang Kulon, Kec. Karawang Barat</t>
  </si>
  <si>
    <t>KARAWANG BARAT</t>
  </si>
  <si>
    <t>KARAWANG KOTA</t>
  </si>
  <si>
    <t>Ds. Karang Pawitan, Kec. Karawang Barat</t>
  </si>
  <si>
    <t>TUNGGAK JATI</t>
  </si>
  <si>
    <t>Ds. Tunggak Jati, Kec. Karawang Barat</t>
  </si>
  <si>
    <t>NAGASARI</t>
  </si>
  <si>
    <t>Ds. Nagasari, Kec. Karawang Barat</t>
  </si>
  <si>
    <t>TANJUNGPURA</t>
  </si>
  <si>
    <t>Ds. Tanjungpura , Kec. Karawang Barat</t>
  </si>
  <si>
    <t>RAWAMERTA</t>
  </si>
  <si>
    <t>Ds. Sukamerta, Kec. Rawamerta</t>
  </si>
  <si>
    <t>BALONGSARI</t>
  </si>
  <si>
    <t>Ds. Balongsari, Kec. Rawamerta</t>
  </si>
  <si>
    <t>TEMPURAN</t>
  </si>
  <si>
    <t>Ds. Pancakarya, Kec. Tempuran</t>
  </si>
  <si>
    <t>LEMAH DUHUR</t>
  </si>
  <si>
    <t>Ds. Lemah Duhur, Kec. Tempuran</t>
  </si>
  <si>
    <t>KUTAWALUYA</t>
  </si>
  <si>
    <t>Ds. Sampalan, Kec. Kutawaluya</t>
  </si>
  <si>
    <t>KUTAMUKTI</t>
  </si>
  <si>
    <t>Ds. Kutamukti, Kec. Kutawaluya</t>
  </si>
  <si>
    <t>RENGASDENGKLOK</t>
  </si>
  <si>
    <t>Ds. Rengasdengklok Selatan, Kec. Rengasdengklok</t>
  </si>
  <si>
    <t>KALANGSARI</t>
  </si>
  <si>
    <t>Ds. Kalangsari, Kec. Rengasdengklok</t>
  </si>
  <si>
    <t>MEDANGASEM</t>
  </si>
  <si>
    <t>Ds. Medangasem, Kec. Jayakerta</t>
  </si>
  <si>
    <t>JAYAKERTA</t>
  </si>
  <si>
    <t>Ds. Kemiri, Kec. Jayakerta</t>
  </si>
  <si>
    <t>PEDES</t>
  </si>
  <si>
    <t>Ds. Payungsari, Kec. Pedes</t>
  </si>
  <si>
    <t>SUNGAI BUNTU</t>
  </si>
  <si>
    <t>Ds. Sungai Buntu, Kec. Pedes</t>
  </si>
  <si>
    <t>KERTAMUKTI</t>
  </si>
  <si>
    <t>Ds. Kertamukti, Kec. Cilebar</t>
  </si>
  <si>
    <t>CILEBAR</t>
  </si>
  <si>
    <t>CIBUAYA</t>
  </si>
  <si>
    <t>Ds. Cibuaya, Kec. Cibuaya</t>
  </si>
  <si>
    <t>TIRTAJAYA</t>
  </si>
  <si>
    <t>Ds. Saba Jaya, Kec. Tirtajaya</t>
  </si>
  <si>
    <t>BATUJAYA</t>
  </si>
  <si>
    <t>Ds. Batujaya, Kec. Batujaya</t>
  </si>
  <si>
    <t>PAKISJAYA</t>
  </si>
  <si>
    <t>Ds. Tanjungbungin, Kec. Pakisjaya</t>
  </si>
  <si>
    <t>SETU  I</t>
  </si>
  <si>
    <t>Jl. Raya Setu, Kec. Setu</t>
  </si>
  <si>
    <t>SETU</t>
  </si>
  <si>
    <t>Bekasi</t>
  </si>
  <si>
    <t>SETU   II</t>
  </si>
  <si>
    <t>Ds. Tamansari, Kec. Setu</t>
  </si>
  <si>
    <t>SIRNAJAYA</t>
  </si>
  <si>
    <t>Ds. Sukasari No.33 RT/RW 09/05, Kec. Serangbaru</t>
  </si>
  <si>
    <t>SERANG BARU</t>
  </si>
  <si>
    <t>SUKADAMI</t>
  </si>
  <si>
    <t>Jl. Raya Serang-Cibarusah RT/RW 11/6, Ds. Sukadami, Kec. Cikarang Selatan</t>
  </si>
  <si>
    <t>CIKARANG SELATAN</t>
  </si>
  <si>
    <t>Jl. HM Ogo Cibatu 06/03 Kec. Cikarang Selatan</t>
  </si>
  <si>
    <t>Jl. Raya Sukamahi RT/RW 11/06, Ds. Sukamahi, Kec. Cikarang Pusat</t>
  </si>
  <si>
    <t>CIKARANG PUSAT</t>
  </si>
  <si>
    <t>CIBARUSAH</t>
  </si>
  <si>
    <t>Ds. Cibarusah Kota, Kec. Cibarusah</t>
  </si>
  <si>
    <t>Jl. Raya Karangmulya RT/RW 07/04, Kec. Bojongmangu</t>
  </si>
  <si>
    <t>BOJONGMANGU</t>
  </si>
  <si>
    <t>Ds. Jatibaru, Kec. Cikarang Timur</t>
  </si>
  <si>
    <t>CIKARANG TIMUR</t>
  </si>
  <si>
    <t>Jl. Raya Cipayung No. 1 01/03 Cipayung Kec. Cikarang Timur</t>
  </si>
  <si>
    <t>KEDUNG WARINGIN</t>
  </si>
  <si>
    <t>Ds. Kedung Waringin, Kec. Kedung Waringin</t>
  </si>
  <si>
    <t>KEDUNGWARINGIN</t>
  </si>
  <si>
    <t>KARANG SAMBUNG</t>
  </si>
  <si>
    <t>Ds. Karang Sambung, Kec. Kedung Waringin</t>
  </si>
  <si>
    <t>CIKARANG</t>
  </si>
  <si>
    <t>Ds. Karang Asih, Kec. Cikarang Utara</t>
  </si>
  <si>
    <t>CIKARANG UTARA</t>
  </si>
  <si>
    <t>MEKAR MUKTI</t>
  </si>
  <si>
    <t>Ds. Mekarmukti, Kec. Cikarang Utara</t>
  </si>
  <si>
    <t>KARANG BAHAGIA</t>
  </si>
  <si>
    <t>Ds. Karang Bahagia, Kec. Karang Bahagia</t>
  </si>
  <si>
    <t>KARANGBAHAGIA</t>
  </si>
  <si>
    <t>Jl. Pilar Sukatani No 02, Desa Sukaraya, Kec. Karang Bahagia</t>
  </si>
  <si>
    <t>WANASARI</t>
  </si>
  <si>
    <t>Jl. Bosih Raya, Kec. Cibitung</t>
  </si>
  <si>
    <t>Ds. Sukajaya, Kec. Cibitung</t>
  </si>
  <si>
    <t>WANAJAYA</t>
  </si>
  <si>
    <t>Perum Kirana Cibitung Blok F3 RT.01/23 Wanajaya</t>
  </si>
  <si>
    <t>DANAU INDAH</t>
  </si>
  <si>
    <t>Ds. Mekarwangi, Kec. Cikarang Barat</t>
  </si>
  <si>
    <t>CIKARANG BARAT</t>
  </si>
  <si>
    <t>TELAGA MURNI</t>
  </si>
  <si>
    <t>Ds. Telaga Murni, Kec. Cikarang Barat</t>
  </si>
  <si>
    <t>TAMBUN</t>
  </si>
  <si>
    <t>Ds. Setiadarma, Kec. Tambun Selatan</t>
  </si>
  <si>
    <t>TAMBUN SELATAN</t>
  </si>
  <si>
    <t>Ds. Mekarsari, Kec. Tambun Selatan</t>
  </si>
  <si>
    <t>JATIMULYA</t>
  </si>
  <si>
    <t>Kel. Jatimulya, Kec. Tambun Selatan</t>
  </si>
  <si>
    <t>MANGUNJAYA</t>
  </si>
  <si>
    <t>Ds. Mangunjaya, Kec. Tambun Selatan</t>
  </si>
  <si>
    <t>Ds. Sumber Jaya, Kec. Tambun Selatan</t>
  </si>
  <si>
    <t>LAMBANGSARI</t>
  </si>
  <si>
    <t>Jl. Raya Kota Legenda 01/05 Desa Lambangsari Kec. Tambun Selatan</t>
  </si>
  <si>
    <t>SETIAMEKAR</t>
  </si>
  <si>
    <t>Jl. Anggrek VI Blok J No.23 04/19 Desa Setiamekar Kec. Tambun Selatan</t>
  </si>
  <si>
    <t>TRIDAYASAKTI</t>
  </si>
  <si>
    <t>Jl. Sentosa RT 03/02, Desa Tridayasakti, Kec. Tambun Selatan</t>
  </si>
  <si>
    <t>SRI AMUR</t>
  </si>
  <si>
    <t>Ds. Sri Amur, Kec. Tambun Utara</t>
  </si>
  <si>
    <t>TAMBUN UTARA</t>
  </si>
  <si>
    <t>KARANG SATRIA</t>
  </si>
  <si>
    <t>Jl. Raya Rawa Kalong 05/06 Desa Karang Satria Kec Tambun Utara</t>
  </si>
  <si>
    <t>BABELAN I</t>
  </si>
  <si>
    <t>Kel Babelan, Kec. Babelan</t>
  </si>
  <si>
    <t>BABELAN</t>
  </si>
  <si>
    <t>BABELAN II</t>
  </si>
  <si>
    <t>Ds. Bunibakti, Kec. Babelan</t>
  </si>
  <si>
    <t>BAHAGIA</t>
  </si>
  <si>
    <t>Jl. KH.A.Tajudin No 2 Ujung Harapan, Kec. Babelan</t>
  </si>
  <si>
    <t>TARUMAJAYA</t>
  </si>
  <si>
    <t>Ds. Pantaimekar, Kec. Tarumajaya</t>
  </si>
  <si>
    <t>SETIAMULYA</t>
  </si>
  <si>
    <t>Jl. Raya Kecamatan Tarumajaya, Desa Setiamulya, Kec. Tarumajaya</t>
  </si>
  <si>
    <t>TAMBELANG</t>
  </si>
  <si>
    <t>Ds. Sukarapih, Kec. Tambelang</t>
  </si>
  <si>
    <t>SUKA TENANG</t>
  </si>
  <si>
    <t xml:space="preserve">Ds. Suka Tenang, Kec. Sukawangi </t>
  </si>
  <si>
    <t>SUKAWANGI</t>
  </si>
  <si>
    <t>Kp. Pertanian Ds. Sukatani, Kec. Sukatani</t>
  </si>
  <si>
    <t>SUKAINDAH</t>
  </si>
  <si>
    <t>Ds. Suka Indah, Kec. Sukakarya</t>
  </si>
  <si>
    <t>PEBAYURAN</t>
  </si>
  <si>
    <t>Ds. Kertasari, Kec. Pebayuran</t>
  </si>
  <si>
    <t>KARANGHARJA</t>
  </si>
  <si>
    <t>Ds. Sumber Urip, Kec. Pebayuran</t>
  </si>
  <si>
    <t>CABANG BUNGIN</t>
  </si>
  <si>
    <t>Ds. Lengah Jaya, Kec. Cabang Bungin</t>
  </si>
  <si>
    <t>CABANGBUNGIN</t>
  </si>
  <si>
    <t>MUARA GEMBONG</t>
  </si>
  <si>
    <t>Jl. Raya Muaragembong, Ds. Pantaimekar, Kec. Muaragembong</t>
  </si>
  <si>
    <t>RONGGA</t>
  </si>
  <si>
    <t>Jl. Raya Ds. Cibedug Rongga No. 13, Kec. Rongga</t>
  </si>
  <si>
    <t>Bandung Barat</t>
  </si>
  <si>
    <t>GUNUNGHALU</t>
  </si>
  <si>
    <t>Jl. Raya Gunung Halu No. 49, Kec. Gunung Halu</t>
  </si>
  <si>
    <t>Jl. Sindangkerta Ds Cintakarya, Kec. Sindangkerta</t>
  </si>
  <si>
    <t>CICANGKANGGIRANG</t>
  </si>
  <si>
    <t>Jl. Cicangkanggirang, Kec. Sindangkerta</t>
  </si>
  <si>
    <t>CILILIN</t>
  </si>
  <si>
    <t>Jl. Raya Radio Dalam No. 1, Kec. Cililin</t>
  </si>
  <si>
    <t>MUKAPAYUNG</t>
  </si>
  <si>
    <t>Jl. Cikoneng Ds. Mukapayung, Kec. Cililin</t>
  </si>
  <si>
    <t>CIHAMPELAS</t>
  </si>
  <si>
    <t>Jl. Raya Cihampelas No. 159 Ds. Cihampelas, Kec. Cihampelas</t>
  </si>
  <si>
    <t>PATARUMAN</t>
  </si>
  <si>
    <t>Jl. Raya Cipatik Soreang No. 4 Pataruman, Kec. Cihampelas</t>
  </si>
  <si>
    <t>CIPONGKOR</t>
  </si>
  <si>
    <t>Jl. Raya PLTA Saguling No. 2 Ds. Sarinagen, Kec. Cipongkor</t>
  </si>
  <si>
    <t>CITALEM</t>
  </si>
  <si>
    <t>Jl. Raya Saguling Ds. Citalem, Kec. Cipongkor</t>
  </si>
  <si>
    <t>BATUJAJAR</t>
  </si>
  <si>
    <t>Jl. Raya Barat No. 383-385, Kec. Batujajar</t>
  </si>
  <si>
    <t>SAGULING</t>
  </si>
  <si>
    <t>Kp. Cigempol Rt.01 Rw.01 Desa Cipangeran</t>
  </si>
  <si>
    <t>RAJAMANDALA</t>
  </si>
  <si>
    <t xml:space="preserve">Jl. Raya Cipatat No. 1, Kec. Cipatat </t>
  </si>
  <si>
    <t>CIPATAT</t>
  </si>
  <si>
    <t>Jl. Raya Cipatat No. 363, Kec. Cipatat</t>
  </si>
  <si>
    <t>SUMURBANDUNG</t>
  </si>
  <si>
    <t>Jl. Raya Purwakarta, Kec. Cipatat</t>
  </si>
  <si>
    <t>PADALARANG</t>
  </si>
  <si>
    <t>Jl. Raya Padalarang No.542, Kec. Padalarang</t>
  </si>
  <si>
    <t>TAGOGAPU</t>
  </si>
  <si>
    <t>Jl. Raya Purwakarta Ds. Tagopagu Rt 01/04, Kec. Padalarang</t>
  </si>
  <si>
    <t>JAYAMEKAR</t>
  </si>
  <si>
    <t>Jl. GA Manulang Rancabali, Kec. Padalarang</t>
  </si>
  <si>
    <t>NGAMPRAH</t>
  </si>
  <si>
    <t>Jl. Raya Ngamprah No, 9 Ds. Sukatani, Kec. Ngamprah</t>
  </si>
  <si>
    <t>CIMAREME</t>
  </si>
  <si>
    <t>Jl. Cimareme Indah No. 1, Kec. Ngamprah</t>
  </si>
  <si>
    <t>PARONGPONG</t>
  </si>
  <si>
    <t>Jl. Raya Cihanjung Ds. Cihanjuang Rahayu, Kec. Parongpong</t>
  </si>
  <si>
    <t>CIWARUGA</t>
  </si>
  <si>
    <t>Jl. Waruga Jaya No. 7 Ds. Parongpong, Kec. Parongpong</t>
  </si>
  <si>
    <t>JAYAGIRI</t>
  </si>
  <si>
    <t>Jl. Jayagiri No. 35, Kec. Lembang</t>
  </si>
  <si>
    <t>Jl. Grand Hotel No. 14, Kec. Lembang</t>
  </si>
  <si>
    <t>CIKOLE</t>
  </si>
  <si>
    <t>Jl. Raya Lapang Ds. Cikole, Kec. Lembang</t>
  </si>
  <si>
    <t>CIBODAS</t>
  </si>
  <si>
    <t>Jl. Raya Cibodas Gg.Ds. Cibodas Rt 02/09, Kec. Lembang</t>
  </si>
  <si>
    <t>Jl. Kol. Masturi No. 19, Kec. Cisarua</t>
  </si>
  <si>
    <t>PASIRLANGU</t>
  </si>
  <si>
    <t>Jl. Pasirlangu Cisarua Ds. Pasirlangu, Kec. Cisarua</t>
  </si>
  <si>
    <t>CIKALONGWETAN</t>
  </si>
  <si>
    <t>Jl. Raya Purwakarta No. 302, Kec. Cikalongwetan</t>
  </si>
  <si>
    <t>CIKALONG WETAN</t>
  </si>
  <si>
    <t>RENDE</t>
  </si>
  <si>
    <t>Jl. Raya Rende, Kec. Cikalongwetan</t>
  </si>
  <si>
    <t>Jl. Raya Cipeundeuy No. 604, Kec. Cipeundeuy</t>
  </si>
  <si>
    <t>CIRATA</t>
  </si>
  <si>
    <t>Jl. PLTA Cirata Ds. Cirata, Kec. Cipeundeuy</t>
  </si>
  <si>
    <t>CIMERAK</t>
  </si>
  <si>
    <t>Jl. Raya Sindangsari No. 36 Rt. 04 Rw.02 Ds. Sukajaya, Kec. Cimerak</t>
  </si>
  <si>
    <t>Pangandaran</t>
  </si>
  <si>
    <t>LEGOKJAWA</t>
  </si>
  <si>
    <t xml:space="preserve">Jl. Raya Legokjawa Ds. Legokjawa, Kec. Cimerak </t>
  </si>
  <si>
    <t>CIJULANG</t>
  </si>
  <si>
    <t xml:space="preserve">Jl. Pasundan No.42 Rt. 02 Rw. 08, Kec. Cijulang </t>
  </si>
  <si>
    <t>Jl. Raya Jurago No. 407 Rt 01 Rw. 01 Ds. Cigugur, Kec. Cigugur</t>
  </si>
  <si>
    <t>LANGKAPLANCAR</t>
  </si>
  <si>
    <t>Jl. Raya Bangunjaya, Kec. Langkaplancar</t>
  </si>
  <si>
    <t>JADIKARYA</t>
  </si>
  <si>
    <t>Dsn Jadikarya 10/03 Desa Jadikarya Kec. Langkaplancar</t>
  </si>
  <si>
    <t>PARIGI</t>
  </si>
  <si>
    <t>Jl. Raya Cijulang No.143 Rt.01 Rw. 01 Ds. Parigi, Kec. Parigi</t>
  </si>
  <si>
    <t>SELASARI</t>
  </si>
  <si>
    <t>Jl. Raya Selasari Rt.05 Rw. 02 Ds. Selasari, Kec. Parigi</t>
  </si>
  <si>
    <t>CIKEMBULAN</t>
  </si>
  <si>
    <t>Jl. Raya Cijulang No. 93 Rt. 01 Rw 7 Ds. Cikembulan, Kec. Sidamulih</t>
  </si>
  <si>
    <t>SIDAMULIH</t>
  </si>
  <si>
    <t>Jl. Karangsari No. 139 Rt. 01 RW 01 Ds. Sidamulih, Kec. Sidamulih</t>
  </si>
  <si>
    <t>PANGANDARAN</t>
  </si>
  <si>
    <t>Jl. Prapatan No. 11 Rt. 05 Rw. 08 Ds. Pangandaran, Kec. Pangandaran</t>
  </si>
  <si>
    <t>KALIPUCANG</t>
  </si>
  <si>
    <t>Jl. Raya Kalipucang No.427 Rt.01 Rw.05 Ds.Kalipucang,Kec.Kalipucang</t>
  </si>
  <si>
    <t>PADAHERANG</t>
  </si>
  <si>
    <t>Jl. Babakan Pikiran rakyat No. 2 Rt 01 Rw. 01, Kec. Padaherang</t>
  </si>
  <si>
    <t>Jl. Raya Pangandaran No.753 Rt.01 Rw 01 Ds.Sd Wg, Kec. Padaherang</t>
  </si>
  <si>
    <t>Jl. Raya Mangunjaya Rt. 23 Rw. 04 Ds. Mangunjaya, Kec. Mangunjaya</t>
  </si>
  <si>
    <t>BOGOR SELATAN</t>
  </si>
  <si>
    <t>Jl. Batu Tulis No.42, Kec. Bogor selatan</t>
  </si>
  <si>
    <t>Kota Bogor</t>
  </si>
  <si>
    <t>Jl. Raya Cipaku, Kec. Bogor selatan</t>
  </si>
  <si>
    <t>LAWANG GINTUNG</t>
  </si>
  <si>
    <t>Gg Skip Lawang Gintung, Kec. Bogor selatan</t>
  </si>
  <si>
    <t>BONDONGAN</t>
  </si>
  <si>
    <t>Jl. Pahlawan, Kec. Bogor selatan</t>
  </si>
  <si>
    <t>MULYAHARJA</t>
  </si>
  <si>
    <t>Jl. Mulyaharja, Kec. Bogor Selatan</t>
  </si>
  <si>
    <t>BOGOR TIMUR</t>
  </si>
  <si>
    <t>Jl. Pakuan No.6, Kec. Bogor Timur</t>
  </si>
  <si>
    <t>PULO ARMYN</t>
  </si>
  <si>
    <t>Jl. Raya Pajajaran, Kec. Bogor Timur</t>
  </si>
  <si>
    <t>TEGAL GUNDIL</t>
  </si>
  <si>
    <t>Jl. Palupuh Perumnas Bantar Jati, Kec. Bogor Utara</t>
  </si>
  <si>
    <t>BOGOR UTARA</t>
  </si>
  <si>
    <t>Jl. Bogor Baru, Kec. Bogor Utara</t>
  </si>
  <si>
    <t>WARUNG JAMBU</t>
  </si>
  <si>
    <t>Jl. Gatotkaca BTN Indraprasta, Kec. Bogor Utara</t>
  </si>
  <si>
    <t>BOGOR TENGAH</t>
  </si>
  <si>
    <t>Jl. Telepon No.1, Kec. Bogor Tengah</t>
  </si>
  <si>
    <t>SEMPUR</t>
  </si>
  <si>
    <t>Jl. Sempur Kaler, Kec. Bogor Tengah</t>
  </si>
  <si>
    <t>GANG AUT</t>
  </si>
  <si>
    <t>Jl. Gang Aut, Kec. Bogor Tengah</t>
  </si>
  <si>
    <t>BELONG</t>
  </si>
  <si>
    <t>Jl. Roda Belong, Kec. Bogor Tengah</t>
  </si>
  <si>
    <t>Jl. Merdeka No.45, Kec. Bogor Tengah</t>
  </si>
  <si>
    <t>SEMPLAK</t>
  </si>
  <si>
    <t>Jl. Ring Road Lingkar Utara Yasmin, Kec. Bogor Barat</t>
  </si>
  <si>
    <t>BOGOR BARAT</t>
  </si>
  <si>
    <t>GANG KELOR</t>
  </si>
  <si>
    <t>Jl. Gang Kelor No.6, Kec. Bogor Barat</t>
  </si>
  <si>
    <t>PANCASAN</t>
  </si>
  <si>
    <t>Jl. Pancasan, Kec. Bogor Barat</t>
  </si>
  <si>
    <t>PASIR MULYA</t>
  </si>
  <si>
    <t>Jl. RE Abdullah Gunung Batu, Kec. Bogor Barat</t>
  </si>
  <si>
    <t>Jl. Sindang Barang, Kec. Bogor Barat</t>
  </si>
  <si>
    <t>TANAH SAREAL</t>
  </si>
  <si>
    <t>Jl. Kesehatan No.3, Kec. Tanah Sereal</t>
  </si>
  <si>
    <t>TANAH SEREAL</t>
  </si>
  <si>
    <t>KEDUNG BADAK</t>
  </si>
  <si>
    <t>Jl. Penataran Cimanggu Permai, Kec. Tanah Sereal</t>
  </si>
  <si>
    <t>PONDOK RUMPUT</t>
  </si>
  <si>
    <t>Jl. Gg Biawas No.11 Kebon Pedes, Kec. Tanah Sereal</t>
  </si>
  <si>
    <t>KAYU MANIS</t>
  </si>
  <si>
    <t>Jl. Kayu Manis, Kec. Tanah Sereal</t>
  </si>
  <si>
    <t>Perum Bukit Cimanggu Villa, Kec. Tanah Sereal</t>
  </si>
  <si>
    <t>BAROS</t>
  </si>
  <si>
    <t xml:space="preserve">Jl. Baros Km  5, Kec. Baros </t>
  </si>
  <si>
    <t>Kota Sukabumi</t>
  </si>
  <si>
    <t>LEMBURSITU</t>
  </si>
  <si>
    <t>Jl. Pelabuhan II Km 6, Kec. Lembur Situ</t>
  </si>
  <si>
    <t>CIKUNDUL</t>
  </si>
  <si>
    <t>Jl. Merdeka No. 70, Kec. Lembur Situ</t>
  </si>
  <si>
    <t>CIBEUREM HILIR</t>
  </si>
  <si>
    <t>Jl. Ciandam, Kec. Cibeureum</t>
  </si>
  <si>
    <t>LIMUS NUNGGAL</t>
  </si>
  <si>
    <t>Jl. Limus Nunggal No. 103, Kec. Cibeureum</t>
  </si>
  <si>
    <t>TIPAR</t>
  </si>
  <si>
    <t xml:space="preserve">Jl. Pengadaian No. 1, Kec. Citamiang </t>
  </si>
  <si>
    <t>CITAMIANG</t>
  </si>
  <si>
    <t>GEDONG PANJANG</t>
  </si>
  <si>
    <t xml:space="preserve">Jl. RH Didi Sukardi No. 614, Kec. Citamiang </t>
  </si>
  <si>
    <t>NANGGELENG</t>
  </si>
  <si>
    <t>Jl. Pelda Suryanta No. 43, Kec. Citamiang</t>
  </si>
  <si>
    <t xml:space="preserve">Jl. Benteng Kidul No. 64, Kec. Warudoyong </t>
  </si>
  <si>
    <t>WARUDOYONG</t>
  </si>
  <si>
    <t xml:space="preserve">Jl. Pabuaran No. 93, Kec. Warudoyong </t>
  </si>
  <si>
    <t xml:space="preserve">Jl. Tegal Wangi No. 66, Kec. Warudoyong </t>
  </si>
  <si>
    <t>CIPELANG</t>
  </si>
  <si>
    <t xml:space="preserve">Jl. Jenderal Sudirman No. 21, Kec. Gunung Puyuh </t>
  </si>
  <si>
    <t>GUNUNG PUYUH</t>
  </si>
  <si>
    <t xml:space="preserve">Jl. Tanjungsari, Kec. Gunung Puyuh </t>
  </si>
  <si>
    <t>SELABATU</t>
  </si>
  <si>
    <t>Jl. Kenari No. 3Kec. Cikole</t>
  </si>
  <si>
    <t xml:space="preserve">Jl. RA Kosasih No. 17, Kec. Cikole </t>
  </si>
  <si>
    <t>UPT CIBUNTU</t>
  </si>
  <si>
    <t>Jl. Syahbandar I Kel Cari, Kec. Bandungkulon</t>
  </si>
  <si>
    <t>BANDUNG KULON</t>
  </si>
  <si>
    <t>Kota Bandung</t>
  </si>
  <si>
    <t>CIJERAH</t>
  </si>
  <si>
    <t>Jl. Mekar Hegar No. 1, Kec. Bandung Kulon</t>
  </si>
  <si>
    <t>CIGONDEWAH</t>
  </si>
  <si>
    <t>Jl. Cigondewah Kaler No. 17, Kec. Bandung Kulon</t>
  </si>
  <si>
    <t>UPT CARINGIN</t>
  </si>
  <si>
    <t>Jl. Caringin Babakan Ciparay No. 103, Kec. Bandung Kulon</t>
  </si>
  <si>
    <t>Jl. H. Zakaria Blk No. 24, Kec. Babakan Ciparay</t>
  </si>
  <si>
    <t>BABAKAN CIPARAY</t>
  </si>
  <si>
    <t>CIBOLERANG</t>
  </si>
  <si>
    <t>Jl. Cibolerang No. 187, Kec. Babakan Ciparay</t>
  </si>
  <si>
    <t>SUKA PARKIR</t>
  </si>
  <si>
    <t>Jl. Pagarsih Gg.Bp.Oyon, Kec. Bojong Loa Kaler</t>
  </si>
  <si>
    <t>BOJONGLOA KALER</t>
  </si>
  <si>
    <t>UPT CETARIP</t>
  </si>
  <si>
    <t>Jl. Kopo Gg Citarip No.11, Kec. Bojong Loa Kaler</t>
  </si>
  <si>
    <t>UPT KOPO</t>
  </si>
  <si>
    <t>Jl. Kopo No. 369, Kec. Bojong Loa Kidul</t>
  </si>
  <si>
    <t>BOJONGLOA KIDUL</t>
  </si>
  <si>
    <t>UPT PAGARSIH</t>
  </si>
  <si>
    <t>Jl. Pagarsih 95, Kec. Astana Anyar</t>
  </si>
  <si>
    <t>ASTANAANYAR</t>
  </si>
  <si>
    <t>LIO GENTENG</t>
  </si>
  <si>
    <t>Jl. Lio Genteng, Kec. Astana Anyar</t>
  </si>
  <si>
    <t>PELINDUNG HEWAN</t>
  </si>
  <si>
    <t>Jl. Palindungan, Kec. Astana Anyar</t>
  </si>
  <si>
    <t>ASTANA ANYAR</t>
  </si>
  <si>
    <t>Jl. Astana Anyar, Kec. Astana Anyar</t>
  </si>
  <si>
    <t>UPT PASUNDAN</t>
  </si>
  <si>
    <t>Jl. Pasundan 99, Kec. Regol</t>
  </si>
  <si>
    <t>REGOL</t>
  </si>
  <si>
    <t>MOCH. RAMDAN</t>
  </si>
  <si>
    <t>Jl. Moch. Ramdan 108, Kec. Regol</t>
  </si>
  <si>
    <t>PASIR LUYU</t>
  </si>
  <si>
    <t>Jl. Sukaati Bypass No. 1, Kec. Regol</t>
  </si>
  <si>
    <t>UPT TALAGA BODAS</t>
  </si>
  <si>
    <t>Jl. Talaga Bodas 35, Kec. Lengkong</t>
  </si>
  <si>
    <t>SURYALAYA</t>
  </si>
  <si>
    <t>Jl. Suryalaya VII No. 1, Kec. Lengkong</t>
  </si>
  <si>
    <t>CIJAGRA LAMA</t>
  </si>
  <si>
    <t>Jl. Buah Batu No. 375, Kec. Lengkong</t>
  </si>
  <si>
    <t>CIJAGRA BARU</t>
  </si>
  <si>
    <t>Jl. Cijagra I/28, Kec. Lengkong</t>
  </si>
  <si>
    <t>Jl. Naradireja, Kec. Bandung Kidul</t>
  </si>
  <si>
    <t>BANDUNG KIDUL</t>
  </si>
  <si>
    <t>MENGGER</t>
  </si>
  <si>
    <t>Jl. Mengger No. 32, Kec. Bandung Kidul</t>
  </si>
  <si>
    <t>UPT KUJANG SARI</t>
  </si>
  <si>
    <t>Jl. Ters Buah Batu, Kec. Bandung Kidul</t>
  </si>
  <si>
    <t>UPT MARGAHAYU RAYA</t>
  </si>
  <si>
    <t>Jl. Pluto Raya No. 54, Kec. Buah Batu</t>
  </si>
  <si>
    <t>BUAHBATU</t>
  </si>
  <si>
    <t>SEKEJATI</t>
  </si>
  <si>
    <t>Jl. Yupiter B2, Kec. Buah Batu</t>
  </si>
  <si>
    <t>DERWATI</t>
  </si>
  <si>
    <t>Jl. Derwati No. 38, Kec. Rancasari</t>
  </si>
  <si>
    <t>RANCASARI</t>
  </si>
  <si>
    <t>UPT CIPAMOKOLAN</t>
  </si>
  <si>
    <t>Jl. Kali Cipamokolan, Kec. Rancasari</t>
  </si>
  <si>
    <t>UPT RIUNG BANDUNG</t>
  </si>
  <si>
    <t>Jl. Riung Puma XI, Kec. Rancasari</t>
  </si>
  <si>
    <t>CEMPAKA ARUM</t>
  </si>
  <si>
    <t>Jl. Usman bin Affan Belakang Polda Kec. Gedebage</t>
  </si>
  <si>
    <t>GEDEBAGE</t>
  </si>
  <si>
    <t>Jl. Cilengkrang I No. 130, Kec. Cibiru</t>
  </si>
  <si>
    <t>CIBIRU</t>
  </si>
  <si>
    <t>UPT CIBIRU</t>
  </si>
  <si>
    <t>Jl. AH Nasution No. 47A, Kec. Cibiru</t>
  </si>
  <si>
    <t>CIPADUNG</t>
  </si>
  <si>
    <t>Jl. Cigagak, Kec. Cibiru</t>
  </si>
  <si>
    <t>PANYILEUKAN</t>
  </si>
  <si>
    <t>Jl. Raya Panyileukan Blok C No. 2, Kec. Cibiru</t>
  </si>
  <si>
    <t>UPT PANGHEGAR</t>
  </si>
  <si>
    <t>Jl. Teratai Mekar, Kec. Panyileukan</t>
  </si>
  <si>
    <t>UPT CINAMBO</t>
  </si>
  <si>
    <t>Jl. Gede Bage No. 19a, Kec. Cinambo</t>
  </si>
  <si>
    <t>CINAMBO</t>
  </si>
  <si>
    <t>UPT UJUNG BERUNG INDAH</t>
  </si>
  <si>
    <t>Komplek Ujung Berung Indah, Kec. Ujung Berung</t>
  </si>
  <si>
    <t>UJUNG BERUNG</t>
  </si>
  <si>
    <t>UPT ARCAMANIK</t>
  </si>
  <si>
    <t>Jl. Olah Raga No. 7, Kec. Arcamanik</t>
  </si>
  <si>
    <t>ARCAMANIK</t>
  </si>
  <si>
    <t>UPT SINDANG JAYA</t>
  </si>
  <si>
    <t>Jl. Arcamanik No. 30, Kec. Arcamanik</t>
  </si>
  <si>
    <t>RUSUNAWA</t>
  </si>
  <si>
    <t>Cingised RT 2 RW 6 Kel. Cisaranten Kulon Kec. Arcamanik</t>
  </si>
  <si>
    <t>UPT GRIYA ANTAPANI</t>
  </si>
  <si>
    <t>Jl. Plered No. 2, Kec. Antapani</t>
  </si>
  <si>
    <t>ANTAPANI</t>
  </si>
  <si>
    <t>Jl. Majalaya II, Kec. Antapani</t>
  </si>
  <si>
    <t>JAJAWAY</t>
  </si>
  <si>
    <t>Jl. Komplek Pratista VIII, Kec. Antapani</t>
  </si>
  <si>
    <t>MANDALA MEKAR</t>
  </si>
  <si>
    <t>Jl. Mandala Jati VII No. 123, Kec. Mandalajati</t>
  </si>
  <si>
    <t>MANDALAJATI</t>
  </si>
  <si>
    <t>PAMULANG</t>
  </si>
  <si>
    <t>Jl. Raya Cikadut, Kec. Mandalajati</t>
  </si>
  <si>
    <t>GIRIMANDE</t>
  </si>
  <si>
    <t>JL. Cikadut, Kec. Mandalajati</t>
  </si>
  <si>
    <t>UPT BABAKANSARI</t>
  </si>
  <si>
    <t>Jl. Babakansari No. 183 , Kec. Kiaracondong</t>
  </si>
  <si>
    <t>KIARACONDONG</t>
  </si>
  <si>
    <t>BABAKAN SURABAYA</t>
  </si>
  <si>
    <t>Jl. Atlas, Kec. Kiaracondong</t>
  </si>
  <si>
    <t>AHMAD YANI</t>
  </si>
  <si>
    <t>Jl. Cianjur No. 34, Kec. Batununggal</t>
  </si>
  <si>
    <t>BATUNUNGGAL</t>
  </si>
  <si>
    <t>GUMURUH</t>
  </si>
  <si>
    <t>Jl. Rancah Goong 11, Kec. Batununggal</t>
  </si>
  <si>
    <t>UPT IBRAHIM ADJIE</t>
  </si>
  <si>
    <t xml:space="preserve">Jl. Ibrahim Aji 88. Kec. Batununggal </t>
  </si>
  <si>
    <t>UPT TAMBLONG</t>
  </si>
  <si>
    <t>Jl. Tamblong 66, Kec. Sumur Bandung</t>
  </si>
  <si>
    <t>SUMUR BANDUNG</t>
  </si>
  <si>
    <t>BALAI KOTA</t>
  </si>
  <si>
    <t>Jl. Wastukancana No. 2, Kec. Sumur Bandung</t>
  </si>
  <si>
    <t>Jl. Babatan, Kec. Andir</t>
  </si>
  <si>
    <t>ANDIR</t>
  </si>
  <si>
    <t>UPT GARUDA</t>
  </si>
  <si>
    <t>Jl. Dadali No. 81, Kec. Andir</t>
  </si>
  <si>
    <t>UPT PASIR KALIKI</t>
  </si>
  <si>
    <t>Jl. Pasir Kalilki No. 188, Kec. Cicendo</t>
  </si>
  <si>
    <t>CICENDO</t>
  </si>
  <si>
    <t>UPT SALAM</t>
  </si>
  <si>
    <t>Jl. Salam, Kec. Bandung Wetan</t>
  </si>
  <si>
    <t>BANDUNG WETAN</t>
  </si>
  <si>
    <t>Jl. Kebon Bibit Utara II, Kec. Bandung Wetan</t>
  </si>
  <si>
    <t>UPT PADASUKA</t>
  </si>
  <si>
    <t>Jl. Padasuka No. 3, Kec. Cibeunying Kidul</t>
  </si>
  <si>
    <t>CIBEUNYING KIDUL</t>
  </si>
  <si>
    <t>PASIRLAYUNG</t>
  </si>
  <si>
    <t>Jl. Padasuka No. 146, Kec. Cibeunying Kidul</t>
  </si>
  <si>
    <t>JATIHANDAP</t>
  </si>
  <si>
    <t>Jl. Jatihandap No. 6, Kec. Cibeunying Kidul</t>
  </si>
  <si>
    <t>CIKUTRA LAMA</t>
  </si>
  <si>
    <t>Jl. Cikutra Barat No. 118, Kec. Cibeunying Kaler</t>
  </si>
  <si>
    <t>CIBEUNYING KALER</t>
  </si>
  <si>
    <t>UPT NEGLASARI</t>
  </si>
  <si>
    <t>Jl. Cikutra Timur, Kec. Cibeunying Kaler</t>
  </si>
  <si>
    <t>Jl. Ir.H. Juanda No.360, Kec. Coblong</t>
  </si>
  <si>
    <t>COBLONG</t>
  </si>
  <si>
    <t>UPT PUTER</t>
  </si>
  <si>
    <t>Jl. Puter No. 3, Kec. Coblong</t>
  </si>
  <si>
    <t>SEKELOA</t>
  </si>
  <si>
    <t>Jl. TB Ismail Bawah No. 4, Kec. Coblong</t>
  </si>
  <si>
    <t>SUKA WARNA</t>
  </si>
  <si>
    <t>Jl. Cibogo No. 76, Kec. Sukajadi</t>
  </si>
  <si>
    <t>UPT SUKA JADI</t>
  </si>
  <si>
    <t>Jl. Sukagalih, Kec. Sukajadi</t>
  </si>
  <si>
    <t>KARANG SETRA</t>
  </si>
  <si>
    <t>Jl. Ir Sutami No. 40, Kec. Sukajadi</t>
  </si>
  <si>
    <t>LEDENG</t>
  </si>
  <si>
    <t>Jl. Sersan Bajuri No. 2, Kec. Sukasari</t>
  </si>
  <si>
    <t>UPT SUKA RASA</t>
  </si>
  <si>
    <t>Jl. Geger Kalong Hilir No. 157, Kec. Sukasari</t>
  </si>
  <si>
    <t>SARIJADI</t>
  </si>
  <si>
    <t>Jl. Sari Asih No. 76, Kec. Sukasari</t>
  </si>
  <si>
    <t>Jl. Cipaku Indah IV, Kec. Cidadap</t>
  </si>
  <si>
    <t>UPT CIUMBULEUIT</t>
  </si>
  <si>
    <t>Jl. Bukit Resik, Kec. Cidadap</t>
  </si>
  <si>
    <t>KALITANJUNG</t>
  </si>
  <si>
    <t xml:space="preserve">Jl. Kalitanjung No. 20 Kel. Harjamukti, Kec. Harjamukti </t>
  </si>
  <si>
    <t>HARJAMUKTI</t>
  </si>
  <si>
    <t>Kota Cirebon</t>
  </si>
  <si>
    <t>LARANGAN</t>
  </si>
  <si>
    <t xml:space="preserve">Jl. Gunung Ceremai Raya No. 31 Kel. Kecapi, Kec. Harjamukti </t>
  </si>
  <si>
    <t>PERUMNAS UTARA</t>
  </si>
  <si>
    <t xml:space="preserve">Jl. Elang Raya No. 01 Kel Larangan, Kec. Harjamukti </t>
  </si>
  <si>
    <t>SITOPENG</t>
  </si>
  <si>
    <t xml:space="preserve">Jl. Pramuka No. 1 Kel. Argasunya, Kec. Harjamukti </t>
  </si>
  <si>
    <t>KALIJAGA PERMAI</t>
  </si>
  <si>
    <t xml:space="preserve">Jl. Mangga Raya I No. 2 Kel. Kalijaga, Kec. Harjamukti </t>
  </si>
  <si>
    <t>KESUNEAN</t>
  </si>
  <si>
    <t xml:space="preserve">Jl. Kesunean No. 41 Kel. Kesepuhan, Kec. Lemahwungkuk </t>
  </si>
  <si>
    <t>LEMAHWUNGKUK</t>
  </si>
  <si>
    <t xml:space="preserve">Jl. Gambir Baru No. 04 Kel. Pegambiran, Kec. Lemahwungkuk </t>
  </si>
  <si>
    <t>PESISIR</t>
  </si>
  <si>
    <t xml:space="preserve">Jl. Kapt. Samadikun No. 152 Belakang Aspol, Kec. Lemahwungkuk </t>
  </si>
  <si>
    <t>CANGKOL</t>
  </si>
  <si>
    <t xml:space="preserve">Jl. Yos Sudarso Gg. Borsumei No. 9, Kec. Lemahwungkuk </t>
  </si>
  <si>
    <t>JAGASATRU</t>
  </si>
  <si>
    <t xml:space="preserve">Jl. Kesambi Dalam No. 6, Kec. Pekalipan </t>
  </si>
  <si>
    <t>PEKALIPAN</t>
  </si>
  <si>
    <t>ASTANAGARIB</t>
  </si>
  <si>
    <t xml:space="preserve">Jl. Astanagarib No. 1 A, Kec. Pekalipan </t>
  </si>
  <si>
    <t>PEKALANGAN</t>
  </si>
  <si>
    <t xml:space="preserve">Jl. Pekalangan Gg. Madrass No. 40, Kec. Pekalipan </t>
  </si>
  <si>
    <t>PULASAREN</t>
  </si>
  <si>
    <t xml:space="preserve">Jl. Pekawatan Kel. Pulasaren Kec. Pekalipan </t>
  </si>
  <si>
    <t>KESAMBI</t>
  </si>
  <si>
    <t xml:space="preserve">Jl. Aria Kemuning No. 90, Kec. Kesambi </t>
  </si>
  <si>
    <t>GUNUNG SARI</t>
  </si>
  <si>
    <t xml:space="preserve">Jl. Tentara Pelajar No. 75, Kec. Kesambi </t>
  </si>
  <si>
    <t>SUNYARAGI</t>
  </si>
  <si>
    <t xml:space="preserve">Jl. Evakuasi No. 01, Kec. Kesambi </t>
  </si>
  <si>
    <t>MAJASEM</t>
  </si>
  <si>
    <t xml:space="preserve">Jl. Perjuangan Kel. Karyamulya, Kec. Kesambi </t>
  </si>
  <si>
    <t>DRAJAT</t>
  </si>
  <si>
    <t xml:space="preserve">Jl. Lapang Blok V no. 9, Kec. Kesambi </t>
  </si>
  <si>
    <t>KEJAKSAN</t>
  </si>
  <si>
    <t xml:space="preserve">Jl. Siliwangi Gg. Cempaka No. 6, Kec. Kejaksan </t>
  </si>
  <si>
    <t>JALAN KEMBANG</t>
  </si>
  <si>
    <t xml:space="preserve">Jl. Kembang No. 28, Kec. Kejaksan </t>
  </si>
  <si>
    <t>NELAYAN</t>
  </si>
  <si>
    <t xml:space="preserve">Jl. Kapt. Samadikun Gg Sinar harapan No 28, Kec. Kejaksan </t>
  </si>
  <si>
    <t>PAMITRAN</t>
  </si>
  <si>
    <t xml:space="preserve">Jl. KS Tubun No. 25 , Kec. Kejaksan </t>
  </si>
  <si>
    <t>PONDOK GEDE</t>
  </si>
  <si>
    <t>Jl. Raya Jatiwaringin, Kel. Jatiwaringin, Kec. Pondok Gede</t>
  </si>
  <si>
    <t>PONDOKGEDE</t>
  </si>
  <si>
    <t>Kota Bekasi</t>
  </si>
  <si>
    <t>JATIBENING</t>
  </si>
  <si>
    <t>Pondok Cikunir Indah RT002 RW 012, Kel. Jatibening, Kec. Pondok Gede</t>
  </si>
  <si>
    <t>JATIMAKMUR</t>
  </si>
  <si>
    <t>Jl. Klayan Blok E No 1 Jatiwaringin Asri, Kel. Jati Makmur, Kec. Pondok Gede</t>
  </si>
  <si>
    <t>JATISAMPURNA</t>
  </si>
  <si>
    <t>Jl. Raya PS. Kranggan RT 01 RW 04, Kranggan, Kec. Jatisampurna</t>
  </si>
  <si>
    <t>JATIRANGON</t>
  </si>
  <si>
    <t>Komplek Kelurahan Jati Rangon, Kec. Jati Sampurna</t>
  </si>
  <si>
    <t>JATIRAHAYU</t>
  </si>
  <si>
    <t>Jl. Raya Poris No 1 Kel. Jati Rahayu, Kec. Pondok Melati</t>
  </si>
  <si>
    <t>PONDOKMELATI</t>
  </si>
  <si>
    <t>JATIWARNA</t>
  </si>
  <si>
    <t>Jl. Pelita Utama Komplek Pondok Melati, Kel. Jatiwarna, Kec. Pondok Melati</t>
  </si>
  <si>
    <t>JATI ASIH</t>
  </si>
  <si>
    <t>Jl. Raya Swatantra IV No. 1, Kel. Jati Asih, Kec. Jati Asih</t>
  </si>
  <si>
    <t>JATIASIH</t>
  </si>
  <si>
    <t>JATI LUHUR</t>
  </si>
  <si>
    <t xml:space="preserve">Jl. H. Dehir Kp. Pedurenan RT 07 RW 02, Kel. Jati Luhur Kec. Jati Asih </t>
  </si>
  <si>
    <t>BANTAR GEBANG</t>
  </si>
  <si>
    <t>Jl. Raya Narogong No. 75, Kel. Bantar Gebang, Kec. Bantar Gebang</t>
  </si>
  <si>
    <t>BANTARGEBANG</t>
  </si>
  <si>
    <t>CIKETING UDIK</t>
  </si>
  <si>
    <t>Kelurahan Ciketing Udik, Kec. Bantar Gebang</t>
  </si>
  <si>
    <t>CIMUNING</t>
  </si>
  <si>
    <t>Jl. Raya Setu Kel. Cimuning, Kec. Bantar Gebang</t>
  </si>
  <si>
    <t>MUSTIKA JAYA</t>
  </si>
  <si>
    <t>Perum Mutiara Gading Timur Blok F1, Kel. Mustika Jaya, Kec. Mustika Jaya</t>
  </si>
  <si>
    <t>MUSTIKAJAYA</t>
  </si>
  <si>
    <t>PADURENAN</t>
  </si>
  <si>
    <t>Komplek Kelurahan Padurenan, Kec. Mustika Jaya</t>
  </si>
  <si>
    <t>DUREN JAYA</t>
  </si>
  <si>
    <t>Jl. Anyer III Blok D Perum Pondok Duren Jaya, Kel. Duren Jaya, Kec. Bekasi Timur</t>
  </si>
  <si>
    <t>BEKASI TIMUR</t>
  </si>
  <si>
    <t>BEKASI JAYA</t>
  </si>
  <si>
    <t>Jl. Mekar Sari, Kel. Bekasi Jaya, Kec. Bekasi Timur</t>
  </si>
  <si>
    <t>KARANG KITRI</t>
  </si>
  <si>
    <t>Jl. Chairil Anwar RT 004 RW 009 No III, Kel. Margahayu, Kec. Bekasi timur</t>
  </si>
  <si>
    <t>AREN JAYA</t>
  </si>
  <si>
    <t>Jl. Pulau Jawa Raya Perumns III, Kel. Aren Jaya, Kec. Bekasi Timur</t>
  </si>
  <si>
    <t>BOJONG RAWA LUMBU</t>
  </si>
  <si>
    <t>Jl. Trisatya Raya Jembatan 4-5 Perum Bumi, Bekasi baru, Kel. Bojong Rawa Lumbu, Kec. Rawa Lumbu</t>
  </si>
  <si>
    <t>RAWALUMBU</t>
  </si>
  <si>
    <t>PENGASINAN</t>
  </si>
  <si>
    <t>Jl. Narogong raya Perumahan Narogong Indah, Kec. Rawa Lumbu</t>
  </si>
  <si>
    <t>BOJONG MENTENG</t>
  </si>
  <si>
    <t>Jl. Perum Bojong Menteng Blok A RT.007 RW.008 Kel.
Bojong Menteng Kec. Rawa Lumbu</t>
  </si>
  <si>
    <t>PERUMNAS II</t>
  </si>
  <si>
    <t>Jl. Belut Raya No. 1 Kayuringin, Kec. Bekasi Selatan</t>
  </si>
  <si>
    <t>BEKASI SELATAN</t>
  </si>
  <si>
    <t>JAKA MULYA</t>
  </si>
  <si>
    <t>Jl. Surya Merdeka No. 1 Perum Pondok Surya Mandala, Kel. Jaka Mulya, Kec. Bekasi Selatan</t>
  </si>
  <si>
    <t>PEKAYON JAYA</t>
  </si>
  <si>
    <t xml:space="preserve">Jl. Pulo Ribung Raya No. 2 RT.004 RW.003 Kel.
Pekayon Jaya Kec. Bekasi Selatan </t>
  </si>
  <si>
    <t>MARGA JAYA</t>
  </si>
  <si>
    <t>Jl. Rawa Tembaga IV No. 2 Kel. Marga Jaya Kec.
Bekasi Selatan</t>
  </si>
  <si>
    <t>JAKA SETIA</t>
  </si>
  <si>
    <t>Jl. Perum Jaka Kencana Kel. Jaka Setia, Kec. Bekasi Selatan</t>
  </si>
  <si>
    <t xml:space="preserve">Jl. Melinjo No.13 Perum Harapan Baru Kel. Kota Baru
Kec. Bekasi Barat </t>
  </si>
  <si>
    <t>BEKASI BARAT</t>
  </si>
  <si>
    <t>RAWA TEMBAGA</t>
  </si>
  <si>
    <t>Jl. Komodo Raya No. 1 Kel. Jaka Sampurna Kec. Bekasi Barat</t>
  </si>
  <si>
    <t>BINTARA</t>
  </si>
  <si>
    <t>Jl. Bintara VIII No. 89, Kec. Bekasi Barat</t>
  </si>
  <si>
    <t>BINTARA JAYA</t>
  </si>
  <si>
    <t>Jl. Tambora No. 1 Kel. Bintara Jaya Kec. Bekasi Barat</t>
  </si>
  <si>
    <t>KRANJI</t>
  </si>
  <si>
    <t>Jl. Sakura Perum Duta Kranji RT.004 RW.010 Kel.
Kranji Kec. Bekasi Barat</t>
  </si>
  <si>
    <t>PEJUANG</t>
  </si>
  <si>
    <t>Jl. Bungur Raya No.2 Kel. Pejuang Kec. Medan Satria</t>
  </si>
  <si>
    <t>MEDAN SATRIA</t>
  </si>
  <si>
    <t>KALI BARU</t>
  </si>
  <si>
    <t>Jl. Kali Baru timur Kelurahan Kali Baru, Kec. Medan Satria</t>
  </si>
  <si>
    <t>SEROJA</t>
  </si>
  <si>
    <t>JL. Delima RT.005 RW. 005 No. 20-21 Komp. Wisma
Seroja Kel. Harapan Jaya, Kec. Bekasi Utara</t>
  </si>
  <si>
    <t>BEKASI UTARA</t>
  </si>
  <si>
    <t>TELUK PUCUNG</t>
  </si>
  <si>
    <t>Jl. Perjuangan No. 57 Kel. Teluk Pucung Kec. Bekasi Utara</t>
  </si>
  <si>
    <t>MARGA MULYA</t>
  </si>
  <si>
    <t>Jl. Perjuangan No. 1, Kec. Bekasi Utara</t>
  </si>
  <si>
    <t>KALIABANG TENGAH</t>
  </si>
  <si>
    <t>Jl. Mawar Blok A2 No.2 Pondok Ungu Kel. Kaliabang
Tengah Kec. Bekasi Utara</t>
  </si>
  <si>
    <t>PERWIRA</t>
  </si>
  <si>
    <t>Jl. KH. Muchtar Tabrani No.1 RT.001 RW.012, Kelurahan Perwira, Kec. Bekasi</t>
  </si>
  <si>
    <t>HARAPAN BARU</t>
  </si>
  <si>
    <t>Jl. Perjuangan Komplek Kelurahan Harapan Baru, Kec. Bekasi Utara</t>
  </si>
  <si>
    <t>SAWANGAN</t>
  </si>
  <si>
    <t>Jl. Raya Muchtar No. 155 Rt. 03/03, Kec. Sawangan</t>
  </si>
  <si>
    <t>Kota Depok</t>
  </si>
  <si>
    <t>DUREN SERIBU</t>
  </si>
  <si>
    <t>Jl. Delima No. 2 Komp Arco Rt. 002/06 Duren Seribu, Kec. Bojongsari</t>
  </si>
  <si>
    <t>BOJONGSARI</t>
  </si>
  <si>
    <t>Jl. Raya Pasir Putih (Griya Sawangan Asri), Kec. Sawangan</t>
  </si>
  <si>
    <t>KEDAUNG</t>
  </si>
  <si>
    <t>Jl. Pertiwi Raya Komp Bapenas Kedaung, Kec. Sawangan</t>
  </si>
  <si>
    <t>Komp. BSI II Jl. Anggrek Raya, Kec. Sawangan</t>
  </si>
  <si>
    <t>Jl. Reni Jaya Rt. 01/09 Portal Pondok Petir, Kec. Bojongsari</t>
  </si>
  <si>
    <t>PANCORAN MAS</t>
  </si>
  <si>
    <t>Jl. Pemuda No. 2 Rt 02/08, Kec. Pancoran Mas</t>
  </si>
  <si>
    <t>DEPOK JAYA</t>
  </si>
  <si>
    <t>Jl. Melati Raya Depok I Depok Jaya, Kec. Pancoran Mas</t>
  </si>
  <si>
    <t>RANGKAPAN JAYA BARU</t>
  </si>
  <si>
    <t>Jl. Keadilan Rangkapan Jaya, Kec. Pancoran Mas</t>
  </si>
  <si>
    <t>Jl. Jembatan Serong Kel. Cipayung, Kec. Cipayung</t>
  </si>
  <si>
    <t>SUKMAJAYA</t>
  </si>
  <si>
    <t>Jl. Arjhuna Raya  No. 01 Depok II, Kec. Sukmajaya</t>
  </si>
  <si>
    <t>SUKMA JAYA</t>
  </si>
  <si>
    <t>ABADIJAYA</t>
  </si>
  <si>
    <t>Jl. Kerinci Raya No.1 Rw 26 Depok II Timur, Kec. Sukmajaya</t>
  </si>
  <si>
    <t>BHAKTIJAYA</t>
  </si>
  <si>
    <t>Komp. PELNI Blk G2 Bhakti Jaya, Kec. Sukmajaya</t>
  </si>
  <si>
    <t>VILLA PERTIWI</t>
  </si>
  <si>
    <t>Komp.Vila Pertiwi Rt. 01/16 Kel Sukamaju, Kec. Cilodong</t>
  </si>
  <si>
    <t>CILODONG</t>
  </si>
  <si>
    <t>KALIMULYA</t>
  </si>
  <si>
    <t>Kampung Jati Rt.04/04 Kel Jatimulya, Kec. Cilodong</t>
  </si>
  <si>
    <t>PONDOK SUKMAJAYA</t>
  </si>
  <si>
    <t>Perum Pondok Sukmajaya B1 G3 Rt. 02/07, Kec. Sukmajaya</t>
  </si>
  <si>
    <t>Perum GDC Jl. Raya Boulevard Sektor Melati RT 01/05, Kel. Jatimulya, Kec. Cilodong</t>
  </si>
  <si>
    <t>CIMANGGIS</t>
  </si>
  <si>
    <t>Jl. Raya Bogor Km 33 Rt. 05/02 Curug, Kec. Cimanggis</t>
  </si>
  <si>
    <t>TAPOS</t>
  </si>
  <si>
    <t>Jl. Raya Tapos Rt 02/12 .Kel. Tapos, Kec. Tapos</t>
  </si>
  <si>
    <t>Komp Kopasus Jl.Wijaya Kusuma Rt. 04/09 Sukatani, Kec. Tapos</t>
  </si>
  <si>
    <t>Jl. Akses UI Palsi Gunung Rt. 05/03 Ds. Tugu, Kec. Cimanggis</t>
  </si>
  <si>
    <t>JATIJAJAR</t>
  </si>
  <si>
    <t>Jl. Setu Jatijajar  No. 25 Rt. 07/03 Jatijajar, Kec. Tapos</t>
  </si>
  <si>
    <t>Jl. Tumaritis Kavling pertamina RT 03 Rw 04 Kalimanggis, Kel. Harjamukti, Kec. Cimanggis</t>
  </si>
  <si>
    <t>PASIR GUNUNG SELATAN</t>
  </si>
  <si>
    <t>Komp. Villa Kalisari Blok B  Rt. 12/01 Pasir Gunung Selatan, Kec. Cimanggis</t>
  </si>
  <si>
    <t>Jl. Tipar Raya 1 Rt. 04/09 Mekarsari, Kec. Cimanggis</t>
  </si>
  <si>
    <t>CILANGKAP</t>
  </si>
  <si>
    <t>Ko. Banjaran Pucung Rt. 01/07 Cilangkap, Kec. Tapos</t>
  </si>
  <si>
    <t>CIMPAEUN</t>
  </si>
  <si>
    <t>Perum Persada Depok Tapos, Kec. Tapos</t>
  </si>
  <si>
    <t>BEJI</t>
  </si>
  <si>
    <t>Jl. Bambon Raya No. 7B Rt. 01/01 Beji Timur Depok, Kec. Beji</t>
  </si>
  <si>
    <t>TANAH BARU</t>
  </si>
  <si>
    <t>Perum Depok Mulya III Rt. 06/02 Tanah Baru, Kec. Beji</t>
  </si>
  <si>
    <t>KEMIRIMUKA</t>
  </si>
  <si>
    <t>Jl. Ciliwung Rt 002/001 Margonda, Kel. Kemiri Muka, Kec. Beji</t>
  </si>
  <si>
    <t>LIMO</t>
  </si>
  <si>
    <t>Jl. Raya Grogol Rt. 01/01 Kel.Grogol, Kec. Limo</t>
  </si>
  <si>
    <t>CINERE</t>
  </si>
  <si>
    <t>Jl. Cinere Raya  No. 30 Limo, Kec. Cinere</t>
  </si>
  <si>
    <t>CIMAHI SELATAN</t>
  </si>
  <si>
    <t>Jl. Baros No. 16 Kel Utama, Kec. Cimahi Selatan</t>
  </si>
  <si>
    <t>Kota Cimahi</t>
  </si>
  <si>
    <t>MELONG ASIH</t>
  </si>
  <si>
    <t>Jl. Melong Blok I No.1 Kel. Melong, Kec. Cimahi Selatan</t>
  </si>
  <si>
    <t>Jl. Raya Cibeureum No. 125 Blk Kel. Cibeureum, Kec. Cimahi Selatan</t>
  </si>
  <si>
    <t>Jl. Puri Fajar No.1 Kel. Cibeber, Kec. Cimahi Selatan</t>
  </si>
  <si>
    <t>LEUWIGAJAH</t>
  </si>
  <si>
    <t>Jl. Kihapit Barat RT 8 RW 9 Kel. Leuwigajah, Kec. Cimahi Selatan</t>
  </si>
  <si>
    <t>MELONG TENGAH</t>
  </si>
  <si>
    <t>Jl. Melong Tengah RT 2 RW 4 Kel. Melong Kec. Cimahi Selatan</t>
  </si>
  <si>
    <t>CIMAHI TENGAH</t>
  </si>
  <si>
    <t>Jl. Djulaeha Karmita No. 5 Kel. Cimahi, Kec. Cimahi Tengah</t>
  </si>
  <si>
    <t>CIGUGUR TENGAH</t>
  </si>
  <si>
    <t>Jl. Abdul halim No. 199 Kel. Cigugur, Kec. Cimahi Tengah</t>
  </si>
  <si>
    <t>PADA SUKA</t>
  </si>
  <si>
    <t>Jl. Kebon Manggu Kel. Padasuka, Kec. Cimahi Tengah</t>
  </si>
  <si>
    <t>CIMAHI UTARA</t>
  </si>
  <si>
    <t>Jl. Serut No.16 Kel.Cibabat, Kec. Cimahi Utara</t>
  </si>
  <si>
    <t>CIPAGERAN</t>
  </si>
  <si>
    <t>Jl. Bobojong No. 148 Kel. Cipageran, Kec. Cimahi Utara</t>
  </si>
  <si>
    <t>PASIRKALIKI</t>
  </si>
  <si>
    <t>Jl. Cidamar, Kel. Pasir Kaliki, Kec. Cimahi Utara</t>
  </si>
  <si>
    <t>Kel. Citeureup, Kec. Cimahi Utara</t>
  </si>
  <si>
    <t>URUG</t>
  </si>
  <si>
    <t>Jl. Syech Abdul Muhyi No.2 Urug</t>
  </si>
  <si>
    <t>KAWALU</t>
  </si>
  <si>
    <t>Kota Tasikmalaya</t>
  </si>
  <si>
    <t>Jl. Perintis Kemerdekaan, Kec. Kawalu</t>
  </si>
  <si>
    <t>Kel. Karanganyar, Kec. Kawalu</t>
  </si>
  <si>
    <t>Kel. Sukalaksana, Kec. Tamansari</t>
  </si>
  <si>
    <t>SANGKALI</t>
  </si>
  <si>
    <t>Jl. Tamansari No.32 Kec.Tamansari Tasikmalaya</t>
  </si>
  <si>
    <t>Jl. Raya Manonjaya, Kec. Cibeureum</t>
  </si>
  <si>
    <t>PURBARATU</t>
  </si>
  <si>
    <t>Kel. Purbaratu, Kec. Purbaratu</t>
  </si>
  <si>
    <t>KAHURIPAN</t>
  </si>
  <si>
    <t>Jl. Siliwangi, Kec. Tawang</t>
  </si>
  <si>
    <t>TAWANG</t>
  </si>
  <si>
    <t>Kel. Tawangsari, Kec. Tawang</t>
  </si>
  <si>
    <t>CIHIDEUNG</t>
  </si>
  <si>
    <t>Jl. Paseh No. 227, Kec. Cihideung</t>
  </si>
  <si>
    <t>CILEMBANG</t>
  </si>
  <si>
    <t>Jl. Cieunteung Gede No 5, Kec. Cihideung</t>
  </si>
  <si>
    <t>MANGKUBUMI</t>
  </si>
  <si>
    <t>Jl. Raya Singaparna, Kec. Mangkubumi</t>
  </si>
  <si>
    <t>SAMBONGPARI</t>
  </si>
  <si>
    <t>Jl. Babakan Tempe 01/07, Kel. Sambongjaya, Kec. Mangkubumi</t>
  </si>
  <si>
    <t>INDIHIANG</t>
  </si>
  <si>
    <t>Jl. Lt. Harun, Kec. Indihiang</t>
  </si>
  <si>
    <t>PARAKANYASAG</t>
  </si>
  <si>
    <t>Jl. Leuwidahu kaler Kec. Indihiang</t>
  </si>
  <si>
    <t>Kel. Bungursari, Kec. Bungursari</t>
  </si>
  <si>
    <t>SUKALAKSANA</t>
  </si>
  <si>
    <t>Kel. Sukalaksana, Kec. Bungursari</t>
  </si>
  <si>
    <t>BANTAR</t>
  </si>
  <si>
    <t>Jl. Bantar Kel. Bantarsari, Kec. Bungursari</t>
  </si>
  <si>
    <t>Jl. RE Martadinata No.53, Kec. Cipedes</t>
  </si>
  <si>
    <t>PANGLAYUNGAN</t>
  </si>
  <si>
    <t>Jl. Dinding Ari Kec. Cipedes</t>
  </si>
  <si>
    <t>CIGEUREUNG</t>
  </si>
  <si>
    <t>Jl. Cigeureung No. 112, Kec. Cipedes</t>
  </si>
  <si>
    <t>BANJAR I</t>
  </si>
  <si>
    <t>Jl. Raya Peta, Kec. Banjar</t>
  </si>
  <si>
    <t>BANJAR</t>
  </si>
  <si>
    <t>Kota Banjar</t>
  </si>
  <si>
    <t>BANJAR II</t>
  </si>
  <si>
    <t>Jl. Dr. Husein Kartasasmita  No, 433 Rt 04 Rw 02 Situbatu, Kec. Banjar</t>
  </si>
  <si>
    <t>BANJAR III</t>
  </si>
  <si>
    <t>Jl. Kapten Jamhur No. 34, Kec. Banjar</t>
  </si>
  <si>
    <t>PURWAHARJA I</t>
  </si>
  <si>
    <t>Jl. Brigjen M. Isa, SH No. 131, Kec. Purwaharja</t>
  </si>
  <si>
    <t>PURWAHARJA</t>
  </si>
  <si>
    <t>PURWAHARJA II</t>
  </si>
  <si>
    <t>JL.Raya Siliwangi No.140 Km 3 Rt 21 Rw 09 Raharja, Kec. Purwaharja</t>
  </si>
  <si>
    <t>PATARUMAN I</t>
  </si>
  <si>
    <t>Jl. Mayjend Lili Kusumah No. 458, Kec. Pataruman</t>
  </si>
  <si>
    <t>PATARUMAN II</t>
  </si>
  <si>
    <t>Jl. Karyamukti No. 174 Rt. 01 Rw. 4, Kec. Pataruman</t>
  </si>
  <si>
    <t>PATARUMAN III</t>
  </si>
  <si>
    <t>Jl. Purwanegara Rt 02 Rw 06-B Lembur Balong, Kec. Patruman</t>
  </si>
  <si>
    <t>LANGENSARI II</t>
  </si>
  <si>
    <t>Jl. Majalikin No. 56, Kec. Langensari</t>
  </si>
  <si>
    <t>LANGENSARI</t>
  </si>
  <si>
    <t>LANGENSARI I</t>
  </si>
  <si>
    <t>Jl. Raya Banjar Km 9, Kec. Langensari</t>
  </si>
  <si>
    <t>DAYEUH LUHUR  I</t>
  </si>
  <si>
    <t>Jl. Raya Raksagati No.16, Kec. Dayeuhluhur</t>
  </si>
  <si>
    <t>DAYEUHLUHUR</t>
  </si>
  <si>
    <t>Cilacap</t>
  </si>
  <si>
    <t>Jawa Tengah</t>
  </si>
  <si>
    <t>DAYEUH LUHUR  II</t>
  </si>
  <si>
    <t>Jl. Raya Panulisan-Warungbatok, Kec. Dayeuhluhur</t>
  </si>
  <si>
    <t>WANAREJA I</t>
  </si>
  <si>
    <t>Jl. Tanjung  No. 6, Kec. Wanareja</t>
  </si>
  <si>
    <t>WANAREJA</t>
  </si>
  <si>
    <t>WANAREJA II</t>
  </si>
  <si>
    <t>Jl. Raya Mèluwung Tarisi, Kec. Wanareja</t>
  </si>
  <si>
    <t>MAJENANG I</t>
  </si>
  <si>
    <t>Jl. Raya Cilopadang No. 49, Kec. Majenang</t>
  </si>
  <si>
    <t>MAJENANG</t>
  </si>
  <si>
    <t>MAJENANG II</t>
  </si>
  <si>
    <t>Jl. H. Ibrahim No. 123, Salebu, Kec. Majenang</t>
  </si>
  <si>
    <t>CIMANGGU I</t>
  </si>
  <si>
    <t>Jl. Raya Cilempuyang, Kec. Cimanggu</t>
  </si>
  <si>
    <t>CIMANGGU II</t>
  </si>
  <si>
    <t>Jl. Raya Panimbangan, Kec. Cimanggu</t>
  </si>
  <si>
    <t>KARANGPUNCUNG  I</t>
  </si>
  <si>
    <t>Jl. Raya Karangpucung, Kec. Karangpucung</t>
  </si>
  <si>
    <t>KARANGPUCUNG</t>
  </si>
  <si>
    <t>KARANGPUNCUNG  II</t>
  </si>
  <si>
    <t>Jl. Raya Surusunda No. 17, Kec. Karangpucung</t>
  </si>
  <si>
    <t>Jl. Raya A Yani No. 2, Kec. Cipari</t>
  </si>
  <si>
    <t>SIDAREJA</t>
  </si>
  <si>
    <t>Jl. Laks. Muda Yos Sudarso 49, Kec. Sidareja</t>
  </si>
  <si>
    <t>KEDUNGREJA</t>
  </si>
  <si>
    <t>Jl. Raya Kedungreja No. 21, Kec. Kedungreja</t>
  </si>
  <si>
    <t>PATIMUAN</t>
  </si>
  <si>
    <t>Jl. Jenderal Sudirman No. 15 B, Kec. Patimuan</t>
  </si>
  <si>
    <t>GANDRUNGMANGU I</t>
  </si>
  <si>
    <t>Jl. Raya Gandrungmanis-Gandrungmangu, Kec. Gandrungmangu</t>
  </si>
  <si>
    <t>GANDRUNGMANGU</t>
  </si>
  <si>
    <t>GANDRUNGMANGU II</t>
  </si>
  <si>
    <t>Jl. Raya Cinangsi, Kec. Gandrungmangu</t>
  </si>
  <si>
    <t>BANTARSARI</t>
  </si>
  <si>
    <t>Jl. Raya Rawajaya Bantarsari KM 1, Kec. Bantarsari</t>
  </si>
  <si>
    <t>KAWUNGANTEN</t>
  </si>
  <si>
    <t>Jl. Raya Karangbawang No.29, Kec. Kawunganten</t>
  </si>
  <si>
    <t>KAMPUNGLAUT</t>
  </si>
  <si>
    <t>Jl. Bahar No 2, Klacas, Kec. Kampunglaut</t>
  </si>
  <si>
    <t>JERUKLEGI  I</t>
  </si>
  <si>
    <t>Jl. Raya Jeruklegi-Wangon No.14, Kec. Jeruklegi</t>
  </si>
  <si>
    <t>JERUKLEGI</t>
  </si>
  <si>
    <t>JERUKLEGI  II</t>
  </si>
  <si>
    <t>Jl. Raya Jambusari, Kec. Jeruklegi</t>
  </si>
  <si>
    <t>KESUGIHAN I</t>
  </si>
  <si>
    <t>Jl. Raya Serayu  No. 16, Kec. Kesugihan</t>
  </si>
  <si>
    <t>KESUGIHAN</t>
  </si>
  <si>
    <t>KESUGIHAN II</t>
  </si>
  <si>
    <t>Jl. Raya Lingkar Timur No. 89 a Karangkandri, Kec. Kesugihan</t>
  </si>
  <si>
    <t>ADIPALA I</t>
  </si>
  <si>
    <t>Jl. Raya A Yani No. 165, Kec. Adipala</t>
  </si>
  <si>
    <t>ADIPALA</t>
  </si>
  <si>
    <t>ADIPALA II</t>
  </si>
  <si>
    <t>Jl. Raya Srandil No 1610, Kec. Adipala</t>
  </si>
  <si>
    <t>MAOS</t>
  </si>
  <si>
    <t>Jl. Raya Maos Adipala KM 1, Kec. Maos</t>
  </si>
  <si>
    <t>SAMPANG</t>
  </si>
  <si>
    <t>Jl. Tugu Barat  No. 27 Sampang, Kec. Sampang</t>
  </si>
  <si>
    <t>KROYA I</t>
  </si>
  <si>
    <t>Jl. Jend. Sudirman No.53, Kec. Kroya</t>
  </si>
  <si>
    <t>KROYA II</t>
  </si>
  <si>
    <t>Jl. Raya Temugiring No. 1 Gentasari, Kec. Kroya</t>
  </si>
  <si>
    <t>BINANGUN</t>
  </si>
  <si>
    <t>Jl. A. Yani  No. 15, Kec. Binangun</t>
  </si>
  <si>
    <t>NUSAWUNGU II</t>
  </si>
  <si>
    <t>Jl. Raya Nusawungu-Karangpakis, Kec. Nusawungu</t>
  </si>
  <si>
    <t>NUSAWUNGU</t>
  </si>
  <si>
    <t>NUSAWUNGU I</t>
  </si>
  <si>
    <t>Jl. Jend. Sudirman No. 193, Kec. Nusawungu</t>
  </si>
  <si>
    <t>CILACAP SEL.  I</t>
  </si>
  <si>
    <t>Jl. Jend Ahmad Yani No 38, Kel.Sidakaya, Kec. Cilacap Selatan</t>
  </si>
  <si>
    <t>CILACAP SELATAN</t>
  </si>
  <si>
    <t>CILACAP SEL.  II</t>
  </si>
  <si>
    <t>Jl. Lingkar Selatan No.6, Kel. Tegal Kamulyan, Kec. Cilacap Selatan</t>
  </si>
  <si>
    <t>CILACAP TENGAH I</t>
  </si>
  <si>
    <t>Jl. Kalimantan No 28 Gunungsimping, Kec. Cilacap Tengah</t>
  </si>
  <si>
    <t>CILACAP TENGAH</t>
  </si>
  <si>
    <t>CILACAP TENGAH II</t>
  </si>
  <si>
    <t>Jl. Kuntul, Kel. Donan, Kec. Cilacap Tengah</t>
  </si>
  <si>
    <t>CILACAP UTARA  I</t>
  </si>
  <si>
    <t>Jl. Perintis Kemerdekaan No. 1, Kec. Cilacap Utara</t>
  </si>
  <si>
    <t>CILACAP UTARA</t>
  </si>
  <si>
    <t>CILACAP UTARA  II</t>
  </si>
  <si>
    <t>Jl. Timah No 14, Kel. Karangtalun, Kec. Cilacap Utara</t>
  </si>
  <si>
    <t>LUMBIR</t>
  </si>
  <si>
    <t>Jl. Raya Lumbir, Kec. Lumbir</t>
  </si>
  <si>
    <t>Banyumas</t>
  </si>
  <si>
    <t>WANGON I</t>
  </si>
  <si>
    <t>Jl. Raya Wangon No.59 Wangon, Kec. Wangon</t>
  </si>
  <si>
    <t>WANGON</t>
  </si>
  <si>
    <t>WANGON II</t>
  </si>
  <si>
    <t>Jl. Raya Wangon Aji barang Km 6, Kec. Wangon</t>
  </si>
  <si>
    <t>JATILAWANG</t>
  </si>
  <si>
    <t>Jl. Raya Jatilawang, Ds. Tunjung, Kec. Jatilawang</t>
  </si>
  <si>
    <t>RAWALO</t>
  </si>
  <si>
    <t>Jl. HM. Bachrun No. 369, Kec. Rawalo</t>
  </si>
  <si>
    <t>KEBASEN</t>
  </si>
  <si>
    <t>Ds. Kebasen, Kec. Kebasen</t>
  </si>
  <si>
    <t>KEMRANJEN I</t>
  </si>
  <si>
    <t>Jl. Assistenan No. 301, Kec. Kemrajen</t>
  </si>
  <si>
    <t>KEMRANJEN</t>
  </si>
  <si>
    <t>KEMRANJEN II</t>
  </si>
  <si>
    <t>Raya Perempatan Bantu Rt 04 RW I, Desa Sidomulyo</t>
  </si>
  <si>
    <t>SUMPIUH I</t>
  </si>
  <si>
    <t>Ds. Kebokura, Kec. Sumpiuh</t>
  </si>
  <si>
    <t>SUMPIUH</t>
  </si>
  <si>
    <t>SUMPIUH II</t>
  </si>
  <si>
    <t>Jl. Raya Sumpiuh Timur, Kec. Sumpiuh</t>
  </si>
  <si>
    <t>TAMBAK I</t>
  </si>
  <si>
    <t>Jl. Raya Barat Tambak, Kec. Tambak</t>
  </si>
  <si>
    <t>TAMBAK</t>
  </si>
  <si>
    <t>II TAMBAK</t>
  </si>
  <si>
    <t>Jl. Balai Desa  Pesantren No. 28, Kec. Tambak</t>
  </si>
  <si>
    <t>SOMAGEDE</t>
  </si>
  <si>
    <t>Jl. Raya Somagede No. 37, Kec. Somagede</t>
  </si>
  <si>
    <t>KALIBAGOR</t>
  </si>
  <si>
    <t>Jl. Sumarjono No. 48, Kec. Kalibagor</t>
  </si>
  <si>
    <t>Jl. Gatot Subroto No. 181, Kec. Banyumas</t>
  </si>
  <si>
    <t>PATIK RAJA</t>
  </si>
  <si>
    <t>Jl. Raya Notog No. 81, Kec. Patik Raja</t>
  </si>
  <si>
    <t>PATIKRAJA</t>
  </si>
  <si>
    <t>PURWOJATI</t>
  </si>
  <si>
    <t>Jl. Inpres No. 1, Kec. Purwojati</t>
  </si>
  <si>
    <t>AJIBARANG I</t>
  </si>
  <si>
    <t>Ds. Ajibarang Wetan, Kec. Ajibarang</t>
  </si>
  <si>
    <t>AJIBARANG</t>
  </si>
  <si>
    <t>AJIBARANG II</t>
  </si>
  <si>
    <t>Ds. Kalibenda, Kec. Ajibarang</t>
  </si>
  <si>
    <t>GUMELAR</t>
  </si>
  <si>
    <t>Jl. Raya Gumelar No 34 Rt 08 Rw 1, Desa Gumelar, Kec. Gumelar</t>
  </si>
  <si>
    <t>PEKUNCEN I</t>
  </si>
  <si>
    <t>Ajibarang Tegal Rt 02 RW 4 No 5 , Desa Banjaranyar, Kec. Pekuncen</t>
  </si>
  <si>
    <t>PEKUNCEN</t>
  </si>
  <si>
    <t>CILONGOK I</t>
  </si>
  <si>
    <t>Jl. Raya Cilongok No. 8, Kec. Cilongok</t>
  </si>
  <si>
    <t>CILONGOK</t>
  </si>
  <si>
    <t>CILONGOK II</t>
  </si>
  <si>
    <t xml:space="preserve">Ds. Jatisabe, Kec. Cilongok </t>
  </si>
  <si>
    <t>KARANG LEWAS</t>
  </si>
  <si>
    <t>Jl. Raya Karangkemiri No. 19, Karang Lewas</t>
  </si>
  <si>
    <t>KARANGLEWAS</t>
  </si>
  <si>
    <t>KEDUNG BANTENG</t>
  </si>
  <si>
    <t>Ds. Kedung Banteng No. 380, Kec. Kedung Banteng</t>
  </si>
  <si>
    <t>BATURADEN I</t>
  </si>
  <si>
    <t>Ds. Kebumen No. 1, Kec. Baturraden</t>
  </si>
  <si>
    <t>BATURRADEN</t>
  </si>
  <si>
    <t>BATURADEN II</t>
  </si>
  <si>
    <t>Kec. Baturraden</t>
  </si>
  <si>
    <t>SUMBANG I</t>
  </si>
  <si>
    <t>Baturaden Timur, Kec. Sumbang</t>
  </si>
  <si>
    <t>SUMBANG</t>
  </si>
  <si>
    <t>SUMBANG II</t>
  </si>
  <si>
    <t>Jl. Baturaden Timur No. 35, Kec. Sumbang</t>
  </si>
  <si>
    <t>KEMBARAN I</t>
  </si>
  <si>
    <t>Jl. Sokaraja Sumbang, Kec. Kembaran</t>
  </si>
  <si>
    <t>KEMBARAN</t>
  </si>
  <si>
    <t>KEMBARAN II</t>
  </si>
  <si>
    <t>Ds. Kramat No. 1, Kec. Kembaran</t>
  </si>
  <si>
    <t>SOKARAJA I</t>
  </si>
  <si>
    <t>Jl. Jendral Sudirman No. 5, Kec. Sokaraja</t>
  </si>
  <si>
    <t>SOKARAJA</t>
  </si>
  <si>
    <t>SOKARAJA II</t>
  </si>
  <si>
    <t xml:space="preserve">Jl. Purbalingga No. 13, Kec. Sokaraja </t>
  </si>
  <si>
    <t>PURWOKERTO SELATAN</t>
  </si>
  <si>
    <t>Jl. Mr.Moch. Yamin kel. Karang Klesem, Kec. Purwokerto Selatan</t>
  </si>
  <si>
    <t>PURWOKERTO BARAT</t>
  </si>
  <si>
    <t>Jl. Sokajati No. 21, Kec. Purwokerto Barat</t>
  </si>
  <si>
    <t>PURWOKERTO TIMUR I</t>
  </si>
  <si>
    <t>Jl. Adipati Mersi No. 51, Kec. Purwokerto Timur</t>
  </si>
  <si>
    <t>PURWOKERTO TIMUR</t>
  </si>
  <si>
    <t>PURWOKERTO TIMUR II</t>
  </si>
  <si>
    <t>Jl. Balai Pengobatan No. 3, Kec. Purwokerto Timur</t>
  </si>
  <si>
    <t>PURWOKERTO UTARA I</t>
  </si>
  <si>
    <t>Jl. Beringin No. 1, Kec. Purwokerto Utara</t>
  </si>
  <si>
    <t>PURWOKERTO UTARA</t>
  </si>
  <si>
    <t>PURWOKERTO UTARA II</t>
  </si>
  <si>
    <t>Jatisari Rt 03 Rw 05, Kel. Sumampir, Kec. Purwokerto Utara</t>
  </si>
  <si>
    <t>KEMANGKON</t>
  </si>
  <si>
    <t>Jl. Raya Panican - Kedung Benda Rt 02 Rw 01, Kec. Kemangkon</t>
  </si>
  <si>
    <t>Purbalingga</t>
  </si>
  <si>
    <t>BUKATEJA</t>
  </si>
  <si>
    <t>Jl. Argandaru No. 3, Ds. Bukateja Rt 04 Rw 1, Kec. Bukateja</t>
  </si>
  <si>
    <t>KUTAWIS</t>
  </si>
  <si>
    <t>Jl. Raya  Bukateja - Kutawis Km 5 Rt 01 Rw 01, Kec. Bukateja</t>
  </si>
  <si>
    <t>KEJOBONG</t>
  </si>
  <si>
    <t>Jl. Raya  Kejobong, Ds. Kejobong Rt 12 Rw 01, Karang Poh, Kec. Kejobong</t>
  </si>
  <si>
    <t>PENGADEGAN</t>
  </si>
  <si>
    <t>Jl. Raya  Pengadegan Rt 11 Rw 05, Ds. Pengadegan, Kec. Pengadegan</t>
  </si>
  <si>
    <t>KALIGONDANG</t>
  </si>
  <si>
    <t>Jl. Raya  Selakambang - Kaligondang, Kec. Kaligondang</t>
  </si>
  <si>
    <t>KALIKAJAR</t>
  </si>
  <si>
    <t>Jl. Raya Selakambang Km 2.5 No. 01 Kalikajar, Kec. Kaligondang</t>
  </si>
  <si>
    <t>PURBALINGGA</t>
  </si>
  <si>
    <t>Jl. AW. Sumarmo No. 70, Kec. Purbalingga</t>
  </si>
  <si>
    <t>Jl. Raya Bojong No. 130, Ds. Bojong, Kec. Purbalingga</t>
  </si>
  <si>
    <t>KALIMANAH</t>
  </si>
  <si>
    <t>Jl. Beringin, Ds. Kalimanah Wetan, Kec. Kalimanah</t>
  </si>
  <si>
    <t>PADAMARA</t>
  </si>
  <si>
    <t>Jl. Raya Padamara Km 6, Kec. Padamara</t>
  </si>
  <si>
    <t>KUTASARI</t>
  </si>
  <si>
    <t>Jl. Raya Tobong - Kutasari, Kec. Kutasari</t>
  </si>
  <si>
    <t>Jl. Raya  Bojongsari No. 28, Kec. Bojongsari</t>
  </si>
  <si>
    <t>SERAYU LARANGAN</t>
  </si>
  <si>
    <t>Jl. Raya Serayu - Larangan Km 5 Rt 01 Rw 1, Kec. Mrebet</t>
  </si>
  <si>
    <t>MREBET</t>
  </si>
  <si>
    <t>Jl. Raya  Mangunegara Km 08 Mangkunegara, Kec. Mrebet</t>
  </si>
  <si>
    <t>BOBOTSARI</t>
  </si>
  <si>
    <t>Jl. RS. Yosomihardjo No. 16, Kec. Bobotsari</t>
  </si>
  <si>
    <t>KARANGREJA</t>
  </si>
  <si>
    <t>Jl. Raya Karangreja Km 2, Kec. Karangreja</t>
  </si>
  <si>
    <t>KARANGJAMBU</t>
  </si>
  <si>
    <t>Jl. Raya Karangjambu Rt 09 Rw 03, Kec. Karangjambu</t>
  </si>
  <si>
    <t>Jl. Raya Karanganyar Km. 3 Rt 02 Rw 01, Kec. Karanganyar</t>
  </si>
  <si>
    <t>Jl. Raya Karang Tengah Rt 11 Rw 03, Kec. Kartanegara</t>
  </si>
  <si>
    <t>KERTANEGARA</t>
  </si>
  <si>
    <t>KARANGMONCOL</t>
  </si>
  <si>
    <t>Jl. Raya Bobotsari - Rembang Km 11 Rt 01 Rw VIII, Kec. Karangmoncol</t>
  </si>
  <si>
    <t>REMBANG</t>
  </si>
  <si>
    <t>Jl. Jend. Sudirman Km 5 Losari, Kec. Rembang</t>
  </si>
  <si>
    <t>SUSUKAN I</t>
  </si>
  <si>
    <t>Jl. Raya Susukan No. 34, Kec. Susukan</t>
  </si>
  <si>
    <t>Banjarnegara</t>
  </si>
  <si>
    <t>SUSUKAN II</t>
  </si>
  <si>
    <t>Jl. Raya Pekikiran, Kec. Susukan</t>
  </si>
  <si>
    <t>KLAMPOK I</t>
  </si>
  <si>
    <t>Jl. Pertanian No. 1, Kec. Purworejo Klampok</t>
  </si>
  <si>
    <t>PURWAREJA KLAMPOK</t>
  </si>
  <si>
    <t>KLAMPOK II</t>
  </si>
  <si>
    <t>Karangjati - Gandulekor Ds. Srikandi, Kec. Purworejo Klampok</t>
  </si>
  <si>
    <t>MANDIRAJA I</t>
  </si>
  <si>
    <t>Jl. Raya Mertadipura No 10, Kec. Mandiraja</t>
  </si>
  <si>
    <t>MANDIRAJA</t>
  </si>
  <si>
    <t>MANDIRAJA II</t>
  </si>
  <si>
    <t>Ds. Purwasaba, Kec. Mandiraja</t>
  </si>
  <si>
    <t>PURWANEGARA I</t>
  </si>
  <si>
    <t>Jl. Raya Banjarnegara Km 12 Kalipelus, Kec. Purwanegara</t>
  </si>
  <si>
    <t>PURWANEGARA</t>
  </si>
  <si>
    <t>PURWANEGARA II</t>
  </si>
  <si>
    <t>Jl. Raya Marden 1, Kec. Purwanegara</t>
  </si>
  <si>
    <t>BAWANG I</t>
  </si>
  <si>
    <t>Jl. Raya Bawang Banjarnegara, Kec. Bawang</t>
  </si>
  <si>
    <t>BAWANG</t>
  </si>
  <si>
    <t>BAWANG-II</t>
  </si>
  <si>
    <t>Jl. Raya Kebon Dalem Ds. Wanadri, Kec. Bawang</t>
  </si>
  <si>
    <t>BANJARNEGARA I</t>
  </si>
  <si>
    <t>Jl. Serma Muklas Km 1, Kec. Banjarnegara</t>
  </si>
  <si>
    <t>BANJARNEGARA</t>
  </si>
  <si>
    <t>BANJARNEGARA II</t>
  </si>
  <si>
    <t>Jl. Tirtasari, Kec. Banjarnegara</t>
  </si>
  <si>
    <t>PAGEDONGAN</t>
  </si>
  <si>
    <t xml:space="preserve">Jl. Raya Pagedongan Km 7, Kec. Pagedongan </t>
  </si>
  <si>
    <t>SIGALUH I</t>
  </si>
  <si>
    <t>Ds. Sigaluh Wonosobo Km 10, Kec. Sigaluh</t>
  </si>
  <si>
    <t>SIGALUH</t>
  </si>
  <si>
    <t>SIGALUH II</t>
  </si>
  <si>
    <t>Jl. Raya Wonosobo KM 15, Kec. Sigaluh</t>
  </si>
  <si>
    <t>MADUKARA I</t>
  </si>
  <si>
    <t>Ds. Madukara No 2, Kec. Madukara</t>
  </si>
  <si>
    <t>MADUKARA</t>
  </si>
  <si>
    <t>MADUKARA II</t>
  </si>
  <si>
    <t>Jl. Bantarwaru Km 1, Kec. Madukara</t>
  </si>
  <si>
    <t>BANJARMANGU I</t>
  </si>
  <si>
    <t>Jl. Raya Karangkobar Km 7, Kec. Banjarmangu</t>
  </si>
  <si>
    <t>BANJARMANGU</t>
  </si>
  <si>
    <t>BANJARMANGU II</t>
  </si>
  <si>
    <t>Jl. Raya Banjar Karangkobar Km 12, Kec. Banjarmangu</t>
  </si>
  <si>
    <t>WANADADI I</t>
  </si>
  <si>
    <t>Jl. KH Moh. Dahlan,  Kec. Wanadadi</t>
  </si>
  <si>
    <t>WANADADI</t>
  </si>
  <si>
    <t>WANADADI II</t>
  </si>
  <si>
    <t>Ds. Linggasari, Kec.Wanadadi</t>
  </si>
  <si>
    <t>RAKIT I</t>
  </si>
  <si>
    <t>Ds. Rakit, Kec. Rakit</t>
  </si>
  <si>
    <t>RAKIT</t>
  </si>
  <si>
    <t>RAKIT II</t>
  </si>
  <si>
    <t>Jl. Raya Lengkong, Kec. Rakit</t>
  </si>
  <si>
    <t>PUNGGELAN- I</t>
  </si>
  <si>
    <t>Jl. Pasar Manis Ds. Punggelan, Kec. Punggelan</t>
  </si>
  <si>
    <t>PUNGGELAN</t>
  </si>
  <si>
    <t>PUNGGELAN-II</t>
  </si>
  <si>
    <t>Ds. Petuguran, Kec. Punggelan</t>
  </si>
  <si>
    <t>KARANGKOBAR 1</t>
  </si>
  <si>
    <t>Ds. Leksana, Kec. Karangkobar</t>
  </si>
  <si>
    <t>KARANGKOBAR</t>
  </si>
  <si>
    <t>PAGENTAN I</t>
  </si>
  <si>
    <t>Jl. Raya Pagentan, Kec. Pagentan</t>
  </si>
  <si>
    <t>PAGENTAN</t>
  </si>
  <si>
    <t>PAGETAN II</t>
  </si>
  <si>
    <t>Jl. Raya Pagetan km. 17 Banjarnegara Ds. Aribaya, Kec. Pagetan</t>
  </si>
  <si>
    <t>PEJAWARAN</t>
  </si>
  <si>
    <t>Jl. Raya  Panusupan No. 6, Kec. Pejawaran</t>
  </si>
  <si>
    <t>BATUR I</t>
  </si>
  <si>
    <t>Jl. Raya Sumberejo No.5 Batur, Kec. Batur</t>
  </si>
  <si>
    <t>BATUR</t>
  </si>
  <si>
    <t>BATUR II</t>
  </si>
  <si>
    <t>Jl. Raya Dieng  Batur, Kec. Batur</t>
  </si>
  <si>
    <t>WANAYASA I</t>
  </si>
  <si>
    <t>Jl. Raya  Wanayasa, Kec. Wanayasa</t>
  </si>
  <si>
    <t>WANAYASA II</t>
  </si>
  <si>
    <t>Ds. Jatilawang, Kec. Wanayasa</t>
  </si>
  <si>
    <t>KALIBENING</t>
  </si>
  <si>
    <t>Jl. Raya Kalibening No.1, Kec. Kalibening</t>
  </si>
  <si>
    <t>PANDANARUM</t>
  </si>
  <si>
    <t>Jl. Raya Pandanarum Km.1, Kec. Pandanarum</t>
  </si>
  <si>
    <t>AYAH  I</t>
  </si>
  <si>
    <t>Jl. Raya Demangsari, Demangsari, Kec. Ayah</t>
  </si>
  <si>
    <t>AYAH</t>
  </si>
  <si>
    <t>Kebumen</t>
  </si>
  <si>
    <t>AYAH  II</t>
  </si>
  <si>
    <t>Jl. Logending Km 10 Jintung,  Kec. Ayah</t>
  </si>
  <si>
    <t>BUAYAN</t>
  </si>
  <si>
    <t>Jl. Karangbolong, Ds. Buayan, Kec. Buayan</t>
  </si>
  <si>
    <t>PURING</t>
  </si>
  <si>
    <t>Jl. Petanahan No. 19, Kec. Puring</t>
  </si>
  <si>
    <t>PETANAHAN</t>
  </si>
  <si>
    <t>Gg. Puskesmas Petanahan, Kec. Petanahan</t>
  </si>
  <si>
    <t>KLIRONG I</t>
  </si>
  <si>
    <t>Ds Bendogarap, Kec. Klirong</t>
  </si>
  <si>
    <t>KLIRONG</t>
  </si>
  <si>
    <t>KLIRONG II</t>
  </si>
  <si>
    <t>Jl. Deandeles Km 7, Kec. Klirong</t>
  </si>
  <si>
    <t>BULUSPESANTREN I</t>
  </si>
  <si>
    <t>Jl. Deandeles, Kec. Bulupesantren</t>
  </si>
  <si>
    <t>BULUSPESANTREN</t>
  </si>
  <si>
    <t>BULUSPESANTREN II</t>
  </si>
  <si>
    <t>Jl. Kejayan Ds. Rantewringin, Kec. Bulupesantren</t>
  </si>
  <si>
    <t>AMBAL I</t>
  </si>
  <si>
    <t>Jl. Deandeles, Kec. Ambal</t>
  </si>
  <si>
    <t>AMBAL</t>
  </si>
  <si>
    <t>AMBAL II</t>
  </si>
  <si>
    <t>Ds. Sinungrejo RT 02 RW III, Ambal, Kec. Ambal</t>
  </si>
  <si>
    <t>MIRIT</t>
  </si>
  <si>
    <t>Jl. Utara Pasar  Ds. Tlogoprayoto, Kec. Mirit</t>
  </si>
  <si>
    <t>BONOROWO</t>
  </si>
  <si>
    <t>Jl. Kecamatan No.1, Kec. Bonorowo</t>
  </si>
  <si>
    <t>PREMBUN</t>
  </si>
  <si>
    <t>Jl.Wadaslintang KM 06 Kabuaran, Kec. Prembun</t>
  </si>
  <si>
    <t>PADURESO</t>
  </si>
  <si>
    <t>Jl. Wadaslintang Km 17, Kec. Padureso</t>
  </si>
  <si>
    <t>KUTOWINANGUN</t>
  </si>
  <si>
    <t>Jl. Yahya No. 1, Kec. Kutowinangun</t>
  </si>
  <si>
    <t>ALIAN</t>
  </si>
  <si>
    <t>Jl. Pemandian No. 298 Krakal, Kec. Alian</t>
  </si>
  <si>
    <t>Jl. Raya Pencil  Km. 4, Kec. Poncowarno</t>
  </si>
  <si>
    <t>KEBUMEN  I</t>
  </si>
  <si>
    <t>Jl. Indrakila No 54 Panjer, Kec. Kebumen</t>
  </si>
  <si>
    <t>KEBUMEN</t>
  </si>
  <si>
    <t>KEBUMEN  II</t>
  </si>
  <si>
    <t>Jl. Kejayan No. 14, Jatisari, Kec. Kebumen</t>
  </si>
  <si>
    <t>KEBUMEN  III</t>
  </si>
  <si>
    <t>Jl. Mangkusari No.4, Kec. Kebumen</t>
  </si>
  <si>
    <t>PEJAGOAN</t>
  </si>
  <si>
    <t>Jl. Kenanga, Kec. Pejagoan</t>
  </si>
  <si>
    <t>SRUWENG</t>
  </si>
  <si>
    <t>Ds. Karanggedang, Kec. Sruweng</t>
  </si>
  <si>
    <t>ADIMULYO</t>
  </si>
  <si>
    <t>Jl. Raya Kemujan No. 5 Ds. Kemujan, Kec. Adimulyo</t>
  </si>
  <si>
    <t>KUWARASAN</t>
  </si>
  <si>
    <t>Jl. Raya Puring Km 6, Kec. Kuwarasan</t>
  </si>
  <si>
    <t>ROWOKELE</t>
  </si>
  <si>
    <t>Ds. Kretek, Kec. Rowokele</t>
  </si>
  <si>
    <t>SEMPOR I</t>
  </si>
  <si>
    <t>Jl. Kaligandu No. 109, Jatinegara, Kec. Sempor</t>
  </si>
  <si>
    <t>SEMPOR</t>
  </si>
  <si>
    <t>SEMPOR II</t>
  </si>
  <si>
    <t>Jl. Raya Se Ali No. 19, Kec. Sempor</t>
  </si>
  <si>
    <t>GOMBONG I</t>
  </si>
  <si>
    <t>Jl. Yos Sudarso Timur No.110, Kec. Gombong</t>
  </si>
  <si>
    <t>GOMBONG</t>
  </si>
  <si>
    <t>GOMBONG II</t>
  </si>
  <si>
    <t>Jl. Karangbolong Ds. Semondo, Kec. Gombong</t>
  </si>
  <si>
    <t>Jl. Sejahtera No. 4, Kec. Karanganyar</t>
  </si>
  <si>
    <t>KARANGGAYAM II</t>
  </si>
  <si>
    <t>Jl. Raya Pagebangan Km 5, Kec. Karanggayam</t>
  </si>
  <si>
    <t>KARANGGAYAM</t>
  </si>
  <si>
    <t>KARANGGAYAM I</t>
  </si>
  <si>
    <t>Jl. Karanggayam KM 02 Ds. Karanggayam, Kec. Karanggayam</t>
  </si>
  <si>
    <t>SADANG</t>
  </si>
  <si>
    <t xml:space="preserve">Jl. Sadang Kulon Km 28, Kec. Sadang  </t>
  </si>
  <si>
    <t>KARANGSAMBUNG</t>
  </si>
  <si>
    <t xml:space="preserve">Jl. Karang Sambung Km 19, Kec. Karangsambung </t>
  </si>
  <si>
    <t>GRABAG</t>
  </si>
  <si>
    <t>Jl. Kutoarjo-Ketawang KM 7,Ds. Sangubanyu, Kec.Grabag</t>
  </si>
  <si>
    <t>Purworejo</t>
  </si>
  <si>
    <t>NGOMBOL</t>
  </si>
  <si>
    <t>Jl. Perempatan Ngombol, Ds. Kembangkuning, Kec. Ngombol</t>
  </si>
  <si>
    <t>BRAGOLAN</t>
  </si>
  <si>
    <t>Jl. Panembahan Senopati no 17, Kec. Purwodadi</t>
  </si>
  <si>
    <t xml:space="preserve">BUBUTAN </t>
  </si>
  <si>
    <t>Jl. Congot Km.17 Bubutan, Kec. Purwodadi</t>
  </si>
  <si>
    <t>DADIREJO</t>
  </si>
  <si>
    <t>Jl. Raya Yogyakarta Km. 18, Kec. Bagelen</t>
  </si>
  <si>
    <t>BAGELEN</t>
  </si>
  <si>
    <t>Jl.Yogyakarta, Km.11, Kec. Bagelen</t>
  </si>
  <si>
    <t>KALIGESING</t>
  </si>
  <si>
    <t>Jol. H. Soepanto, Ds. Kaligono, Kec.Kaligesing</t>
  </si>
  <si>
    <t>CANGKREP</t>
  </si>
  <si>
    <t>Jl. WR Soepratman No 431, Kec. Purworejo</t>
  </si>
  <si>
    <t>PURWOREJO</t>
  </si>
  <si>
    <t>Jl. KH Dahlan No. 73 Kel. Purworejo, Kec. Purworejo</t>
  </si>
  <si>
    <t xml:space="preserve">MRANTI  </t>
  </si>
  <si>
    <t>Jl. Mr. Wilopo 203 A Kel. Mranti ,Kec. Purworejo</t>
  </si>
  <si>
    <t>BANYUURIP</t>
  </si>
  <si>
    <t>Jl. P. Joyo Kusumo KM 3 Ds. Sumbersari, Kec. Banyuurip</t>
  </si>
  <si>
    <t>BANYU URIP</t>
  </si>
  <si>
    <t xml:space="preserve">SEBOROKRAPYAK </t>
  </si>
  <si>
    <t>Ds. Semborokrapyak, Kec. Banyuurip</t>
  </si>
  <si>
    <t>BAYAN</t>
  </si>
  <si>
    <t>Gajah Mada Km 8, Bandungrejo, Kec . Bayan</t>
  </si>
  <si>
    <t>KUTOARJO</t>
  </si>
  <si>
    <t>Jl. Mardi Usodo 22 KTA, Kec. Kutoarjo</t>
  </si>
  <si>
    <t xml:space="preserve">SEMAWUNG DALEMAN </t>
  </si>
  <si>
    <t>Ds. Semawung Daleman, Kec. Kutoarjo</t>
  </si>
  <si>
    <t>WIRUN</t>
  </si>
  <si>
    <t>Ds. Wirun ,Kec. Kutoarjo</t>
  </si>
  <si>
    <t>BUTUH</t>
  </si>
  <si>
    <t>Jl. Raya Kebumen Km.5, Kec. Butuh</t>
  </si>
  <si>
    <t>SRUWOHREJO</t>
  </si>
  <si>
    <t>Ds. Sruwohrejo, Kec. Butuh</t>
  </si>
  <si>
    <t>PITURUH</t>
  </si>
  <si>
    <t>Jl. Klepu, Ds. Pituruh, Kec. Pituruh</t>
  </si>
  <si>
    <t>KARANGETAS</t>
  </si>
  <si>
    <t>Ds. Karanggetas, Kec. Pituruh</t>
  </si>
  <si>
    <t>KEMIRI</t>
  </si>
  <si>
    <t>Kemiri Kidul, Kec. Kemiri</t>
  </si>
  <si>
    <t xml:space="preserve">Ds. Winong, Kec. Kemiri </t>
  </si>
  <si>
    <t>BRUNO</t>
  </si>
  <si>
    <t>Brunorejo, Kec. Bruno</t>
  </si>
  <si>
    <t>Ds. Gebang, Kec. Gebang</t>
  </si>
  <si>
    <t>LOANO</t>
  </si>
  <si>
    <t>Jl. Raya Magelang Km 8, Kec. Loano</t>
  </si>
  <si>
    <t>BANYUASIN</t>
  </si>
  <si>
    <t>Banyuasin, Kec. Loano</t>
  </si>
  <si>
    <t>BENER</t>
  </si>
  <si>
    <t>Jl. Raya Magelang Km 11, Kec. Bener</t>
  </si>
  <si>
    <t>WADASLINTANG I</t>
  </si>
  <si>
    <t>Jl. Raya Wonosobo - Prembun, Kec. Wandaslintang</t>
  </si>
  <si>
    <t>WADASLINTANG</t>
  </si>
  <si>
    <t>Wonosobo</t>
  </si>
  <si>
    <t>WADASLINTANG II</t>
  </si>
  <si>
    <t>Jl. Raya Wonosobo - Prembun Ngalian, Kec. Wandaslintang</t>
  </si>
  <si>
    <t>KEPIL  I</t>
  </si>
  <si>
    <t>Jl. Raya Purworejo No. 388, Kec. Kepil</t>
  </si>
  <si>
    <t>KEPIL</t>
  </si>
  <si>
    <t>KEPIL  II</t>
  </si>
  <si>
    <t>Jl. Magelang Km 16, Kec. Kepil</t>
  </si>
  <si>
    <t xml:space="preserve">SAPURAN </t>
  </si>
  <si>
    <t>Jl. Raya Kalibawang, Kec. Sapuran</t>
  </si>
  <si>
    <t>SAPURAN</t>
  </si>
  <si>
    <t>KALIBAWANG</t>
  </si>
  <si>
    <t>Jl. Dempel No. 4, Kec. Kalibawang</t>
  </si>
  <si>
    <t>KALIWIRO</t>
  </si>
  <si>
    <t>Jl. Selomanik, Kec. Kaliwiro</t>
  </si>
  <si>
    <t>LEKSONO I</t>
  </si>
  <si>
    <t>Jl. Manggis No. 1, Kec. Leksono</t>
  </si>
  <si>
    <t>LEKSONO</t>
  </si>
  <si>
    <t>LEKSONO II</t>
  </si>
  <si>
    <t>Jl. Raya Banyumas Sawangan, Kec. Leksono</t>
  </si>
  <si>
    <t>SUKOHARJO I</t>
  </si>
  <si>
    <t>Dusun Sukoharjo, Kec. Sukoharjo</t>
  </si>
  <si>
    <t>SUKOHARJO  II</t>
  </si>
  <si>
    <t>Dusun Tlogo, Kec. Sukoharjo</t>
  </si>
  <si>
    <t>SELOMERTO</t>
  </si>
  <si>
    <t>Jl. Raya Banyumas Jagalan, Kec. Selomerto</t>
  </si>
  <si>
    <t>SELOMERTO II</t>
  </si>
  <si>
    <t>Ds. Balekambang, Kec. Selomerto</t>
  </si>
  <si>
    <t>KALIKAJAR 2</t>
  </si>
  <si>
    <t>Jl. Kembaran, Kec. Kalikajar</t>
  </si>
  <si>
    <t>KALIKAJAR I</t>
  </si>
  <si>
    <t>Jl. Purworejo, Kec. Kalijajar</t>
  </si>
  <si>
    <t>KRETEK  I</t>
  </si>
  <si>
    <t>Jl. Raya Wonosobo - Kretek No. 13, Kec. Kertek</t>
  </si>
  <si>
    <t>KERTEK</t>
  </si>
  <si>
    <t>KRETEK  II</t>
  </si>
  <si>
    <t>Jl. Raya Wonosobo - Kretek Reco, Kec. Kertek</t>
  </si>
  <si>
    <t>WONOSOBO I</t>
  </si>
  <si>
    <t>Jl. Mayjen Bambang Sugeng No. 24, Kec. Wonosobo</t>
  </si>
  <si>
    <t>WONOSOBO  II</t>
  </si>
  <si>
    <t>Jl. Raya Dieng Km 2 Kalianget, Kec. Wonosobo</t>
  </si>
  <si>
    <t>WATUMALANG</t>
  </si>
  <si>
    <t>Jl. Wonoroto, Kec. Watumalang</t>
  </si>
  <si>
    <t>MOJOTENGAH</t>
  </si>
  <si>
    <t>Jl. Raya  Kalibeber No. 3, Kec. Mojotengah</t>
  </si>
  <si>
    <t>G A R U N G</t>
  </si>
  <si>
    <t>Jl. Raya Dieng Km 9, Kec. Garung</t>
  </si>
  <si>
    <t>GARUNG</t>
  </si>
  <si>
    <t>KEJAJAR I</t>
  </si>
  <si>
    <t>Jl. RaYa Dieng Km 17, Kec. Kejajar</t>
  </si>
  <si>
    <t>KEJAJAR</t>
  </si>
  <si>
    <t>KEJAJAR II</t>
  </si>
  <si>
    <t>Jl. Raya Dieng Km 26, Kec. Kejajar</t>
  </si>
  <si>
    <t>SALAMAN I</t>
  </si>
  <si>
    <t>Jl. Raya Magelang-Purworejo Km.15, Kec. Salaman</t>
  </si>
  <si>
    <t>SALAMAN</t>
  </si>
  <si>
    <t>Magelang</t>
  </si>
  <si>
    <t>SALAMAN II</t>
  </si>
  <si>
    <t>Jl. Raya Magelang-Purworejo Km.21 Krasak, Kec. Salaman</t>
  </si>
  <si>
    <t>BOROBUDUR</t>
  </si>
  <si>
    <t>Jl. Sentanu Raya No. 9, Sriyasan, Wringinputih, Kec. Borobudur</t>
  </si>
  <si>
    <t>NGLUWAR</t>
  </si>
  <si>
    <t>Jl. Kyai Sahid No.14, Kec. Ngluwar</t>
  </si>
  <si>
    <t>SALAM</t>
  </si>
  <si>
    <t>Jl. Raya Magelang-Yogyakarta Km.21 Semen, Sucen, Kec. Salam</t>
  </si>
  <si>
    <t>SRUMBUNG</t>
  </si>
  <si>
    <t>Jl. Lapangan No. 2,  Kec. Srumbung</t>
  </si>
  <si>
    <t>DUKUN</t>
  </si>
  <si>
    <t>Jl. Veteran Km.6 Banyudono, Kec. Dukun</t>
  </si>
  <si>
    <t>MUNTILAN I</t>
  </si>
  <si>
    <t>Ds. Tanjung, Kec. Muntilan</t>
  </si>
  <si>
    <t>MUNTILAN</t>
  </si>
  <si>
    <t>MUNTILAN II</t>
  </si>
  <si>
    <t>Ds. Tamanagung, Kec. Muntilan</t>
  </si>
  <si>
    <t>MUNGKID</t>
  </si>
  <si>
    <t>Jl. Raya Pasar Blabak No. 2, Kec. Mungkid</t>
  </si>
  <si>
    <t>SAWANGAN I</t>
  </si>
  <si>
    <t>Jl. Serma Darmin 126 Tlatar, Krogowanan, Kec. Sawangan</t>
  </si>
  <si>
    <t>SAWANGAN II</t>
  </si>
  <si>
    <t>Jl. Tembus Boyolali Km.6, Kec. Sawangan</t>
  </si>
  <si>
    <t>CANDIMULYO</t>
  </si>
  <si>
    <t>Jl. Lapangan No.01 Karang, Candimulyo, Kec. Candimulyo</t>
  </si>
  <si>
    <t>MERTOYUDAN I</t>
  </si>
  <si>
    <t>Jl. Mayjen Bambang Soegeng Km.5 Santan, Kec. Mertoyudan</t>
  </si>
  <si>
    <t>MERTOYUDAN</t>
  </si>
  <si>
    <t>MERTOYUDAN II</t>
  </si>
  <si>
    <t>Jl. Sawo I Perumnas Kalinegoro, Kec. Mertoyudan</t>
  </si>
  <si>
    <t>KOTA MUNGKID</t>
  </si>
  <si>
    <t>Jl. Mayor Unus, Deyangan, Kotamungkid, Kec. Mertoyudan</t>
  </si>
  <si>
    <t>Jl. Magelang-Purworejo Km 10, Kec. Tempuran</t>
  </si>
  <si>
    <t>KAJORAN I</t>
  </si>
  <si>
    <t>Jl. KH Ridwan Rt.04 Rw.03 Watu Karung,Sidorejo, Kec. Kajoran</t>
  </si>
  <si>
    <t>KAJORAN</t>
  </si>
  <si>
    <t>KAJORAN II</t>
  </si>
  <si>
    <t>Jl. Magelang-Sapuran, Kwaderan, Kec. Kajoran</t>
  </si>
  <si>
    <t>KALIANGKRIK</t>
  </si>
  <si>
    <t>Jl. Lettu Wakidi No.10, Kaliangkrik, Kec. Kaliangkrik</t>
  </si>
  <si>
    <t>BANDONGAN</t>
  </si>
  <si>
    <t>Jl. Yahya Sholikhin, Kec. Bandongan</t>
  </si>
  <si>
    <t>WINDUSARI</t>
  </si>
  <si>
    <t>Jl. Kyai Arof, Kec. Windusari</t>
  </si>
  <si>
    <t>SECANG I</t>
  </si>
  <si>
    <t>Jl. Raya Secang 110, Kec. Secang</t>
  </si>
  <si>
    <t>SECANG</t>
  </si>
  <si>
    <t>SECANG II</t>
  </si>
  <si>
    <t>Jl. Raya Candisari, Pucang, Kec. Secang</t>
  </si>
  <si>
    <t>TEGALREJO</t>
  </si>
  <si>
    <t>Jl. Pahlawan 196, Kec. Tegalrejo</t>
  </si>
  <si>
    <t>PAKIS</t>
  </si>
  <si>
    <t>Jl. Magelang Salatiga Km.20, Kec. Pakis</t>
  </si>
  <si>
    <t>GRABAG I</t>
  </si>
  <si>
    <t>Jl. Pager Gunung Km 1, Kec. Grabag</t>
  </si>
  <si>
    <t>GRABAG II</t>
  </si>
  <si>
    <t>Ds. Pucungsari, Kec. Grabag</t>
  </si>
  <si>
    <t>NGABLAK</t>
  </si>
  <si>
    <t>Jl. Raya Ngablak Km.1, Kec. Ngablak</t>
  </si>
  <si>
    <t>SELO</t>
  </si>
  <si>
    <t>Jl. Ki Hajar Saloko Rt. 04/21 Samiran, Kec. Selo</t>
  </si>
  <si>
    <t>Boyolali</t>
  </si>
  <si>
    <t xml:space="preserve">AMPEL </t>
  </si>
  <si>
    <t>Ds. Candi Rt 04/06, Kec. Ampel</t>
  </si>
  <si>
    <t>AMPEL</t>
  </si>
  <si>
    <t>GLADAGSARI</t>
  </si>
  <si>
    <t>Ds. Candisari, Kec. Gladagsari</t>
  </si>
  <si>
    <t>CEPOGO</t>
  </si>
  <si>
    <t>Jl. Cepogo-Ampel KM 01 Rt 01 Rw 1, Kec. Cepogo</t>
  </si>
  <si>
    <t>Dk. Wonodadi Rt, 01 Rw 05, Ds. Karanganyar Kec. Tamansari</t>
  </si>
  <si>
    <t xml:space="preserve">MUSUK </t>
  </si>
  <si>
    <t>Dk. Drajitan Ds Sruni Rt. 02 Rw 01, Kec. Musuk</t>
  </si>
  <si>
    <t>MUSUK</t>
  </si>
  <si>
    <t>BOYOLALI I</t>
  </si>
  <si>
    <t>Jl. Jambu No 11, Kel.Siswodipuran, Kec. Boyolali</t>
  </si>
  <si>
    <t>BOYOLALI</t>
  </si>
  <si>
    <t>BOYOLALI II</t>
  </si>
  <si>
    <t>Jl. Tentara Pelajar KM 8, Ds. Mudal, Kec. Boyolali</t>
  </si>
  <si>
    <t>MOJOSONGO</t>
  </si>
  <si>
    <t>Jl.Raya Boyolali Solo Km 3 Dk Pomah Ds.Mjs Rt.4/01,Kec.Mojosongo</t>
  </si>
  <si>
    <t>TERAS</t>
  </si>
  <si>
    <t>Dk. Teras, Ds. Teras, Kec. Teras</t>
  </si>
  <si>
    <t xml:space="preserve">SAWIT </t>
  </si>
  <si>
    <t>Gading RT 02 RW 01 Jenengan, Kec. Sawit</t>
  </si>
  <si>
    <t>SAWIT</t>
  </si>
  <si>
    <t>BANYUDONO I</t>
  </si>
  <si>
    <t>Dk. Kebontutup, Ds. Ketaon, Kec. Banyudono</t>
  </si>
  <si>
    <t>BANYUDONO</t>
  </si>
  <si>
    <t>BANYUDONO II</t>
  </si>
  <si>
    <t>Dk Jatisari Ds. Sambon Rt 07/2, Kec. Banyudono</t>
  </si>
  <si>
    <t xml:space="preserve">SAMBI </t>
  </si>
  <si>
    <t>Jl. Raya Bangak-Simo KM 07 Ds. Tempursari, Kec. Sambi</t>
  </si>
  <si>
    <t>SAMBI</t>
  </si>
  <si>
    <t>NGEMPLAK</t>
  </si>
  <si>
    <t>Dk. Garen, Ds Pandeyan, Kec. Ngemplak</t>
  </si>
  <si>
    <t>NOGOSARI</t>
  </si>
  <si>
    <t>Jl. Nogosari-Kartasura KM 01, Kec. Nogosari</t>
  </si>
  <si>
    <t>SIMO</t>
  </si>
  <si>
    <t>Dk. Ngaliyan, Ds Pelem , Simo Byl Jl. Ngaliyan, Kec. Simo</t>
  </si>
  <si>
    <t>KARANGGEDE</t>
  </si>
  <si>
    <t>Ds. kebonan, Kec.Karanggede</t>
  </si>
  <si>
    <t>KLEGO I</t>
  </si>
  <si>
    <t>Jl. Raya Karanggede-Gemolong KM 6,5, Ds. Klego, Kec. Klego</t>
  </si>
  <si>
    <t>KLEGO</t>
  </si>
  <si>
    <t>KLEGO II</t>
  </si>
  <si>
    <t>Ds Sumber Agung, Kec. Klego</t>
  </si>
  <si>
    <t>ANDONG</t>
  </si>
  <si>
    <t>Dk. Magersari, Ds. Mojo Rt 21/8, Kec. Andong</t>
  </si>
  <si>
    <t xml:space="preserve">KEMUSU </t>
  </si>
  <si>
    <t>Ds Klewor Jl. Klewor Rt 04/01, Kec. Kemusu</t>
  </si>
  <si>
    <t>KEMUSU</t>
  </si>
  <si>
    <t xml:space="preserve">WONOSEGORO </t>
  </si>
  <si>
    <t>Ds. Ketoyan Jl. Wonosegoro Depoksari Rt.05/3, Kec. Wonosegoro</t>
  </si>
  <si>
    <t>WONOSEGORO</t>
  </si>
  <si>
    <t>WONOSAMODRO</t>
  </si>
  <si>
    <t>Dukuh Traban, RT 01 RW 01,Ds. Repaking, Kec. Wonosegoro</t>
  </si>
  <si>
    <t>JUWANGI</t>
  </si>
  <si>
    <t>Jl .Jolotundo No. 150, Kec. Juwangi</t>
  </si>
  <si>
    <t>PRAMBANAN</t>
  </si>
  <si>
    <t>Jl. Raya Jogya Solo Km 19, Ds. Kemudo, Kec. Prambanan</t>
  </si>
  <si>
    <t>Klaten</t>
  </si>
  <si>
    <t>KEBONDALEM LOR</t>
  </si>
  <si>
    <t>Jl. Prambanan No. 45 , Kec. Prambanan</t>
  </si>
  <si>
    <t>GANTIWARNO</t>
  </si>
  <si>
    <t>Jl. Jabung, Ds. Jabung, Kec. Gantiwarno</t>
  </si>
  <si>
    <t>WEDI</t>
  </si>
  <si>
    <t xml:space="preserve">Kec. Wedi </t>
  </si>
  <si>
    <t>BAYAT</t>
  </si>
  <si>
    <t>Jl. Raya Bayat-Cawas, Ds. Beluk, Kec. Bayat</t>
  </si>
  <si>
    <t>CAWAS  I</t>
  </si>
  <si>
    <t>Jl.Tembusan Barepan No 5, Ds. Gebang, Kec. Cawas</t>
  </si>
  <si>
    <t>CAWAS</t>
  </si>
  <si>
    <t>CAWAS  II</t>
  </si>
  <si>
    <t>Japaan Km 1,  Kec. Cawas</t>
  </si>
  <si>
    <t>TRUCUK  I</t>
  </si>
  <si>
    <t>Jl. Trucuk No 6, Ds. Kradenan, Kec. Trucuk</t>
  </si>
  <si>
    <t>TRUCUK</t>
  </si>
  <si>
    <t>TRUCUK II</t>
  </si>
  <si>
    <t>Wanglu  Trucuk, Kec. Trucuk</t>
  </si>
  <si>
    <t>KALIKOTES</t>
  </si>
  <si>
    <t>Ds. Kalikotes Km 3, Kec. Kalikotes</t>
  </si>
  <si>
    <t>KEBONARUM</t>
  </si>
  <si>
    <t>Jl. Nila No.1, Kec. Kebonarum</t>
  </si>
  <si>
    <t>JOGONALAN  I</t>
  </si>
  <si>
    <t>Jl. Raya Klaten-Jogya Km 6.5, Ds. Kraguman, Kec. Jogonalan</t>
  </si>
  <si>
    <t>JOGONALAN</t>
  </si>
  <si>
    <t>JOGONALAN  II</t>
  </si>
  <si>
    <t>Jogya Solo Km 1.5, Kec. Jogonalan</t>
  </si>
  <si>
    <t>MANISRENGGO</t>
  </si>
  <si>
    <t>Ds. Kebonalas, Kec. Manisrenggo</t>
  </si>
  <si>
    <t>KARANGNONGKO</t>
  </si>
  <si>
    <t>Jl. Raya  Karangnongko, Kec. Karangnongko</t>
  </si>
  <si>
    <t>NGAWEN</t>
  </si>
  <si>
    <t>Jatinom Km 4 Ngawen, Kec. Ngawen</t>
  </si>
  <si>
    <t>CEPER</t>
  </si>
  <si>
    <t>Jl. Raya Besuk, Kec. Ceper</t>
  </si>
  <si>
    <t>JAMBUKULON</t>
  </si>
  <si>
    <t>Jl. Raya Jabung, Kec. Ceper</t>
  </si>
  <si>
    <t>PEDAN</t>
  </si>
  <si>
    <t>Jl. Raya Pedan, Ds. Tambakboyo, Kec. Pedan</t>
  </si>
  <si>
    <t>KARANGDOWO</t>
  </si>
  <si>
    <t>Ds.Sentono, Kec. Karangdowo</t>
  </si>
  <si>
    <t>JUWIRING</t>
  </si>
  <si>
    <t>Jl. Tanjung-Juwiring, Ds. Tanjung, Kec. Juwiring</t>
  </si>
  <si>
    <t>WONOSARI  I</t>
  </si>
  <si>
    <t>Jl. Pakis Daleman Km 4, Ds. Bentangan, Kec. Wonosari</t>
  </si>
  <si>
    <t>WONOSARI</t>
  </si>
  <si>
    <t>WONOSARI  II</t>
  </si>
  <si>
    <t>Kingkang, Kec. Wonosari</t>
  </si>
  <si>
    <t>DELANGGU</t>
  </si>
  <si>
    <t>Jl. Raya Delangu 181,Dk. Soropaten, Kec. Delanggu</t>
  </si>
  <si>
    <t>POLANHARJO</t>
  </si>
  <si>
    <t>Karanglo, Kec. Polanharjo</t>
  </si>
  <si>
    <t>KARANGANOM</t>
  </si>
  <si>
    <t>Penggung  Karanganom, Kec. Karanganom</t>
  </si>
  <si>
    <t>MAJEGAN</t>
  </si>
  <si>
    <t>Jl. Raya Jatinom Boyolali, Kec. Tulung</t>
  </si>
  <si>
    <t>TULUNG</t>
  </si>
  <si>
    <t>Cokro Tulung Km 6, Kec. Tulung</t>
  </si>
  <si>
    <t>JATINOM</t>
  </si>
  <si>
    <t>Ds. Krajan, Kec. Jatinom</t>
  </si>
  <si>
    <t>KAYUMAS</t>
  </si>
  <si>
    <t>Kayumas Km 10, Kec. Jatinom</t>
  </si>
  <si>
    <t>KEMALANG</t>
  </si>
  <si>
    <t>Jl. Deles, Ds Keputran, Kec. Kemalang</t>
  </si>
  <si>
    <t>KLATEN SELATAN</t>
  </si>
  <si>
    <t>Denguran Km 8, Kec. Klaten Selatan</t>
  </si>
  <si>
    <t>KLATEN TENGAH</t>
  </si>
  <si>
    <t>Jl. Bali No. 10, Kec. Klaten Tengah</t>
  </si>
  <si>
    <t>KLATEN UTARA</t>
  </si>
  <si>
    <t>Jl. Perintis Kemerdekaan, Kec. Klaten Utara</t>
  </si>
  <si>
    <t>Jl. Beringin No. 9, Kec. Weru</t>
  </si>
  <si>
    <t>Sukoharjo</t>
  </si>
  <si>
    <t>BULU</t>
  </si>
  <si>
    <t>Jl. Yos Sudarso No. 2, Kec. Bulu</t>
  </si>
  <si>
    <t xml:space="preserve">TAWANGSARI  </t>
  </si>
  <si>
    <t>Jl. Yos Sudarso No. 13, Kec. Tawangsari</t>
  </si>
  <si>
    <t>TAWANGSARI</t>
  </si>
  <si>
    <t>Jl. Solo - Wonogiri No. 173 A, Kec. Sukoharjo</t>
  </si>
  <si>
    <t xml:space="preserve">NGUTER </t>
  </si>
  <si>
    <t>Jl. Raya Nguter No. 57, Kec. Nguter</t>
  </si>
  <si>
    <t>NGUTER</t>
  </si>
  <si>
    <t>BENDOSARI</t>
  </si>
  <si>
    <t>Jl. Dr. Muwardi No. 25, Mulur, Kec. Bendosari</t>
  </si>
  <si>
    <t xml:space="preserve">POLOKARTO </t>
  </si>
  <si>
    <t>Jl. R. Ngb Pontjo Pranoto, Mranggen, Kec. Polokarto</t>
  </si>
  <si>
    <t>POLOKARTO</t>
  </si>
  <si>
    <t xml:space="preserve">MOJOLABAN  </t>
  </si>
  <si>
    <t>Jl. Beringin No.9, Kec. Mojolaban</t>
  </si>
  <si>
    <t>MOJOLABAN</t>
  </si>
  <si>
    <t xml:space="preserve">GROGOL </t>
  </si>
  <si>
    <t>Jl. Raya Grogo No. 47, Kec. Grogol</t>
  </si>
  <si>
    <t>GROGOL</t>
  </si>
  <si>
    <t xml:space="preserve">BAKI </t>
  </si>
  <si>
    <t>Jl. WR Supratman No. 20, Kec. Baki</t>
  </si>
  <si>
    <t>BAKI</t>
  </si>
  <si>
    <t xml:space="preserve">GATAK </t>
  </si>
  <si>
    <t>Jl. Kranon RT 02/RW 08,Ds Blimbing, Kec. Gatak</t>
  </si>
  <si>
    <t>GATAK</t>
  </si>
  <si>
    <t xml:space="preserve">KARTASURA </t>
  </si>
  <si>
    <t>Jl. Solo - Yogya Km. 8, Kec. Kartasura</t>
  </si>
  <si>
    <t>KARTASURA</t>
  </si>
  <si>
    <t>PRACIMANTORO  I</t>
  </si>
  <si>
    <t>Ngulu Tengah RT 01 RW 08, Ds. Pracimantoro, Kec. Pracimantoro</t>
  </si>
  <si>
    <t>PRACIMANTORO</t>
  </si>
  <si>
    <t>Wonogiri</t>
  </si>
  <si>
    <t>PRACIMANTORO  II</t>
  </si>
  <si>
    <t>Mojo, Ds. Suci, Kec. Pracimantoro</t>
  </si>
  <si>
    <t>PARANGGUPITO</t>
  </si>
  <si>
    <t>Parang RT 02 Rw 01, Ds. Paranggupito, Kec. Paranggupito</t>
  </si>
  <si>
    <t>GIRITONTRO</t>
  </si>
  <si>
    <t>Giritontro Lor RT 03 RW 02 Kel. Giritontro, Kec. Giritontro</t>
  </si>
  <si>
    <t>GIRIWOYO    I</t>
  </si>
  <si>
    <t>Jl. Wijaya Kusuma No. 91 Ds. Giriwoyo, Kec. Giriwoyo</t>
  </si>
  <si>
    <t>GIRIWOYO</t>
  </si>
  <si>
    <t>GIRIWOYO    II</t>
  </si>
  <si>
    <t>Selorejo RT 01 RW 01, Ds. Sirnoboyo,  Kec. Giriwoyo</t>
  </si>
  <si>
    <t>BATUWARNO</t>
  </si>
  <si>
    <t>Batuwarno RT 01Rw 02, Ds. Batuwarno, Kec. Batuwarno</t>
  </si>
  <si>
    <t>Ds. Timbangan, Kec. Karangtengah</t>
  </si>
  <si>
    <t>TIRTOMOYO    I</t>
  </si>
  <si>
    <t>Tirtomoyo RT 01 RW 10, Kel. Tirtomoyo, Kec. Tirtomoyo</t>
  </si>
  <si>
    <t>TIRTOMOYO</t>
  </si>
  <si>
    <t>TIRTOMOYO    II</t>
  </si>
  <si>
    <t>Sukoharjo RT 04 RW 02, Ds. Sukoharjo, Kec. Tirtomoyo</t>
  </si>
  <si>
    <t>NGUNTORONADI  I</t>
  </si>
  <si>
    <t>Pucung RT 01 RW 03, Kel. Kedungrejo, Kec. Nguntoronadi</t>
  </si>
  <si>
    <t>NGUNTORONADI</t>
  </si>
  <si>
    <t>NGUNTORONADI  II</t>
  </si>
  <si>
    <t>Ngadiroyo, Ds. Ngadiroyo, Kec. Nguntoronadi</t>
  </si>
  <si>
    <t>BATURETNO    I</t>
  </si>
  <si>
    <t>Batu Tengah RT 01 RW 12, Ds. Baturetno, Kec. Baturetno</t>
  </si>
  <si>
    <t>BATURETNO</t>
  </si>
  <si>
    <t>BATURETNO   II</t>
  </si>
  <si>
    <t>Semanding RT 01 RW 01 Ds. Sendangrejo, Kec. Baturetno</t>
  </si>
  <si>
    <t>EROMOKO  I</t>
  </si>
  <si>
    <t>Sumber RT 02 RW 01, Ds. Puloharjo, Kec. Eromoko</t>
  </si>
  <si>
    <t>EROMOKO</t>
  </si>
  <si>
    <t>EROMOKO  II</t>
  </si>
  <si>
    <t>Jati RT 01 RW 02, Ds. Pasekan Kec. Eromoko</t>
  </si>
  <si>
    <t>WURYANTORO</t>
  </si>
  <si>
    <t>Kel. Wuryantoro, Kec. Wuryantoro</t>
  </si>
  <si>
    <t>MANYARAN</t>
  </si>
  <si>
    <t>Jl. Raya Manyaran-Wonogiri, Ds. Karang Lor, Kec. Manyaran</t>
  </si>
  <si>
    <t>SELOGIRI</t>
  </si>
  <si>
    <t>Gunung Wijil RT 01 RW 01, Kel. Kaliancar, Kec. Selogiri</t>
  </si>
  <si>
    <t>WONOGIRI   I</t>
  </si>
  <si>
    <t>Jl. Diponegoro No. 79A Jatirejo, Kel. Wonoboyo , Kec. Wonogiri</t>
  </si>
  <si>
    <t>WONOGIRI   II</t>
  </si>
  <si>
    <t>Jl. Salak No. II, Sanggrahan, Kel. Giripurwo, Kec. Wonogiri</t>
  </si>
  <si>
    <t>NGADIROJO</t>
  </si>
  <si>
    <t>Randusari RT 01 RW 04, Ds. Ngadirojo Kidul, Kec. Ngadirojo</t>
  </si>
  <si>
    <t>Bakalan Kulon RT 01 RW 02, Kel. Sidoharjo, Kec. Sidoharjo</t>
  </si>
  <si>
    <t>JATIROTO</t>
  </si>
  <si>
    <t>Janggan Rt 01 RW 01 Kel. Jatiroto, Kec. Jatiroto</t>
  </si>
  <si>
    <t>KISMANTORO</t>
  </si>
  <si>
    <t>Terbis RT 03 RW 01, Ds.Kismantoro, Kec. Kismantoro</t>
  </si>
  <si>
    <t>PURWANTORO  I</t>
  </si>
  <si>
    <t>Jl. Pemuda, Kec. Purwantoro</t>
  </si>
  <si>
    <t>PURWANTORO</t>
  </si>
  <si>
    <t>PURWANTORO  II</t>
  </si>
  <si>
    <t>Nglogong RT 01 RW 02, Ds. Sukomangu, Kec. Purwantoro</t>
  </si>
  <si>
    <t>BULUKERTO</t>
  </si>
  <si>
    <t>Bulukerto RT 02 RW 02 Ds. Bulurejo, Kec. Bulukerto</t>
  </si>
  <si>
    <t>PUHPELEM</t>
  </si>
  <si>
    <t>Puhpelem RT 02 RW 03, Ds. Puhpelem, Kec. Puhpelem</t>
  </si>
  <si>
    <t>SLOGOHIMO</t>
  </si>
  <si>
    <t>Bulusari RT 02 RW 02, Kel. Bulusari, Kec. Slogohimo</t>
  </si>
  <si>
    <t>JATISRONO  I</t>
  </si>
  <si>
    <t>Kenteng RT 02 RW 01, Ds. Gunungsari, Kec. Jatisrono</t>
  </si>
  <si>
    <t>JATISRONO</t>
  </si>
  <si>
    <t>JATISRONO  II</t>
  </si>
  <si>
    <t>Mloko RT 01 RW 01, Ds. Ngrompak, Kec. Jatisrono</t>
  </si>
  <si>
    <t>JATIPURNO</t>
  </si>
  <si>
    <t>Kuryo RT 02 RW 01 Kel. Jatipurno, Kec. Jatipurno</t>
  </si>
  <si>
    <t>GIRIMARTO</t>
  </si>
  <si>
    <t>Tambak Kulon RT 01 RW 06, Ds. Tambakmerang, Kec. Girimarto</t>
  </si>
  <si>
    <t>JATIPURO</t>
  </si>
  <si>
    <t>Jl. Jatipuro - Jatiyoso Km.1 Ds. Jatipuro, Kec. Jatipuro</t>
  </si>
  <si>
    <t>Karanganyar</t>
  </si>
  <si>
    <t>JATIYOSO</t>
  </si>
  <si>
    <t>Margorejo RT 01 RW 13 Ds. Jatiyoso, Kec. Jatiyoso</t>
  </si>
  <si>
    <t>JUMAPOLO</t>
  </si>
  <si>
    <t>Jl. Raya Jumapolo-Karanganyar KM 1, Ds. Jumapolo, Kec. Jumapolo</t>
  </si>
  <si>
    <t>JUMANTONO</t>
  </si>
  <si>
    <t>Ngadirejo, Ngunut, Kec. Jumantono</t>
  </si>
  <si>
    <t>MATESIH</t>
  </si>
  <si>
    <t>Jl. Raya TP Joko Songo Ds. Matesih, Kec. Matesih</t>
  </si>
  <si>
    <t>TAWANGMANGU</t>
  </si>
  <si>
    <t>Jl. Srikaton  No.1 Ds. Tawangmangu, Kec. Tawangmangu</t>
  </si>
  <si>
    <t>NGARGOYOSO</t>
  </si>
  <si>
    <t>Jl. Raya Kemuning Ds. Kemuning, Kec. Ngargoyoso</t>
  </si>
  <si>
    <t>KARANGPANDAN</t>
  </si>
  <si>
    <t>Ds. Doplang, Kec. Karangpandan</t>
  </si>
  <si>
    <t>Jl. Ronggowarsio Bejen RT 01 RW 13, Kel. Bejen, Kec. Karanganyar</t>
  </si>
  <si>
    <t>TASIKMADU</t>
  </si>
  <si>
    <t>Ds. Ngijo RT 12 RW 05, Ds. Ngijo, Kec. Tasikmadu</t>
  </si>
  <si>
    <t>JATEN I</t>
  </si>
  <si>
    <t>Jl. Solo Sragen KM 8,4 Balong Jetis, Kec. Jaten</t>
  </si>
  <si>
    <t>JATEN</t>
  </si>
  <si>
    <t>JATEN II</t>
  </si>
  <si>
    <t>Plosokerep RT 04 RW 11, Ds. Ngringo, Kec. Jaten</t>
  </si>
  <si>
    <t>COLOMADU  I</t>
  </si>
  <si>
    <t>Jl. Adi Sucipto No. 132, Kec. Colomadu</t>
  </si>
  <si>
    <t>COLOMADU</t>
  </si>
  <si>
    <t>COLOMADU  II</t>
  </si>
  <si>
    <t>Jl. Adi Sumarmo, Ds. Gedongan, Kec. Colomadu</t>
  </si>
  <si>
    <t>GONDANGREJO</t>
  </si>
  <si>
    <t>Jl. Solo Purwodadi Km.12 Ds. Tuban, Kec. Gondangrejo</t>
  </si>
  <si>
    <t>KEBAKRAMAT I</t>
  </si>
  <si>
    <t xml:space="preserve">Jl. Raya Solo Sragen Km 12 Ds. Nangsri, Kec. Kebakkramat </t>
  </si>
  <si>
    <t>KEBAKKRAMAT</t>
  </si>
  <si>
    <t>KEBAKRAMAT II</t>
  </si>
  <si>
    <t>Jl. Grompol Jambangan KM 05 Ds. Kaliwuluh, Kec. Kebakkramat</t>
  </si>
  <si>
    <t>MOJOGEDANG  I</t>
  </si>
  <si>
    <t>Jl. Raya Mojogedang Karangpandan KM 1, Kec. Mojogedang</t>
  </si>
  <si>
    <t>MOJOGEDANG</t>
  </si>
  <si>
    <t>MOJOGEDANG  II</t>
  </si>
  <si>
    <t>Jambangan RT 003 RW 002 Ds. Pereng, Kec. Mojogedang</t>
  </si>
  <si>
    <t>KERJO</t>
  </si>
  <si>
    <t>Ds. Sumberejo, Kec. Kerjo</t>
  </si>
  <si>
    <t>JENAWI</t>
  </si>
  <si>
    <t>Ds. Balong, Kec. Jenawi</t>
  </si>
  <si>
    <t>KALIJAMBE</t>
  </si>
  <si>
    <t>Jl. Raya Solo Purwadadi,Km 15, Banaran, Kec. Kalijambe</t>
  </si>
  <si>
    <t>Sragen</t>
  </si>
  <si>
    <t>PLUPUH   I</t>
  </si>
  <si>
    <t>Jl. Masaran-Gemolong KM 7, Ds. Sambirejo, Kec. Plupuh</t>
  </si>
  <si>
    <t>PLUPUH</t>
  </si>
  <si>
    <t>PLUPUH  II</t>
  </si>
  <si>
    <t>Jl. Ds. Pungsari-Kalijambe, Sambirejo, Kec. Plupuh</t>
  </si>
  <si>
    <t>MASARAN  II</t>
  </si>
  <si>
    <t>Jl. Gronong-Sidodadi Km 1, Kec. Masaran</t>
  </si>
  <si>
    <t>MASARAN</t>
  </si>
  <si>
    <t>MASARAN  I</t>
  </si>
  <si>
    <t>Jl. Raya Sragen-Solo Km 10, Kec. Masaran</t>
  </si>
  <si>
    <t>KEDAWUNG  I</t>
  </si>
  <si>
    <t>Jl. Sragen-Kedawung Km 08, Kampung Baru Rt 02 Bendungan, Kec. Kedawung</t>
  </si>
  <si>
    <t>KEDAWUNG  II</t>
  </si>
  <si>
    <t>Jl. Solo Batujamus Km 32 Karang Pelem, Kec. Kedawung</t>
  </si>
  <si>
    <t>Jl. Raya Sragen-Balong Km 12, Dk. Gempol Rt 07, Kec. Sambirejo</t>
  </si>
  <si>
    <t>GONDANG</t>
  </si>
  <si>
    <t>Jl. Wisma Praja Gondang Baru, Rt 14, Ds. Gondang, Kec. Gondang</t>
  </si>
  <si>
    <t>SAMBUNGMACAN I</t>
  </si>
  <si>
    <t>Jl. Raya Timur Km 11, Bedoro, Kec. Sambungmacan</t>
  </si>
  <si>
    <t>SAMBUNG MACAN</t>
  </si>
  <si>
    <t>SAMBUNGMACAN II</t>
  </si>
  <si>
    <t>Jl. Raya Timur Km  15, Banaran, Kec. Sambungmacan</t>
  </si>
  <si>
    <t>NGRAMPAL</t>
  </si>
  <si>
    <t>Jl. Raya Timur Km  6, Bener, Kec. Ngrampal</t>
  </si>
  <si>
    <t>KARANG MALANG</t>
  </si>
  <si>
    <t>Jl. Dewi Sartika, Ds. Kroyo, Kec. Karangmalang</t>
  </si>
  <si>
    <t>KARANGMALANG</t>
  </si>
  <si>
    <t>SRAGEN</t>
  </si>
  <si>
    <t>Jl. Jenderal Sudirman No. 1, Nglangon, Karang Tengah, Kec. Sragen</t>
  </si>
  <si>
    <t>Jl. Sidoharjo-Singopadu Km 1, Kec. Sidoharjo</t>
  </si>
  <si>
    <t>TANON  I</t>
  </si>
  <si>
    <t>Jl. Raya Gabungan-Tanon, Kec. Tanon</t>
  </si>
  <si>
    <t>TANON</t>
  </si>
  <si>
    <t>TANON  II</t>
  </si>
  <si>
    <t>Jl. Raya Sragen-Gemolong, Km 20, Kec. Tanon</t>
  </si>
  <si>
    <t xml:space="preserve">GEMOLONG  </t>
  </si>
  <si>
    <t>Jl. Gatot Subroto, Nglangak, Kwangen, Kec. Gemolong</t>
  </si>
  <si>
    <t>GEMOLONG</t>
  </si>
  <si>
    <t>MIRI</t>
  </si>
  <si>
    <t>Jl. Kartini No. 04, Doyong, Kec. Miri</t>
  </si>
  <si>
    <t>SUMBERLAWANG</t>
  </si>
  <si>
    <t>Jl. Raya Solo Purwodadi Km 30, Kec. Sumber Lawang</t>
  </si>
  <si>
    <t>MONDOKAN</t>
  </si>
  <si>
    <t>Jl. Jekani No.2, Kec. Mondokan</t>
  </si>
  <si>
    <t>SUKODONO</t>
  </si>
  <si>
    <t>Jl. Raya Sukodono Gesi, Km 01, Karanganom, Kec. Sukodono</t>
  </si>
  <si>
    <t>GESI</t>
  </si>
  <si>
    <t>Jl. Raya Gesi-Sukodono, Km 05, Kec. Gesi</t>
  </si>
  <si>
    <t>TANGEN</t>
  </si>
  <si>
    <t>Jl. Raya Tangen Galeh Km.2, Gupakwarak, Kec. Tangen</t>
  </si>
  <si>
    <t>JENAR</t>
  </si>
  <si>
    <t>Jl. Raya Tangen-Banyu Urip, Km 8, Kec. Jenar</t>
  </si>
  <si>
    <t>KEDUNGJATI</t>
  </si>
  <si>
    <t>Jl. Raya Gubug-Kedungjati, Dsn. Blandongan RT 02 Rw 01, Ds. Kedungjati, Kec. Kedungjati</t>
  </si>
  <si>
    <t>Grobogan</t>
  </si>
  <si>
    <t>KARANGRAYUNG  I</t>
  </si>
  <si>
    <t>Jl. Raya Godong-Juwangi KM 8, Ds. Mojoagung, Kec. Karangrayung</t>
  </si>
  <si>
    <t>KARANGRAYUNG</t>
  </si>
  <si>
    <t>KARANGRAYUNG  II</t>
  </si>
  <si>
    <t>Jl. Sendangharjo-Telawah No 1, Kec. Karangrayung</t>
  </si>
  <si>
    <t>PENAWANGAN  I</t>
  </si>
  <si>
    <t>Jl. Raya Purwodadi-Semarang KM 10 Ngeluk, Kec. Penawangan</t>
  </si>
  <si>
    <t>PENAWANGAN</t>
  </si>
  <si>
    <t>PENAWANGAN  II</t>
  </si>
  <si>
    <t>Jl. Raya Sedadi-Karangrayung Km 3, Kec. Panawangan</t>
  </si>
  <si>
    <t>TOROH  I</t>
  </si>
  <si>
    <t>Jl. Raya Solo-Purwodadi No 171 Ds. Depok, Kec. Toroh</t>
  </si>
  <si>
    <t>TOROH</t>
  </si>
  <si>
    <t>TOROH  II</t>
  </si>
  <si>
    <t>Jl. Proyudo No 108 Ds. Boloh, Kec.Toroh</t>
  </si>
  <si>
    <t>GEYER  I</t>
  </si>
  <si>
    <t>Jl. Raya Solo Purwodadi KM 15, Ds. Ledokdawan, Kec. Geyer</t>
  </si>
  <si>
    <t>GEYER</t>
  </si>
  <si>
    <t>GEYER  II</t>
  </si>
  <si>
    <t>Ds. Bangsri, Kec. Geyer</t>
  </si>
  <si>
    <t>PULOKULON  I</t>
  </si>
  <si>
    <t>Jl. Raya Panunggalan-Kuwu, Ds. Panunggalan RT 01 RW 03, Kec. Pulokulon</t>
  </si>
  <si>
    <t>PULOKULON</t>
  </si>
  <si>
    <t>PULOKULON  II</t>
  </si>
  <si>
    <t>Jl. Raya Dayang-Kuwu No.12, Ds. Sembungharjo Kec. Pulokulon</t>
  </si>
  <si>
    <t>KRADENAN  I</t>
  </si>
  <si>
    <t>Jl. Suryojenggolo 16-17 Dsn. Krajan RT 01 Rw 04, Ds. Kuwu, Kec. Kradenan</t>
  </si>
  <si>
    <t>KRADENAN</t>
  </si>
  <si>
    <t>KRADENAN  II</t>
  </si>
  <si>
    <t>Jl.Honggokusuman 13, Kec Kradenan</t>
  </si>
  <si>
    <t>GABUS  I</t>
  </si>
  <si>
    <t>Jl. Raya Sulursari-Kradenan RT 04 RW 02, Ds. Sulursari, Kec. Gabus</t>
  </si>
  <si>
    <t>GABUS</t>
  </si>
  <si>
    <t>GABUS  II</t>
  </si>
  <si>
    <t>Jl. Sadang Ds. Karangrejo, Kec. Gabus</t>
  </si>
  <si>
    <t>NGARINGAN</t>
  </si>
  <si>
    <t>Jl. Raya Purwodadi-Blora KM 33, Ds. Tanjungharjo, Kec. Ngaringan</t>
  </si>
  <si>
    <t>WIROSARI  I</t>
  </si>
  <si>
    <t>Jl. Kusuma Bangsa No 86, LK.Bandang, Kel.Kunden, Kec. Wirosari</t>
  </si>
  <si>
    <t>WIROSARI</t>
  </si>
  <si>
    <t>WIROSARI  II</t>
  </si>
  <si>
    <t>Jl. Raya Wirosari-Tegalrejo KM 10, Ds. Karang Asem, Kec. Wirosari</t>
  </si>
  <si>
    <t>TAWANGHARJO</t>
  </si>
  <si>
    <t>Jl. Raya Purwodadi Blora KM 11, Kec. Tawangharjo</t>
  </si>
  <si>
    <t>GROBOGAN</t>
  </si>
  <si>
    <t>Jl. Raya P.Puger No.160, Kel. Grobogan, Kec. Grobogan</t>
  </si>
  <si>
    <t>PURWODADI  I</t>
  </si>
  <si>
    <t>Jl. Gajah Mada No 1, Kec. Purwodadi</t>
  </si>
  <si>
    <t>PURWODADI  II</t>
  </si>
  <si>
    <t>Jl. Raya Danyang-Kuwu Km 11, Ds. Nambuhan, Kec Purwodadi</t>
  </si>
  <si>
    <t>BRATI</t>
  </si>
  <si>
    <t>Jl. Raya Kudus No 20, Kec. Brati</t>
  </si>
  <si>
    <t>KLAMBU</t>
  </si>
  <si>
    <t>Jl. Raya purwodadi-Kudus Km 20, Ds. Klambu, Kec. Klambu</t>
  </si>
  <si>
    <t>GODONG  I</t>
  </si>
  <si>
    <t>Jl. Raya Purwodadi-Semarang, Ds. bugel Rt 02 Rw 09, Kec. Godong</t>
  </si>
  <si>
    <t>GODONG</t>
  </si>
  <si>
    <t>GODONG  II</t>
  </si>
  <si>
    <t>Jl. Raya Ketitang-Sambung,Ds. Sambung, Kec. Godong</t>
  </si>
  <si>
    <t>GUBUG  I</t>
  </si>
  <si>
    <t>Jl.  Jendral Ahmad Yani No 57, Pilang Lor, Ds. Gubug, Kec. Gubug</t>
  </si>
  <si>
    <t>GUBUG</t>
  </si>
  <si>
    <t>GUBUG  II</t>
  </si>
  <si>
    <t>Jl.Pilang  Jeketro Km 7, Ds. Jeketro, Kec.Gubug</t>
  </si>
  <si>
    <t>TEGOWANU</t>
  </si>
  <si>
    <t>Jl. Gatot Subroto No 128, Kec. Tegowanu</t>
  </si>
  <si>
    <t>TANGGUNGHARJO</t>
  </si>
  <si>
    <t>JL. Raya Tanggungharjo-Tegowanu No 2 A, Kec. Tanggungharjo</t>
  </si>
  <si>
    <t>DOPLANG</t>
  </si>
  <si>
    <t>Ds. Doplang Kunduran Km 05, Kec. Jati</t>
  </si>
  <si>
    <t>JATI</t>
  </si>
  <si>
    <t>Blora</t>
  </si>
  <si>
    <t>RADU LAWANG</t>
  </si>
  <si>
    <t>Jl. Raya Doplang Randublatung, Kec. Jati</t>
  </si>
  <si>
    <t>RANDUBLATUNG</t>
  </si>
  <si>
    <t>Jl. Rumah Sakit Ds. Wulung, Kec. Randublatung</t>
  </si>
  <si>
    <t>MENDEN</t>
  </si>
  <si>
    <t>Jl. Raya Randublatung No. 28, Kec. Kradenan</t>
  </si>
  <si>
    <t>KUTUKAN</t>
  </si>
  <si>
    <t>Jl Randu Blatung Cepu Ds. Kutukan, Kec. Randublatung</t>
  </si>
  <si>
    <t>KEDUNGTUBAN</t>
  </si>
  <si>
    <t>Jl Raya Kedung Tuban, Kec. Kedung Tuban</t>
  </si>
  <si>
    <t>KETUWAN</t>
  </si>
  <si>
    <t>Ds. Ngraho Menden Km 9, Kec. Kedung Tuban</t>
  </si>
  <si>
    <t>CEPU</t>
  </si>
  <si>
    <t>Jl. Dipanegoro  Nop. 53, Kec. Cepu</t>
  </si>
  <si>
    <t>NGROTO</t>
  </si>
  <si>
    <t>Jl. Giyanti No. 25, Kec. Cepu</t>
  </si>
  <si>
    <t>KAPUAN</t>
  </si>
  <si>
    <t>Jl. Lapangan Terbang No. 1 Ds. kapuan, Kec.Cepu</t>
  </si>
  <si>
    <t>SAMBONG</t>
  </si>
  <si>
    <t>Jl. Raya Cepu Blora Km. 6, Kec. Sambong</t>
  </si>
  <si>
    <t>JIKEN</t>
  </si>
  <si>
    <t>Jl. Raya Cepu Blora Km 8, Kec. Jiken</t>
  </si>
  <si>
    <t>BOGOREJO</t>
  </si>
  <si>
    <t>Jl. Raya Jatirogo Km. 14, Kec. Bogorejo</t>
  </si>
  <si>
    <t>JEPON</t>
  </si>
  <si>
    <t>Jl. Gereja Rt 01 Rw. 02, Kec. Jepon</t>
  </si>
  <si>
    <t>PULEDAGEL</t>
  </si>
  <si>
    <t>Jl. Sayuran Km 4, Kec. Jepon</t>
  </si>
  <si>
    <t>BLORA</t>
  </si>
  <si>
    <t>Jl. Nusantara No. 23, Kec. Kota Blora</t>
  </si>
  <si>
    <t>KOTA BLORA</t>
  </si>
  <si>
    <t>MEDANG</t>
  </si>
  <si>
    <t>Jl. Raya Rembang Km 8, Kec. Kota Blora</t>
  </si>
  <si>
    <t>BANJAREJO</t>
  </si>
  <si>
    <t>Ds. Banjarrejo, Kec. Banjarejo</t>
  </si>
  <si>
    <t>TUNJUNGAN</t>
  </si>
  <si>
    <t>Jl. Raya Tunjungan Blora, Kec. Tunjungan</t>
  </si>
  <si>
    <t>JAPAH</t>
  </si>
  <si>
    <t>Ds. Japah, Kec. Japah</t>
  </si>
  <si>
    <t>Jl.Kawedanan Rt 01 Rw 03 Ds. Ngawen, Kec. Ngawen</t>
  </si>
  <si>
    <t>ROWOBUNGKUL</t>
  </si>
  <si>
    <t>Ds. Rowobungkul, Kec. Ngawen</t>
  </si>
  <si>
    <t>KUNDURAN</t>
  </si>
  <si>
    <t>Jl. Raya Blora Purwodadi Km 25, Kec. Kunduran</t>
  </si>
  <si>
    <t>SONOKIDUL</t>
  </si>
  <si>
    <t>Ds. Sonokidul, Kec. Kunduran</t>
  </si>
  <si>
    <t>TODANAN</t>
  </si>
  <si>
    <t>Ds. Todanan Rt 02 Rw. 03, Kec. Todanan</t>
  </si>
  <si>
    <t>GONDORIYO</t>
  </si>
  <si>
    <t>Ds. Gondoriyo Rt 02 Rw 01, Kec. Todanan</t>
  </si>
  <si>
    <t>Jl. Raya Sumber-Rembang Km 1, Kec. Sumber</t>
  </si>
  <si>
    <t>Rembang</t>
  </si>
  <si>
    <t>Jl. Raya Rembang - Blora Km 20, Kec. Bulu</t>
  </si>
  <si>
    <t>GUNEM</t>
  </si>
  <si>
    <t>Ds. Sidomulyo Rt 3 Rw 1, Kec. Gunem</t>
  </si>
  <si>
    <t>SALE</t>
  </si>
  <si>
    <t>Jl. Sale Jatirogo Km 1 Sale, Kec. Sale</t>
  </si>
  <si>
    <t>SARANG I</t>
  </si>
  <si>
    <t>Jl. Pasar Sarang Mulyo, Kec. Sarang</t>
  </si>
  <si>
    <t>SARANG</t>
  </si>
  <si>
    <t>SARANG 2</t>
  </si>
  <si>
    <t>Jl. Raya Kalipang-Sarang</t>
  </si>
  <si>
    <t>SEDAN</t>
  </si>
  <si>
    <t>Jl. Kedungdowo, Kec. Sedan</t>
  </si>
  <si>
    <t>PAMOTAN</t>
  </si>
  <si>
    <t>Jl. Raya Pamotan - Lasem No.19, Kec. Pamotan</t>
  </si>
  <si>
    <t>SULANG</t>
  </si>
  <si>
    <t>Jl. Rembang - Blora Km.12, Kec. Sulang</t>
  </si>
  <si>
    <t>KALIORI</t>
  </si>
  <si>
    <t>Ds. Tambak Agung RT 5/2, Kec. Kaliori</t>
  </si>
  <si>
    <t>REMBANG I</t>
  </si>
  <si>
    <t>Jl. Raya Raden Saleh No.3 A, Kec. Rembang</t>
  </si>
  <si>
    <t>REMBANG II</t>
  </si>
  <si>
    <t>Jl. Slamet Riyadi Mondoteko, Kec. Rembang</t>
  </si>
  <si>
    <t>Jl. Raya Pancur, Kec. Pancur</t>
  </si>
  <si>
    <t>KRAGAN  I</t>
  </si>
  <si>
    <t>Jl. Sedan - Kragan No. 45 Ds. Karang Harjo, Kec. Kragan</t>
  </si>
  <si>
    <t>KRAGAN</t>
  </si>
  <si>
    <t>KRAGAN  II</t>
  </si>
  <si>
    <t>Jl. Raya Plawangan No. 99, Kec. Kragan</t>
  </si>
  <si>
    <t>SLUKE</t>
  </si>
  <si>
    <t>Jl. Raya Lasem Tuban KM. 12, Sluke, Kec. Sluke</t>
  </si>
  <si>
    <t>LASEM</t>
  </si>
  <si>
    <t>Jl. Stasiun No.2, Kec. Lasem</t>
  </si>
  <si>
    <t>SUKOLILO  I</t>
  </si>
  <si>
    <t>Jl. Raya Pati-Purwodadi KM 27, Kec.Sukolilo</t>
  </si>
  <si>
    <t>SUKOLILO</t>
  </si>
  <si>
    <t>Pati</t>
  </si>
  <si>
    <t>SUKOLILO  II</t>
  </si>
  <si>
    <t>Sunan Prawoto, Kec.Sukolilo</t>
  </si>
  <si>
    <t>KAYEN</t>
  </si>
  <si>
    <t>Pati Purwadadi, Kec.Kayen</t>
  </si>
  <si>
    <t>TAMBAKROMO</t>
  </si>
  <si>
    <t>Jl. Raya Gabus Kayen KM 6, Kec.Tambakromo</t>
  </si>
  <si>
    <t>WINONG I</t>
  </si>
  <si>
    <t>Jl. Raya  Winong, Kec.Winong</t>
  </si>
  <si>
    <t>WINONG II</t>
  </si>
  <si>
    <t>Danyang Mulyo, Kec.Winong</t>
  </si>
  <si>
    <t>PUCAKWANGI I</t>
  </si>
  <si>
    <t>Ds. Puntadewa ,Kec. Puncakwangi</t>
  </si>
  <si>
    <t>PUCAKWANGI</t>
  </si>
  <si>
    <t>PUCAKWANGI II</t>
  </si>
  <si>
    <t>Ds. Tegalwero, Kec.Pucakwangi</t>
  </si>
  <si>
    <t>JAKEN</t>
  </si>
  <si>
    <t>Jaken Jakenan, Kec.Jaken</t>
  </si>
  <si>
    <t>BATANGAN</t>
  </si>
  <si>
    <t>Jl. Juwana - Rembang KM 10, Kec.Batangan</t>
  </si>
  <si>
    <t>JUWANA</t>
  </si>
  <si>
    <t>Jl. Ki Hajar Dewantara No 16, Kec.Juwana</t>
  </si>
  <si>
    <t>JAKENAN</t>
  </si>
  <si>
    <t>Jl. Raya Jakenan - Jaken KM 1, Kec. Jakenan</t>
  </si>
  <si>
    <t>PATI  I</t>
  </si>
  <si>
    <t>Jl. Supriyadi No. 51, Kec. Pati</t>
  </si>
  <si>
    <t>PATI</t>
  </si>
  <si>
    <t>PATI  II</t>
  </si>
  <si>
    <t>Jl. Raya Pati Tayu, Kec. Pati</t>
  </si>
  <si>
    <t>Ds. Gabus Tlogo Ayu, Kec.Gabus</t>
  </si>
  <si>
    <t>Pati Kayen, Kec.Gabus</t>
  </si>
  <si>
    <t>Jl. Raya Pati - Kudus KM 4, Kec. Margorejo</t>
  </si>
  <si>
    <t>GEMBONG</t>
  </si>
  <si>
    <t>Jl. Raya Gembong, Kec.Gembong</t>
  </si>
  <si>
    <t>TLOGOWUNGU</t>
  </si>
  <si>
    <t>Jl. Raya Pati - Tlogowungu No 61, Kec.Tlogowungu</t>
  </si>
  <si>
    <t>WEDARIJAKSA  II</t>
  </si>
  <si>
    <t>Ds. Sidoarjo, Kec.Wedarijaksa</t>
  </si>
  <si>
    <t>WEDARIJAKSA</t>
  </si>
  <si>
    <t>WEDARIJAKSA  I</t>
  </si>
  <si>
    <t>Jl. RAA Soewondo No 99, Kec.Wedarijaksa</t>
  </si>
  <si>
    <t>TRANGKIL</t>
  </si>
  <si>
    <t>Jl Raya Pati - Tayu KM 12 Kec. Trangkil</t>
  </si>
  <si>
    <t>MARGOYOSO I</t>
  </si>
  <si>
    <t>Jl. Kyai Cebolang No. 16, Kec.Margoyoso</t>
  </si>
  <si>
    <t>MARGOYOSO II</t>
  </si>
  <si>
    <t>Jl. Raya Pati Tayu, Kec.Margoyoso</t>
  </si>
  <si>
    <t>GUNUNGWUNGKAL</t>
  </si>
  <si>
    <t>Tayu Gunung Wungkal, Kec.Gunungwungkal</t>
  </si>
  <si>
    <t>GUNUNG WUNGKAL</t>
  </si>
  <si>
    <t>CLUWAK</t>
  </si>
  <si>
    <t>Ds. Plaosan, Kec. Cluwak</t>
  </si>
  <si>
    <t>TAYU  I</t>
  </si>
  <si>
    <t>Jl. Sudirman 17, Kec.Tayu</t>
  </si>
  <si>
    <t>TAYU</t>
  </si>
  <si>
    <t>TAYU  II</t>
  </si>
  <si>
    <t>Ds. Pundenrejo, Kec.Tayu</t>
  </si>
  <si>
    <t>DUKUHSETI</t>
  </si>
  <si>
    <t>Ds. Alas Dowo, Kec.Dukuhseti</t>
  </si>
  <si>
    <t>KALIWUNGU</t>
  </si>
  <si>
    <t>Jl. Raya Kudus Jepara No 280, Ds. Mijen, Kec. Kaliwungu</t>
  </si>
  <si>
    <t>Kudus</t>
  </si>
  <si>
    <t>SIDOREKSO</t>
  </si>
  <si>
    <t>Jl. Kudus-Jepara KM 11, Ds. Gamong Rt 01 RW 01, Kec. Kaliwungu</t>
  </si>
  <si>
    <t>WERGU WETAN</t>
  </si>
  <si>
    <t>Komplek GOR Wergu Wetan No. 2, Kec. Kec. Kota Kudus</t>
  </si>
  <si>
    <t>KOTA KUDUS</t>
  </si>
  <si>
    <t>PURWOSARI</t>
  </si>
  <si>
    <t>Jl. Ganesa No. 18, Kec. Kota Kudus</t>
  </si>
  <si>
    <t>RENDENG</t>
  </si>
  <si>
    <t>Jl. Mayor Kusmanto Gg.Cendana No.1C, Kec. Kota Kudus</t>
  </si>
  <si>
    <t>Jl. Kresna 156 Ds.Tanjung Karang, Kec. Jati</t>
  </si>
  <si>
    <t>NGEMBAL KULON</t>
  </si>
  <si>
    <t>Jl. Sukarno Hatta, Ds. Ngembal Kulon, Kec. Jati</t>
  </si>
  <si>
    <t>UNDAAN</t>
  </si>
  <si>
    <t>Jl. Kudus-Purwodadi KM 12,  Ds. Undaan Kidul, Kec. Undaan</t>
  </si>
  <si>
    <t>Jl. Undaan-Purwodadi Km 6, Kec. Undaan</t>
  </si>
  <si>
    <t>MEJOBO</t>
  </si>
  <si>
    <t>Jl. Kesambi Raya, Kec.Mejobo</t>
  </si>
  <si>
    <t>JEPANG</t>
  </si>
  <si>
    <t>Jl. Budi Utomo RT 01 RW 04 Ds. Gulang, Kec.Mejobo</t>
  </si>
  <si>
    <t>JEKULO</t>
  </si>
  <si>
    <t>Jalan Raya Klaling No. 24, Kec. Jekulo</t>
  </si>
  <si>
    <t>TANJUNGREJO</t>
  </si>
  <si>
    <t>Jl. Raya Barengcolo  Tanjungrejo, Kec Jekulo</t>
  </si>
  <si>
    <t>BAE</t>
  </si>
  <si>
    <t>Jl. Colo No.5, Kec. Bae</t>
  </si>
  <si>
    <t>DERSALAM</t>
  </si>
  <si>
    <t>Jl. Raya Kampus UMK Dersalam, Kec. Bae</t>
  </si>
  <si>
    <t>GRIBIG</t>
  </si>
  <si>
    <t>Jl. Besito Raya no.71, Kec. Gebog</t>
  </si>
  <si>
    <t>GEBOG</t>
  </si>
  <si>
    <t>GONDOSARI</t>
  </si>
  <si>
    <t>Jl. Raya Sukun Gebog, Kec. Gebog</t>
  </si>
  <si>
    <t>DAWE</t>
  </si>
  <si>
    <t>Jl. Kudus - Colo Km 8, Kec. Dawe</t>
  </si>
  <si>
    <t>Jkl. Bareng Colo Km 13, Ds. Rejosari, Kec. Dawe</t>
  </si>
  <si>
    <t>KEDUNG  I</t>
  </si>
  <si>
    <t>Jl. Raya Bugel- Pacangaan Km.1, Kec. Kedung</t>
  </si>
  <si>
    <t>KEDUNG</t>
  </si>
  <si>
    <t>Jepara</t>
  </si>
  <si>
    <t>DONOROJO</t>
  </si>
  <si>
    <t>Ds. Clering RT 01 RW 01, Kec. Donorejo</t>
  </si>
  <si>
    <t>KEDUNG  II</t>
  </si>
  <si>
    <t>Jl. Raya Pacangaan-Kedungmalang Km.7 , Kec. Kedung</t>
  </si>
  <si>
    <t>PECANGAAN</t>
  </si>
  <si>
    <t>Jl. Raya Pecangaan, Kec. Pecangaan</t>
  </si>
  <si>
    <t>KALINYAMATAN</t>
  </si>
  <si>
    <t>Jl. Raya Jepara-Kudus KM 20 , Kec. Kalinyamatan</t>
  </si>
  <si>
    <t>WELAHAN I</t>
  </si>
  <si>
    <t>Jl. Raya Welahan, Kec. Welahan</t>
  </si>
  <si>
    <t>WELAHAN</t>
  </si>
  <si>
    <t>WELAHAN II</t>
  </si>
  <si>
    <t>Jl. Purwogondo Karanganyar Km.7, Kec. Welahan</t>
  </si>
  <si>
    <t>MAYONG  I</t>
  </si>
  <si>
    <t>Jl. Raya Pancur KM 7 Ds. Pancur, Kec. Mayong</t>
  </si>
  <si>
    <t>MAYONG</t>
  </si>
  <si>
    <t>MAYONG  II</t>
  </si>
  <si>
    <t>Jl. Raya Mayong Pancur No.03, Jebol, Kec. Mayong</t>
  </si>
  <si>
    <t>NALUMSARI</t>
  </si>
  <si>
    <t>Jl. Mayong Jepara, Kec. Nalumsari</t>
  </si>
  <si>
    <t>BATEALIT</t>
  </si>
  <si>
    <t xml:space="preserve">Mindahan No.1, Kec. Betealit </t>
  </si>
  <si>
    <t>TAHUNAN</t>
  </si>
  <si>
    <t>Jl. Raya Jepara-Kudus Km.9, Kec. Tahunan</t>
  </si>
  <si>
    <t>JEPARA</t>
  </si>
  <si>
    <t xml:space="preserve">Jl. Brigjen Katamso No 7, Kec. Jepara </t>
  </si>
  <si>
    <t xml:space="preserve">MLONGGO </t>
  </si>
  <si>
    <t>Jl. Raya Jepara-Bangsri KM 9 Mlonggo, Kec. Mlonggo</t>
  </si>
  <si>
    <t>MLONGGO</t>
  </si>
  <si>
    <t>PAKIS AJI</t>
  </si>
  <si>
    <t>Jl. Jepara-Lebak Km.12, Lebak, Kec. Pakis Aji</t>
  </si>
  <si>
    <t>BANGSRI  I</t>
  </si>
  <si>
    <t>Jl. Wijaya Kusuma 2 No.40, Kec. Bangsri</t>
  </si>
  <si>
    <t>BANGSRI</t>
  </si>
  <si>
    <t>BANGSRI II</t>
  </si>
  <si>
    <t>Ds. Guyangan RT 2 RW 5, Kec. Bangsri</t>
  </si>
  <si>
    <t>KEMBANG</t>
  </si>
  <si>
    <t>Jl. Jepara-Keling Km.22, Ds. Jinggotan, Kec. Kembang</t>
  </si>
  <si>
    <t>KELING  I</t>
  </si>
  <si>
    <t>Jl. Jepara-Tayu Km 15 Kelet, Kec. Keling</t>
  </si>
  <si>
    <t>KELING</t>
  </si>
  <si>
    <t>KELING  II</t>
  </si>
  <si>
    <t xml:space="preserve">Jl. Raya Keling- Jepara, Kec. Keling </t>
  </si>
  <si>
    <t>KARIMUNJAWA</t>
  </si>
  <si>
    <t>Jl. Pemuda RT 6 RW 2 , Kec. Karimunjawa</t>
  </si>
  <si>
    <t>MRANGGEN 1</t>
  </si>
  <si>
    <t>Jl. Raya Mranggen 90, Kec. Mranggen</t>
  </si>
  <si>
    <t>MRANGGEN</t>
  </si>
  <si>
    <t>Demak</t>
  </si>
  <si>
    <t>MRANGGEN 2</t>
  </si>
  <si>
    <t>Jl. Raya Onggorawe, Ds. Waru, Kec. Mranggen</t>
  </si>
  <si>
    <t>MRANGGEN 3</t>
  </si>
  <si>
    <t>Jl. Pucang Gading Raya No. 54.Batu Sari, Kec. Mranggen</t>
  </si>
  <si>
    <t>KARANGAWEN I</t>
  </si>
  <si>
    <t xml:space="preserve">Jl. Raya Karangawen - Purwodadi Km 21, Kec. Karangawen </t>
  </si>
  <si>
    <t>KARANGAWEN</t>
  </si>
  <si>
    <t>KARANGAWEN II</t>
  </si>
  <si>
    <t>Ds. Tlogorejo, Kec.Karangawen</t>
  </si>
  <si>
    <t>GUNTUR I</t>
  </si>
  <si>
    <t>Jl. Raya Guntur, Kec.Guntur</t>
  </si>
  <si>
    <t>GUNTUR II</t>
  </si>
  <si>
    <t>Jl. Raya Pamongan - Genuk Ds. Pamongan, Kec.Guntur</t>
  </si>
  <si>
    <t>SAYUNG I</t>
  </si>
  <si>
    <t>Jl. Raya Semarang - Demak Ds. Purwosari , Kec.Sayung</t>
  </si>
  <si>
    <t>SAYUNG</t>
  </si>
  <si>
    <t>SAYUNG II</t>
  </si>
  <si>
    <t>Jl. Raya Onggorawe-Mranggen Ds. Tambak Roto, Kec. Sayung</t>
  </si>
  <si>
    <t>Jl. Raya Semarang-Demak, Ds. Karangsari, Kec.Karang Tengah</t>
  </si>
  <si>
    <t>BONANG I</t>
  </si>
  <si>
    <t>Jl. Moro - Demak No. 50 , Kec. Bonang</t>
  </si>
  <si>
    <t>BONANG</t>
  </si>
  <si>
    <t>BONANG II</t>
  </si>
  <si>
    <t>Jl. Raya Demak - Wedung Km 10, Kec.Bonang</t>
  </si>
  <si>
    <t>DEMAK I</t>
  </si>
  <si>
    <t>Jl. Pemuda 38 No. 61 Kel Bintoro, Kec. Demak</t>
  </si>
  <si>
    <t>DEMAK</t>
  </si>
  <si>
    <t>DEMAK II</t>
  </si>
  <si>
    <t>Jl. Raya Demak - Mijen , Kec. Demak</t>
  </si>
  <si>
    <t>DEMAK III</t>
  </si>
  <si>
    <t>Jl. Cempaka Raya No.5 Wijaya Kusuma II, Kec. Demak</t>
  </si>
  <si>
    <t>WONOSALAM  2</t>
  </si>
  <si>
    <t>Ds. Wonosalam, Kec. Wonosalam</t>
  </si>
  <si>
    <t>WONOSALAM</t>
  </si>
  <si>
    <t>WONOSALAM  1</t>
  </si>
  <si>
    <t>Jl. Demak Purwodadi Km 5.5, Kec. Wonosalam</t>
  </si>
  <si>
    <t>DEMPET</t>
  </si>
  <si>
    <t>Jl. Raya Dempet-Gajah KM 1 Ds. Dempet, Kec. Dempet</t>
  </si>
  <si>
    <t>KEBONAGUNG</t>
  </si>
  <si>
    <t>Jl. Raya Semarang Purwodadi Ds. Kebon Agung, Kec. Kebonagung</t>
  </si>
  <si>
    <t>GAJAH 1</t>
  </si>
  <si>
    <t>Jl. Raya Demak-Kudus No. 8 Ds. Gajah, Kec. Gajah</t>
  </si>
  <si>
    <t>GAJAH</t>
  </si>
  <si>
    <t>GAJAH 2</t>
  </si>
  <si>
    <t>Jl. Raya Cangkring-Tompe Ds. Tambirejo, Kec. Gajah</t>
  </si>
  <si>
    <t>KARANGANYAR I</t>
  </si>
  <si>
    <t>Ds. Raya Kudus-Demak Km 5 Ds. Karanganyar, Kec. Karanganyar</t>
  </si>
  <si>
    <t>KARANGANYAR II</t>
  </si>
  <si>
    <t>Jl. Raya Karanganyar-Mijen Ds. Kedungwaru Lor, Kec. Karanganyar</t>
  </si>
  <si>
    <t>MIJEN I</t>
  </si>
  <si>
    <t>Jl. Raya Mijen No. 68, Kec. Mijen</t>
  </si>
  <si>
    <t>MIJEN</t>
  </si>
  <si>
    <t>MIJEN II</t>
  </si>
  <si>
    <t>Jl. Raya Jleper Ds. Jleper, Kec. Mijen</t>
  </si>
  <si>
    <t>WEDUNG II</t>
  </si>
  <si>
    <t>Jl. DR Azhari No. 04 Ds. Mutih Kulon, Kec. Wedung</t>
  </si>
  <si>
    <t>WEDUNG</t>
  </si>
  <si>
    <t>WEDUNG I</t>
  </si>
  <si>
    <t>Jl. Raya Angin-Angin No. 8, Kec. Wedung</t>
  </si>
  <si>
    <t>GETASAN</t>
  </si>
  <si>
    <t>Jl. Raya Salatiga Kopeng Km 10, Kec. Getasan</t>
  </si>
  <si>
    <t>Semarang</t>
  </si>
  <si>
    <t>JETAK</t>
  </si>
  <si>
    <t>Ds. Jetak, Kec. Getasan</t>
  </si>
  <si>
    <t>TENGARAN</t>
  </si>
  <si>
    <t>Jl. Raya Salatiga Solo Km 9, Kec. Tengaran</t>
  </si>
  <si>
    <t>Jl. Raya Susukan No. 96, Kec. Susukan</t>
  </si>
  <si>
    <t>Jl. Ampel Simo 186, Kec. Kaliwungu</t>
  </si>
  <si>
    <t>SURUH</t>
  </si>
  <si>
    <t>Jl. Raya Suruh, Plumbon, Kec. Suruh</t>
  </si>
  <si>
    <t>DADAPAYAM</t>
  </si>
  <si>
    <t>Jl. Raya  Dadapayam No. 79, Kec. Suruh</t>
  </si>
  <si>
    <t>PABELAN</t>
  </si>
  <si>
    <t xml:space="preserve">Jl. Pemuda No.98  Pabelan, Kec. Pabelan </t>
  </si>
  <si>
    <t>SEMOWO</t>
  </si>
  <si>
    <t>Ds. Semowo, Kec. Pabelan</t>
  </si>
  <si>
    <t>TUNTANG</t>
  </si>
  <si>
    <t>Jl. Patmawati No.47, Kec. Tuntang</t>
  </si>
  <si>
    <t>GEDANGAN</t>
  </si>
  <si>
    <t>Jl. Raya Salatiga Muncul Km.3, Kec. Tuntang</t>
  </si>
  <si>
    <t>BANYUBIRU</t>
  </si>
  <si>
    <t>Jl. Wijaya Kusuma 47, Kec. Banyubiru</t>
  </si>
  <si>
    <t>Jl. Raya Semarang Magelang Km.4, Kec. Jambu</t>
  </si>
  <si>
    <t>SUMOWONO</t>
  </si>
  <si>
    <t>Jl. Pahlawan No. 15, Kec. Somowono</t>
  </si>
  <si>
    <t>Jl. Jenderal Sudirman No. 76, Kec. Ambarawa</t>
  </si>
  <si>
    <t>DUREN</t>
  </si>
  <si>
    <t>Jl. Kendalisodo No. 19, Kec. Bandungan</t>
  </si>
  <si>
    <t>BANDUNGAN</t>
  </si>
  <si>
    <t>JIMBARAN</t>
  </si>
  <si>
    <t>Jl. Tegal Panas Jimbaran, Kec. Bandungan</t>
  </si>
  <si>
    <t>BAWEN</t>
  </si>
  <si>
    <t>Jl. Palagan No. 60, Kec. Bawen</t>
  </si>
  <si>
    <t>BRINGIN</t>
  </si>
  <si>
    <t>Jl. Dipanogoro No.141 Bringin, Kec. Bringin</t>
  </si>
  <si>
    <t>BANCAK</t>
  </si>
  <si>
    <t>Jl. Jenderal Sudirman No.1, Kec. Bancak</t>
  </si>
  <si>
    <t>PRINGAPUS</t>
  </si>
  <si>
    <t>Jl. Hongowicono No. 5, Kec. Pringapus</t>
  </si>
  <si>
    <t>BERGAS</t>
  </si>
  <si>
    <t>Jl. Soekarno Hatta, Kec. Bergas</t>
  </si>
  <si>
    <t>LEREP</t>
  </si>
  <si>
    <t>Jl. Yudistira Raya Km 3, Kec. Ungaran Barat</t>
  </si>
  <si>
    <t>UNGARAN BARAT</t>
  </si>
  <si>
    <t>UNGARAN</t>
  </si>
  <si>
    <t>Jl. Ahmad Yani No. 2-3, Kec. Ungaran Barat</t>
  </si>
  <si>
    <t>KALONGAN</t>
  </si>
  <si>
    <t>Jl. Arjuna No. 2, Kec. Ungaran Timur</t>
  </si>
  <si>
    <t>UNGARAN TIMUR</t>
  </si>
  <si>
    <t>LEYANGAN</t>
  </si>
  <si>
    <t>Jl. Puskesmas No.1, Kec. Ungaran Timur</t>
  </si>
  <si>
    <t>PARAKAN</t>
  </si>
  <si>
    <t>Jl. Kosasih, Kec. Parakan</t>
  </si>
  <si>
    <t>Temanggung</t>
  </si>
  <si>
    <t>TRAJI</t>
  </si>
  <si>
    <t>Jl. Raya Bandunggede Kec.Parakan</t>
  </si>
  <si>
    <t>KLEDUNG</t>
  </si>
  <si>
    <t>Jl. Parakan - Wonosobo Km.5, Kec. Kledung</t>
  </si>
  <si>
    <t>BANSARI</t>
  </si>
  <si>
    <t>Jl. Raya Bansari, Kec. Bansari</t>
  </si>
  <si>
    <t>Jl. Raya Temanggung-Parakan Km.7, Kec. Bulu</t>
  </si>
  <si>
    <t>TEMANGGUNG</t>
  </si>
  <si>
    <t>Jl. Dr.Wahidin No.1, Kec. Temanggung</t>
  </si>
  <si>
    <t>DHARMARINI</t>
  </si>
  <si>
    <t>Jl. Pahlawan, Kec. Temanggung</t>
  </si>
  <si>
    <t>TLOGOMULYO</t>
  </si>
  <si>
    <t>Jl. Tlogomulyo, Kec. Tlogomulyo</t>
  </si>
  <si>
    <t>TEMBARAK</t>
  </si>
  <si>
    <t>Jl. Menggoro, Kec. Tembarak</t>
  </si>
  <si>
    <t>SELOPAMPANG</t>
  </si>
  <si>
    <t>Jl. Selopampang, Kec. Selopampang</t>
  </si>
  <si>
    <t>Jl. Kyai Kenal 257, Kec. Kranggan</t>
  </si>
  <si>
    <t>PARE</t>
  </si>
  <si>
    <t>Jl. Jl. Raya Secang, Kec. Kranggan</t>
  </si>
  <si>
    <t>PRINGSURAT</t>
  </si>
  <si>
    <t>Ds. Pringsurat, Kec. Pringsurat</t>
  </si>
  <si>
    <t>Jl. Raya Magelang-Semarang Km.19,7 Rejosari Pringsurat Temanggung</t>
  </si>
  <si>
    <t>KALORAN</t>
  </si>
  <si>
    <t>Ds. Kaloran, Kec. Kaloran</t>
  </si>
  <si>
    <t>TEPUSEN</t>
  </si>
  <si>
    <t>Ds. Tepusen, Kec. Kaloran</t>
  </si>
  <si>
    <t>KANDANGAN</t>
  </si>
  <si>
    <t>Jl. Raya Maron Km.5, Kec. Kandangan</t>
  </si>
  <si>
    <t>KEDU</t>
  </si>
  <si>
    <t xml:space="preserve">Jl. Raya Kedu No.4, Kec. Kedu </t>
  </si>
  <si>
    <t>NGADIREJO</t>
  </si>
  <si>
    <t>Jl. Raya Ngadirejo, Kec. Ngadirejo</t>
  </si>
  <si>
    <t>Desa Banjarsari</t>
  </si>
  <si>
    <t>JUMO</t>
  </si>
  <si>
    <t>Jl. Jagalan, Kec. Jumo</t>
  </si>
  <si>
    <t>GEMAWANG</t>
  </si>
  <si>
    <t>Jl. Muncar, Kec. Gemawang</t>
  </si>
  <si>
    <t>CANDIROTO</t>
  </si>
  <si>
    <t>Jl. Pesenggrahan No.2, Kec. Candiroto</t>
  </si>
  <si>
    <t>BEJEN</t>
  </si>
  <si>
    <t>Jl. Sukorejo , Kec. Bejen</t>
  </si>
  <si>
    <t>TRETEP</t>
  </si>
  <si>
    <t>Jl. Raya  Tretep, Kec. Tretep</t>
  </si>
  <si>
    <t>WONOBOYO</t>
  </si>
  <si>
    <t>Jl. Wonoboyo No. 17 , Kec. Wonoboyo</t>
  </si>
  <si>
    <t>PLANTUNGAN</t>
  </si>
  <si>
    <t>Jl. Raya No.21 Ds. Tirtomulyo , Kec. Platungan</t>
  </si>
  <si>
    <t>Kendal</t>
  </si>
  <si>
    <t>SUKOREJO  I</t>
  </si>
  <si>
    <t>Jl. Banaran No.4 Ds. Sukorejo, Kec. Sukorejo</t>
  </si>
  <si>
    <t>SUKOREJO  II</t>
  </si>
  <si>
    <t>Jl. Sukorejo Ds. Ngadiwarno , Kec. Sukorejo</t>
  </si>
  <si>
    <t>PAGERUYUNG</t>
  </si>
  <si>
    <t>Jl. Serma Darsono No.4 Ds. Puncakwangi, Kec. Pageruyung</t>
  </si>
  <si>
    <t>PAGERRUYUNG</t>
  </si>
  <si>
    <t>PATEAN</t>
  </si>
  <si>
    <t>Jl. Sukorejo Parakan Km.4 Ds. Pagersari, Kec. Patean</t>
  </si>
  <si>
    <t>SINGOROJO  I</t>
  </si>
  <si>
    <t>Jl. Ngareanak-Singorojo, Kec. Singorojo</t>
  </si>
  <si>
    <t>SINGOROJO</t>
  </si>
  <si>
    <t>SINGOROJO  II</t>
  </si>
  <si>
    <t>Jl. Boja Kaliwungu Km.20 Ds. Kertosari , Kec. Singorojo</t>
  </si>
  <si>
    <t>Jl. Raya Limbangan No.30 Ds. Limbangan, Kec. Limbangan</t>
  </si>
  <si>
    <t>BOJA I</t>
  </si>
  <si>
    <t>Jl. Raya Bebengan No. 201 C Ds. Bebengan Boja, Kec. Boja</t>
  </si>
  <si>
    <t>BOJA</t>
  </si>
  <si>
    <t>BOJA II</t>
  </si>
  <si>
    <t>Jl. Ngabean Kliris Ds. Ngabean Kec. Boja</t>
  </si>
  <si>
    <t>Jl. Soekarno Hatta No.98 Kutoharjo  Kec. Kaliwungu</t>
  </si>
  <si>
    <t>KALIWUNGU SELATAN</t>
  </si>
  <si>
    <t>Jl. Pangeran Juminah Darupono Kec. Kaliwungu Selatan</t>
  </si>
  <si>
    <t>BRANGSONG  II</t>
  </si>
  <si>
    <t>Jl. Latnan Suyono No.10 Rt 06. Rw.02, Kec. Brangsong</t>
  </si>
  <si>
    <t>BRANGSONG</t>
  </si>
  <si>
    <t>BRANGSONG  I</t>
  </si>
  <si>
    <t>Jl. Sidorejo No.43 Rt 1 Rw V Ds. Sidoarjo , Kec. Brangsong</t>
  </si>
  <si>
    <t>PEGANDON</t>
  </si>
  <si>
    <t>Jl. Pahlawan No.10 Ds. Tegorejo , Kec. Pegandon</t>
  </si>
  <si>
    <t>NGAMPEL</t>
  </si>
  <si>
    <t>Ds. Ngampel Kulon, Kec. Ngampel</t>
  </si>
  <si>
    <t>GEMUH I</t>
  </si>
  <si>
    <t>Jl. Puskesmas No.15 Pamriyan Rt.06 Rw.02 Ds. Gemuh Kec. Gemuh</t>
  </si>
  <si>
    <t>GEMUH</t>
  </si>
  <si>
    <t>GEMUH II</t>
  </si>
  <si>
    <t>Ds. Gebang, Kec. Gemuh</t>
  </si>
  <si>
    <t>RINGINARUM</t>
  </si>
  <si>
    <t>Jl. Tejoarum No.01 Ds. Ringinarum, Kec. Ringinarum</t>
  </si>
  <si>
    <t>WELERI  I</t>
  </si>
  <si>
    <t>Nawang Sari Jl.Tamtama No.3, Kec. Weleri</t>
  </si>
  <si>
    <t>WELERI</t>
  </si>
  <si>
    <t>WELERI  II</t>
  </si>
  <si>
    <t>Jl. Bahari No.10 Ds. Karang Anom , Kec. Weleri</t>
  </si>
  <si>
    <t>ROWOSARI  II</t>
  </si>
  <si>
    <t>Jl. Raya Soekarno Hatta Wonotenggang Ds.Sdg Dh, Kec.Rowosari</t>
  </si>
  <si>
    <t>ROWOSARI</t>
  </si>
  <si>
    <t>ROWOSARI  I</t>
  </si>
  <si>
    <t>Jl. Taruna Ds. Wonotenggang, Kec. Rowosari</t>
  </si>
  <si>
    <t>KANGKUNG I</t>
  </si>
  <si>
    <t>Jl. KH.Ibrahim No.6 Kangkung Ds. Kangkung, Kec. Kangkung</t>
  </si>
  <si>
    <t>KANGKUNG</t>
  </si>
  <si>
    <t>KANGKUNG II</t>
  </si>
  <si>
    <t>Jl. Raya Sayid Abdullah, Ds. Sendang Kulon, Kec. Kangkung</t>
  </si>
  <si>
    <t>CEPIRING</t>
  </si>
  <si>
    <t>Jl.Raya St.  Semut , Kec. Cepiring</t>
  </si>
  <si>
    <t>PATEBON I</t>
  </si>
  <si>
    <t>Jl. Laut, Kec. Patebon</t>
  </si>
  <si>
    <t>PATEBON</t>
  </si>
  <si>
    <t>PATEBON II</t>
  </si>
  <si>
    <t>Jl. Sunan Abinowo, Kec. Patebon</t>
  </si>
  <si>
    <t>KENDAL I</t>
  </si>
  <si>
    <t>Jl. Pahlawan No.1No. 256 Sukodono, Kec. Kota Kendal</t>
  </si>
  <si>
    <t>KOTA KENDAL</t>
  </si>
  <si>
    <t>KENDAL II</t>
  </si>
  <si>
    <t>Jl. Karang Kembang Karang Sari, Kec. Kota Kendal</t>
  </si>
  <si>
    <t>WONOTUNGGAL</t>
  </si>
  <si>
    <t>Ds. Wonotunggal, Kec. Wonotunggal</t>
  </si>
  <si>
    <t>Batang</t>
  </si>
  <si>
    <t>BANDAR  I</t>
  </si>
  <si>
    <t>Ds. Bandar, Kec. Bandar</t>
  </si>
  <si>
    <t>BANDAR  II</t>
  </si>
  <si>
    <t>Ds. Simpar, Kec. Bandar</t>
  </si>
  <si>
    <t>BLADO  I</t>
  </si>
  <si>
    <t>Jl. Raya Blado No.1, Kec. Blado</t>
  </si>
  <si>
    <t>BLADO</t>
  </si>
  <si>
    <t>BLADO  II</t>
  </si>
  <si>
    <t>Jl. Kambangan, Kec. Blado</t>
  </si>
  <si>
    <t>REBAN</t>
  </si>
  <si>
    <t>Ds. Reban  No. 55, Kec. Reban</t>
  </si>
  <si>
    <t>Jl. Raya Walisongo, Kec. Bawang</t>
  </si>
  <si>
    <t>TERSONO</t>
  </si>
  <si>
    <t>Jl. Raya . Tersono, Kec. Tersono</t>
  </si>
  <si>
    <t>GRINGSING  I</t>
  </si>
  <si>
    <t>Jl. Raya  Gringsing, Kec. Gringsing</t>
  </si>
  <si>
    <t>GRINGSING</t>
  </si>
  <si>
    <t>GRINGSING  II</t>
  </si>
  <si>
    <t>Jl. Surodadi No. 30, Kec. Gringsing</t>
  </si>
  <si>
    <t>LIMPUNG</t>
  </si>
  <si>
    <t>Jl. Raya Sutomo No. 17, Kec. Limpung</t>
  </si>
  <si>
    <t>BANYUPUTIH</t>
  </si>
  <si>
    <t>Jl. Raya Banyuputih, Kec. Banyuputih</t>
  </si>
  <si>
    <t>SUBAH</t>
  </si>
  <si>
    <t>Ds. Subah, Kec. Subah</t>
  </si>
  <si>
    <t>PECALUNGAN</t>
  </si>
  <si>
    <t>Jl. Raya Pecalungan, Kec. Pecalungan</t>
  </si>
  <si>
    <t>TULIS</t>
  </si>
  <si>
    <t>Jl. Raya Kaliboyo No. 48, Kec. Tulis</t>
  </si>
  <si>
    <t>KANDEMAN</t>
  </si>
  <si>
    <t>Jl. Raya Kandeman, Kec. Kandeman</t>
  </si>
  <si>
    <t>BATANG  I</t>
  </si>
  <si>
    <t>Jl. DR Cipto, Kec. Batang</t>
  </si>
  <si>
    <t>BATANG</t>
  </si>
  <si>
    <t>BATANG  II</t>
  </si>
  <si>
    <t>Jl. RE Martadinata 145, Kec. Batang</t>
  </si>
  <si>
    <t>BATANG  III</t>
  </si>
  <si>
    <t>Jl. Pemuda Selatan No. 282, Kec. Batang</t>
  </si>
  <si>
    <t>BATANG  IV</t>
  </si>
  <si>
    <t>Denasari Wetan, Kec. Batang</t>
  </si>
  <si>
    <t>WARUNG ASEM</t>
  </si>
  <si>
    <t>Ds. Warungasem No. 60, Kec. Warung Asem</t>
  </si>
  <si>
    <t>KANDANGSERANG</t>
  </si>
  <si>
    <t>Jl. Raya  Kandangserang, Kec. Kandangserang</t>
  </si>
  <si>
    <t>Pekalongan</t>
  </si>
  <si>
    <t>PANINGGARAN</t>
  </si>
  <si>
    <t>Jl. Raya  Paninggaran, Kec. Paninggaran</t>
  </si>
  <si>
    <t>LEBAKBARANG</t>
  </si>
  <si>
    <t>Jl. Raya  Lebakbarang, Kec. Lebakbarang</t>
  </si>
  <si>
    <t>PETUNGKRIYONO</t>
  </si>
  <si>
    <t>Jl. Raya Petungkriyono, Kec. Petungkriyono</t>
  </si>
  <si>
    <t>Jl. Raya Kalirejo, Kec. Talun</t>
  </si>
  <si>
    <t>DORO I</t>
  </si>
  <si>
    <t>Jl. Doro, Kec. Doro</t>
  </si>
  <si>
    <t>DORO</t>
  </si>
  <si>
    <t>DORO II</t>
  </si>
  <si>
    <t>Jl. Raya Larikan, Kec. Doro</t>
  </si>
  <si>
    <t>Ds. Karanganyar, Kec. Karanganyar</t>
  </si>
  <si>
    <t>KAJEN  I</t>
  </si>
  <si>
    <t>Jl. Raya Diponegoro 773, Kec.Kajen</t>
  </si>
  <si>
    <t>KAJEN</t>
  </si>
  <si>
    <t>KAJEN  II</t>
  </si>
  <si>
    <t>Ds. Sokoyoso, Kec.Kajen</t>
  </si>
  <si>
    <t>KESESI  I</t>
  </si>
  <si>
    <t>Jl. Raya Kaibahan Kesesi, Kec. Kesesi</t>
  </si>
  <si>
    <t>KESESI</t>
  </si>
  <si>
    <t>KESESI  II</t>
  </si>
  <si>
    <t>Jl. Raya Jagung, Kec. Kesesi</t>
  </si>
  <si>
    <t>SRAGI  I</t>
  </si>
  <si>
    <t>Jl. Raya  Sragi, Kec. Sragi</t>
  </si>
  <si>
    <t>SRAGI  II</t>
  </si>
  <si>
    <t>Jl. Raya Kalijambe No 26, Kec. Sragi</t>
  </si>
  <si>
    <t>SIWALAN</t>
  </si>
  <si>
    <t xml:space="preserve"> Jl. Raya Grabyak-Sipait, Kec. Siwalan</t>
  </si>
  <si>
    <t>BOJONG I</t>
  </si>
  <si>
    <t>Jl. Raya Rejosari-Bojong, Kec. Bojong</t>
  </si>
  <si>
    <t>BOJONG II</t>
  </si>
  <si>
    <t>Jl. Raya Kalipancur, Kec. Bojong</t>
  </si>
  <si>
    <t>WONOPRINGGO</t>
  </si>
  <si>
    <t>Jl. Raya Pegaden Tengah, Kec. Wonopringgo</t>
  </si>
  <si>
    <t>KEDUNG WUNI I</t>
  </si>
  <si>
    <t>Jl. Kedungwuni, Kec. Kedungwuni</t>
  </si>
  <si>
    <t>KEDUNGWUNI</t>
  </si>
  <si>
    <t>KEDUNGWUNI II</t>
  </si>
  <si>
    <t>Ds Tangkil, Kec. Kedungwuni</t>
  </si>
  <si>
    <t>KARANGDADAP</t>
  </si>
  <si>
    <t>Jl. Raya Karangdadap, Kec. Karangdadap</t>
  </si>
  <si>
    <t>BUARAN</t>
  </si>
  <si>
    <t>Jl. Raya Buaran, Kec. Buaran</t>
  </si>
  <si>
    <t>TIRTO I</t>
  </si>
  <si>
    <t>Jl. Raya Pacar Tirto, Kec. Tirto</t>
  </si>
  <si>
    <t>TIRTO</t>
  </si>
  <si>
    <t>TIRTO II</t>
  </si>
  <si>
    <t>Jl. Tegaldowo, Kec. Tirto</t>
  </si>
  <si>
    <t>WIRADESA</t>
  </si>
  <si>
    <t>Jl. Raya Ahmad Yani No 58, Kec. Wiradesa</t>
  </si>
  <si>
    <t>WONOKERTO I</t>
  </si>
  <si>
    <t>Wonokerto, Kec. Wonokerto</t>
  </si>
  <si>
    <t>WONOKERTO</t>
  </si>
  <si>
    <t>WONOKERTO II</t>
  </si>
  <si>
    <t>Jl. Raya Werdi - Wiradesa, Kec. Wonokerto</t>
  </si>
  <si>
    <t>BANYUMUDAL</t>
  </si>
  <si>
    <t>Raya Moga-Karangsari KM 1, Kec. Moga</t>
  </si>
  <si>
    <t>MOGA</t>
  </si>
  <si>
    <t>Pemalang</t>
  </si>
  <si>
    <t>WARUNGPRING</t>
  </si>
  <si>
    <t>Jl. Raya  Warungpring Ds. Warungpring, Kec. Warungpring</t>
  </si>
  <si>
    <t>PULOSARI</t>
  </si>
  <si>
    <t>Jl. Raya Pulosari-Karangsari No. 1, Kec. Pulosari</t>
  </si>
  <si>
    <t>BELIK</t>
  </si>
  <si>
    <t>Jl. Raya  Belik Watukumpul Ds. Belik, Kec. Belik</t>
  </si>
  <si>
    <t>WATUKUMPUL</t>
  </si>
  <si>
    <t>Jl. Raya  Watukumpul No. 68 Ds. Watukumpul, Kec. Watukumpul</t>
  </si>
  <si>
    <t>Raya Cikadu - Watukumpul</t>
  </si>
  <si>
    <t>KEBANDARAN</t>
  </si>
  <si>
    <t>Jl. Raya Kebandaran Km 1 Ds. Kebandaran, Kec. Bodeh</t>
  </si>
  <si>
    <t>BODEH</t>
  </si>
  <si>
    <t>JATIROYOM</t>
  </si>
  <si>
    <t>Raya Jatiroyom No 1</t>
  </si>
  <si>
    <t>BANTARBOLANG</t>
  </si>
  <si>
    <t>Jl. Raya Bantarbolang No. 170 Ds. Bantar Bolang, Kec. Bantarbolang</t>
  </si>
  <si>
    <t>RANDUDONGKAL</t>
  </si>
  <si>
    <t>Jl. Budi Utomo 541, Kec. Randudongkal</t>
  </si>
  <si>
    <t>KALIMAS</t>
  </si>
  <si>
    <t>Ds. Kalimas, Kec. Randudongkal</t>
  </si>
  <si>
    <t>MULYOHARJO</t>
  </si>
  <si>
    <t>Jl. Veteran No. 277 Mulyoharjo, Kec. Pemalang</t>
  </si>
  <si>
    <t>PEMALANG</t>
  </si>
  <si>
    <t>PADURAKSA</t>
  </si>
  <si>
    <t>Kel. Paduraksa Jl. DI Panjaitan No. 8, Kec. Pemalang</t>
  </si>
  <si>
    <t>KEBONDALEM</t>
  </si>
  <si>
    <t>Jl. Cisadane Kel. Kebondalem, Kec. Pemalang</t>
  </si>
  <si>
    <t>BANJARDAWA</t>
  </si>
  <si>
    <t>Jl. Piere Tendean No. 1 Banjardawa, Kec. Taman</t>
  </si>
  <si>
    <t>TAMAN</t>
  </si>
  <si>
    <t>KABUNAN</t>
  </si>
  <si>
    <t>Jl. Wora Wiri No. 3 Ds. Kabunan, Kec. Taman</t>
  </si>
  <si>
    <t>JEBED</t>
  </si>
  <si>
    <t>Ds. Jebed Selatan No. 66 Rt 02 Rw 17, Kec. Taman</t>
  </si>
  <si>
    <t>PETARUKAN</t>
  </si>
  <si>
    <t>Jl. Raya  Petarukan No. 135 Kel;. Petaruikan, Kec. Petarukan</t>
  </si>
  <si>
    <t>KLAREYAN</t>
  </si>
  <si>
    <t>Ds. Klareyan Jl. Karang Dempel Rt 07 Rw II, Kec. Petarukan</t>
  </si>
  <si>
    <t>KARANGASEM</t>
  </si>
  <si>
    <t>Raya Karangasem - Petarukan</t>
  </si>
  <si>
    <t>Ds. Losari Jl. Raya Losari Rt 01 Rw 02 Kel. Comal, Kec. Ampelgading</t>
  </si>
  <si>
    <t>AMPELGADING</t>
  </si>
  <si>
    <t>PURWOHARJO</t>
  </si>
  <si>
    <t>Kel. Purwoharjo Jl. Raya Sidorejo Rt 07 Rw VII, Kec. Comal</t>
  </si>
  <si>
    <t>COMAL</t>
  </si>
  <si>
    <t>SARWODADI</t>
  </si>
  <si>
    <t>Ds. Sarwodadai Jl. Pelita 1, Kec. Comal</t>
  </si>
  <si>
    <t>DS. Rowosari Jl. Raya Rowosarin No. 9 Rt 2 Rw 4, Kec. Ulujami</t>
  </si>
  <si>
    <t>ULUJAMI</t>
  </si>
  <si>
    <t>MOJO</t>
  </si>
  <si>
    <t>Ds. Mojo Rt.01/Rw.04, Kec. Ulujami</t>
  </si>
  <si>
    <t>MARGASARI</t>
  </si>
  <si>
    <t>Ds. Margasari, Kec. Margasari</t>
  </si>
  <si>
    <t>Tegal</t>
  </si>
  <si>
    <t>Ds. Kesambi, Kec. Margasari</t>
  </si>
  <si>
    <t>BUMIJAWA</t>
  </si>
  <si>
    <t>Ds. Bumijawa, Kec. Bumijawa</t>
  </si>
  <si>
    <t>Ds. Bojong, Kec. Bojong</t>
  </si>
  <si>
    <t>DANASARI</t>
  </si>
  <si>
    <t>Ds. Danasari, Kec. Bojong</t>
  </si>
  <si>
    <t>BALAPULANG</t>
  </si>
  <si>
    <t>Ds. Ballupang Kulon, Kec. Balapulang</t>
  </si>
  <si>
    <t>KALIBAKUNG</t>
  </si>
  <si>
    <t>Ds. Kalibakung, Kec. Balapulang</t>
  </si>
  <si>
    <t>PAGERBARANG</t>
  </si>
  <si>
    <t>Ds. Pagerbarang, Kec. Pagerbarang</t>
  </si>
  <si>
    <t>LEBAKSIU</t>
  </si>
  <si>
    <t>Ds. Lebaksiu, Kec. Lebaksiu</t>
  </si>
  <si>
    <t>KAMBANGAN</t>
  </si>
  <si>
    <t>Ds. Kambangan, Kec. Lebaksiu</t>
  </si>
  <si>
    <t>Ds. Jatinegara, Kec. Jatinegara</t>
  </si>
  <si>
    <t>Ds. Kedung Banteng, Kec. Kedung Banteng</t>
  </si>
  <si>
    <t>PANGKAH</t>
  </si>
  <si>
    <t>Jl. Raya Pangkah No. 3, Kec. Pangkah</t>
  </si>
  <si>
    <t>PENUSUPAN</t>
  </si>
  <si>
    <t>Jl. Raya Protokol No. 101 Penusupan, Kec. Pangkah</t>
  </si>
  <si>
    <t>SLAWI</t>
  </si>
  <si>
    <t>Jl. KH Agus Salim No. 4 Procot, Kec. Slawi</t>
  </si>
  <si>
    <t>DUKUHWARU</t>
  </si>
  <si>
    <t>Ds. Dukuhwaru, Kec. Dukuhwaru</t>
  </si>
  <si>
    <t>PAGIYANTEN</t>
  </si>
  <si>
    <t>Jl. Raya Pagiyanten, Kec. Adiwerna</t>
  </si>
  <si>
    <t>ADIWERNA</t>
  </si>
  <si>
    <t>Jl. Raya Adiwera No. 10, Kec. Adiwerna</t>
  </si>
  <si>
    <t>DUKUHTURI</t>
  </si>
  <si>
    <t>Jl. Raya Pepedan No. 48 Dukuhturi, Kec. Dukuhturi</t>
  </si>
  <si>
    <t>KUPU</t>
  </si>
  <si>
    <t>Ds. Kupu, Kec. Dukuhturi</t>
  </si>
  <si>
    <t>Jl. Raya Projosumarto II, Kec. Talang</t>
  </si>
  <si>
    <t>KALADAWA</t>
  </si>
  <si>
    <t>Jl. Raya Projosumarto I, Kec. Talang</t>
  </si>
  <si>
    <t>TARUB</t>
  </si>
  <si>
    <t>Ds. Mindaka, Kec. Tarub</t>
  </si>
  <si>
    <t>KESAMIRAN</t>
  </si>
  <si>
    <t>Ds. Kesamiran, Kec. Tarub</t>
  </si>
  <si>
    <t>KRAMAT</t>
  </si>
  <si>
    <t>Ds. Kemantran Rt. 04/02, Kec. Kramat</t>
  </si>
  <si>
    <t>BANGUN GALIH</t>
  </si>
  <si>
    <t>Jl. Raya Bangun Galih, Ds. Bangungalih, Kec. Kramat</t>
  </si>
  <si>
    <t>SURADADI</t>
  </si>
  <si>
    <t>Jl. Raya Purwa No. 54 Suradadi, Kec. Suradadi</t>
  </si>
  <si>
    <t>JATIBOGOR</t>
  </si>
  <si>
    <t>Jl. Raya . Jati No. 1  Jatibogor, Kec. Suradadi</t>
  </si>
  <si>
    <t>WARUREJO</t>
  </si>
  <si>
    <t>Jl. AMD No. 6  Warureja, Kec. Warureja</t>
  </si>
  <si>
    <t>WARUREJA</t>
  </si>
  <si>
    <t>SALEM</t>
  </si>
  <si>
    <t>Jl. Lapangan No 5 Ds. Salem, Kec. Salem</t>
  </si>
  <si>
    <t>Brebes</t>
  </si>
  <si>
    <t>BENTAR</t>
  </si>
  <si>
    <t>Jl. Raya Pasar Bentar Ds. Bentar, Kec. Salem</t>
  </si>
  <si>
    <t>BANTARKAWUNG</t>
  </si>
  <si>
    <t>Jl. Raya Bantarkawung No 108, Ds. Bantarkawung, Kec. Bantarkawung</t>
  </si>
  <si>
    <t>Jl. Raya Buaran-Bantarkawung, Ds. Buaran, Kec. Bantarkawung</t>
  </si>
  <si>
    <t>BUMIAYU</t>
  </si>
  <si>
    <t>Jl. Kawedanan No 1, Bumiayu, Kec. Bumiayu</t>
  </si>
  <si>
    <t>KALIWADAS</t>
  </si>
  <si>
    <t>Jl. Lapangan Kaliwadas No 1 Ds. Kaliwadas, Kec. Bumiayu</t>
  </si>
  <si>
    <t>PAGUYANGAN</t>
  </si>
  <si>
    <t>Jl. Raya  Paguyangan No.5, Kec. Paguyangan</t>
  </si>
  <si>
    <t>WINDUAJI</t>
  </si>
  <si>
    <t>Ds. Winduaji, Kec. Paguyangan</t>
  </si>
  <si>
    <t>SIRAMPOG</t>
  </si>
  <si>
    <t>Jl. Raya Sirampog KM 9, Kec. Sirampog</t>
  </si>
  <si>
    <t>TONJONG</t>
  </si>
  <si>
    <t>Jl. Raya Tonjong No.3, Kec. Tonjong</t>
  </si>
  <si>
    <t>KUTAMENDALA</t>
  </si>
  <si>
    <t>Ds. Kutamendala, Kec. Tonjong</t>
  </si>
  <si>
    <t>Jl. Raya Larangan Barat No 13, Kec. Larangan</t>
  </si>
  <si>
    <t>SITANGGAL</t>
  </si>
  <si>
    <t>Jl. Raya Sitanggal-Larangan, Kec. Larangan</t>
  </si>
  <si>
    <t>KETANGGUNGAN</t>
  </si>
  <si>
    <t>Jl. KH.Muhtadi No 19 Ketanggungan, Kec. Ketanggungan</t>
  </si>
  <si>
    <t>CIKEUSAL KIDUL</t>
  </si>
  <si>
    <t>Jl. Raya Cikeusal Kidul, Ds. Cikeusal Kidul, Kec. Ketanggungan</t>
  </si>
  <si>
    <t>BANJARHARJO</t>
  </si>
  <si>
    <t>Jl. Merdeka No 131, Kec. Banjarharjo</t>
  </si>
  <si>
    <t>BANDUNGSARI</t>
  </si>
  <si>
    <t>Jl. Raya Bandungsari No 24 Ds. Bandungsari Kec. Banjarharjo</t>
  </si>
  <si>
    <t>Jl. Raya Cikakak, Ds. Cikakak, Kec. Banjarharjo</t>
  </si>
  <si>
    <t>Jl. Raya Losari Timur Timur No.33, Kec. Losari</t>
  </si>
  <si>
    <t>Jl. Raya Bojongsari, Kec. Losari</t>
  </si>
  <si>
    <t>KECIPIR</t>
  </si>
  <si>
    <t>Jl. Raya Losari-Tanjung Km 4, Kec.  Losari</t>
  </si>
  <si>
    <t>Jl. Cemara No.9, Tanjung, Kec. Tanjung</t>
  </si>
  <si>
    <t>KEMURANG WETAN</t>
  </si>
  <si>
    <t>Jl. Lombok No 301, Ds. Kemurang Wetan, Kec. Tanjung</t>
  </si>
  <si>
    <t>LUWUNGGEDE</t>
  </si>
  <si>
    <t>Ds. Luwunggede, Kec. Tanjung</t>
  </si>
  <si>
    <t>KERSANA</t>
  </si>
  <si>
    <t>Jl. Pemuda No.2 Ciampel, Kec.  Kersana</t>
  </si>
  <si>
    <t>KLUWUT</t>
  </si>
  <si>
    <t>Jl. Raya Kluwut-Bulakamba, Kec. Bulakamba</t>
  </si>
  <si>
    <t>BULAKAMBA</t>
  </si>
  <si>
    <t>Jl. Raya Bulakamba No 27 Kec.  Bulakamba</t>
  </si>
  <si>
    <t>SIWULUH</t>
  </si>
  <si>
    <t>Ds. Siwuluh, Kec. Bulakamba</t>
  </si>
  <si>
    <t>Jl. Raya Klampok 20, Ds. Klampok, Kec. Wanasari</t>
  </si>
  <si>
    <t>JAGALEMPENI</t>
  </si>
  <si>
    <t>Jl. Raya Jagalempeni No 4 Ds. Jagalempeni, Kec. Wanasari</t>
  </si>
  <si>
    <t>Ds. Sidamulya, Kec. Wanasari</t>
  </si>
  <si>
    <t>JATIROKEH</t>
  </si>
  <si>
    <t>Jl. Raya Jatirokeh-Songgom No.153, Kec. Songgom</t>
  </si>
  <si>
    <t>SONGGOM</t>
  </si>
  <si>
    <t>Jl. Raya Timur No.72 Jatibarang, Kec. Jatibarang</t>
  </si>
  <si>
    <t>KLIKIRAN</t>
  </si>
  <si>
    <t>Ds. Klikiran, Kec. Jatibarang</t>
  </si>
  <si>
    <t>BREBES</t>
  </si>
  <si>
    <t>Jl. Tritura 22, Kec. Brebes</t>
  </si>
  <si>
    <t>PEMARON</t>
  </si>
  <si>
    <t>Jl. Raya Pemaron No.2, Kec. Brebes</t>
  </si>
  <si>
    <t>KALIMATI</t>
  </si>
  <si>
    <t>Jl. Raya Ds. Kalimati, Kec. Brebes</t>
  </si>
  <si>
    <t>KALIGANGSA</t>
  </si>
  <si>
    <t>Jl. Pemuda No.8 Ds.Kaligangsa Wetan, Kec. Brebes</t>
  </si>
  <si>
    <t>MAGELANG SELATAN</t>
  </si>
  <si>
    <t>Jl. Beringin III No. 2, Kec.  Magelang Selatan</t>
  </si>
  <si>
    <t>Kota Magelang</t>
  </si>
  <si>
    <t>JURANG OMBO</t>
  </si>
  <si>
    <t>Jl. Sunan Kalijogo No. 10, Kec. Magelang Selatan</t>
  </si>
  <si>
    <t>MAGELANG TENGAH</t>
  </si>
  <si>
    <t>Jl. Pahlawan No.2 Gg.Dukuh, Kec. Magelang Tengah</t>
  </si>
  <si>
    <t>KERKOPAN</t>
  </si>
  <si>
    <t>Jl. Sutopo No. 4, Kec. Magelang Tengah</t>
  </si>
  <si>
    <t>MAGELANG UTARA</t>
  </si>
  <si>
    <t>Jl. A Yani No. 244, Kec. Magelang Utara</t>
  </si>
  <si>
    <t>PAJANG</t>
  </si>
  <si>
    <t>Jl. Sidoluhur Selatan No. 29 RT.03 RW.04 Pajang Kec. Laweyan</t>
  </si>
  <si>
    <t>LAWEYAN</t>
  </si>
  <si>
    <t>Kota Surakarta</t>
  </si>
  <si>
    <t>PENUMPING</t>
  </si>
  <si>
    <t>Jl. Dr Rajiman Nomor 456 Gg. Reksogadan Bumi Laweyan,  Kec. Laweyan</t>
  </si>
  <si>
    <t>Jl. Flamboyan Dalam No. 2 RT 2 RW XI Purwosari, Kec. Laweyan</t>
  </si>
  <si>
    <t>KRATONAN</t>
  </si>
  <si>
    <t>Jl. Pringgondani No. 34 Kratonan, Kec. Serengan</t>
  </si>
  <si>
    <t>SERENGAN</t>
  </si>
  <si>
    <t>JAYENGAN</t>
  </si>
  <si>
    <t>Jl. Wirotamtomo RT 12/RW  V Jayengan, Kec. Serengan</t>
  </si>
  <si>
    <t>GAJAHAN</t>
  </si>
  <si>
    <t>Jl. Veteran No. 16, Kec. Pasar Kliwon</t>
  </si>
  <si>
    <t>PASAR KLIWON</t>
  </si>
  <si>
    <t>SANGKRAH</t>
  </si>
  <si>
    <t>Jl. Sungai Indragiri RT.04 RW 1 Sangkrah, Kec. Pasar Kliwon</t>
  </si>
  <si>
    <t>SIBELA</t>
  </si>
  <si>
    <t>Jl. Sibela Timur No. 1 Nomor 1 Mojosongo, Kec. Jebres</t>
  </si>
  <si>
    <t>JEBRES</t>
  </si>
  <si>
    <t>PURWODININGRATAN</t>
  </si>
  <si>
    <t>Jl. Surya No 49 Purwodiningratan, Kec. Jebres</t>
  </si>
  <si>
    <t>NGORESAN</t>
  </si>
  <si>
    <t>Jl. Kartika IV No. 12 Rt.03/RW18, Kec.  Jebres</t>
  </si>
  <si>
    <t>PUCANGSAWIT</t>
  </si>
  <si>
    <t>Jl. Waringin No. 1 Rt 03 Rw 13 Pucangsawit, Kec. Jebres</t>
  </si>
  <si>
    <t>BANYUANYAR</t>
  </si>
  <si>
    <t>Jl. Bone Utama No. 38 Banyuanyar, Kec. Banjarsari</t>
  </si>
  <si>
    <t>MANAHAN</t>
  </si>
  <si>
    <t>Jl.Sri Gunting VII/11 Manahan, Kec. Banjarsari</t>
  </si>
  <si>
    <t>NUSUKAN</t>
  </si>
  <si>
    <t>Jl. Sriwijaya Utara III/5 Nusukan, Kec. Banjarsari</t>
  </si>
  <si>
    <t>GILINGAN</t>
  </si>
  <si>
    <t>Jl. Bibis Wetan RT 03/RW 19 Gilingan, Kec. Banjarsari</t>
  </si>
  <si>
    <t>SETABELAN</t>
  </si>
  <si>
    <t>Jl. Dr. P. Lumban Tobing No 10 Setabelan, Kec. Banjarsari</t>
  </si>
  <si>
    <t>GAMBIR SARI</t>
  </si>
  <si>
    <t>Jl. Kelud Barat RT 06/RW 13 Kadipiro, Kec. Banjarsari</t>
  </si>
  <si>
    <t>CEBONGAN</t>
  </si>
  <si>
    <t>Jl. Sukarno Hatta Km 1, Kec. Argomulyo</t>
  </si>
  <si>
    <t>ARGOMULYO</t>
  </si>
  <si>
    <t>Kota Salatiga</t>
  </si>
  <si>
    <t>Jl. Raya Salatiga Ds. Tegalrejo, Kec. Argomulyo</t>
  </si>
  <si>
    <t>SIDOREJO KIDUL</t>
  </si>
  <si>
    <t>Jl. Tritis Mukti No. 01, Kec. Tingkir</t>
  </si>
  <si>
    <t>TINGKIR</t>
  </si>
  <si>
    <t>MANGUNSARI</t>
  </si>
  <si>
    <t>Jl. Bangau No. 16, Kec. Sidomukti</t>
  </si>
  <si>
    <t>SIDOMUKTI</t>
  </si>
  <si>
    <t>KALICACING</t>
  </si>
  <si>
    <t>Jl. Brigjen Sudiarto No. 49, Kec. Sidomukti</t>
  </si>
  <si>
    <t>SIDOREJO LOR</t>
  </si>
  <si>
    <t>Jl. Diponegoro No. 100, Kec. Sidorejo</t>
  </si>
  <si>
    <t>Ds. Mijen, Kec. Mijen</t>
  </si>
  <si>
    <t>Kota Semarang</t>
  </si>
  <si>
    <t>Jl. Karang Malang, Kec. Mijen</t>
  </si>
  <si>
    <t>GUNUNG PATI</t>
  </si>
  <si>
    <t>Jl. Raya Gunung Pati, Kec. Gunung Pati</t>
  </si>
  <si>
    <t>SEKARAN</t>
  </si>
  <si>
    <t>Ds. Sekaran, Kec. Gunung Pati</t>
  </si>
  <si>
    <t>SRONDOL</t>
  </si>
  <si>
    <t>Jl. Setiabudi No.209, Ds. Srondol, Kec. Banyumanik</t>
  </si>
  <si>
    <t>BANYUMANIK</t>
  </si>
  <si>
    <t>NGESREP</t>
  </si>
  <si>
    <t>Jl. Teuku Umar 271, Ds. Ngesrep, Kec. Banyumanik</t>
  </si>
  <si>
    <t>PADANG SARI</t>
  </si>
  <si>
    <t>Jl. Meranti Raya 389, Ds. Padang Sari, Kec. Banyumanik</t>
  </si>
  <si>
    <t>PUNDAKPAYUNG</t>
  </si>
  <si>
    <t>Jl. Perintis Kemerdekaan, Kec. Banyumanik</t>
  </si>
  <si>
    <t>PEGANDAN</t>
  </si>
  <si>
    <t>Jl. Kendeng Barat III/2, Kec. Gajah Mungkur</t>
  </si>
  <si>
    <t>GAJAH MUNGKUR</t>
  </si>
  <si>
    <t>PANDANARAN</t>
  </si>
  <si>
    <t>Jl. Pandanaran 79, Kec. Semarang Selatan</t>
  </si>
  <si>
    <t>SEMARANG SELATAN</t>
  </si>
  <si>
    <t>LAMPER TENGAH</t>
  </si>
  <si>
    <t>Jl. Kel. Lemper Tengah Gg.VII, Kec.  Semarang Selatan</t>
  </si>
  <si>
    <t>CANDILAMA</t>
  </si>
  <si>
    <t>Jl. Wahidin 22, Kec. Candisari</t>
  </si>
  <si>
    <t>CANDISARI</t>
  </si>
  <si>
    <t>KAGOK</t>
  </si>
  <si>
    <t>Jl. Telomoyo 3, Kec. Candisari</t>
  </si>
  <si>
    <t>KEDUNG MUNDU</t>
  </si>
  <si>
    <t>Jl. Sambiroto 1, Kec. Tambalang</t>
  </si>
  <si>
    <t>TEMBALANG</t>
  </si>
  <si>
    <t>Ds. Rowosari, Kec. Tambalang</t>
  </si>
  <si>
    <t>TELOGOSARI KULON</t>
  </si>
  <si>
    <t>Jl. Taman Satrio Manah 2, Ds. Telogosari Kulon, Kec. Pedurungan</t>
  </si>
  <si>
    <t>PEDURUNGAN</t>
  </si>
  <si>
    <t>TELOGOSARI WETAN</t>
  </si>
  <si>
    <t>Ds. Telogosari Wetan, Kec. Pedurungan</t>
  </si>
  <si>
    <t>GENUK</t>
  </si>
  <si>
    <t>Jl. Genuksari, Kec. Genuk</t>
  </si>
  <si>
    <t>BANGET AYU</t>
  </si>
  <si>
    <t>Jl. Raya Bangetayu, Kec. Genuk</t>
  </si>
  <si>
    <t>GAYAM SARI</t>
  </si>
  <si>
    <t>Jl. Slamet Riyadi, Kel. Gayamsari, Kec. Gayamsari</t>
  </si>
  <si>
    <t>GAYAMSARI</t>
  </si>
  <si>
    <t>HALMAHERA</t>
  </si>
  <si>
    <t>Jl. Halmahera Raya 38, Kec. Semarang Timur</t>
  </si>
  <si>
    <t>SEMARANG TIMUR</t>
  </si>
  <si>
    <t>KARANG DORO</t>
  </si>
  <si>
    <t>Jl. Raden Patah 178, Kec. Semarang Timur</t>
  </si>
  <si>
    <t>BUGANGAN</t>
  </si>
  <si>
    <t>Jl. Cilosari, Kec. Semarang Timur</t>
  </si>
  <si>
    <t>BANDARHARJO</t>
  </si>
  <si>
    <t>Jl. Cumi Cumi Raya, Kec. Semarang Utara</t>
  </si>
  <si>
    <t>SEMARANG UTARA</t>
  </si>
  <si>
    <t>BULU LOR</t>
  </si>
  <si>
    <t>Jl. Bonowati Selatan II, Kec. Semarang Utara</t>
  </si>
  <si>
    <t>PONCOL</t>
  </si>
  <si>
    <t>Jl. Imam Bonjol 114, Kec. Semarang Tengah</t>
  </si>
  <si>
    <t>SEMARANG TENGAH</t>
  </si>
  <si>
    <t>MIROTO</t>
  </si>
  <si>
    <t>Ds. Miroto, Kec. Semarang Tengah</t>
  </si>
  <si>
    <t>KARANG AYU</t>
  </si>
  <si>
    <t>Jl. Kencowungu III/28, Kec. Semarang Barat</t>
  </si>
  <si>
    <t>SEMARANG BARAT</t>
  </si>
  <si>
    <t>LEBDOSARI</t>
  </si>
  <si>
    <t>Jl. Taman Lebdosari, Kec. Semarang Barat</t>
  </si>
  <si>
    <t>Jl. Abdulrahman Saleh 267, Ds. Manyaran, Kec. Semarang Barat</t>
  </si>
  <si>
    <t>KROBOKAN</t>
  </si>
  <si>
    <t>Jl. Ari Buana I/XIII, Kec. Semarang Barat</t>
  </si>
  <si>
    <t>NGEMPLAK SIMONGAN</t>
  </si>
  <si>
    <t>Jl. Srinindito 48/11,, Ds. Ngemplaksimongan, Kec. Semarang Barat</t>
  </si>
  <si>
    <t>MANGKANG</t>
  </si>
  <si>
    <t>Jl. Raya Mangkang, Kec. Tugu</t>
  </si>
  <si>
    <t>Jl. Karang Anyar, Kec. Tugu</t>
  </si>
  <si>
    <t>NGALIAN</t>
  </si>
  <si>
    <t>Jl. Wismasari, Kec. Ngalian</t>
  </si>
  <si>
    <t>NGALIYAN</t>
  </si>
  <si>
    <t>TAMBAK AJI</t>
  </si>
  <si>
    <t>Jl. Raya Wahsongo, Ds. Tambak Aji, Kec. Ngaliyan</t>
  </si>
  <si>
    <t>PURWOYOSO</t>
  </si>
  <si>
    <t>Jl. Jenderal Sudirman, Ds. Purwoyoso, Kec. Ngaliyan</t>
  </si>
  <si>
    <t>BENDAN</t>
  </si>
  <si>
    <t>Jl. Slamet No. 2, Kec. Pekalongan Barat</t>
  </si>
  <si>
    <t>PEKALONGAN BARAT</t>
  </si>
  <si>
    <t>Kota Pekalongan</t>
  </si>
  <si>
    <t>KRAMATSARI</t>
  </si>
  <si>
    <t>Jl. AMD No. 1 Kramatsari, Kec. Pekalongan Barat</t>
  </si>
  <si>
    <t>Jl. KH Ahmad Dahlan, Kec. Pekalongan Barat</t>
  </si>
  <si>
    <t>MEDONO</t>
  </si>
  <si>
    <t>Jl. Setia Bakti Medono Kec. Pekalongan Barat</t>
  </si>
  <si>
    <t>SOKOREJO</t>
  </si>
  <si>
    <t>Jl. Ir. Sutami, Kec. Pekalongan Timur</t>
  </si>
  <si>
    <t>PEKALONGAN TIMUR</t>
  </si>
  <si>
    <t>NOYONTAAN</t>
  </si>
  <si>
    <t>Jl. Dr. Wahidin No. 79, Kec. Pekalongan Timur</t>
  </si>
  <si>
    <t>TONDANO</t>
  </si>
  <si>
    <t>Jl. Tondano No.5, Kec. Pekalongan Timur</t>
  </si>
  <si>
    <t>Jl. Terate Gang 8  No.45, Kec. Pekalongan Timur</t>
  </si>
  <si>
    <t>PEKALONGAN SELATAN</t>
  </si>
  <si>
    <t>Jl. HOS Cokroaminoto No. 347, Kec. Pekalongan Selatan</t>
  </si>
  <si>
    <t>JENGGOT</t>
  </si>
  <si>
    <t>Jl. Raya Jenggot Setu No.1, Kec. Pekalongan Selatan</t>
  </si>
  <si>
    <t>Jl. Pelita Buaran Kec. Pekalongan Selatan</t>
  </si>
  <si>
    <t>KUSUMA BANGSA</t>
  </si>
  <si>
    <t>Jl. Laksda Yos Sudarso No. 1, Kec. Pekalongan Utara</t>
  </si>
  <si>
    <t>PEKALONGAN UTARA</t>
  </si>
  <si>
    <t>KRAPYAK KIDUL</t>
  </si>
  <si>
    <t>Jl.Jlamprang, Kel. Krapyak, Kec. Pekalongan Utara</t>
  </si>
  <si>
    <t>DUKUH</t>
  </si>
  <si>
    <t>Jl. Perintis Kemerdekaan No. 49, Kec. Pekalongan Utara</t>
  </si>
  <si>
    <t>TEGAL SELATAN</t>
  </si>
  <si>
    <t>Jl. Ababil No. 2, Kec. Tegal Selatan</t>
  </si>
  <si>
    <t>Kota Tegal</t>
  </si>
  <si>
    <t xml:space="preserve">BANDUNG </t>
  </si>
  <si>
    <t>Jl. Teuku Cik Di Tiro No. 12 Tegal Kec. Tegal Selatan</t>
  </si>
  <si>
    <t>TEGAL TIMUR</t>
  </si>
  <si>
    <t>Jl. Flores, Kec. Tegal Timur</t>
  </si>
  <si>
    <t>SLEROK</t>
  </si>
  <si>
    <t>Jl. Kresna No. 1 Tegal Kec. Tegal Timur</t>
  </si>
  <si>
    <t>TEGAL BARAT</t>
  </si>
  <si>
    <t>Jl. Hang Tuah Kec. Tegal Barat</t>
  </si>
  <si>
    <t>DEBONG LOR</t>
  </si>
  <si>
    <t>Jl. Kompol Suprapto No. 3 Tegal Kec. Tegal Barat</t>
  </si>
  <si>
    <t>MARGADANA</t>
  </si>
  <si>
    <t>Jl. Ciptomangunkusumo, Kec. Margadana</t>
  </si>
  <si>
    <t>Jl. Cendrawasih No. 50 Tegal Kec. Margadana</t>
  </si>
  <si>
    <t>TEMON I</t>
  </si>
  <si>
    <t xml:space="preserve">Jl. Raya Wates-Purworejo Km 10 Temon Kulon, Kec. Temon </t>
  </si>
  <si>
    <t>TEMON</t>
  </si>
  <si>
    <t>Kulon Progo</t>
  </si>
  <si>
    <t>DI Yogyakarta</t>
  </si>
  <si>
    <t>TEMON II</t>
  </si>
  <si>
    <t xml:space="preserve">Jl. Raya Wates-Purworejo Km 15 Temon Kulon, Kec. Temon </t>
  </si>
  <si>
    <t>Bendungan Kidul Ds. Bendungan, Kec. Wates</t>
  </si>
  <si>
    <t>PANJATAN I</t>
  </si>
  <si>
    <t>Dusun I Ds. Panjatan, Kec. Panjatan</t>
  </si>
  <si>
    <t>PANJATAN</t>
  </si>
  <si>
    <t>PANJATAN II</t>
  </si>
  <si>
    <t>Ds. Garongan, Kec. Panjatan</t>
  </si>
  <si>
    <t>GALUR II</t>
  </si>
  <si>
    <t>Sepaten Ds. Kranggan, Kec. Galur</t>
  </si>
  <si>
    <t>GALUR</t>
  </si>
  <si>
    <t>GALUR I</t>
  </si>
  <si>
    <t xml:space="preserve">Brosot III Ds. Brosot, Kec. Galur </t>
  </si>
  <si>
    <t>LENDAH I</t>
  </si>
  <si>
    <t>Pereng Ds. Bumirejo, Kec. Lendah</t>
  </si>
  <si>
    <t>LENDAH</t>
  </si>
  <si>
    <t>LENDAH II</t>
  </si>
  <si>
    <t>Ledok Ds.Sidorejo, Kec. Lendah</t>
  </si>
  <si>
    <t>SENTOLO I</t>
  </si>
  <si>
    <t>Sentolo Kidul Ds. Sentolo, Kec. Sentolo</t>
  </si>
  <si>
    <t>SENTOLO</t>
  </si>
  <si>
    <t>SENTOLO II</t>
  </si>
  <si>
    <t>Jl. Raya Wates-Yogya Km 10 Ds. Salamrejo, Kec. Sentolo</t>
  </si>
  <si>
    <t>PENGASIH I</t>
  </si>
  <si>
    <t>Ds. Sendangsari, Kec. Pengasih</t>
  </si>
  <si>
    <t>PENGASIH</t>
  </si>
  <si>
    <t>PENGASIH II</t>
  </si>
  <si>
    <t>Jl. Kembang Ds. Margosari, Kec. Pengasih</t>
  </si>
  <si>
    <t>KOKAP I</t>
  </si>
  <si>
    <t>Ngasemen Ds. Hargorejo, Kec. Kokap</t>
  </si>
  <si>
    <t>KOKAP</t>
  </si>
  <si>
    <t>KOKAP II</t>
  </si>
  <si>
    <t>Jl. Segajih Ds. Hargotirto, Kec. Kokap</t>
  </si>
  <si>
    <t>GIRIMULYO  II</t>
  </si>
  <si>
    <t>Sibolong Ds. Jatimulyo, Kec. Girimulyo</t>
  </si>
  <si>
    <t>GIRIMULYO</t>
  </si>
  <si>
    <t>GIRIMULYO  I</t>
  </si>
  <si>
    <t>Sribit Ds. Giripurwo, Kec. Girimulyo</t>
  </si>
  <si>
    <t>NANGGULAN</t>
  </si>
  <si>
    <t>Ds. Wijimulyo, Kec. Nanggulan</t>
  </si>
  <si>
    <t>Ds. Banjaharjo, Kec. Kalibawang</t>
  </si>
  <si>
    <t>SAMIGALUH I</t>
  </si>
  <si>
    <t>Jetis Ds. Gerbosari, Kec. Samigaluh</t>
  </si>
  <si>
    <t>SAMIGALUH</t>
  </si>
  <si>
    <t>SAMIGALUH II</t>
  </si>
  <si>
    <t>Plono Ds. Pagerharjo, Kec. Samigaluh</t>
  </si>
  <si>
    <t>SRANDAKAN</t>
  </si>
  <si>
    <t>Jl. Raya Srandakan Ds. Trimurti, Kec. Srandakan</t>
  </si>
  <si>
    <t>Bantul</t>
  </si>
  <si>
    <t>SANDEN</t>
  </si>
  <si>
    <t>Ds. Murtigading Sorobayan Puncang Anom,  Kec. Sanden</t>
  </si>
  <si>
    <t>KRETEK</t>
  </si>
  <si>
    <t>Jl Parangtritis Km 21 Sruwuh Ds. Donotirto, Kec. Kretek</t>
  </si>
  <si>
    <t>PUNDONG</t>
  </si>
  <si>
    <t>Jl. Piring Srihardono Ds. Panjangrejo, Kec. Pundong</t>
  </si>
  <si>
    <t>BAMBANG LIPURO</t>
  </si>
  <si>
    <t>Jl. Samas Km. 19,9 Ds. Sidomulyo, Kec. Bambang Lipuro</t>
  </si>
  <si>
    <t>PANDAK I</t>
  </si>
  <si>
    <t>Gesikan Ds. Wijirejo, Kec. Pandak</t>
  </si>
  <si>
    <t>PANDAK</t>
  </si>
  <si>
    <t>PANDAK II</t>
  </si>
  <si>
    <t>Jl. Raya Srandakan Km 5 Ds. Triharjo, Kec. Pandak</t>
  </si>
  <si>
    <t>BANTUL I</t>
  </si>
  <si>
    <t>Jl. KH. Wahid Hasyim 208 Ds.  Palbapang, Kec. Bantul</t>
  </si>
  <si>
    <t>BANTUL</t>
  </si>
  <si>
    <t>BANTUL II</t>
  </si>
  <si>
    <t>Jl. Geblag Ds. Bantul, Kec. Bantul</t>
  </si>
  <si>
    <t>JETIS I</t>
  </si>
  <si>
    <t>Jl. Imogiri Barat Km. 24 Denokan Ds. Trimulyo, Kec. Jetis</t>
  </si>
  <si>
    <t>JETIS</t>
  </si>
  <si>
    <t>JETIS II</t>
  </si>
  <si>
    <t>Jl. Parang Tritis Km 15 Ds. Patalan, Kec. Jetis</t>
  </si>
  <si>
    <t>IMOGIRI I</t>
  </si>
  <si>
    <t>Ngancar Ds. Karangtalun, Kec. Imogiri</t>
  </si>
  <si>
    <t>IMOGIRI</t>
  </si>
  <si>
    <t>IMOGIRI II</t>
  </si>
  <si>
    <t>Jl. Imogiri Siluk  Ds. Sriharjo, Kec. Imogiri</t>
  </si>
  <si>
    <t>DLINGO I</t>
  </si>
  <si>
    <t>Jl. Raya Dlingo Patuk Koripan Ds. Dlingo, Kec. Dlingo</t>
  </si>
  <si>
    <t>DLINGO</t>
  </si>
  <si>
    <t>DLINGO II</t>
  </si>
  <si>
    <t>Pencitrejo Ds. Terong, Kec. Dlingo</t>
  </si>
  <si>
    <t>PLERET</t>
  </si>
  <si>
    <t>Jl. Imogiri Timur Km. 9 Jati Ds. Wonokromo, Kec. Pleret</t>
  </si>
  <si>
    <t>PIYUNGAN</t>
  </si>
  <si>
    <t>Jl. Wonosari Km 11 , Ds. Srimulyo, Kec. Piyungan</t>
  </si>
  <si>
    <t>BANGUNTAPAN II</t>
  </si>
  <si>
    <t>Krobokan Ds. Tamanan, Kec. Banguntapan</t>
  </si>
  <si>
    <t>BANGUNTAPAN</t>
  </si>
  <si>
    <t>BANGUNTAPAN I</t>
  </si>
  <si>
    <t>Ngipik Ds. Baturetno, Kec. Banguntapan</t>
  </si>
  <si>
    <t>BANGUNTAPAN III</t>
  </si>
  <si>
    <t>Karangsari, Tegal Pandan, Banuntapan, Kec. Banguntapan</t>
  </si>
  <si>
    <t>SEWON I</t>
  </si>
  <si>
    <t>Jl. Parangtritis Km.6 Kec. Sewon</t>
  </si>
  <si>
    <t>SEWON</t>
  </si>
  <si>
    <t>SEWON II</t>
  </si>
  <si>
    <t>Jl. Parangtritis Km.5 Ds. Timbulharjo, Kec. Sewon</t>
  </si>
  <si>
    <t xml:space="preserve">KASIHAN  </t>
  </si>
  <si>
    <t>Jl. Bibis Km.8 Ds. Bangunharjo, Kec. Kasihan</t>
  </si>
  <si>
    <t>KASIHAN</t>
  </si>
  <si>
    <t>KASIHAN II</t>
  </si>
  <si>
    <t>Padokan Ds. Bangunjiwo, Kec. Kasihan</t>
  </si>
  <si>
    <t>PAJANGAN</t>
  </si>
  <si>
    <t>Benyo Sendangsari Kec. Pajangan</t>
  </si>
  <si>
    <t>SEDAYU I</t>
  </si>
  <si>
    <t>Panggang Argomulyo, Kec. Sedayu</t>
  </si>
  <si>
    <t>SEDAYU</t>
  </si>
  <si>
    <t>SEDAYU II</t>
  </si>
  <si>
    <t>Jl. Wates Km 12  Ds. Argorejo, Kec. Sedayu</t>
  </si>
  <si>
    <t>PANGGANG  II</t>
  </si>
  <si>
    <t>Jl. Raya Panggang Wonosari Km 7 Blimbing, Kec. Panggang</t>
  </si>
  <si>
    <t>PANGGANG</t>
  </si>
  <si>
    <t>Gunung Kidul</t>
  </si>
  <si>
    <t>PANGGANG  I</t>
  </si>
  <si>
    <t>Jl. Panggang - Imogiri Ds. Giriharjo, Kec. Panggang</t>
  </si>
  <si>
    <t>Giripurwo Ds. Purwosari, Kec. Purwosari</t>
  </si>
  <si>
    <t>PALIYAN</t>
  </si>
  <si>
    <t>Jl. Raya Paliyan 4 Rt. 1 Rw.1 Karangduwet, Kec. Paliyan</t>
  </si>
  <si>
    <t>SAPTOSARI</t>
  </si>
  <si>
    <t>Ds. Kepek, Kec. Saptosari</t>
  </si>
  <si>
    <t>SAPTO SARI</t>
  </si>
  <si>
    <t>TEPUS  I</t>
  </si>
  <si>
    <t>Jl. Tepus Km 15, Kec. Tepus</t>
  </si>
  <si>
    <t>TEPUS</t>
  </si>
  <si>
    <t>TEPUS  II</t>
  </si>
  <si>
    <t>Ds. Purwodadi, Kec. Tepus</t>
  </si>
  <si>
    <t>Jl. Baron Km 12 Kemiri, Kec. Tanjungsari</t>
  </si>
  <si>
    <t>RONGKOP</t>
  </si>
  <si>
    <t>Jl. Baran - Bedoyo, Kec. Rongkop</t>
  </si>
  <si>
    <t>GIRISUBO</t>
  </si>
  <si>
    <t>Jl. Baran - Sadeng Km. 4, Kec. Girisubo</t>
  </si>
  <si>
    <t>SEMANU  I</t>
  </si>
  <si>
    <t>Jl. Jenderal Sudirtman No.10 Ds. Semanu, Kec. Semanu</t>
  </si>
  <si>
    <t>SEMANU</t>
  </si>
  <si>
    <t>SEMANU  II</t>
  </si>
  <si>
    <t>Serpeng Ds. Pancorejo, Kec. Semanu</t>
  </si>
  <si>
    <t>PONJONG  I</t>
  </si>
  <si>
    <t>Jl. Sultan Agung No.62 Kerjo II Ds. Genjahan, Kec. Ponjong</t>
  </si>
  <si>
    <t>PONJONG</t>
  </si>
  <si>
    <t>PONJONG  II</t>
  </si>
  <si>
    <t>Jl. Semanu - Rongkop, Kec. Ponjong</t>
  </si>
  <si>
    <t>KARANGMOJO  I</t>
  </si>
  <si>
    <t>Ds. Ngawis, Kec. Karangmojo</t>
  </si>
  <si>
    <t>KARANGMOJO</t>
  </si>
  <si>
    <t>KARANGMOJO  II</t>
  </si>
  <si>
    <t>Gunung Bang Ds. Bejiharjo, Kec. Karangmojo</t>
  </si>
  <si>
    <t>Jl. Wanosari - Tepus Km 2, Kec. Wonosari</t>
  </si>
  <si>
    <t>Jl. Pramuka 24, Kec. Wonosari</t>
  </si>
  <si>
    <t>PLAYEN  I</t>
  </si>
  <si>
    <t>Sumberejo Ds. Ngawu, Kec. Playen</t>
  </si>
  <si>
    <t>PLAYEN</t>
  </si>
  <si>
    <t>PLAYEN  II</t>
  </si>
  <si>
    <t>Ds. Bleberan, Kec. Playen</t>
  </si>
  <si>
    <t>PATUK  I</t>
  </si>
  <si>
    <t>Jl. Yogya - Wonosari Km. 18, Kec. Patuk</t>
  </si>
  <si>
    <t>PATUK</t>
  </si>
  <si>
    <t>PATUK II</t>
  </si>
  <si>
    <t>Jl. Ngoro-oro, Kec. Patuk</t>
  </si>
  <si>
    <t>GEDANGSARI I</t>
  </si>
  <si>
    <t>Ds. Hargomulyo, Kec. Gedangsari</t>
  </si>
  <si>
    <t>GEDANG SARI</t>
  </si>
  <si>
    <t>GEDANGSARI II</t>
  </si>
  <si>
    <t>Ds. Watugajah, Kec. Gedangsari</t>
  </si>
  <si>
    <t>NGLIPAR  I</t>
  </si>
  <si>
    <t xml:space="preserve">Jl. Nglipar - Wonosari  Km.1, Kec. Nglipar </t>
  </si>
  <si>
    <t>NGLIPAR</t>
  </si>
  <si>
    <t>NGLIPAR II</t>
  </si>
  <si>
    <t>Jl. Nglipar - Ngawen Km 8, Kec. Nglipar</t>
  </si>
  <si>
    <t>NGAWEN II</t>
  </si>
  <si>
    <t>Ds. Tancep, Kec. Ngawen</t>
  </si>
  <si>
    <t>NGAWEN I</t>
  </si>
  <si>
    <t>Jambu Ds.Jurangjero, Kec. Ngawen</t>
  </si>
  <si>
    <t>SEMIN I</t>
  </si>
  <si>
    <t>Jl. Semin - Karangmojo Km 1, Kec. Semin</t>
  </si>
  <si>
    <t>SEMIN</t>
  </si>
  <si>
    <t>SEMIN II</t>
  </si>
  <si>
    <t>Jl. Semin - Manyaran Km 4 , Kec. Semin</t>
  </si>
  <si>
    <t>MOYUDAN</t>
  </si>
  <si>
    <t>Ds. Sumberagung, Kec. Moyudan</t>
  </si>
  <si>
    <t>Sleman</t>
  </si>
  <si>
    <t>MINGGIR</t>
  </si>
  <si>
    <t>Kebon Agung Ds. Sendang Agung, Kec. Minggir</t>
  </si>
  <si>
    <t>SEYEGAN</t>
  </si>
  <si>
    <t xml:space="preserve">Ds. Margokaton, Kec. Seyegan </t>
  </si>
  <si>
    <t>GODEAN  I</t>
  </si>
  <si>
    <t>Jl. Pandean Ds. Sidoluhur, Kec. Godean</t>
  </si>
  <si>
    <t>GODEAN</t>
  </si>
  <si>
    <t>GODEAN  II</t>
  </si>
  <si>
    <t>Nogosari Ds. Sidokarto, Kec. Godean</t>
  </si>
  <si>
    <t>GAMPING  I</t>
  </si>
  <si>
    <t>Jl. Wates Km 5 Delisari Ds. Ambarketawang, Kec. Gamping</t>
  </si>
  <si>
    <t>GAMPING</t>
  </si>
  <si>
    <t>GAMPING  II</t>
  </si>
  <si>
    <t>Jl. Turusan Ds. Bayuraden, Kec. Gamping</t>
  </si>
  <si>
    <t>MLATI   II</t>
  </si>
  <si>
    <t>Cebongan Sumeradi, Kec. Mlati</t>
  </si>
  <si>
    <t>MLATI</t>
  </si>
  <si>
    <t>MLATI  I</t>
  </si>
  <si>
    <t>Jl. Intan Kutu Tegal Ds. Sinduadi, Kec. Mlati</t>
  </si>
  <si>
    <t>DEPOK I</t>
  </si>
  <si>
    <t>Ringinsari Ds. Maguwoharjo, Kec. Depok</t>
  </si>
  <si>
    <t>DEPOK II</t>
  </si>
  <si>
    <t>Jl. Lely III Perumnas Condong Catur, Kec. Depok</t>
  </si>
  <si>
    <t>DEPOK III</t>
  </si>
  <si>
    <t>Komp. Colombo No. 50.A Ds. Caturtunggal, Kec. Depok</t>
  </si>
  <si>
    <t>BERBAH</t>
  </si>
  <si>
    <t>Sribit, Sendangtirto, Kec. Berbah</t>
  </si>
  <si>
    <t>Jl. Gatak Bokoharjo Kec. Prambanan</t>
  </si>
  <si>
    <t>KALASAN</t>
  </si>
  <si>
    <t>Sidokerto, Purwomartani, Kec. Kalasan</t>
  </si>
  <si>
    <t>NGEMPLAK I</t>
  </si>
  <si>
    <t>Koroulon, Bimomartari, Kec. Ngemplak</t>
  </si>
  <si>
    <t>NGEMPLAK  II</t>
  </si>
  <si>
    <t>Jetis Ds. Wedomartani, Kec. Ngemplak</t>
  </si>
  <si>
    <t>NGAGLIK   I</t>
  </si>
  <si>
    <t>Gondangan Sardonoharjo, Kec. Ngaglik</t>
  </si>
  <si>
    <t>NGAGLIK</t>
  </si>
  <si>
    <t>NGAGLIK  II</t>
  </si>
  <si>
    <t>Kayunan Ds. Donoharjo, Kec. Ngaglik</t>
  </si>
  <si>
    <t>SLEMAN</t>
  </si>
  <si>
    <t>Kring I Ds. Triharjo, Kec. Sleman</t>
  </si>
  <si>
    <t>TEMPEL   I</t>
  </si>
  <si>
    <t>Jl. Magelang Km 17,5, Kec. Tempel</t>
  </si>
  <si>
    <t>TEMPEL</t>
  </si>
  <si>
    <t>TEMPEL   II</t>
  </si>
  <si>
    <t>Kemusuh Ds. Banyurejo, Kec. Tempel</t>
  </si>
  <si>
    <t>TURI</t>
  </si>
  <si>
    <t>Ds. Donokerto, Kec. Turi</t>
  </si>
  <si>
    <t xml:space="preserve">PAKEM </t>
  </si>
  <si>
    <t>Tegalsari Km 17,5, Kec. Pakem</t>
  </si>
  <si>
    <t>PAKEM</t>
  </si>
  <si>
    <t>CANGKRINGAN</t>
  </si>
  <si>
    <t>Jl. Raya Cangkringan Ds. Argomulyo, Kec. Cangkringan</t>
  </si>
  <si>
    <t>MANTRIJERON</t>
  </si>
  <si>
    <t>Jl. Panjaitan No.52, Kec. Mantrijeron</t>
  </si>
  <si>
    <t>Kota Yogyakarta</t>
  </si>
  <si>
    <t>KRATON</t>
  </si>
  <si>
    <t>Jl. Musikanan KT II 457, Kec. Kraton</t>
  </si>
  <si>
    <t>MERGANGSAN</t>
  </si>
  <si>
    <t>Jl. Kol. Sugiyono 98, Kec. Mergangsan</t>
  </si>
  <si>
    <t>UMBUL HARJO  I</t>
  </si>
  <si>
    <t>Jl. Veteran 43, Kec. Umbulharjo</t>
  </si>
  <si>
    <t>UMBULHARJO</t>
  </si>
  <si>
    <t>UMBUL HARJO  II</t>
  </si>
  <si>
    <t>Kompl. Timoho, Kec. Umbulharjo</t>
  </si>
  <si>
    <t>KOTA GEDE  I</t>
  </si>
  <si>
    <t>Jl. Kemasan 12, Kec. Kota Gede</t>
  </si>
  <si>
    <t>KOTAGEDE</t>
  </si>
  <si>
    <t>KOTA GEDE  II</t>
  </si>
  <si>
    <t>Jl. Ki Penjawi 4, Kec. Kota Gede</t>
  </si>
  <si>
    <t>GONDO KUSUMAN  I</t>
  </si>
  <si>
    <t>Jl. Tunjung Baciro, Kec. Gondo Kusuman</t>
  </si>
  <si>
    <t>GONDOKUSUMAN</t>
  </si>
  <si>
    <t>GONDO KUSUMAN  II</t>
  </si>
  <si>
    <t>Jl. Prof.Dr.Sardjito No.22, Kec. Gondokusuman</t>
  </si>
  <si>
    <t>DANUREJAN  I</t>
  </si>
  <si>
    <t>Jl. Bausasran, Kec. Danurejan</t>
  </si>
  <si>
    <t>DANUREJAN</t>
  </si>
  <si>
    <t>DANUREJAN  II</t>
  </si>
  <si>
    <t>Jl. Krasak Timur 34, Kec. Danurejan</t>
  </si>
  <si>
    <t>PAKUALAMAN</t>
  </si>
  <si>
    <t>Jl. Jayengprawiran 13, Kec. Pakualaman</t>
  </si>
  <si>
    <t>GONDOMANAN</t>
  </si>
  <si>
    <t>Jl. Gondomanan No.9, Kec. Gondomanan</t>
  </si>
  <si>
    <t>NGAMPILAN</t>
  </si>
  <si>
    <t>Jl. Serangan NG II/215, Kec. Ngampilan</t>
  </si>
  <si>
    <t>WIROBRAJAN</t>
  </si>
  <si>
    <t>Jl. Bugisan, Kec. Wirobrajan</t>
  </si>
  <si>
    <t>GEDONG TENGEN</t>
  </si>
  <si>
    <t>Jl. Pringgokusuman 30, Kec. Gedong Tengen</t>
  </si>
  <si>
    <t>Jl. Diponegoro 91, Kec. Jetis</t>
  </si>
  <si>
    <t>TEGAL REJO</t>
  </si>
  <si>
    <t>Jl. Magelang Karangwaru, Kec. Tegalrejo</t>
  </si>
  <si>
    <t>Ds. Donorojo, Kec. Donorojo</t>
  </si>
  <si>
    <t>Pacitan</t>
  </si>
  <si>
    <t>Jawa Timur</t>
  </si>
  <si>
    <t>KALAK</t>
  </si>
  <si>
    <t>Ds. Kalak, Kec. Donorojo</t>
  </si>
  <si>
    <t>PUNUNG</t>
  </si>
  <si>
    <t>Jl. Raya Solo No.13, Kec. Punung</t>
  </si>
  <si>
    <t>Dsn Punung, Kec. Punung</t>
  </si>
  <si>
    <t>PRINGKUKU</t>
  </si>
  <si>
    <t>Jl. Tumpak Rinjing Km.22, Kec. Pringkuku</t>
  </si>
  <si>
    <t>CANDI</t>
  </si>
  <si>
    <t>Jl. Pacitan Watukarung, Kec. Pringkuku</t>
  </si>
  <si>
    <t>PACITAN</t>
  </si>
  <si>
    <t>Jl. Grindulu No.33, Kec. Pacitan</t>
  </si>
  <si>
    <t>Jl. PB.Sudirman No.67 A, Kec. Pacitan</t>
  </si>
  <si>
    <t>Jl. Raya Kebonagung No.5 Dsn Krajan, Kec. Kebonagung</t>
  </si>
  <si>
    <t>KETROWONOJOYO</t>
  </si>
  <si>
    <t>Jl. Pacitan Lorok Km.16, Kec. Kebonagung</t>
  </si>
  <si>
    <t>ARJOSARI</t>
  </si>
  <si>
    <t>Jl. Raya Nawangan Km.2 Dsn Krajan Kulon, Kec. Arjosari</t>
  </si>
  <si>
    <t>KEDUNGBENDO</t>
  </si>
  <si>
    <t>Jl. Raya Pacitan Ponorogo Km.23 Ds. Jatimalang, Kec. Arjosari</t>
  </si>
  <si>
    <t>NAWANGAN</t>
  </si>
  <si>
    <t>Jl. Jenderal Sudirman, Kec. Nawangan</t>
  </si>
  <si>
    <t>PAKISBARU</t>
  </si>
  <si>
    <t>Jl. Raya Purwantoro-Nawangan, Kec. Nawangan</t>
  </si>
  <si>
    <t>Jl. Raya Bandar, Kec. Bandar</t>
  </si>
  <si>
    <t>JERUK</t>
  </si>
  <si>
    <t>Jl. Raya Jeruk Purwantoro, Kec. Bandar</t>
  </si>
  <si>
    <t>TEGALOMBO</t>
  </si>
  <si>
    <t>Jl. Raya Pacitan Ponorogo Km.34, Kec. Tegalombo</t>
  </si>
  <si>
    <t>GEMAHARJO</t>
  </si>
  <si>
    <t>Jl. Raya Pacitan Ponorogo Km 46, Kec. Tegalombo</t>
  </si>
  <si>
    <t>TULAKAN</t>
  </si>
  <si>
    <t>Jl. Raya Tulakan Tegalombo Ds. Bungur, Kec. Tulakan</t>
  </si>
  <si>
    <t>BUBAKAN</t>
  </si>
  <si>
    <t>Jl. Raya Tulakan Ds. Tegalombo, Kec. Tulakan</t>
  </si>
  <si>
    <t>Ds, Cokrokembang, Kec. Ngadirojo</t>
  </si>
  <si>
    <t>WONOKARTO</t>
  </si>
  <si>
    <t>Ds. Wonokarta, Kec. Ngadirojo</t>
  </si>
  <si>
    <t>Jl. Raya Sudimoro, Kec. Sudimoro</t>
  </si>
  <si>
    <t>Jl. Raya Sukorejo No.07 Ds. Sumberejo, Kec. Sudimoro</t>
  </si>
  <si>
    <t>NGRAYUN</t>
  </si>
  <si>
    <t>Jl. Raya Ngrayun No.40, Kec. Ngrayun</t>
  </si>
  <si>
    <t>Ponorogo</t>
  </si>
  <si>
    <t>SLAHUNG</t>
  </si>
  <si>
    <t>Jl. Jawa No.2, Kec. Slahung</t>
  </si>
  <si>
    <t>NAILAN</t>
  </si>
  <si>
    <t>Jl. Raya Pacitan, Kec. Slahung</t>
  </si>
  <si>
    <t>BUNGKAL</t>
  </si>
  <si>
    <t>Jl. Pemuda No.53, Kec. Bungkal</t>
  </si>
  <si>
    <t>SAMBIT</t>
  </si>
  <si>
    <t>Jl. A.R.Hakim No.11, Tamansari, Kec. Sambit</t>
  </si>
  <si>
    <t>WRINGINANOM</t>
  </si>
  <si>
    <t>Jl. Gajah Mada No.1, Wringin Anom, Kec. Sambit</t>
  </si>
  <si>
    <t>SAWOO</t>
  </si>
  <si>
    <t>Jl. Sunan Kumbul No.84, Kec. Sawoo</t>
  </si>
  <si>
    <t>BONDRANG</t>
  </si>
  <si>
    <t>Ds. Bondrang, Kec. Sawoo</t>
  </si>
  <si>
    <t>SOOKO</t>
  </si>
  <si>
    <t>Jl. Sooko - Pulung No.1, Kec. Sooko</t>
  </si>
  <si>
    <t>PUDAK</t>
  </si>
  <si>
    <t>Jl. Pudak - Pulung No.1, Kec. Pudak</t>
  </si>
  <si>
    <t>PULUNG</t>
  </si>
  <si>
    <t>Jl. Dr. Sutomo No.33, Kec. Pulung</t>
  </si>
  <si>
    <t>Jl. Raya Kesugihan - Jenangan No.3, Kec. Pulung</t>
  </si>
  <si>
    <t>MLARAK</t>
  </si>
  <si>
    <t>Jl. Raya Mlarak, Kec. Mlarak</t>
  </si>
  <si>
    <t>SIMAN</t>
  </si>
  <si>
    <t>Jl. Raya Siman No.48, Kec. Siman</t>
  </si>
  <si>
    <t>RONOWIJAYAN</t>
  </si>
  <si>
    <t>Jl. Budi Utomo No.06, Ronowijayan, Kec. Siman</t>
  </si>
  <si>
    <t>Jl. Jend.Sudirman No.51, Kec. Jetis</t>
  </si>
  <si>
    <t>BALONG</t>
  </si>
  <si>
    <t>Jl. Pemuda No. 4a, Kec. Balong</t>
  </si>
  <si>
    <t>KAUMAN</t>
  </si>
  <si>
    <t>Jl. Diponegoro, Kec. Kauman</t>
  </si>
  <si>
    <t>NGRANDU</t>
  </si>
  <si>
    <t>Jl. Raya Jambon, Kec. Kauman</t>
  </si>
  <si>
    <t>JAMBON</t>
  </si>
  <si>
    <t>Jl. Merdeka No.1, Kec. Jambon</t>
  </si>
  <si>
    <t>BADEGAN</t>
  </si>
  <si>
    <t>Jl. Raya Ponorogo - Solo No.123b, Kec. Badegan</t>
  </si>
  <si>
    <t>SAMPUNG</t>
  </si>
  <si>
    <t>Jl. Raya Sampung No.53, Kec. Sampung</t>
  </si>
  <si>
    <t>KUNTI</t>
  </si>
  <si>
    <t>Jl. Raya Pasar Kunti No.21, Kunti, Kec. Sampung</t>
  </si>
  <si>
    <t>Jl. Hayam Wuruk No.1, Kec. Sukorejo</t>
  </si>
  <si>
    <t>PONOROGO UTARA</t>
  </si>
  <si>
    <t>Jl. Pahlawan No.30, Kec. Ponorogo</t>
  </si>
  <si>
    <t>PONOROGO</t>
  </si>
  <si>
    <t>PONOROGO SELATAN</t>
  </si>
  <si>
    <t>Jl. Pacar No.28, Kec. Ponorogo</t>
  </si>
  <si>
    <t>Jl. Raya Ponorogo - Madiun No.06, Kec. Babadan</t>
  </si>
  <si>
    <t>SUKOSARI</t>
  </si>
  <si>
    <t>Jl. Gunung Wilis No.30, Sukasari, Kec. Babadan</t>
  </si>
  <si>
    <t>JENANGAN</t>
  </si>
  <si>
    <t>Jl. Raya Jenangan, Kec. Jenangan</t>
  </si>
  <si>
    <t>SETONO</t>
  </si>
  <si>
    <t>Jl. Niken Gandini No.103, Setono, Kec. Jenangan</t>
  </si>
  <si>
    <t>NGEBEL</t>
  </si>
  <si>
    <t>Jl. Telaga Ngebel No.7, Kec. Ngebel</t>
  </si>
  <si>
    <t>PANGGUL</t>
  </si>
  <si>
    <t>Ds. Wonocoyo, Kec. Panggul 66364</t>
  </si>
  <si>
    <t>Trenggalek</t>
  </si>
  <si>
    <t>BODAG</t>
  </si>
  <si>
    <t>Ds. Bodag, Kec. Panggul 66364</t>
  </si>
  <si>
    <t>MUNJUNGAN</t>
  </si>
  <si>
    <t>Ds. Munjungan, Kec. Munjungan 66365</t>
  </si>
  <si>
    <t>WATULIMO</t>
  </si>
  <si>
    <t>Ds. Prigi, Kec. Watulimo 66382</t>
  </si>
  <si>
    <t>SLAWE</t>
  </si>
  <si>
    <t>Jl. Raya Prigi, Ds. Slawe, Kec. Watulimo 66382</t>
  </si>
  <si>
    <t>KAMPAK</t>
  </si>
  <si>
    <t>Ds. Bendoagung, Kec. Kampak 66373</t>
  </si>
  <si>
    <t>DONGKO</t>
  </si>
  <si>
    <t>Ds. Dongko, Kec. Dongko 66363</t>
  </si>
  <si>
    <t>PANDEAN</t>
  </si>
  <si>
    <t>Ds. Pandean, Kec. Dongko 66363</t>
  </si>
  <si>
    <t>PULE</t>
  </si>
  <si>
    <t>Ds. Pule, Kec. Pule 66362</t>
  </si>
  <si>
    <t>KARANGAN</t>
  </si>
  <si>
    <t>Ds. Karangan, Kec. Karangan 66361</t>
  </si>
  <si>
    <t>Ds. Suruh, Kec. Suruh 66361</t>
  </si>
  <si>
    <t>GANDUSARI</t>
  </si>
  <si>
    <t>Ds. Sukorejo, Kec. Gandusari 66372</t>
  </si>
  <si>
    <t>Ds. Karanganyar, Kec. Gandusari 66372</t>
  </si>
  <si>
    <t>DURENAN</t>
  </si>
  <si>
    <t>Ds.  Durenan, Kec. Durenan 66381</t>
  </si>
  <si>
    <t>BARUHARJO</t>
  </si>
  <si>
    <t>Ds. Baruharjo, Kec. Durenan 66381</t>
  </si>
  <si>
    <t>POGALAN</t>
  </si>
  <si>
    <t>Ds. Bendorejo, Kec. Pogalan 66371</t>
  </si>
  <si>
    <t>NGULANKULON</t>
  </si>
  <si>
    <t>Ds. Ngulankulon, Kec. Pogalan 66371</t>
  </si>
  <si>
    <t>TRENGGALEK</t>
  </si>
  <si>
    <t>Jl. Soekarno Hatta Ds. Karangsuko, Kec. Trenggalek 66314</t>
  </si>
  <si>
    <t>REJOWINANGUN</t>
  </si>
  <si>
    <t>Jl. Kanjengjimat Ds. Rejowinangun, Kec. Trenggalek 66317</t>
  </si>
  <si>
    <t>Ds. Gondang, Kec. Tugu 66352</t>
  </si>
  <si>
    <t>PUCANGANAK</t>
  </si>
  <si>
    <t>Ds. Pucanganak, Kec. Tugu 66352</t>
  </si>
  <si>
    <t>BENDUNGAN</t>
  </si>
  <si>
    <t>Ds. Sumurup, Kec. Bendungan 66351</t>
  </si>
  <si>
    <t>BESUKI</t>
  </si>
  <si>
    <t>Jl.Niyama Rt.01,Rw.04, Kec. Besuki</t>
  </si>
  <si>
    <t>Tulungagung</t>
  </si>
  <si>
    <t>BESOLE</t>
  </si>
  <si>
    <t>Jl. Raya Popoh No 1, Ds. Besole, Kec. Besuki</t>
  </si>
  <si>
    <t>BANDUNG</t>
  </si>
  <si>
    <t>Jl. P.Sudirman No.18, Kec. Bandung</t>
  </si>
  <si>
    <t>BANGUNJAYA</t>
  </si>
  <si>
    <t>Jl. Raya Bangunjaya, Kec. Pakel</t>
  </si>
  <si>
    <t>PAKEL</t>
  </si>
  <si>
    <t>Jl. Empu Sendok 54, Rt.01 Rw.01, Kec. Pakel</t>
  </si>
  <si>
    <t>CAMPURDARAT</t>
  </si>
  <si>
    <t>Jl. Kanigoro No.13,Rt 15 Rw.01, Kec. Campur Darat</t>
  </si>
  <si>
    <t>CAMPUR DARAT</t>
  </si>
  <si>
    <t>TANGGUNGGUNUNG</t>
  </si>
  <si>
    <t>Jl. Raya Tulungagung Rt.01.Rw.02, Kec. Tanggung Gunung</t>
  </si>
  <si>
    <t>TANGGUNG GUNUNG</t>
  </si>
  <si>
    <t>KALIDAWIR</t>
  </si>
  <si>
    <t>Jl. Melati No.2 Rt.01.Rw.01, Kec. Kalidawir</t>
  </si>
  <si>
    <t>TUNGGANGRI</t>
  </si>
  <si>
    <t>Jl. Raden Fattah Ds. Tunggangri, Kec. Kalidawir</t>
  </si>
  <si>
    <t>PUCANGLABAN</t>
  </si>
  <si>
    <t>Jl. Sarangangin 11 Rt.01/03 Sumberdadap Pucanglaban,Kec.Pucang Laban</t>
  </si>
  <si>
    <t>PUCANG LABAN</t>
  </si>
  <si>
    <t>Ds. Banjarejo, Kec. Rejotangan</t>
  </si>
  <si>
    <t>REJOTANGAN</t>
  </si>
  <si>
    <t>Jl. Dhoho No.1, Rt.01,Rw.01, Kec. Rejotangan</t>
  </si>
  <si>
    <t>NGUNUT</t>
  </si>
  <si>
    <t>Jl. Raya Ngunut No.1, Rt.04 Rw.02, Kec. Ngunut</t>
  </si>
  <si>
    <t>BALESONO</t>
  </si>
  <si>
    <t>Ds. Balesono Rt.02, Rw.01, Kec. Ngunut</t>
  </si>
  <si>
    <t>BENDILWUNGU</t>
  </si>
  <si>
    <t>Ds. Bedilwungu Rt.02 Rw.01, Kec. Sumbergempol</t>
  </si>
  <si>
    <t>SUMBERGEMPOL</t>
  </si>
  <si>
    <t>Jl. Raya Sumbergempol Rt.02 Rw.04, Kec. Sumbergempol</t>
  </si>
  <si>
    <t>BOYOLANGU</t>
  </si>
  <si>
    <t>Jl. Raya Boyolangu, Kec. Boyolangu</t>
  </si>
  <si>
    <t>Jl. Mastrip, Ds. Beji, Kec. Boyolangu</t>
  </si>
  <si>
    <t>TULUNGAGUNG</t>
  </si>
  <si>
    <t>Jl. Diponegoro No.42 Rt.03/01, Kec. Tulungagung</t>
  </si>
  <si>
    <t>SEMBUNG</t>
  </si>
  <si>
    <t>Jl. Moch.Hatta No.36, Rt.03,Rw.03, Kec. Tulungagung</t>
  </si>
  <si>
    <t>KEDUNGWARU</t>
  </si>
  <si>
    <t>Jl. Pahlawan III No.5, Kec. Kedungwaru</t>
  </si>
  <si>
    <t>Jl. Iroendini No.15, Ds. Simo, Kec. Kedungwaru</t>
  </si>
  <si>
    <t>NGANTRU</t>
  </si>
  <si>
    <t>Jl. Raya Ngantru, Kec. Ngantru</t>
  </si>
  <si>
    <t>PUCUNG</t>
  </si>
  <si>
    <t>Jl. Raya Pucung, Kec. Ngantru</t>
  </si>
  <si>
    <t>KARANGREJO</t>
  </si>
  <si>
    <t>Jl. Dahlia No.13, Kec. Karangrejo</t>
  </si>
  <si>
    <t>JELI</t>
  </si>
  <si>
    <t>Jl. Raya Jeli Desa Jeli</t>
  </si>
  <si>
    <t>Karangrejo</t>
  </si>
  <si>
    <t>Jl. Sukarno Hatta No 02, Kec. Kauman</t>
  </si>
  <si>
    <t>Jl. Raya Gondang, Kec. Gondang</t>
  </si>
  <si>
    <t>TIUDAN</t>
  </si>
  <si>
    <t>Ds. Tiudan, Kec. Gondang</t>
  </si>
  <si>
    <t>PAGERWOJO</t>
  </si>
  <si>
    <t>Ds. Mulyosari Rt.01 Rw.02, Kec. Pager Wojo</t>
  </si>
  <si>
    <t>PAGER WOJO</t>
  </si>
  <si>
    <t>Jl. Raya Sendang Ds. Sendang, Kec. Sendang</t>
  </si>
  <si>
    <t>DONO</t>
  </si>
  <si>
    <t>Jl. Raya Dono, Kec. Sendang</t>
  </si>
  <si>
    <t>Ds. Bakung Rt.02 Rw.02, Kec. Bakung</t>
  </si>
  <si>
    <t>Blitar</t>
  </si>
  <si>
    <t>WONOTIRTO</t>
  </si>
  <si>
    <t>Jl. Raya Trisula, Ds.Pasiraman, Kec. Wonotirto</t>
  </si>
  <si>
    <t>PANGGUNGREJO</t>
  </si>
  <si>
    <t>Ds. Margomulyo Kec. Panggungrejo</t>
  </si>
  <si>
    <t>Jl. Raya Wates, Kec. Wates</t>
  </si>
  <si>
    <t>Jl. Supriadi No.9, Kec. Binangun</t>
  </si>
  <si>
    <t>SUTOJAYAN</t>
  </si>
  <si>
    <t>Jl. Raya Utara 109, Kec.Sutojayan</t>
  </si>
  <si>
    <t>Jl. Raya Trisula, Kec. Kademanagan</t>
  </si>
  <si>
    <t>KANIGORO</t>
  </si>
  <si>
    <t>Jl. Kusumabangsa, Kec. Kanigoro</t>
  </si>
  <si>
    <t>Jl. Raya Timur 38, Kec. Talun</t>
  </si>
  <si>
    <t>SELOPURO</t>
  </si>
  <si>
    <t>Ds. Selopuro, Kec. Selopuro</t>
  </si>
  <si>
    <t>KESAMBEN</t>
  </si>
  <si>
    <t>Ds. Kesamben, Kec. Kesamben</t>
  </si>
  <si>
    <t>BORO</t>
  </si>
  <si>
    <t>Ds. Pasiraman, Kec. Selorejo</t>
  </si>
  <si>
    <t>SELOREJO</t>
  </si>
  <si>
    <t>DOKO</t>
  </si>
  <si>
    <t>Ds. Doko Rt.05.Rw.03, Kec. Doko</t>
  </si>
  <si>
    <t>WLINGI</t>
  </si>
  <si>
    <t>Jl. P.Sudirman 106, Kec. Wlingi</t>
  </si>
  <si>
    <t>Jl. Raya Kawi 56, Kec. Gandusari</t>
  </si>
  <si>
    <t>SLUMBUNG</t>
  </si>
  <si>
    <t>Ds. Slumbung, Kec. Gandusari</t>
  </si>
  <si>
    <t>GARUM</t>
  </si>
  <si>
    <t>Jl. Raya Garum No.32, Kec. Garum</t>
  </si>
  <si>
    <t>NGLEGOK</t>
  </si>
  <si>
    <t>Jl. Penataran, Kec. Nglegok</t>
  </si>
  <si>
    <t>SANANKULON</t>
  </si>
  <si>
    <t>Jl. Kediri Kalipucung, Kec. Sanankulon</t>
  </si>
  <si>
    <t>PONGGOK</t>
  </si>
  <si>
    <t>Jl. Jend.Sudirman 24, Kec. Ponggok</t>
  </si>
  <si>
    <t>BACEM</t>
  </si>
  <si>
    <t>Ds. Gembongan, Kec. Ponggok</t>
  </si>
  <si>
    <t>SRENGAT</t>
  </si>
  <si>
    <t>Jl. Mastrip 16, Kec. Srengat</t>
  </si>
  <si>
    <t>WONODADI</t>
  </si>
  <si>
    <t>Ds. Wonodadi Kec. Wonodadi</t>
  </si>
  <si>
    <t>UDANAWU</t>
  </si>
  <si>
    <t>Jl. KH. Zaid Ds. Bakung, Kec. Udanawu</t>
  </si>
  <si>
    <t>Jl. Besuki No.120, Kec. Mojo</t>
  </si>
  <si>
    <t>Kediri</t>
  </si>
  <si>
    <t>NGADI</t>
  </si>
  <si>
    <t>Jl. R.Ngadi No.88, Kec. Mojo</t>
  </si>
  <si>
    <t>SEMEN</t>
  </si>
  <si>
    <t>Jl. Argo Wilis No.127, Kec. Semen</t>
  </si>
  <si>
    <t>NGADILUWIH</t>
  </si>
  <si>
    <t>Jl. Raya Ngadiluwih No.86, Kec. Ngadiluwih</t>
  </si>
  <si>
    <t>WONOREJO</t>
  </si>
  <si>
    <t>Ds. Wonorejo, Kec. Ngadiluwih</t>
  </si>
  <si>
    <t>KRAS</t>
  </si>
  <si>
    <t>Jl. Setya Bakti 222, Kec. Kras</t>
  </si>
  <si>
    <t>PELAS</t>
  </si>
  <si>
    <t>Ds. Pelas, Kec. Kras</t>
  </si>
  <si>
    <t>Jl. Raya Sambi, Kec. Ringinrejo</t>
  </si>
  <si>
    <t>RINGINREJO</t>
  </si>
  <si>
    <t>BLABAK</t>
  </si>
  <si>
    <t>Jl. Raya Kediri 304, Kec. Kandat</t>
  </si>
  <si>
    <t>KANDAT</t>
  </si>
  <si>
    <t>Jl. Ds. Wates, Kec. Wates</t>
  </si>
  <si>
    <t>Ds. Sidomulyo, Kec. Wates</t>
  </si>
  <si>
    <t>NGANCAR</t>
  </si>
  <si>
    <t>Jl. Kelud Ds. Wates, Kec. Ngancar</t>
  </si>
  <si>
    <t>PLOSOKLATEN</t>
  </si>
  <si>
    <t>Jl. Raya Brenggolo, Kec. Plosoklaten</t>
  </si>
  <si>
    <t>PRANGGANG</t>
  </si>
  <si>
    <t>Jl. Raya Pare-Wates, Kec. Plosoklaten</t>
  </si>
  <si>
    <t>GURAH</t>
  </si>
  <si>
    <t>Jl. Seruji No.10. Ds.Gurah, Kec. Gurah</t>
  </si>
  <si>
    <t>ADAN-ADAN</t>
  </si>
  <si>
    <t>Jl. Raya Adan Adan, Kec. Gurah</t>
  </si>
  <si>
    <t>PUNCU</t>
  </si>
  <si>
    <t>Jl. Manggis Ds.Puncu, Kec. Puncu</t>
  </si>
  <si>
    <t>KEPUNG</t>
  </si>
  <si>
    <t>Jl. Harinjing 23, Kec. Kepung</t>
  </si>
  <si>
    <t xml:space="preserve">Jl. Raya Kandangan 384 Keling, Kec. Kepung </t>
  </si>
  <si>
    <t>Jl. Malang No.109, Kec. Kandangan</t>
  </si>
  <si>
    <t>BENDO</t>
  </si>
  <si>
    <t>Jl. Sukarno-Hatta 27 Bendo, Kec. Pare.</t>
  </si>
  <si>
    <t>Jl. MT Haryono 23 Ds.Sidorejo, Kec. Pare</t>
  </si>
  <si>
    <t>Jl. Welirang 4 Ds.Pare, Kec. Pare</t>
  </si>
  <si>
    <t>BADAS</t>
  </si>
  <si>
    <t>Ds. Badas, Kec. Badas</t>
  </si>
  <si>
    <t>KUNJANG</t>
  </si>
  <si>
    <t>Ds. Kapi, Kec. Kunjang</t>
  </si>
  <si>
    <t>PUHJARAK</t>
  </si>
  <si>
    <t>Jl. Raya Papar-Pare Ds. Puhjarak, Kec. Plemahan</t>
  </si>
  <si>
    <t>PLEMAHAN</t>
  </si>
  <si>
    <t>PURWOASRI</t>
  </si>
  <si>
    <t>Jl. Raya Kertosono Ds. Purwoasri, Kec. Purwoasri</t>
  </si>
  <si>
    <t>SUMBERJO</t>
  </si>
  <si>
    <t>Ds. Sumberjo, Kec. Purwoasri</t>
  </si>
  <si>
    <t>PAPAR</t>
  </si>
  <si>
    <t>Jl. Raya Papar 57, Kec. Papar</t>
  </si>
  <si>
    <t>PAGU</t>
  </si>
  <si>
    <t>Jl. Supriyadi 98 Ds.Pagu, Kec. Pagu</t>
  </si>
  <si>
    <t>BANGSONGAN</t>
  </si>
  <si>
    <t>Ds. Bangsongan, Kec. Pagu</t>
  </si>
  <si>
    <t>KAYENKIDUL</t>
  </si>
  <si>
    <t>Ds. Kayen Kidul,Kec. Kayen Kidul</t>
  </si>
  <si>
    <t>KAYEN KIDUL</t>
  </si>
  <si>
    <t>GAMPENG</t>
  </si>
  <si>
    <t>Jl. Raya Gampeng 124 , Kec. Gampengrejo</t>
  </si>
  <si>
    <t>GAMPENGREJO</t>
  </si>
  <si>
    <t>NGASEM</t>
  </si>
  <si>
    <t>Ds. Ngasem, Kec. Ngasem</t>
  </si>
  <si>
    <t>TIRON</t>
  </si>
  <si>
    <t>Jl. Raya Tiron, Kec. Banyakan</t>
  </si>
  <si>
    <t>BANYAKAN</t>
  </si>
  <si>
    <t>Jl. Raya Senorejo, Kec. Grogol</t>
  </si>
  <si>
    <t>TAROKAN</t>
  </si>
  <si>
    <t>Ds. Kedungsari, Kec. Tarokan</t>
  </si>
  <si>
    <t>Jl. Raya Donomulyo No. 343, Kec. Donomulyo</t>
  </si>
  <si>
    <t>Malang</t>
  </si>
  <si>
    <t>KALIPARE</t>
  </si>
  <si>
    <t>Jl. Raya Kalipare No. 210, Kec. Kalipare</t>
  </si>
  <si>
    <t>PAGAK</t>
  </si>
  <si>
    <t>Jl. Hamid Rusdi No. 84, Kec. Pagak</t>
  </si>
  <si>
    <t>SUMBERMANJING KULON</t>
  </si>
  <si>
    <t>Jl. A. Yani No.27, Sumbermanjing Kulon, Kec. Pagak</t>
  </si>
  <si>
    <t>BANTUR</t>
  </si>
  <si>
    <t>Jl. Raya Bantur No. 2203, Kec. Bantur</t>
  </si>
  <si>
    <t>Jl. Raya Wonokerto, Kec. Bantur</t>
  </si>
  <si>
    <t>Jl. Hasanudin No. 60, Kec. Gedangan</t>
  </si>
  <si>
    <t>SITIARJO</t>
  </si>
  <si>
    <t>Jl. Raya Sitiarjo, Kec. Sumbermanjing Wetan</t>
  </si>
  <si>
    <t>SUMBERMANJING</t>
  </si>
  <si>
    <t>SUMBERMANJING WETAN</t>
  </si>
  <si>
    <t>Jl. Magenda, Ds. Harjokuncaran, Kec. Sumbermanjing Wetan</t>
  </si>
  <si>
    <t>DAMPIT</t>
  </si>
  <si>
    <t>Jl. Semeru Selatan No 4, Kec. Dampit</t>
  </si>
  <si>
    <t>Jl. Ahmad Yani No 68, Ds. Pamotan, Kec. Dampit</t>
  </si>
  <si>
    <t>TIRTOYUDO</t>
  </si>
  <si>
    <t>Jl. Raya Tirtoyudo No.66, Kec. Tirtoyudo</t>
  </si>
  <si>
    <t>TIRTO YUDO</t>
  </si>
  <si>
    <t>AMPEL GADING</t>
  </si>
  <si>
    <t>Jl. Raya Tirtomarto No.75, Kec. Ampelgading</t>
  </si>
  <si>
    <t>PONCOKUSUMO</t>
  </si>
  <si>
    <t>Jl. Kusnan Marzuki No.101  Wonomulyo, Kec. Poncokusumo</t>
  </si>
  <si>
    <t>WAJAK</t>
  </si>
  <si>
    <t>Jl. Panglima Sudirman No. 161, Kec. Wajak</t>
  </si>
  <si>
    <t>TUREN</t>
  </si>
  <si>
    <t>Jl. Panglima Sudirman No. 128, Kec. Turen</t>
  </si>
  <si>
    <t>BULULAWANG</t>
  </si>
  <si>
    <t>Jl. Stasiun No. 11-13, Kec. Bululawang</t>
  </si>
  <si>
    <t>GONDANGLEGI</t>
  </si>
  <si>
    <t>Jl. Diponegoro No. 62, Kec. Gondanglegi</t>
  </si>
  <si>
    <t>KETAWANG</t>
  </si>
  <si>
    <t>Jl. Raya Ketawang No 13, Kec. Gondanglegi</t>
  </si>
  <si>
    <t>Jl. Raya Sidorejo No 39, Kec. Pagelaran</t>
  </si>
  <si>
    <t>KEPANJEN</t>
  </si>
  <si>
    <t>Jl. Raya Jatirejoyoso No.4, Kec. Kepanjen</t>
  </si>
  <si>
    <t>SUMBERPUCUNG</t>
  </si>
  <si>
    <t>Jl. TGP No.2, Kec. Sumber Pucung</t>
  </si>
  <si>
    <t>SUMBER PUCUNG</t>
  </si>
  <si>
    <t>KROMENGAN</t>
  </si>
  <si>
    <t>Jl. Nailun Utara No 104, Kec. Kromengan</t>
  </si>
  <si>
    <t>NGAJUM</t>
  </si>
  <si>
    <t>Jl. Ahmad Yani No.13, Kec. Ngajum</t>
  </si>
  <si>
    <t>Jl. Raya Kebobang, Kec. Wonosari</t>
  </si>
  <si>
    <t>WAGIR</t>
  </si>
  <si>
    <t>Jl. Raya Jedong, Kec. Wagir</t>
  </si>
  <si>
    <t>PAKISAJI</t>
  </si>
  <si>
    <t>Jl. Raya Pakisaji , Kec. Pakisaji</t>
  </si>
  <si>
    <t>TAJINAN</t>
  </si>
  <si>
    <t>Jl. Raya Tajinan, Kec. Tajinan</t>
  </si>
  <si>
    <t>TUMPANG</t>
  </si>
  <si>
    <t>Jl. Setiawan, Kec. Tumpang</t>
  </si>
  <si>
    <t>Jl. Raya Pakis No. 68, Ds. Pakisjajar, Kec. Pakis</t>
  </si>
  <si>
    <t>Jl. Kemantren, Kec. Jabung</t>
  </si>
  <si>
    <t>LAWANG</t>
  </si>
  <si>
    <t>Jl. Sumberwaras Kalirejo, Kec. Lawang</t>
  </si>
  <si>
    <t>SINGOSARI</t>
  </si>
  <si>
    <t>Jl. Tohjoyo Gg. III/1, Kel. Pangentan, Kec. Singosari</t>
  </si>
  <si>
    <t>ARDIMULYO</t>
  </si>
  <si>
    <t>Jl. Raya Ardimulyo, Kec. Singosari</t>
  </si>
  <si>
    <t>KARANGPLOSO</t>
  </si>
  <si>
    <t>Jl. PB Sudirman No 60, Kec. Karangploso</t>
  </si>
  <si>
    <t>DAU</t>
  </si>
  <si>
    <t>Jl. Raya Sengkaling, Ds. Mulyoagung, Kec. Dau</t>
  </si>
  <si>
    <t>PUJON</t>
  </si>
  <si>
    <t>Jl. Brigjen Abdul Manan Wijaya 259, Kec. Pujon</t>
  </si>
  <si>
    <t>NGANTANG</t>
  </si>
  <si>
    <t>Jl. Raya Ngantang No 47, Ds. Kaumrejo, Kec. Ngantang</t>
  </si>
  <si>
    <t>KASEMBON</t>
  </si>
  <si>
    <t>Jl. Raya Kasembon, Kec. Kasembon</t>
  </si>
  <si>
    <t>TEMPURSARI</t>
  </si>
  <si>
    <t>Jl. Dahlia No.152, Kec. Tempursari</t>
  </si>
  <si>
    <t>Lumajang</t>
  </si>
  <si>
    <t>PRONOJIWO</t>
  </si>
  <si>
    <t>Jl. Raya Pronojiwo, Kec. Pronojiwo</t>
  </si>
  <si>
    <t>Jl. PB.Sudirman No.94, Kec. Candipuro</t>
  </si>
  <si>
    <t>PENANGGAL</t>
  </si>
  <si>
    <t>Jl. Anjani No.145, Penanggal, Kec. Candipuro</t>
  </si>
  <si>
    <t>PASIRIAN</t>
  </si>
  <si>
    <t>Jl. Raya Pasirian, Kec. Pasirian</t>
  </si>
  <si>
    <t>BADES</t>
  </si>
  <si>
    <t>Jl. Raya Gondoruso, Kec. Pasirian</t>
  </si>
  <si>
    <t>TEMPEH</t>
  </si>
  <si>
    <t>Jl. Raya Tempeh No.12, Kec. Tempeh</t>
  </si>
  <si>
    <t>GESANG</t>
  </si>
  <si>
    <t>Jl. Rahmat Jaya No.1, Gesang, Kec. Tempeh</t>
  </si>
  <si>
    <t>ROGOTRUNAN</t>
  </si>
  <si>
    <t>Jl. Brantas No.5, Kec. Lumajang</t>
  </si>
  <si>
    <t>LUMAJANG</t>
  </si>
  <si>
    <t xml:space="preserve">LABRUK </t>
  </si>
  <si>
    <t>Jl. Raya Labruk, Kec. Sumbersuko</t>
  </si>
  <si>
    <t>SUMBERSUKO</t>
  </si>
  <si>
    <t>TEKUNG</t>
  </si>
  <si>
    <t>Jl. Raya Tekung, Kec. Tekung</t>
  </si>
  <si>
    <t>KUNIR</t>
  </si>
  <si>
    <t>Jl. PB.Sudirman Kunir, Kec. Kunir</t>
  </si>
  <si>
    <t>YOSOWILANGUN</t>
  </si>
  <si>
    <t>Jl. Stadion No.334, Kec.Yosowinangun</t>
  </si>
  <si>
    <t>Jl. Raya Sumbersari, Kec. Rowokangkung</t>
  </si>
  <si>
    <t>ROWOKANGKUNG</t>
  </si>
  <si>
    <t>Jl. Dr.Soetomo No.21, Kec. Jatiroto</t>
  </si>
  <si>
    <t>RANDUAGUNG</t>
  </si>
  <si>
    <t>Jl. Raya Randuagung No.92, Kec. Randuagung</t>
  </si>
  <si>
    <t>TUNJUNG</t>
  </si>
  <si>
    <t>Jl. Raya Kalipenggung, Kec. Randuangung</t>
  </si>
  <si>
    <t>Jl. Sukarno Hatta No.24, Kec. Sukodono</t>
  </si>
  <si>
    <t>PADANG</t>
  </si>
  <si>
    <t>Jl. Raya Padang, Kec. Padang</t>
  </si>
  <si>
    <t>PASRUJAMBE</t>
  </si>
  <si>
    <t>Jl. Rangga No.23, Kec. Pasrujambe</t>
  </si>
  <si>
    <t>SENDURO</t>
  </si>
  <si>
    <t>Jl. Raya Senduro, Kec. Senduro</t>
  </si>
  <si>
    <t>GUCIALIT</t>
  </si>
  <si>
    <t>Jl. PB.Sudirman No.215, Kec. Gucialit</t>
  </si>
  <si>
    <t>KEDUNGJAJANG</t>
  </si>
  <si>
    <t>Jl. Raya Kedungjajang No.118, Kec. Kedungjajang</t>
  </si>
  <si>
    <t>KLAKAH</t>
  </si>
  <si>
    <t>Jl. Gunung Ringgit No.58, Kec. Klakah</t>
  </si>
  <si>
    <t>RANUYOSO</t>
  </si>
  <si>
    <t>Jl. Raya Ranuyoso No.254, Kec. Ranuyoso</t>
  </si>
  <si>
    <t>KENCONG</t>
  </si>
  <si>
    <t>Jl. Kartini No.216, Kec. Kencong</t>
  </si>
  <si>
    <t>Jember</t>
  </si>
  <si>
    <t>CAKRU</t>
  </si>
  <si>
    <t>Jl. Diponegoro No.3, Kec. Kencong</t>
  </si>
  <si>
    <t>GUMUKMAS</t>
  </si>
  <si>
    <t>Jl. Puger No.23, Kec. Gumuk Mas</t>
  </si>
  <si>
    <t>GUMUK MAS</t>
  </si>
  <si>
    <t>TEMBOKREJO</t>
  </si>
  <si>
    <t>Jl. PB.Sudirman No.44, Kec. Gumuk Mas</t>
  </si>
  <si>
    <t>PUGER</t>
  </si>
  <si>
    <t>Jl. Ahmad Yani 32, Kec. Puger</t>
  </si>
  <si>
    <t>KASIYAN</t>
  </si>
  <si>
    <t>Jl. Simpang Tiga, Kec. Puger</t>
  </si>
  <si>
    <t>WULUHAN</t>
  </si>
  <si>
    <t>Jl. Kartini No.04, Kec. Wuluhan</t>
  </si>
  <si>
    <t>LOJEJER</t>
  </si>
  <si>
    <t>Jl. Teuku Umar No.2, Kec. Wuluhan</t>
  </si>
  <si>
    <t>AMBULU</t>
  </si>
  <si>
    <t>Jl. Ahmad Yani 56/58, Kec.  Ambulu</t>
  </si>
  <si>
    <t>SABRANG</t>
  </si>
  <si>
    <t>Jl. Watu Ulo 09, Kec. Ambulu</t>
  </si>
  <si>
    <t>ANDONGSARI</t>
  </si>
  <si>
    <t>Jl. Kotta Blater No. 12, Kec. Ambulu</t>
  </si>
  <si>
    <t>TEMPUREJO</t>
  </si>
  <si>
    <t>Jl. KH Abd.Azis No. 110, Kec. Tempurejo</t>
  </si>
  <si>
    <t>CURAHNONGKO</t>
  </si>
  <si>
    <t>Jl. Bande Alit No. 19, Kec. Tempurejo</t>
  </si>
  <si>
    <t>SILO I</t>
  </si>
  <si>
    <t>Jl. A. Yani No. 154, Kec. Silo</t>
  </si>
  <si>
    <t>SILO</t>
  </si>
  <si>
    <t>SILO II</t>
  </si>
  <si>
    <t>Jl. Silo Sanen, Kec. Silo</t>
  </si>
  <si>
    <t>MAYANG</t>
  </si>
  <si>
    <t>Jl. Pahlawan No.32, Kec. Mayang</t>
  </si>
  <si>
    <t>MUMBULSARI</t>
  </si>
  <si>
    <t>Jl. Dr. Soebandi No. 183, Kec. Mumbulsari</t>
  </si>
  <si>
    <t>JENGGAWAH</t>
  </si>
  <si>
    <t>Jl. Kawi 139, Kec. Jenggawah</t>
  </si>
  <si>
    <t>KEMUNINGSARI KIDUL</t>
  </si>
  <si>
    <t>Jl. Jambu No.42, Kec. Jenggawah</t>
  </si>
  <si>
    <t>AJUNG</t>
  </si>
  <si>
    <t>Jl. Curah Kates No.100, Kec. Ajung</t>
  </si>
  <si>
    <t>RAMBIPUJI</t>
  </si>
  <si>
    <t>Jl. Gajahmada 191, Kec. Rambipuji</t>
  </si>
  <si>
    <t>Jl. KH. Achmad Hafid, Kec. Rambipuji</t>
  </si>
  <si>
    <t>BALUNG</t>
  </si>
  <si>
    <t>Jl. Rambipuji No. 132, Kec. Balung</t>
  </si>
  <si>
    <t>KARANGDUREN</t>
  </si>
  <si>
    <t>Jl. Semboro No. 03, Kec. Balung</t>
  </si>
  <si>
    <t>UMBULSARI</t>
  </si>
  <si>
    <t>Jl. Agus Salim 52, Kec. Umbulsari</t>
  </si>
  <si>
    <t>PALERAN</t>
  </si>
  <si>
    <t>Jl. Semboro No. 03 Ds. Paleran, Kec. Umbulsari</t>
  </si>
  <si>
    <t>SEMBORO</t>
  </si>
  <si>
    <t>Jl. Pelita No.02, Kec. Semboro</t>
  </si>
  <si>
    <t>JOMBANG</t>
  </si>
  <si>
    <t>Jl. Kamboja No. 07, Kec. Jombang</t>
  </si>
  <si>
    <t>SUMBERBARU</t>
  </si>
  <si>
    <t>Jl. PB.Sudirman No.6, Kec. Sumberbaru</t>
  </si>
  <si>
    <t>SUMBER BARU</t>
  </si>
  <si>
    <t>ROWOTENGAH</t>
  </si>
  <si>
    <t>Jl. Gajah Mada, Kec. Sumberbaru</t>
  </si>
  <si>
    <t>TANGGUL</t>
  </si>
  <si>
    <t>Jl. PB.Sudirman  291, Kec. Tanggul</t>
  </si>
  <si>
    <t>KLATAKAN</t>
  </si>
  <si>
    <t>Jl. Raya Klatakan 34, Kec. Tanggul</t>
  </si>
  <si>
    <t>BANGSALSARI</t>
  </si>
  <si>
    <t>Jl. Ahmad Yani No.3, Kec. Bangsalsari</t>
  </si>
  <si>
    <t>Jl. Balung No.91, Kec. Bangsalsari</t>
  </si>
  <si>
    <t>Jl. PB.Sudirman No.85, Kec. Panti</t>
  </si>
  <si>
    <t>SUKORAMBI</t>
  </si>
  <si>
    <t>Jl. Mujair 02, Kec. Sukorambi</t>
  </si>
  <si>
    <t>ARJASA</t>
  </si>
  <si>
    <t>Jl. Bondowoso Candi Jati, Kec. Arjasa</t>
  </si>
  <si>
    <t>PAKUSARI</t>
  </si>
  <si>
    <t>Jl. PB Sudirman No. 287, Kec. Pakusari</t>
  </si>
  <si>
    <t>KALISAT</t>
  </si>
  <si>
    <t>Jl. Pahlawan Patempuran, Kec. Kalisat</t>
  </si>
  <si>
    <t>LEDOKOMBO</t>
  </si>
  <si>
    <t>Jl. Cumedak No. 124, Kec. Ledokombo</t>
  </si>
  <si>
    <t>SUMBERJAMBE</t>
  </si>
  <si>
    <t>Jl. Cendrawasih No. 2 Cumedak, Kec. Sumberjambe</t>
  </si>
  <si>
    <t>SUKOWONO</t>
  </si>
  <si>
    <t>Jl. Ahmad Yani 102  Kec. Sukowono</t>
  </si>
  <si>
    <t>JELBUK</t>
  </si>
  <si>
    <t>Jl. Diponegoro No. 21, Kec. Jelbuk</t>
  </si>
  <si>
    <t>KALIWATES</t>
  </si>
  <si>
    <t>Jl. Basuki Rahmat 199, Kec. Kaliwates</t>
  </si>
  <si>
    <t>MANGLI</t>
  </si>
  <si>
    <t>Jl. Otista No.8, Jember, Kec. Kaliwates</t>
  </si>
  <si>
    <t>JEMBER KIDUL</t>
  </si>
  <si>
    <t>Jl. KH.Sidik VIII/8, Kec. Kaliwates</t>
  </si>
  <si>
    <t>Jl. Panjaitan No.42J, Kec. Sumbersari</t>
  </si>
  <si>
    <t>GLADAKPAKEM</t>
  </si>
  <si>
    <t>Jl. W.Monginsidi No. 25J, Kec. Sumbersari</t>
  </si>
  <si>
    <t>PATRANG</t>
  </si>
  <si>
    <t>Jl. Kaca Piring No.5, Kec. Patrang</t>
  </si>
  <si>
    <t>BANJARSENGON</t>
  </si>
  <si>
    <t xml:space="preserve">Jl. Kasuari Kel. Banjarsengon </t>
  </si>
  <si>
    <t>PESANGGARAN</t>
  </si>
  <si>
    <t>Jl. A Kusnam No.15, Kec.Pesanggaaran</t>
  </si>
  <si>
    <t>Banyuwangi</t>
  </si>
  <si>
    <t>SUMBERAGUNG</t>
  </si>
  <si>
    <t>Jl. Sukamade No.45, Kec. Pesanggaran</t>
  </si>
  <si>
    <t>SILIRAGUNG</t>
  </si>
  <si>
    <t>Jl. Slamet Riyadi No.3, Kec.Siliragung</t>
  </si>
  <si>
    <t>Jl. Bayangkara 69, Kec.Bangorejo</t>
  </si>
  <si>
    <t>BANGOREJO</t>
  </si>
  <si>
    <t>Jl. Seneporejo No.30, Kec.Bangorejo</t>
  </si>
  <si>
    <t>Jl. Bakti Husada No.5, Purwoharjo</t>
  </si>
  <si>
    <t>TAMPO</t>
  </si>
  <si>
    <t>Jl. Purwoharjo No.53, Kec. Purwoharjo</t>
  </si>
  <si>
    <t>GRAJAGAN</t>
  </si>
  <si>
    <t>Jl. Glagah Agung No.25, Kec. Purwoharjo</t>
  </si>
  <si>
    <t>TEGALDLIMO</t>
  </si>
  <si>
    <t>Jl. Kapten Ruswadi, Kec. Tegaldlimo</t>
  </si>
  <si>
    <t>Jl. Kali Pahit, Kec.Tegaldlimo</t>
  </si>
  <si>
    <t>KEDUNGREJO</t>
  </si>
  <si>
    <t>Jl. Raya Muncar, Kec. Muncar</t>
  </si>
  <si>
    <t>MUNCAR</t>
  </si>
  <si>
    <t>SUMBERBERAS</t>
  </si>
  <si>
    <t>Jl. Raya Sumbermulyo, Kec. Muncar</t>
  </si>
  <si>
    <t>Jl. PB.Sudirman No.47, Kec. Muncar</t>
  </si>
  <si>
    <t>TAPANREJO</t>
  </si>
  <si>
    <t>Jl. Senopati No.7, Kec. Muncar</t>
  </si>
  <si>
    <t>BENCULUK</t>
  </si>
  <si>
    <t>Jl. Raya Benculuk, Kec. Cluring</t>
  </si>
  <si>
    <t>CLURING</t>
  </si>
  <si>
    <t>JAJAG</t>
  </si>
  <si>
    <t>Jl. PB.Sudirman 124, Kec. Gambiran</t>
  </si>
  <si>
    <t>GAMBIRAN</t>
  </si>
  <si>
    <t>Jl. Genteng No.4 Kec. Gambiran</t>
  </si>
  <si>
    <t>TEGALSARI</t>
  </si>
  <si>
    <t>Jl. Raya No.185, Kec. Tegalsari</t>
  </si>
  <si>
    <t>SEPANJANG</t>
  </si>
  <si>
    <t>Jl. Raya Panjang No.5, Kec. Glenmor</t>
  </si>
  <si>
    <t>GLENMORE</t>
  </si>
  <si>
    <t>TULUNGREJO</t>
  </si>
  <si>
    <t>Jl. Selat No.45, Kec. Glenmor</t>
  </si>
  <si>
    <t>KALIBARU KULON</t>
  </si>
  <si>
    <t>Jl. Jember No.39, Kec. Kalibaru</t>
  </si>
  <si>
    <t>KALIBARU</t>
  </si>
  <si>
    <t>GENTENG KULON</t>
  </si>
  <si>
    <t>Jl. Diponegoro No.11, Kec. Genteng</t>
  </si>
  <si>
    <t>GENTENG</t>
  </si>
  <si>
    <t>KEMBIRITAN</t>
  </si>
  <si>
    <t>Jl. Sumber Bening No.3, Kec. Genteng</t>
  </si>
  <si>
    <t>KEBAMAN</t>
  </si>
  <si>
    <t>Jl. Genteng , Kec. Srono</t>
  </si>
  <si>
    <t>SRONO</t>
  </si>
  <si>
    <t>PARIJATAH KULON</t>
  </si>
  <si>
    <t>Jl. Parijatah, Kec. Srono</t>
  </si>
  <si>
    <t>Jl. Srono No.78, Kec. Srono</t>
  </si>
  <si>
    <t>GITIK</t>
  </si>
  <si>
    <t>Jl. Raya Sempi No.24, Kec. Rogojambi</t>
  </si>
  <si>
    <t>ROGOJAMPI</t>
  </si>
  <si>
    <t>GLADAG</t>
  </si>
  <si>
    <t>Jl.Tawang Alun, Kec. Rogojambi</t>
  </si>
  <si>
    <t>KABAT</t>
  </si>
  <si>
    <t>Jl. Raya Jember No.8, Kec. Kabat</t>
  </si>
  <si>
    <t>BADEAN</t>
  </si>
  <si>
    <t>Jl. Raya Badean No.74, Kec. Blimbingsari</t>
  </si>
  <si>
    <t>BLIMBINGSARI</t>
  </si>
  <si>
    <t>SINGOJURUH</t>
  </si>
  <si>
    <t>Jl. Gendoh Singojuruh, Kec. Singojuruh</t>
  </si>
  <si>
    <t>Jl. Parijatah No.43, Kec. Sempu</t>
  </si>
  <si>
    <t>SEMPU</t>
  </si>
  <si>
    <t>GENDOH</t>
  </si>
  <si>
    <t>Jl. Genteng No.69, Kec. Sempu</t>
  </si>
  <si>
    <t>Jl. Raya Sempu Kec. Sempu</t>
  </si>
  <si>
    <t>SONGGON</t>
  </si>
  <si>
    <t>Jl. Ahmad Yani No.65, Kec. Songgon</t>
  </si>
  <si>
    <t>PASPAN</t>
  </si>
  <si>
    <t>Jl. Glagah, Kec. Glagah</t>
  </si>
  <si>
    <t>GLAGAH</t>
  </si>
  <si>
    <t>LICIN</t>
  </si>
  <si>
    <t>Jl. Banjar No.20, Kec. Licin</t>
  </si>
  <si>
    <t>SOBO</t>
  </si>
  <si>
    <t>Jl. Laksda Adi Sucipto, Kec. Banyuwangi</t>
  </si>
  <si>
    <t>BANYUWANGI</t>
  </si>
  <si>
    <t>KERTOSARI</t>
  </si>
  <si>
    <t>Jl. Ikan Hiu No.41, Kec. Banyuwangi</t>
  </si>
  <si>
    <t>SINGOTRUNAN</t>
  </si>
  <si>
    <t>Jl. Sumbing No.41, Kec. Banyuwangi</t>
  </si>
  <si>
    <t>MOJOPANGGUNG</t>
  </si>
  <si>
    <t>Jl. Brawijaya No.21, Kec. Giri</t>
  </si>
  <si>
    <t>GIRI</t>
  </si>
  <si>
    <t>KELIR</t>
  </si>
  <si>
    <t>Jl. Pesucen No.27, Kec. Kalipuro</t>
  </si>
  <si>
    <t>KALIPURO</t>
  </si>
  <si>
    <t>KLATAK</t>
  </si>
  <si>
    <t>Jl. Yos Sudarso No.179, Kec. Kalipuro</t>
  </si>
  <si>
    <t>WONGSOREJO</t>
  </si>
  <si>
    <t>Jl. Raya Situbondo, Kec. Wongsorejo</t>
  </si>
  <si>
    <t>BAJULMATI</t>
  </si>
  <si>
    <t>MAESAN</t>
  </si>
  <si>
    <t>Jl. Raya Jember No.43 Ds. Gambangan, Kec. Maesan</t>
  </si>
  <si>
    <t>Bondowoso</t>
  </si>
  <si>
    <t>GRUJUGAN</t>
  </si>
  <si>
    <t>Jl. Raya Jember No. 29 Ds. Dadapan, Kec. Grujugan</t>
  </si>
  <si>
    <t>TAMANAN</t>
  </si>
  <si>
    <t>Jl. Maesan Ds. Tamanan, Kec. Tamanan</t>
  </si>
  <si>
    <t>JAMBESARI</t>
  </si>
  <si>
    <t>Jl. Raya Jambesari Ds. Jambesari, Kec. Jambesari Darus Sholah</t>
  </si>
  <si>
    <t>JAMBESARI DARUS SHOLAH</t>
  </si>
  <si>
    <t>PUJER</t>
  </si>
  <si>
    <t>Jl. Raya Pujer Ds. Pujer, Kec. Pujer</t>
  </si>
  <si>
    <t>TLOGOSARI</t>
  </si>
  <si>
    <t>Jl. Raya Pakisan Ds. Pakisan, Kec. Tlogosari</t>
  </si>
  <si>
    <t>Jl. Raya Kawah Ijen No.53 Ds. Sukosari Lor, Kec. Sukosari</t>
  </si>
  <si>
    <t>SUMBER WRINGIN</t>
  </si>
  <si>
    <t>Jl. Raya Raung Sumber Wringin, Kec. Sumber Wringin</t>
  </si>
  <si>
    <t>TAPEN</t>
  </si>
  <si>
    <t>Jl. Olah Raga No.1 Ds. Tapen, Kec. Tapen</t>
  </si>
  <si>
    <t>Jl. Raya Situbondo Ds. Cindogo, Kec. Wonosari</t>
  </si>
  <si>
    <t>TENGGARANG</t>
  </si>
  <si>
    <t>Jl. Situbondo 158 Kel. Tenggarang, Kec. Tenggarang</t>
  </si>
  <si>
    <t>NANGKAAN</t>
  </si>
  <si>
    <t>Jl. Bgripol 5 Kel. Nangkaan, Kec. Bondowoso</t>
  </si>
  <si>
    <t>BONDOWOSO</t>
  </si>
  <si>
    <t>KOTAKULON</t>
  </si>
  <si>
    <t>Jl. Diponegoro 176 Kel. Kotakulon, Kec.Bondowoso</t>
  </si>
  <si>
    <t>Jl. Supriadi Kel. Kademanagn, Kec. Bondowoso</t>
  </si>
  <si>
    <t>CURAHDAMI</t>
  </si>
  <si>
    <t>Jl. Raya Curahdami, Kec. Curahdami</t>
  </si>
  <si>
    <t>CURAH DAMI</t>
  </si>
  <si>
    <t>BINAKAL</t>
  </si>
  <si>
    <t>Jl. Sumber Waru Binakal, Kec. Binakal</t>
  </si>
  <si>
    <t>Jl. Raya Patemon Ds. Patemon, Kec. Pakem</t>
  </si>
  <si>
    <t>WRINGIN</t>
  </si>
  <si>
    <t>Jl. Raya Wringin Arak-arak Ds. Jatisari, Kec. Wringin</t>
  </si>
  <si>
    <t>TEGALAMPEL</t>
  </si>
  <si>
    <t>Jl. RBA Ki Ronggo RT 02 Sekarputih, Kec. Tegalampel</t>
  </si>
  <si>
    <t>KLABANG</t>
  </si>
  <si>
    <t>Jl. Raya Klabang, Kec. Klabang</t>
  </si>
  <si>
    <t>TAMAN KROCOK</t>
  </si>
  <si>
    <t>Jl. Raya Taman Krocok No. 2 Ds. Taman. Kec. Taman Krocok</t>
  </si>
  <si>
    <t>SEMPOL</t>
  </si>
  <si>
    <t>Jl. Raya Kawah Ijen No.1 Ds Sempol, Kec. Sempol</t>
  </si>
  <si>
    <t>BOTOLINGGO</t>
  </si>
  <si>
    <t>Jl. Raya Botolinggo, Kec. Botolinggo</t>
  </si>
  <si>
    <t>PRAJEKAN</t>
  </si>
  <si>
    <t>Jl. Raya Situbondo, Ds. Prajekan, Kec. Prajekan</t>
  </si>
  <si>
    <t>CERMEE</t>
  </si>
  <si>
    <t>Jl. Raya Cermee Ds. Suling Kulon, Kec. Cermee</t>
  </si>
  <si>
    <t>SUMBERMALANG</t>
  </si>
  <si>
    <t>Jl. Rengganis No. 03, Ds. Tlogosari, Kec. Sumbermalang</t>
  </si>
  <si>
    <t>Situbondo</t>
  </si>
  <si>
    <t>JATIBANTENG</t>
  </si>
  <si>
    <t>Jl. Raya Jatibanteng, RT 002/RW 004, Ds. Jatibanteng, Kec. Jatibanteng</t>
  </si>
  <si>
    <t>BANYUGLUGUR</t>
  </si>
  <si>
    <t>Jl. Raya Banyuglugur No. 352 RT 005 RW 003, Dusun Pesisir, Ds. Banyuglugur, Kec. Banyuglugur</t>
  </si>
  <si>
    <t>Jl. Garuda 119, Kec. Besuki</t>
  </si>
  <si>
    <t>Jl. Pandean RT 002 RW 001, Dusun Randu Agung, Ds. Wonorejo</t>
  </si>
  <si>
    <t>WIDOROPAYUNG</t>
  </si>
  <si>
    <t>Jl. Sumbermalang no. 84 RT 002 RW 001, Dusun Krajan, Ds. Widoropayung</t>
  </si>
  <si>
    <t>SUBOH</t>
  </si>
  <si>
    <t>Jl. Raya Bondowoso No. 4 RT 03/ RW VI, Kec. Suboh</t>
  </si>
  <si>
    <t>MLANDINGAN</t>
  </si>
  <si>
    <t>Jl. Raya Mlandingan No. 437 Gudang Mlandingan Kulon, Kec. Mlandingan</t>
  </si>
  <si>
    <t>BUNGATAN</t>
  </si>
  <si>
    <t>Jl. Raya Selowogo No.06, Ds. Bungatan, Kec. Bungatan</t>
  </si>
  <si>
    <t>KENDIT</t>
  </si>
  <si>
    <t>Jl. Raya Kendit No. 36,  Ds. Kendit, Kec. Kendit</t>
  </si>
  <si>
    <t>PANARUKAN</t>
  </si>
  <si>
    <t>Jl. Raya Wringin Anom No.29, Kec. Panarukan</t>
  </si>
  <si>
    <t>SITUBONDO</t>
  </si>
  <si>
    <t>Ds. Talkandang No.36 RT 02/RW II, Kec. Situbondo</t>
  </si>
  <si>
    <t>MANGARAN</t>
  </si>
  <si>
    <t>Jl. Raya Tribungan Mangaran, Kec. Mangaran</t>
  </si>
  <si>
    <t>PANJI</t>
  </si>
  <si>
    <t>Jl. Raya Mangaran No RT 01 Tokelan Barat RT 03/RW IV, Kec. Panji</t>
  </si>
  <si>
    <t>KLAMPOKAN</t>
  </si>
  <si>
    <t>Jl. Raya Battal No 06 RT006 RW 001 Dusun Krajan, Ds. Klampokan</t>
  </si>
  <si>
    <t>KAPONGAN</t>
  </si>
  <si>
    <t>Jl. Raya Banyuwangi Gudang Rt 01/RW V, Kec. Kapongan</t>
  </si>
  <si>
    <t>Jl. Raya Arjasa No.222, Kec. Arjasa</t>
  </si>
  <si>
    <t>JANGKAR</t>
  </si>
  <si>
    <t>Jl. Pelabuhan Jangkar No. 1 Ds. Palangan, Kec. Jangkar</t>
  </si>
  <si>
    <t>ASEMBAGUS</t>
  </si>
  <si>
    <t>Jl. Raya Banyuwangi Rt 02/08, Kec. Asembagus</t>
  </si>
  <si>
    <t>Jl. KH Syamsuri No.3, Sumberwaru, Kec. Banyuputih</t>
  </si>
  <si>
    <t>SUKAPURA</t>
  </si>
  <si>
    <t>Jl. Raya Sukapura, Kec. Sukapura</t>
  </si>
  <si>
    <t>Probolinggo</t>
  </si>
  <si>
    <t>Jl. Raya Pandansari, Kec. Sumber</t>
  </si>
  <si>
    <t>KURIPAN</t>
  </si>
  <si>
    <t>Jl. Raya Kuripan 76, Kec. Kuripan</t>
  </si>
  <si>
    <t>BANTARAN</t>
  </si>
  <si>
    <t>Jl. Raya Bantaran, Kec. Bantaran</t>
  </si>
  <si>
    <t>LECES</t>
  </si>
  <si>
    <t>Jl. Raya Lumajang 211A, Kec. Leces</t>
  </si>
  <si>
    <t>JORONGAN</t>
  </si>
  <si>
    <t>Jl. Raya Lumajang, Kec. Leces</t>
  </si>
  <si>
    <t>TEGALSIWALAN</t>
  </si>
  <si>
    <t>Jl. Raya Tegalsiwalan, Kec. Tegalsiwalan</t>
  </si>
  <si>
    <t>Jl. Raya Banyuanyar, Kec. Banyuanyar</t>
  </si>
  <si>
    <t>KLENANG KIDUL</t>
  </si>
  <si>
    <t>Jl. Raya Klenang Kidul, Kec. Banyuanyar</t>
  </si>
  <si>
    <t>RANUGEDANG</t>
  </si>
  <si>
    <t>Jl. Raya Ranugedang, Kec. Tiris</t>
  </si>
  <si>
    <t>TIRIS</t>
  </si>
  <si>
    <t>Jl. Raya Tiris 3, Kec. Tiris</t>
  </si>
  <si>
    <t>KRUCIL</t>
  </si>
  <si>
    <t>Jl. Dewi Rengganis, Kec. Krucil</t>
  </si>
  <si>
    <t>WANGKAL</t>
  </si>
  <si>
    <t>Jl. Mayjen. Widoro Wangkal, Kec. Gading</t>
  </si>
  <si>
    <t>CONDONG</t>
  </si>
  <si>
    <t>Jl. Raya Condong, Kec. Gading</t>
  </si>
  <si>
    <t>PAKUNIRAN</t>
  </si>
  <si>
    <t>Jl. Raya Pakuniran, Kec. Pakuniran</t>
  </si>
  <si>
    <t>Jl. Raya Glagah - Sindet, Kec. Pakuniran</t>
  </si>
  <si>
    <t>KOTAANYAR</t>
  </si>
  <si>
    <t>Jl. Raya Kota Anyar, Kec. Kotaanyar</t>
  </si>
  <si>
    <t>PAITON</t>
  </si>
  <si>
    <t>Jl. Raya Sidodadi, Kec. Paiton</t>
  </si>
  <si>
    <t>JABUNGSISIR</t>
  </si>
  <si>
    <t>Jl. Raya Besuk, Kec. Paiton</t>
  </si>
  <si>
    <t>BAGO</t>
  </si>
  <si>
    <t>Jl. Raya Bago 176, Kec. Besuk</t>
  </si>
  <si>
    <t>BESUK</t>
  </si>
  <si>
    <t>Jl. Raya Besuk, Kec. Besuk</t>
  </si>
  <si>
    <t>KRAKSAAN</t>
  </si>
  <si>
    <t>Jl. Raya Panglima Sudirman, Kec. Kraksaan</t>
  </si>
  <si>
    <t>KREJENGAN</t>
  </si>
  <si>
    <t>Jl. Raya krejengan 62, Kec. Krejengan</t>
  </si>
  <si>
    <t>PAJARAKAN</t>
  </si>
  <si>
    <t>Jl. Raya Sidomulyo 63, Kec. Pajarakan</t>
  </si>
  <si>
    <t>MARON</t>
  </si>
  <si>
    <t>Jl. Asmali 604, Kec. Maron</t>
  </si>
  <si>
    <t>SUKO</t>
  </si>
  <si>
    <t>Jl. Raya Suko 182, Kec. Maron</t>
  </si>
  <si>
    <t>GENDING</t>
  </si>
  <si>
    <t>Jl. Raya Gending, Kec. Gending</t>
  </si>
  <si>
    <t>DRINGU</t>
  </si>
  <si>
    <t>Jl. Raya Dringu, Kec. Dringu</t>
  </si>
  <si>
    <t>WONOMERTO</t>
  </si>
  <si>
    <t>Jl. Raya Wonomerto, Kec. Wonomerto</t>
  </si>
  <si>
    <t>LUMBANG</t>
  </si>
  <si>
    <t>Jl. Raya Lumbang, Kec. Lumbang</t>
  </si>
  <si>
    <t>TONGAS</t>
  </si>
  <si>
    <t>Jl. Raya Tongas, Kec. Tongas</t>
  </si>
  <si>
    <t>CURAHTULIS</t>
  </si>
  <si>
    <t>Jl. Raya Curah Tulis, Kec. Tongas</t>
  </si>
  <si>
    <t>SUMBERASIH</t>
  </si>
  <si>
    <t>Jl. Raya Sukapura I, Kec. Sumberasih</t>
  </si>
  <si>
    <t>Jl. Lingkar AMD, Kec. Purwodadi</t>
  </si>
  <si>
    <t>Pasuruan</t>
  </si>
  <si>
    <t>NONGKOJAJAR</t>
  </si>
  <si>
    <t>Jl. Raya Nongkojajar, Kec. Tutur</t>
  </si>
  <si>
    <t>TUTUR</t>
  </si>
  <si>
    <t>SUMBERPITU</t>
  </si>
  <si>
    <t>Jl. Sumber Pitu 25, Kec.Tutur</t>
  </si>
  <si>
    <t>PUSPO</t>
  </si>
  <si>
    <t>Jl. Raya Puspo 118, Kec. Puspo</t>
  </si>
  <si>
    <t>TOSARI</t>
  </si>
  <si>
    <t>Jl. Raya Tlogosari 43, Kec. Tosari</t>
  </si>
  <si>
    <t>Jl. Raya Cukur Gondang, Kec. Lumbang</t>
  </si>
  <si>
    <t>PASREPAN</t>
  </si>
  <si>
    <t>Jl. Raya Bromo 4, Kec. Pasrepan</t>
  </si>
  <si>
    <t>KEJAYAN</t>
  </si>
  <si>
    <t>Jl. Lembu Suro 1, Kec. Kejayan</t>
  </si>
  <si>
    <t>AMBAL AMBIL</t>
  </si>
  <si>
    <t>Jl. Kabupaten No.38, Wrati, Kec. Kejayan</t>
  </si>
  <si>
    <t>Jl. Suroyo No.5, Kec. Wonorejo</t>
  </si>
  <si>
    <t>Jl. Raya Purwosari 68a, Kec. Purwosari</t>
  </si>
  <si>
    <t>Jl. Paku Kerto Ds.Karangrejo, Kec. Purwosari</t>
  </si>
  <si>
    <t>PRIGEN</t>
  </si>
  <si>
    <t>Jl. Raya 131, Kec. Prigen</t>
  </si>
  <si>
    <t>BULUKANDANG</t>
  </si>
  <si>
    <t>Jl. Raya Bulukandang, Kec. Prigen</t>
  </si>
  <si>
    <t>Jl. Raya No.3, Kec. Sukorejo</t>
  </si>
  <si>
    <t>PANDAAN</t>
  </si>
  <si>
    <t>Jl. Raya No.11, Kec. Pandaan</t>
  </si>
  <si>
    <t>SEBANI</t>
  </si>
  <si>
    <t>Jl. Ds. Sebani, Kec. Pandaan</t>
  </si>
  <si>
    <t>Jl. Raya Bandulan , Kec. Gempol</t>
  </si>
  <si>
    <t>KEPULUNGAN</t>
  </si>
  <si>
    <t>Jl. Darmorejo Kepulungan, Kec. Gempol</t>
  </si>
  <si>
    <t>Jl. Luwung No.3, Kec. Beji</t>
  </si>
  <si>
    <t>BANGIL</t>
  </si>
  <si>
    <t>Jl. Mangga 548, Kec. Bangil</t>
  </si>
  <si>
    <t>RACI</t>
  </si>
  <si>
    <t>Jl. Raya Raci, Kec. Bangil</t>
  </si>
  <si>
    <t>Jl. Raya Rembang No.29, Kec. Rembang</t>
  </si>
  <si>
    <t>NGEMPIT</t>
  </si>
  <si>
    <t>Jl. Raya Ngempit 19, Kec. Kraton</t>
  </si>
  <si>
    <t>Jl. Raya 80, Bendungan, Kec. Kraton</t>
  </si>
  <si>
    <t>POHJENTREK</t>
  </si>
  <si>
    <t>Jl. Raya Warungdowo, Kec. Pohjentrek</t>
  </si>
  <si>
    <t>GONDANGWETAN</t>
  </si>
  <si>
    <t>Jl. Raya Kedung Wetan 18, Kec. Gondang Wetan</t>
  </si>
  <si>
    <t>GONDANG WETAN</t>
  </si>
  <si>
    <t>REJOSO</t>
  </si>
  <si>
    <t>Jl. Raya Rejoso No.25A, Kec. Rejoso</t>
  </si>
  <si>
    <t>WINONGAN</t>
  </si>
  <si>
    <t>Jl. Raya Umbulan 4, Kec. Winongan</t>
  </si>
  <si>
    <t>GRATI</t>
  </si>
  <si>
    <t>Jl. Raya Grati 199, Kec. Grati</t>
  </si>
  <si>
    <t>KEDAWUNG WETAN</t>
  </si>
  <si>
    <t>Jl. Raya KD.Wetan, Kec. Grati</t>
  </si>
  <si>
    <t>LEKOK</t>
  </si>
  <si>
    <t>Jl. Raya Lekok 1, Kec. Lekok</t>
  </si>
  <si>
    <t>NGULING</t>
  </si>
  <si>
    <t>Jl. Kabupaten 9, Kec. Nguling</t>
  </si>
  <si>
    <t>TARIK</t>
  </si>
  <si>
    <t>Jl. Raya Kemuning, Kec. Tarik</t>
  </si>
  <si>
    <t>Sidoarjo</t>
  </si>
  <si>
    <t>PRAMBON</t>
  </si>
  <si>
    <t>Jl. Raya Prambon, Kec. Prambon</t>
  </si>
  <si>
    <t>KREMBUNG</t>
  </si>
  <si>
    <t>Jl. Sungai Kapuas No.2, Kec. Krembung</t>
  </si>
  <si>
    <t>PORONG</t>
  </si>
  <si>
    <t>Jl. Juwet Utara 265,  Kec. Porong</t>
  </si>
  <si>
    <t>KEDUNGSOLO</t>
  </si>
  <si>
    <t>Ds. Kedung Solo,  Kec. Porong</t>
  </si>
  <si>
    <t>JABON</t>
  </si>
  <si>
    <t>Jl. Dukuh Sari, Kec. Jabon</t>
  </si>
  <si>
    <t>TANGGULANGIN</t>
  </si>
  <si>
    <t>Jl. Raya Putat No. 38, Kec. Tanggulangin</t>
  </si>
  <si>
    <t>Jl. M.Ridwan No.5 Gelam, Kec. Candi</t>
  </si>
  <si>
    <t>TULANGAN</t>
  </si>
  <si>
    <t>Jl. Raya Kemantren, Kec. Tulangan</t>
  </si>
  <si>
    <t>KEPADANGAN</t>
  </si>
  <si>
    <t>Ds. Kepadangan, Kec. Tulangan</t>
  </si>
  <si>
    <t>WONOAYU</t>
  </si>
  <si>
    <t>Jl. Wonoayu, Kec. Wonoayu</t>
  </si>
  <si>
    <t>Ds. Pekarungan, Kec. Sukodono</t>
  </si>
  <si>
    <t>SIDOARJO</t>
  </si>
  <si>
    <t>Jl. Dr.Soetomo No.14, Kec. Sidoarjo</t>
  </si>
  <si>
    <t>URANGAGUNG</t>
  </si>
  <si>
    <t>Jl. Raya Cemeng Kalang, Kec. Sidoarjo</t>
  </si>
  <si>
    <t>SEKARDANGAN</t>
  </si>
  <si>
    <t>Jl. Wijaya Kusuma No. 91 Sekardangan, Kec. Sidoarjo</t>
  </si>
  <si>
    <t>BUDURAN</t>
  </si>
  <si>
    <t>Jl. Jawa No. 2, Kec. Buduran</t>
  </si>
  <si>
    <t>SEDATI</t>
  </si>
  <si>
    <t>Ds. Betro, Kec. Sedati</t>
  </si>
  <si>
    <t>WARU</t>
  </si>
  <si>
    <t>Jl. Barito Pojok No.1 Wistrop, Kec. Waru</t>
  </si>
  <si>
    <t>MEDAENG</t>
  </si>
  <si>
    <t>Jl. Joyoboyo 40 Medaeng, Kec. Waru</t>
  </si>
  <si>
    <t>Jl. Raya Gedangan 330, Kec. Gedangan</t>
  </si>
  <si>
    <t>GANTING</t>
  </si>
  <si>
    <t>Jl. Singo Menggolo No.1 Ds. Ganting, Kec. Gedangan</t>
  </si>
  <si>
    <t>Jl. Raya Ngelom 50, Kec. Taman</t>
  </si>
  <si>
    <t>TROSOBO</t>
  </si>
  <si>
    <t>Jl. Raya Trosobo, Kec. Taman</t>
  </si>
  <si>
    <t>KRIAN</t>
  </si>
  <si>
    <t>Jl. Setia Budi, Kec. Krian</t>
  </si>
  <si>
    <t>BARENGKRAJAN</t>
  </si>
  <si>
    <t>Ds. Barengkrajan, Kec. Krian</t>
  </si>
  <si>
    <t>BALONGBENDO</t>
  </si>
  <si>
    <t>Jl. Mayjen Bambang Suwono No. 11 Seduri, Kec. Balong Bendo</t>
  </si>
  <si>
    <t>BALONG BENDO</t>
  </si>
  <si>
    <t>JATIREJO</t>
  </si>
  <si>
    <t>Jl. Basuki Rahmad 26 A , Kec. Jatirejo</t>
  </si>
  <si>
    <t>Mojokerto</t>
  </si>
  <si>
    <t>Jl. Raya  Benteng Gumeng No 137, Kec. Gondang</t>
  </si>
  <si>
    <t>Komando Hayam Wuruk No. 9, Ds. Pacet, Kec. Pacet</t>
  </si>
  <si>
    <t>Jl. Bungtomo 65, Ds. Pandan, Kec. Pacet</t>
  </si>
  <si>
    <t>TRAWAS</t>
  </si>
  <si>
    <t>Jl. Pahlawan 30, Ds. Trawas, Kec. Trawas</t>
  </si>
  <si>
    <t>MANDURO</t>
  </si>
  <si>
    <t>Jl. Raya Manduro, Ds. Manduro, Kec. Ngoro</t>
  </si>
  <si>
    <t>NGORO</t>
  </si>
  <si>
    <t>Jl. Raya Jolotundo No. 2,Ds. Ngoro, Kec. Ngoro</t>
  </si>
  <si>
    <t>PUNGGING</t>
  </si>
  <si>
    <t>Jl. Raya Pungging 62, Kec. Pungging</t>
  </si>
  <si>
    <t>WATUKENONGO</t>
  </si>
  <si>
    <t>Jl. Kalisadar No. 25, Ds. Watukenongo, Kec. Pungging</t>
  </si>
  <si>
    <t>Jl. Raya Mojosari, Ds. Pesanggrahan, Kec. Kutorejo</t>
  </si>
  <si>
    <t>KUTOREJO</t>
  </si>
  <si>
    <t>MOJOSARI</t>
  </si>
  <si>
    <t>Jl. Hasanudin, Kel. Mojosari, Kec. Mojosari</t>
  </si>
  <si>
    <t>MODOPURO</t>
  </si>
  <si>
    <t>Jl.WR. Supratman 9, Ds. Modopuro, Kec. Mojosari</t>
  </si>
  <si>
    <t>BANGSAL</t>
  </si>
  <si>
    <t>Jl. Raya Puloniti No. 01, Ds. Bangsal, Kec. Bangsal</t>
  </si>
  <si>
    <t>GAYAMAN</t>
  </si>
  <si>
    <t>Jl. Raya Gayaman No. 7, Ds. Gayaman,  Kec. Mojoanyar</t>
  </si>
  <si>
    <t>MOJOANYAR</t>
  </si>
  <si>
    <t>Jl. H. Sumadi No. 112, Kec. Dlanggu</t>
  </si>
  <si>
    <t>DLANGGU</t>
  </si>
  <si>
    <t>Jl. Yon Joko Tole 47,Ds. Dlanggu, Kec. Dlanggu</t>
  </si>
  <si>
    <t>PURI</t>
  </si>
  <si>
    <t>Ds. Tangunan, Kec. Puri</t>
  </si>
  <si>
    <t>Jl. R. Wijaya Trowulan, Ds. Tawangsari, Kec. Trowulan</t>
  </si>
  <si>
    <t>TROWULAN</t>
  </si>
  <si>
    <t>Jl. Raya Trowulan 179, Ds. Trowulan Kec. Trowulan</t>
  </si>
  <si>
    <t>Jl. Raya Brangkal Sooko-Mojokerto, Kec. Sooko</t>
  </si>
  <si>
    <t>GEDEG</t>
  </si>
  <si>
    <t>Jl. Raya Gempolkerep No. 15, Kec. Gedeg</t>
  </si>
  <si>
    <t>LESPADANGAN</t>
  </si>
  <si>
    <t>Jl. Raya Bagusan No. 17 Terusan-Gedeg, Kec. Gedek</t>
  </si>
  <si>
    <t>KEMLAGI</t>
  </si>
  <si>
    <t>Jl. Darmo Sugondo No. 1, Kec. Kemlagi</t>
  </si>
  <si>
    <t>KEDUNGSARI</t>
  </si>
  <si>
    <t>Jl. Raya Kedungsari, Ds. Kedungsari, Kec. Kemlagi</t>
  </si>
  <si>
    <t>KUPANG</t>
  </si>
  <si>
    <t>Jl. PB. Soedirman No.78, Ds. Kupang, Kec. Jetis</t>
  </si>
  <si>
    <t>Jl. Raya Jetis No. 28, Ds. Jetis, Kec. Jetis</t>
  </si>
  <si>
    <t>DAWARBLANDONG</t>
  </si>
  <si>
    <t>Jl. Mayjen. Sungkono No. 17, RT 01/RW 03, Ds. Pulorejo, Kec. Dawarblandong</t>
  </si>
  <si>
    <t>DAWAR BLANDONG</t>
  </si>
  <si>
    <t>BANDAR KEDUNG MULYO</t>
  </si>
  <si>
    <t>Jl. Raja Bandar Kedungmulyo Km 17, Kec. Bandar Kedung Mulyo</t>
  </si>
  <si>
    <t>Jombang</t>
  </si>
  <si>
    <t>PERAK</t>
  </si>
  <si>
    <t>Jl. Raya Pagerwojo, Kec. Perak</t>
  </si>
  <si>
    <t>BLIMBING GUDO</t>
  </si>
  <si>
    <t>Jl. Raya Blimbing No. 46, Kec. Gudo</t>
  </si>
  <si>
    <t>GUDO</t>
  </si>
  <si>
    <t>PLUMBON GAMBANG</t>
  </si>
  <si>
    <t>Jl. Plumbon Gambang, Kec. Gudo</t>
  </si>
  <si>
    <t>CUKIR</t>
  </si>
  <si>
    <t>Jl. Raya Mojowarno 16 Cukir,  Kec. Diwek</t>
  </si>
  <si>
    <t>DIWEK</t>
  </si>
  <si>
    <t>BRAMBANG</t>
  </si>
  <si>
    <t>Jl. Brambang 114, Kec. Diwek</t>
  </si>
  <si>
    <t>PULOREJO</t>
  </si>
  <si>
    <t>Jl. Klotok 35, Pulorejo, Kec. Ngoro</t>
  </si>
  <si>
    <t>KESAMBEN NGORO</t>
  </si>
  <si>
    <t>Jl. Raya Tugu, Kec. Ngoro</t>
  </si>
  <si>
    <t>MOJOWARNO</t>
  </si>
  <si>
    <t>Ds. Selorejo, Kec. Mojowarno</t>
  </si>
  <si>
    <t>JAPANAN</t>
  </si>
  <si>
    <t>Jl. Raya Sumberboto 60 Ds. Japanan, Kec. Mojowarno</t>
  </si>
  <si>
    <t>BARENG</t>
  </si>
  <si>
    <t>Jl. Dr. Soetomo 47, Kec. Bareng</t>
  </si>
  <si>
    <t>Jl. Anjasmoro 360 Ds. Wonosalam, Kec. Wonosalam</t>
  </si>
  <si>
    <t>MOJOAGUNG</t>
  </si>
  <si>
    <t>Jl. Raya Miagan Ds. Mojoagung, Kec. Mojoagung</t>
  </si>
  <si>
    <t>Jl. Yos Sudarso 8 Gambiran, Kec. Mojoagung</t>
  </si>
  <si>
    <t>SUMOBITO</t>
  </si>
  <si>
    <t>Jl. Raya Sumobito 568, Kec. Sumobito</t>
  </si>
  <si>
    <t>JOGOLOYO</t>
  </si>
  <si>
    <t>Jl. Raya Jogoloyo, Kec. Sumobito</t>
  </si>
  <si>
    <t>MAYANGAN</t>
  </si>
  <si>
    <t>Jl. Raya Mayangan, Kec. Jogoroto</t>
  </si>
  <si>
    <t>JOGO ROTO</t>
  </si>
  <si>
    <t>JARAK KULON</t>
  </si>
  <si>
    <t>Jl. Raya Jogoroto Jarak Kulon, Kec. Jogoroto</t>
  </si>
  <si>
    <t>PETERONGAN</t>
  </si>
  <si>
    <t>Jl. Raya Brawijaya 44, Kec. Peterongan</t>
  </si>
  <si>
    <t>DUKUH KLOPO</t>
  </si>
  <si>
    <t>Ds. Dukuh Klopo, Kec. Peterongan</t>
  </si>
  <si>
    <t>JELAKOMBO</t>
  </si>
  <si>
    <t>Jl. Sultan Agung 12 Jelakombo, Kec. Jombang</t>
  </si>
  <si>
    <t>Jl. Kapten Tendean 60 Jabon, Kec. Jombang</t>
  </si>
  <si>
    <t>TAMBAKREJO</t>
  </si>
  <si>
    <t>Jl. Garuda 03 Tambak Rejo, Kec. Jombang</t>
  </si>
  <si>
    <t>PULOLOR</t>
  </si>
  <si>
    <t>Jl. Brigjen Katamso 06 Pulo Lor, Kec. Jombang</t>
  </si>
  <si>
    <t>MEGALUH</t>
  </si>
  <si>
    <t>Jl. Raya  Mengaluh 24, Kec. Megaluh</t>
  </si>
  <si>
    <t>TEMBELANG</t>
  </si>
  <si>
    <t>Jl. Raya Tembelang 302, Kec.Tembelang</t>
  </si>
  <si>
    <t>JATIWATES</t>
  </si>
  <si>
    <t>Jl. Seruni 2 Jati Wates, Kec. Tembelang</t>
  </si>
  <si>
    <t>Jl. Raya Kesamben 3 A Kesamben, Kec.Kesamben</t>
  </si>
  <si>
    <t>BLIMBING KESAMBEN</t>
  </si>
  <si>
    <t xml:space="preserve"> Jl. Yodium 02 Blimbing, Kec. Kesamben</t>
  </si>
  <si>
    <t>Ds. Tapen, Kec. Kudu</t>
  </si>
  <si>
    <t>KUDU</t>
  </si>
  <si>
    <t>KEBOAN</t>
  </si>
  <si>
    <t>Jl. Pendidikan 20 Keboan, Kec. Ngusikan</t>
  </si>
  <si>
    <t>NGUSIKAN</t>
  </si>
  <si>
    <t>BAWANGAN</t>
  </si>
  <si>
    <t>Jl. Darmo Sugondo 73, Kec. Ploso</t>
  </si>
  <si>
    <t>PLOSO</t>
  </si>
  <si>
    <t>KABUH</t>
  </si>
  <si>
    <t>Jl. Raya Kabuh 84 Karang Pakis, Kec.Kabuh</t>
  </si>
  <si>
    <t>PLANDAAN</t>
  </si>
  <si>
    <t>Jl. Raya Bangsri 09, Kec. Plandaan</t>
  </si>
  <si>
    <t>SAWAHAN</t>
  </si>
  <si>
    <t xml:space="preserve">Jl. Sedudo, Kec. Sawahan </t>
  </si>
  <si>
    <t>Nganjuk</t>
  </si>
  <si>
    <t>NGETOS</t>
  </si>
  <si>
    <t xml:space="preserve">Jl. Panglima Sudirman No.5, Kec. Ngetos </t>
  </si>
  <si>
    <t>BERBEK</t>
  </si>
  <si>
    <t xml:space="preserve">Jl. Menteri Supeno No.135, Kec. Berbek </t>
  </si>
  <si>
    <t>LOCERET</t>
  </si>
  <si>
    <t xml:space="preserve">Jl. Raya Kediri No.86, Kec. Loceret </t>
  </si>
  <si>
    <t>PACE</t>
  </si>
  <si>
    <t xml:space="preserve">Jl. Ngirang - Berbek No.2, Kec. Pace </t>
  </si>
  <si>
    <t>TANJUNGANOM</t>
  </si>
  <si>
    <t xml:space="preserve">Jl. A Yani No. 25, Kec. Tanjunganom </t>
  </si>
  <si>
    <t xml:space="preserve">Jl. Raya Sanggrahan, Kec. Prambon </t>
  </si>
  <si>
    <t>NGRONGGOT</t>
  </si>
  <si>
    <t xml:space="preserve">Jl. Dr.Sutomo No. 1, Kec. Ngronggot </t>
  </si>
  <si>
    <t>KERTOSONO</t>
  </si>
  <si>
    <t xml:space="preserve">Jl. Anusopati No.4, Kec. Kertosono  </t>
  </si>
  <si>
    <t>PATIANROWO</t>
  </si>
  <si>
    <t xml:space="preserve">Jl. Raya Ngepung, Kec. Patianrowo </t>
  </si>
  <si>
    <t>BARON</t>
  </si>
  <si>
    <t xml:space="preserve">Jl. Raya Baron No.124, Kec. Baron </t>
  </si>
  <si>
    <t xml:space="preserve">Jl. Pahlawan No. 90, Kec. Gondang </t>
  </si>
  <si>
    <t>SUKOMORO</t>
  </si>
  <si>
    <t xml:space="preserve">Jl. Raya Nganjuk Surabaya Km.5, Kec. Sukomoro </t>
  </si>
  <si>
    <t>NGANJUK</t>
  </si>
  <si>
    <t>Jl. Musi III No. 63, Kec. Nganjuk</t>
  </si>
  <si>
    <t>BAGOR</t>
  </si>
  <si>
    <t xml:space="preserve">Jl. Raya Madiun No.100, Kec. Bagor </t>
  </si>
  <si>
    <t>WILANGAN</t>
  </si>
  <si>
    <t xml:space="preserve">Jl. Raya Madiun No.40, Kec. Wilangan </t>
  </si>
  <si>
    <t xml:space="preserve">Jl. PU  Rejoso, Kec. Rejoso </t>
  </si>
  <si>
    <t>NGLUYU</t>
  </si>
  <si>
    <t xml:space="preserve">Jl. Maj. Sungkono No.27, Kec. Nguluyu </t>
  </si>
  <si>
    <t xml:space="preserve">Jl. Rimba Mulya No.13, Kec. Lengkong </t>
  </si>
  <si>
    <t>JATIKALEN</t>
  </si>
  <si>
    <t xml:space="preserve">Jl. Raya Jatikalen No.21, Kec. Jatikalen </t>
  </si>
  <si>
    <t>GANTRUNG</t>
  </si>
  <si>
    <t>Jl. Raya Dolopo, Ds. Mojorejo, Kec. Kebonsari</t>
  </si>
  <si>
    <t>KEBONSARI</t>
  </si>
  <si>
    <t>Madiun</t>
  </si>
  <si>
    <t>Jl. Uteran - Kebonsari No. 13, Ds. Singgahan, Kec. Kebonsari</t>
  </si>
  <si>
    <t>GEGER</t>
  </si>
  <si>
    <t>Jl. Raya Ponorogo No. 48, Ds. Purworejo, Kec Geger</t>
  </si>
  <si>
    <t>KAIBON</t>
  </si>
  <si>
    <t>Jl. Pancotaruno No. 407, Ds. Kaibon, Kec. Geger</t>
  </si>
  <si>
    <t>MLILIR</t>
  </si>
  <si>
    <t>Jl. Raya Madiun Ponorogo No. 06 Mlilir, Kec. Dolopo</t>
  </si>
  <si>
    <t>DOLOPO</t>
  </si>
  <si>
    <t>BANGUNSARI</t>
  </si>
  <si>
    <t>Jl. Panjang Punjung, Ds. Dolopo, Kec. Dolopo</t>
  </si>
  <si>
    <t>DAGANGAN</t>
  </si>
  <si>
    <t>Jl. Raya Dagangan Pagotan No. 57 Ds. Dagangan, Kec. Dagangan</t>
  </si>
  <si>
    <t>Jl. Jetis, Ds. Jetis, Kec. Dagangan</t>
  </si>
  <si>
    <t>WUNGU</t>
  </si>
  <si>
    <t>Jl. Raya Kare No. 113, Ds. Wungu, Kec. Wungu</t>
  </si>
  <si>
    <t>MOJOPURNO</t>
  </si>
  <si>
    <t>Jl. Raya Dungus, Ds. Mojopurno, Kec. Wungu</t>
  </si>
  <si>
    <t>KARE</t>
  </si>
  <si>
    <t>Jl. Raya Randu Alas Kare, Kec. Kare</t>
  </si>
  <si>
    <t>GEMARANG</t>
  </si>
  <si>
    <t>Jl. TGP No.17 Ds. Gemarang, Kec. Gemarang</t>
  </si>
  <si>
    <t>SARADAN</t>
  </si>
  <si>
    <t>Jl. Raya Saradan, Ds, Sugihwaras, Kec. Saradan</t>
  </si>
  <si>
    <t>Jl. Raya Tulung No. 05, Ds. Sumbersari, Kec. Saradan</t>
  </si>
  <si>
    <t>PILANGKENCENG</t>
  </si>
  <si>
    <t>Jl. Raya Kenongo Rejo No. 774B, Ds. Kenongorejo, Kec. Pilangkenceng</t>
  </si>
  <si>
    <t>KREBET</t>
  </si>
  <si>
    <t>Jl. Gawang Utara, Ds. Krebet, Kec. Pilangkenceng</t>
  </si>
  <si>
    <t>KLECOREJO</t>
  </si>
  <si>
    <t>Jl. Raya Wates, Ds. Klecorejo, Kec. Mejayan</t>
  </si>
  <si>
    <t>MEJAYAN</t>
  </si>
  <si>
    <t>Jl. Panglima Sudirman No. 52, Ds. Mejayan, Kec. Mejayan</t>
  </si>
  <si>
    <t>WONOASRI</t>
  </si>
  <si>
    <t>Jl. Raya Wonoasri, Ds. Wonoasri, Kec. Wonoasri</t>
  </si>
  <si>
    <t>BALEREJO</t>
  </si>
  <si>
    <t>Jl. Raya Madiun Surabaya No. 82, Ds. Balerejo, Kec. Balerejo</t>
  </si>
  <si>
    <t>Jl. Raya Balerejo-Muneng No.96, Ds. Simo, Kec. Balerejo</t>
  </si>
  <si>
    <t>MADIUN</t>
  </si>
  <si>
    <t>Jl. Raya Puskesmas No.9, Ds. Tiron, Kec. Madiun</t>
  </si>
  <si>
    <t>DIMONG</t>
  </si>
  <si>
    <t>Jl. Raya Dimong, Ds. Dimong, Kec. Madiun</t>
  </si>
  <si>
    <t>Jl. Raya Kajang, Ds. Kajang, Kec. Sawahan</t>
  </si>
  <si>
    <t>KLAGENSERUT</t>
  </si>
  <si>
    <t>Jl. Raya Klangen Serut, Kec. Jiwan</t>
  </si>
  <si>
    <t>JIWAN</t>
  </si>
  <si>
    <t>Jl. Raya Solo No.85, Ds. Jiwan, Kec. Jiwan</t>
  </si>
  <si>
    <t>Jl. Raya Parang - Poncol Kel. Alastuwo, Kec. Poncol</t>
  </si>
  <si>
    <t>Magetan</t>
  </si>
  <si>
    <t>PARANG</t>
  </si>
  <si>
    <t>Jl. Blego Raya Kel.Parang, Kec. Parang</t>
  </si>
  <si>
    <t>LEMBEYAN</t>
  </si>
  <si>
    <t>Jl. Parang - Lambeyan Kel. Lambeyan, Kec. Lambeyan</t>
  </si>
  <si>
    <t>TAKERAN</t>
  </si>
  <si>
    <t>Jl. Srikandi Nop. 1 Kel.Takeran, Kec. Takeran</t>
  </si>
  <si>
    <t>GORANG GARENG TAJI</t>
  </si>
  <si>
    <t>Jl. Ds. Gorang Gareng Taji, Kec. Nguntoronadi</t>
  </si>
  <si>
    <t>TLADAN</t>
  </si>
  <si>
    <t>Jl. Jend. Sudirman Ds. Tladan, Kec. Kawedanan</t>
  </si>
  <si>
    <t>KAWEDANAN</t>
  </si>
  <si>
    <t>Jl. A Yani No. 273 Kel.Kawedanan, Kec. Kawedanan</t>
  </si>
  <si>
    <t>CANDIREJO</t>
  </si>
  <si>
    <t>Jl. Raya Sarangan Kel.Candirejo, Kec. Magetan</t>
  </si>
  <si>
    <t>MAGETAN</t>
  </si>
  <si>
    <t>NGARIBOYO</t>
  </si>
  <si>
    <t>Jl. Raya Magetan - Parang No. 49 Kel.Ngariboyo, Kec. Ngariboyo</t>
  </si>
  <si>
    <t>PLAOSAN</t>
  </si>
  <si>
    <t>Jl. Raya Sarangan No. 138 Kel. Plaosan, Kec. Plaosan</t>
  </si>
  <si>
    <t>Jl. Raya Sumber Agung- Plaosan Ds. Sumber Agung, Kec. Plaosan</t>
  </si>
  <si>
    <t>SIDOKERTO</t>
  </si>
  <si>
    <t>Jl. Raya Lingkar Utara Ds. Sidokerto, Kec. Sidorejo</t>
  </si>
  <si>
    <t>PANEKAN</t>
  </si>
  <si>
    <t>Jl. Raya Panekan No. 08 Kel.Panekan, Kec. Panekan</t>
  </si>
  <si>
    <t>Jl. Raya Maospati - Magetan Ds. Bulu, Kec. Sukomoro</t>
  </si>
  <si>
    <t>Jl. Raya Bendo No. 116 Kel.Bendo, Kec. Bendo</t>
  </si>
  <si>
    <t>MAOSPATI</t>
  </si>
  <si>
    <t>Jl. Raya Maospati No. 148 Kel. Maospati, Kec. Maospati</t>
  </si>
  <si>
    <t>NGUJUNG</t>
  </si>
  <si>
    <t>Ds. Ngunjung, Kec. Maospati</t>
  </si>
  <si>
    <t>Jl. Raya Maospati - Ngawi No. 42 Kel. Karangrejo, Kec. Karangrejo</t>
  </si>
  <si>
    <t>TAJI</t>
  </si>
  <si>
    <t>Jl. Raya Glodok - Kendal No. 9 Ds. Taji, Kec. Karas</t>
  </si>
  <si>
    <t>KARAS</t>
  </si>
  <si>
    <t>TEBON</t>
  </si>
  <si>
    <t>Jl. Slamet No. 5 Kel. Tebon, Kec. Barat</t>
  </si>
  <si>
    <t>BARAT</t>
  </si>
  <si>
    <t>REJOMULYO</t>
  </si>
  <si>
    <t>Ds. Rejomulyo, Kec. Barat</t>
  </si>
  <si>
    <t>KARTOHARJO</t>
  </si>
  <si>
    <t>Jl. Raya Kartoharjo No. 02 Kel. Kartoharjo, Kec. Kartoharjo</t>
  </si>
  <si>
    <t>SINE</t>
  </si>
  <si>
    <t>Jl. PH Kertonegoro No. 26 Kec. Sine 63264</t>
  </si>
  <si>
    <t>Ngawi</t>
  </si>
  <si>
    <t>NGRAMBE</t>
  </si>
  <si>
    <t>Jl. Diponegoro No. 18 C Kec. Ngrambe 63263</t>
  </si>
  <si>
    <t>JOGOROGO</t>
  </si>
  <si>
    <t>Jl. Raya Ngawi - Jogorogo Kec. Jorogoro 63262</t>
  </si>
  <si>
    <t>KENDAL</t>
  </si>
  <si>
    <t>Jl. Raya Kendal - Jogorogo RT.03/01 Kec. Kendal 63261</t>
  </si>
  <si>
    <t>GENENG</t>
  </si>
  <si>
    <t>Jl. Raya Ngawi - Madiun Km. 9 Kec. Geneng 63271</t>
  </si>
  <si>
    <t>KASREMAN</t>
  </si>
  <si>
    <t>Jl. Raya Ngawi - Caruban Ds.Kasreman Kec. Geneng 63281</t>
  </si>
  <si>
    <t>WIDODAREN</t>
  </si>
  <si>
    <t>Jl. Raya Kendal - Geneng Kec. Gerih 63271</t>
  </si>
  <si>
    <t>GERIH</t>
  </si>
  <si>
    <t>KWADUNGAN</t>
  </si>
  <si>
    <t>Jl. Soko Kwadungan Kec. Kwadungan 63283</t>
  </si>
  <si>
    <t>PANGKUR</t>
  </si>
  <si>
    <t>Jl. Raya Pangkur No. 9 Kec. Pangkur 63282</t>
  </si>
  <si>
    <t>KARANGJATI</t>
  </si>
  <si>
    <t>Jl. Raya Ngawi - Caruban Karangjati No. 3 Kec. Karangjati 63284</t>
  </si>
  <si>
    <t>Jl. Raya Bringin Kec. Bringin 63285</t>
  </si>
  <si>
    <t>PADAS</t>
  </si>
  <si>
    <t>Jl. Raya Ngawi - Caruban Padas No. 38 Kec. Padas 63281</t>
  </si>
  <si>
    <t>NGAWI</t>
  </si>
  <si>
    <t>Jl. S. Parman 25 Kec. Ngawi 63212</t>
  </si>
  <si>
    <t>NGAWI PURBA</t>
  </si>
  <si>
    <t>Jl. Raya Ngawi - Cepu Km. 3 Kec. Ngawi 63251</t>
  </si>
  <si>
    <t>PARON</t>
  </si>
  <si>
    <t>Jl. Raya Paron - Jogorogo Kec. Paron 63253</t>
  </si>
  <si>
    <t>TEGUHAN</t>
  </si>
  <si>
    <t>Jl. Raya Paron - Jogorogo Teguhan Kec. Paron 63253</t>
  </si>
  <si>
    <t>Jl. Raya Ngawi - Solo Km. 7 Kec. Kedunggalar 63254</t>
  </si>
  <si>
    <t>KEDUNGGALAR</t>
  </si>
  <si>
    <t>Jl. Raya Kedunggalar No. 39 Kec. Kedunggalar 63254</t>
  </si>
  <si>
    <t>PITU</t>
  </si>
  <si>
    <t>Jl. Raya Ngancar - Pitu Kec. Pitu 63252</t>
  </si>
  <si>
    <t>WALIKUKUN</t>
  </si>
  <si>
    <t>Jl. Raya Walikukun Kec. Widodaren 63256</t>
  </si>
  <si>
    <t>Jl. Raya Ngawi - Solo Kec. Widodaren 63256</t>
  </si>
  <si>
    <t>MANTINGAN</t>
  </si>
  <si>
    <t>Jl. Raya Ngawi - Solo Kec. Mantingan 63257</t>
  </si>
  <si>
    <t>TAMBAKBOYO</t>
  </si>
  <si>
    <t>Jl. Mantingan - Sine Km. 8 Kec. Mantingan 63257</t>
  </si>
  <si>
    <t>Jl. Raya Karanganyar Kec. Karanganyar 63257</t>
  </si>
  <si>
    <t>MARGOMULYO</t>
  </si>
  <si>
    <t>Ds. Margomulyo, Kec. Margomulyo</t>
  </si>
  <si>
    <t>Bojonegoro</t>
  </si>
  <si>
    <t>NGRAHO</t>
  </si>
  <si>
    <t>Ds. Ngraho, Kec. Ngraho</t>
  </si>
  <si>
    <t>Ds. Sukorejo, Kec. Tambakrejo</t>
  </si>
  <si>
    <t>NGAMBON</t>
  </si>
  <si>
    <t>Ds. Ngambon, Kec. Ngambon</t>
  </si>
  <si>
    <t>SEKAR</t>
  </si>
  <si>
    <t>Ds. Sekar, Kec. Sekar</t>
  </si>
  <si>
    <t>BUBULAN</t>
  </si>
  <si>
    <t>Ds. Bulbulan, Kec. Bubulan</t>
  </si>
  <si>
    <t>Ds. Gondang, Kec. Gondang</t>
  </si>
  <si>
    <t>TEMAYANG</t>
  </si>
  <si>
    <t>Ds. Temayang, Kec. Temayang</t>
  </si>
  <si>
    <t>SUGIHWARAS</t>
  </si>
  <si>
    <t>Ds. Sugihwaras, Kec. Sugihwaras</t>
  </si>
  <si>
    <t>KEDUNGADEM</t>
  </si>
  <si>
    <t>Ds. Kedungadem, Kec. Kedungadem</t>
  </si>
  <si>
    <t>KESONGO</t>
  </si>
  <si>
    <t>Ds. Kesongo, Kec. Kedungadem</t>
  </si>
  <si>
    <t>KEPOHBARU</t>
  </si>
  <si>
    <t>Ds. Sidomukti, Kec. Kepoh Baru</t>
  </si>
  <si>
    <t>KEPOH BARU</t>
  </si>
  <si>
    <t>NGLUMBER</t>
  </si>
  <si>
    <t>Ds. Nglumber, Kec. Kepoh Baru</t>
  </si>
  <si>
    <t>BAURENO</t>
  </si>
  <si>
    <t>Ds. Pasinan, Kec. Baureno</t>
  </si>
  <si>
    <t>GUNUNGSARI</t>
  </si>
  <si>
    <t>Ds. Gunungsari, Kec. Baureno</t>
  </si>
  <si>
    <t>KANOR</t>
  </si>
  <si>
    <t>Ds. Tambahrejo, Kec. Kanor</t>
  </si>
  <si>
    <t>MEJUWET</t>
  </si>
  <si>
    <t>Ds. Mejuwet, Kec. Sumberejo</t>
  </si>
  <si>
    <t>SUMBERREJO</t>
  </si>
  <si>
    <t>Ds. Ngampal, Kec. Sumberejo</t>
  </si>
  <si>
    <t>BALEN</t>
  </si>
  <si>
    <t>Ds. Balenrejo, Kec. Balen</t>
  </si>
  <si>
    <t>SUKOSEWU</t>
  </si>
  <si>
    <t>Ds. Sukosewu, Kec. Sukosewu</t>
  </si>
  <si>
    <t>KAPAS</t>
  </si>
  <si>
    <t>Ds. Kapas, Kec. Kapas</t>
  </si>
  <si>
    <t>TANJUNGHARJO</t>
  </si>
  <si>
    <t>Ds. Tanjungharjo, Kec. Kapas</t>
  </si>
  <si>
    <t>BOJONEGORO</t>
  </si>
  <si>
    <t>Ds. Banjarejo, Kec. Bojonegoro</t>
  </si>
  <si>
    <t>WISMA INDAH</t>
  </si>
  <si>
    <t>Ds. Ledok Kulon, Kec. Bojonegoro</t>
  </si>
  <si>
    <t>Ds. Sumberjo, Kec. Trucuk</t>
  </si>
  <si>
    <t>NGUMPAKDALEM</t>
  </si>
  <si>
    <t>Ds. Ngumpak Dalem, Kec. Dander</t>
  </si>
  <si>
    <t>DANDER</t>
  </si>
  <si>
    <t>Kec. Dander</t>
  </si>
  <si>
    <t>GAYAM</t>
  </si>
  <si>
    <t>Ds. Gayam Kec. Gayam</t>
  </si>
  <si>
    <t>KALITIDU</t>
  </si>
  <si>
    <t>Ds. Kalitidu, Kec. Kalitidu</t>
  </si>
  <si>
    <t>PUNGPUNGAN</t>
  </si>
  <si>
    <t>Ds. Pungpungan, Kec. Kalitidu</t>
  </si>
  <si>
    <t>MALO</t>
  </si>
  <si>
    <t>Ds. Malo, Kec. Malo</t>
  </si>
  <si>
    <t>Ds. Purwosari, Kec. Purwosari</t>
  </si>
  <si>
    <t>PADANGAN</t>
  </si>
  <si>
    <t>Ds. Banjarjo, Kec. Padangan</t>
  </si>
  <si>
    <t>KASIMAN</t>
  </si>
  <si>
    <t>Ds. Batokan, Kec. Kasiman</t>
  </si>
  <si>
    <t>KEDEWAN</t>
  </si>
  <si>
    <t>Ds. Kedewan, Kec. Kedewan</t>
  </si>
  <si>
    <t>KENDURUAN</t>
  </si>
  <si>
    <t>Jl. Blora No.108, Kec. Kenduruan</t>
  </si>
  <si>
    <t>Tuban</t>
  </si>
  <si>
    <t>BANGILAN</t>
  </si>
  <si>
    <t>Jl. Raya Bangilan 180, Kec. Bangilan</t>
  </si>
  <si>
    <t>SENORI</t>
  </si>
  <si>
    <t>Jl. Kyai Djonet 61, Kec. Senori</t>
  </si>
  <si>
    <t>SINGGAHAN</t>
  </si>
  <si>
    <t>Jl. Panglima Sudirman No. 9, Kec. Singgahan</t>
  </si>
  <si>
    <t>MONTONG</t>
  </si>
  <si>
    <t>Jl. Raya Montong 351, Kec. Montong</t>
  </si>
  <si>
    <t>Jl. KH. Chusnan Ali No. 163, Kec. Montong</t>
  </si>
  <si>
    <t>PARENGAN</t>
  </si>
  <si>
    <t>Jl. Cokrokusumo 472, Kec. Parengan</t>
  </si>
  <si>
    <t>PONCO</t>
  </si>
  <si>
    <t>Jl. Raya Ponco, Kec. Parengan</t>
  </si>
  <si>
    <t>SOKO</t>
  </si>
  <si>
    <t>Jl. Raya Soko Ds. Sokosari, Kec. Soko</t>
  </si>
  <si>
    <t>PRAMBON TERGAYANG</t>
  </si>
  <si>
    <t>Jl. Raya Prambon Tergayang Kec. Soko</t>
  </si>
  <si>
    <t>RENGEL</t>
  </si>
  <si>
    <t>Jl. Raya Timur 447, Kec. Rengel</t>
  </si>
  <si>
    <t>PRAMBON WETAN</t>
  </si>
  <si>
    <t>Jl. Pahlawan No. 7 Ds.Prambon Wetan, Kec. Rengel</t>
  </si>
  <si>
    <t>GRABAGAN</t>
  </si>
  <si>
    <t>Ds. Grabagan, Kec. Grabagan</t>
  </si>
  <si>
    <t>PLUMPANG</t>
  </si>
  <si>
    <t>Jl. Raya Plumpang, Kec. Plumpang</t>
  </si>
  <si>
    <t>KLOTOK</t>
  </si>
  <si>
    <t>Jl. Raya Klotok 541, Kec. Plumpang</t>
  </si>
  <si>
    <t>WIDANG</t>
  </si>
  <si>
    <t>Jl. Raya Widang No. 10, Kec. Widang</t>
  </si>
  <si>
    <t>Jl. Raya Compreng No. 43, Kec. Widang</t>
  </si>
  <si>
    <t>PALANG</t>
  </si>
  <si>
    <t>Jl. Gesikharjo 109, Kec. Palang</t>
  </si>
  <si>
    <t>SUMURGUNG</t>
  </si>
  <si>
    <t>Ds. Sumurgung, Kec. Palang</t>
  </si>
  <si>
    <t>SEMANDING</t>
  </si>
  <si>
    <t>Jl. Hayam Wuruk, Kec. Semanding</t>
  </si>
  <si>
    <t>TUBAN</t>
  </si>
  <si>
    <t>Jl. Dr. Wahidin S.H., Kec. Tuban</t>
  </si>
  <si>
    <t>Jl. Brawijaya Gg. Pusk. No. 3, Kec. Tuban</t>
  </si>
  <si>
    <t>WIRE</t>
  </si>
  <si>
    <t>Jl. Pahlawan, Kec.Tuban</t>
  </si>
  <si>
    <t>JENU</t>
  </si>
  <si>
    <t>Jl. Raya 90, Kec. Jenu</t>
  </si>
  <si>
    <t>MERAK URAK</t>
  </si>
  <si>
    <t>Ds. Mandirejo, Kec. Merakurak</t>
  </si>
  <si>
    <t>MERAKURAK</t>
  </si>
  <si>
    <t>TEMANDANG</t>
  </si>
  <si>
    <t>Jl. Raya Temandang, Kec. Merakurak</t>
  </si>
  <si>
    <t>KEREK</t>
  </si>
  <si>
    <t>Jl. Raya Jarorejo 147, Kec. Kerek</t>
  </si>
  <si>
    <t>GAJI</t>
  </si>
  <si>
    <t>Ds. Gaji, Kec. Kerek</t>
  </si>
  <si>
    <t>Jl. Tambakboyo 258, Kec. Tambakboyo</t>
  </si>
  <si>
    <t>JATIROGO</t>
  </si>
  <si>
    <t>Jl. Raya Timur 131, Kec. Jatirogo</t>
  </si>
  <si>
    <t>KEBONHARJO</t>
  </si>
  <si>
    <t>Jl. Raya Lasem No.4 Kebonharjo, Kec. Jatirogo</t>
  </si>
  <si>
    <t>Jl. Raya Bulu-Jatirogo, Kec. Bancar</t>
  </si>
  <si>
    <t>BANCAR</t>
  </si>
  <si>
    <t>Jl. Raya Bancar, Kec. Bancar</t>
  </si>
  <si>
    <t>SUKORAME</t>
  </si>
  <si>
    <t>Ds. Sukarame, Kec. Sukorame</t>
  </si>
  <si>
    <t>Lamongan</t>
  </si>
  <si>
    <t>BLULUK</t>
  </si>
  <si>
    <t>Ds. Blubuk, Kec. Blubuk</t>
  </si>
  <si>
    <t>NGIMBANG</t>
  </si>
  <si>
    <t>Ds. Ngimbang, Kec. Ngimbang</t>
  </si>
  <si>
    <t>SAMBENG</t>
  </si>
  <si>
    <t>Ds. Ardirejo, Kec. Sambeng</t>
  </si>
  <si>
    <t>MANTUP</t>
  </si>
  <si>
    <t>Ds. Mantup, Kec. Mantup</t>
  </si>
  <si>
    <t>KEMBANGBAHU</t>
  </si>
  <si>
    <t>Ds. Kembangbahu, Kec. Kembangbahu</t>
  </si>
  <si>
    <t>SUGIO</t>
  </si>
  <si>
    <t>Ds. Sugio, Kec. Sugio</t>
  </si>
  <si>
    <t>KEDUNGPRING</t>
  </si>
  <si>
    <t>Ds. Tlanak, Kec. Kedungpring</t>
  </si>
  <si>
    <t>DRADAH</t>
  </si>
  <si>
    <t>Sumengko - Dradah Blumbang, Kec. Kedungpring</t>
  </si>
  <si>
    <t>MODO</t>
  </si>
  <si>
    <t>Ds. Mojorejo, Kec. Modo</t>
  </si>
  <si>
    <t>KARANGPILANG</t>
  </si>
  <si>
    <t>Ds. Karangpilang, Kec. Modo</t>
  </si>
  <si>
    <t>BABAT</t>
  </si>
  <si>
    <t>Jl. Rumah Sakit No. 26, Kec. Babat</t>
  </si>
  <si>
    <t>MOROPELANG</t>
  </si>
  <si>
    <t>Jl. Raya No. 1 Moropelang, Kec. Babat</t>
  </si>
  <si>
    <t>KARANGKEMBANG</t>
  </si>
  <si>
    <t>Jl. Raya Jombang, Kec. Babat</t>
  </si>
  <si>
    <t>PUCUK</t>
  </si>
  <si>
    <t>Jl. Raya Pucuk, Kec. Pucuk</t>
  </si>
  <si>
    <t>SUKODADI</t>
  </si>
  <si>
    <t>Jl. P. Sudirman 39 Sukodadi, Kec. Sukodadi</t>
  </si>
  <si>
    <t>SUMBERAJI</t>
  </si>
  <si>
    <t>Ds. Sumberaji, Kec. Sukodadi</t>
  </si>
  <si>
    <t>LAMONGAN</t>
  </si>
  <si>
    <t>Jl. Veteran, Kec. Lamongan</t>
  </si>
  <si>
    <t>TIKUNG</t>
  </si>
  <si>
    <t>Ds. Bakalanpole, Kec. Tikung</t>
  </si>
  <si>
    <t>DERMOLEMAHBANG</t>
  </si>
  <si>
    <t>Ds. Dermolemahbang, Kec. Sarirejo</t>
  </si>
  <si>
    <t>SARIREJO</t>
  </si>
  <si>
    <t>DEKET</t>
  </si>
  <si>
    <t>Jl. Raya Deket Wetan No. 2, Kec. Deket</t>
  </si>
  <si>
    <t>Jl. Raya Pud No. 61, Kec. Glagah</t>
  </si>
  <si>
    <t>KARANGBINANGUN</t>
  </si>
  <si>
    <t>Jl. Raya Sambopinggir, Kec. Karangbinangun</t>
  </si>
  <si>
    <t>Jl. Raya Sukoanyar, Kec. Turi</t>
  </si>
  <si>
    <t>KALITENGAH</t>
  </si>
  <si>
    <t>Jl. Raya Dibee, Kec. Kalitengah</t>
  </si>
  <si>
    <t>KARANGGENENG</t>
  </si>
  <si>
    <t>Jl. Raya Karanggeneng 110, Kec. Karanggeneng</t>
  </si>
  <si>
    <t>KARANG GENENG</t>
  </si>
  <si>
    <t>Jl. Raya Kembangan, Kec. Sekaran</t>
  </si>
  <si>
    <t>MADURAN</t>
  </si>
  <si>
    <t>Jl. Raya Maduran No. 3, Kec. Maduran</t>
  </si>
  <si>
    <t>LAREN</t>
  </si>
  <si>
    <t>Jl. Raya Gampangsejati, Kec. Laren</t>
  </si>
  <si>
    <t>PAYAMAN</t>
  </si>
  <si>
    <t>Jl. Tlaga Ploso, Kec. Solokuro</t>
  </si>
  <si>
    <t>SOLOKURO</t>
  </si>
  <si>
    <t>PACIRAN</t>
  </si>
  <si>
    <t>Jl. Raya 78, Kec. Paciran</t>
  </si>
  <si>
    <t>TLOGOSADANG</t>
  </si>
  <si>
    <t>Jl. Raya Tlogosadang, Kec. Paciran</t>
  </si>
  <si>
    <t>BRONDONG</t>
  </si>
  <si>
    <t>Jl. Raya Pambon 18, Kec. Brondong</t>
  </si>
  <si>
    <t>WRINGIN ANOM</t>
  </si>
  <si>
    <t>Jl. Raya Wringin Anom No.111, Kec. Wringinanom</t>
  </si>
  <si>
    <t>Gresik</t>
  </si>
  <si>
    <t>KESAMBEN KULON</t>
  </si>
  <si>
    <t>Jl. Kesamben Kulon, Kec. Wringinanom</t>
  </si>
  <si>
    <t>DRIYOREJO</t>
  </si>
  <si>
    <t>Jl. Raya Driyorejo, Kec. Driyorejo</t>
  </si>
  <si>
    <t>KARANG ANDONG</t>
  </si>
  <si>
    <t>Jl. Raya Karangandong, Kec. Driyorejo</t>
  </si>
  <si>
    <t>KEDAMEAN</t>
  </si>
  <si>
    <t>Jl. Raya Kedamean No.1, Kec. Kedamean</t>
  </si>
  <si>
    <t>SLEMPIT</t>
  </si>
  <si>
    <t>Jl. Raya Slempit, Kec.Kedamean</t>
  </si>
  <si>
    <t>MENGANTI</t>
  </si>
  <si>
    <t>Jl. Raya Menganti 225, Kec. Menganti</t>
  </si>
  <si>
    <t>KEPATIHAN</t>
  </si>
  <si>
    <t>Jl. Raya Kepatihan 151, Kec. Menganti</t>
  </si>
  <si>
    <t>CERME</t>
  </si>
  <si>
    <t>Jl. Raya Cerme Kidul 52, Kec. Cerme</t>
  </si>
  <si>
    <t>DADAP KUNING</t>
  </si>
  <si>
    <t>Jl. Raya Dadap Kuning 32, Kec. Cerme</t>
  </si>
  <si>
    <t>BENJENG</t>
  </si>
  <si>
    <t>Jl. Raya Nyayat 34, Kec. Benjeng</t>
  </si>
  <si>
    <t>METATU</t>
  </si>
  <si>
    <t>Jl. Raya Metatu I, Kec. Benjeng</t>
  </si>
  <si>
    <t>BALONGPANGGANG</t>
  </si>
  <si>
    <t>Jl. Raya Kedungpring No.8 , Kec. Balong Panggang</t>
  </si>
  <si>
    <t>DAPET</t>
  </si>
  <si>
    <t>Jl. Raya Tanah Lendean No.49, Kec. Balong Panggang</t>
  </si>
  <si>
    <t>DUDUK SAMPEYAN</t>
  </si>
  <si>
    <t xml:space="preserve">Jl. Raya Duduk Sampeyan No.45, Kec. Duduk Sampeyan </t>
  </si>
  <si>
    <t>DUDUKSAMPEYAN</t>
  </si>
  <si>
    <t>KEBOMAS</t>
  </si>
  <si>
    <t>Jl. Sunan Giri III/1 Kebomas, Kec. Kebomas</t>
  </si>
  <si>
    <t>Jl. Veteran Gresik No.175A, Kec. Kebomas</t>
  </si>
  <si>
    <t>ALUN-ALUN</t>
  </si>
  <si>
    <t>Jl. Pahlawan, Kec. Gresik</t>
  </si>
  <si>
    <t>GRESIK</t>
  </si>
  <si>
    <t>Jl. Gubernur Suryo 33, Kec. Gresik</t>
  </si>
  <si>
    <t>INDUSTRI</t>
  </si>
  <si>
    <t>Jl. Arif Rahman Hakim No.100, Kec. Gresik</t>
  </si>
  <si>
    <t>MANYAR</t>
  </si>
  <si>
    <t>Jl. Raya Manyar Timur No.1, Kec. Manyar</t>
  </si>
  <si>
    <t>SEMBAYAT</t>
  </si>
  <si>
    <t>Jl. Pendopo No.1 Sembayat, Kec. Manyar</t>
  </si>
  <si>
    <t>SUKOMULYO</t>
  </si>
  <si>
    <t>Jl. Kalimantan No.104 GKB, Kec. Manyar</t>
  </si>
  <si>
    <t>BUNGAH</t>
  </si>
  <si>
    <t>Jl. Raya Bungah No.15, Kec. Bungah</t>
  </si>
  <si>
    <t>SIDAYU</t>
  </si>
  <si>
    <t>Jl. Kanjeng Pangeran 1, Kec. Sidayu</t>
  </si>
  <si>
    <t>MENTARAS</t>
  </si>
  <si>
    <t>Jl. Raya Mentaras, Kec. Dukun</t>
  </si>
  <si>
    <t>Jl. Raya Sembungan Kidul 37, Kec. Dukun</t>
  </si>
  <si>
    <t>PANCENG</t>
  </si>
  <si>
    <t>Jl. Raya Panceng, Kec. Panceng</t>
  </si>
  <si>
    <t>UJUNG PANGKAH</t>
  </si>
  <si>
    <t>Jl. Sitarda No.14 Pangkah Wetan, Kec. Ujung Pangkah</t>
  </si>
  <si>
    <t>UJUNGPANGKAH</t>
  </si>
  <si>
    <t>SEKAPUK</t>
  </si>
  <si>
    <t>Jl. Raya Ds. Sekapuk 15, Kec. Ujung Pangkah</t>
  </si>
  <si>
    <t>SANGKAPURA</t>
  </si>
  <si>
    <t>Jl. Pendidikan Sangkapura No.2 Kep. Bawean, Kec. Sangkapura</t>
  </si>
  <si>
    <t>Jl. Bakti Kepulauan Bawean, Kec. Tambak</t>
  </si>
  <si>
    <t>KAMAL</t>
  </si>
  <si>
    <t>Ds. Banyuajuh, Kec. Kamal</t>
  </si>
  <si>
    <t>Bangkalan</t>
  </si>
  <si>
    <t>Ds. Sukolilo Barat, Kec. Labang</t>
  </si>
  <si>
    <t>LABANG</t>
  </si>
  <si>
    <t>KWANYAR</t>
  </si>
  <si>
    <t>Ds. Dlemer, Kec. Kwanyar</t>
  </si>
  <si>
    <t>KEDUNGDUNG</t>
  </si>
  <si>
    <t>Ds. Pateremen, Kec. Modung</t>
  </si>
  <si>
    <t>MODUNG</t>
  </si>
  <si>
    <t>Ds. Modung, Kec. Modung</t>
  </si>
  <si>
    <t>BLEGA</t>
  </si>
  <si>
    <t>Kec. Blega</t>
  </si>
  <si>
    <t>KONANG</t>
  </si>
  <si>
    <t>Ds. Bandung, Kec. Konang</t>
  </si>
  <si>
    <t>GALIS</t>
  </si>
  <si>
    <t>Ds. Longkek, Kec. Galis</t>
  </si>
  <si>
    <t>Ds. Banjar, Kec. Galis</t>
  </si>
  <si>
    <t>Ds. Petrah, Kec.Tanah Merah</t>
  </si>
  <si>
    <t>TRAGAH</t>
  </si>
  <si>
    <t>Ds. Karang Leman, Kec. Tragah</t>
  </si>
  <si>
    <t>SOCAH</t>
  </si>
  <si>
    <t>Ds. Socah, Kec. Socah</t>
  </si>
  <si>
    <t>JADDIH</t>
  </si>
  <si>
    <t>Ds. Jaddih, Kec. Socah</t>
  </si>
  <si>
    <t>BANGKALAN</t>
  </si>
  <si>
    <t>Kel. Kemayoran, Kec. Bangkalan</t>
  </si>
  <si>
    <t>BURNEH</t>
  </si>
  <si>
    <t>Ds. Burneh, Kec. Burneh</t>
  </si>
  <si>
    <t>AROSBAYA</t>
  </si>
  <si>
    <t>Ds. Tengket, Kec. Arosbaya</t>
  </si>
  <si>
    <t>TONGGUH</t>
  </si>
  <si>
    <t>Ds. Buduran, Kec. Arosbaya</t>
  </si>
  <si>
    <t>Ds. Kombangan, Kec. Geger</t>
  </si>
  <si>
    <t>KOKOP</t>
  </si>
  <si>
    <t>Ds. Dupok, Kec. Kokop</t>
  </si>
  <si>
    <t>TANJUNG BUMI</t>
  </si>
  <si>
    <t>Ds. Tanjung Bumi, Kec. Tanjung Bumi</t>
  </si>
  <si>
    <t>TANJUNGBUMI</t>
  </si>
  <si>
    <t>SEPULU</t>
  </si>
  <si>
    <t>Ds. Sepulu, Kec. Sepulu</t>
  </si>
  <si>
    <t>KLAMPIS</t>
  </si>
  <si>
    <t>Kec. Klampis</t>
  </si>
  <si>
    <t>SRESEH</t>
  </si>
  <si>
    <t>Jl. Raya Noreh, Kec. Sreseh</t>
  </si>
  <si>
    <t>Sampang</t>
  </si>
  <si>
    <t>TORJUN</t>
  </si>
  <si>
    <t>Jl. Raya Torjun, Kec. Torjun</t>
  </si>
  <si>
    <t>PANGARENGAN</t>
  </si>
  <si>
    <t>Jl. Pangarengan, Kec. Pangarengan</t>
  </si>
  <si>
    <t>KAMONING</t>
  </si>
  <si>
    <t>Jl. Jaksa Agung Suprapto No.7a, Kec. Sampang</t>
  </si>
  <si>
    <t>Jl. Mutiara, Kec. Sampang</t>
  </si>
  <si>
    <t>CAMPLONG</t>
  </si>
  <si>
    <t>Jl. Raya Dharma Camplong, Kec. Camplong</t>
  </si>
  <si>
    <t>Jl. Raya Dharma Tanjung, Kec. Camplong</t>
  </si>
  <si>
    <t>OMBEN</t>
  </si>
  <si>
    <t>Jl. Trunojoyo No.32, Kec. Omben</t>
  </si>
  <si>
    <t>JRENGOAN</t>
  </si>
  <si>
    <t>Ds. Jrangoan, Kec. Omben</t>
  </si>
  <si>
    <t>Jl. Raya Kedungdung, Kec. Kedungdung</t>
  </si>
  <si>
    <t>Ds. Banjar, Kec. Kedungdung</t>
  </si>
  <si>
    <t>JRENGIK</t>
  </si>
  <si>
    <t>Jl. Raya Jrengik, Kec. Jrengik</t>
  </si>
  <si>
    <t>TAMBELANGAN</t>
  </si>
  <si>
    <t>Ds. Tambelangan, Kec. Tambelangan</t>
  </si>
  <si>
    <t>BANYUATES</t>
  </si>
  <si>
    <t>Jl. Raya Banyuates, Kec. Banyuates</t>
  </si>
  <si>
    <t>BRINGKONING</t>
  </si>
  <si>
    <t>Jl. R.Praseno Ds. Tlagah, Kec. Banyuates</t>
  </si>
  <si>
    <t>ROBATAL</t>
  </si>
  <si>
    <t>Jl. Raya Robatal, Kec. Robatal</t>
  </si>
  <si>
    <t>KARANGPENANG</t>
  </si>
  <si>
    <t>Jl.Raya Karang Penang, Kec. Karang Penang</t>
  </si>
  <si>
    <t>KARANG PENANG</t>
  </si>
  <si>
    <t>Jl. Raya Ketapang No.52, Kec. Ketapang</t>
  </si>
  <si>
    <t>BUNTEN BARAT</t>
  </si>
  <si>
    <t>Jl. Kesehatan Bunten Barat No,9, Kec. Ketapang</t>
  </si>
  <si>
    <t>BATULENGER</t>
  </si>
  <si>
    <t>Jl. Raya Batulenger, Kec. Sokobanah</t>
  </si>
  <si>
    <t>SOKOBANAH</t>
  </si>
  <si>
    <t>TAMBERU BARAT</t>
  </si>
  <si>
    <t>Ds. Tamberu Barat Kec. Sakobanah</t>
  </si>
  <si>
    <t>TLANAKAN</t>
  </si>
  <si>
    <t>Jl. Raya Tlanakan, Kec. Tlanakan</t>
  </si>
  <si>
    <t>Pamekasan</t>
  </si>
  <si>
    <t>BANDARAN</t>
  </si>
  <si>
    <t>Ds. Bandaran, Kec. Tlanakan</t>
  </si>
  <si>
    <t>PADEMAWU</t>
  </si>
  <si>
    <t>Jl. Raya Murtajih No. 200, Kec. Pademawu</t>
  </si>
  <si>
    <t>SOPAAH</t>
  </si>
  <si>
    <t>Jl. Raya Sopaah, Kec. Pademawu</t>
  </si>
  <si>
    <t>Kec. Galis</t>
  </si>
  <si>
    <t>Kec. Larangan</t>
  </si>
  <si>
    <t>Jl. Raya Sumenep, Ds. Montok Kec. Larangan</t>
  </si>
  <si>
    <t>TEJA</t>
  </si>
  <si>
    <t>Jl. Raya Teja, Kec. Pamekasan</t>
  </si>
  <si>
    <t>PAMEKASAN</t>
  </si>
  <si>
    <t>KOWEL</t>
  </si>
  <si>
    <t>Ds. Kowel, Kec. Pamekasan</t>
  </si>
  <si>
    <t>PROPPO</t>
  </si>
  <si>
    <t>Jl. Raya Propo, Kec. Proppo</t>
  </si>
  <si>
    <t>PANAGUAN</t>
  </si>
  <si>
    <t>Ds. Panaguan, Kec. Proppo</t>
  </si>
  <si>
    <t>PALENGAAN</t>
  </si>
  <si>
    <t>Jl. Raya Palengaan, Kec. Palengaan</t>
  </si>
  <si>
    <t>PEGANTENAN</t>
  </si>
  <si>
    <t>Jl. Raya Pengantenan, Kec. Pegantenan</t>
  </si>
  <si>
    <t>BULANGAN HAJI</t>
  </si>
  <si>
    <t>Ds. Bulangan Haji, Kec. Pegantenan</t>
  </si>
  <si>
    <t>KADUR</t>
  </si>
  <si>
    <t>Kec. Kadur</t>
  </si>
  <si>
    <t>PAKONG</t>
  </si>
  <si>
    <t>Jl. Raya Pakong, Kec. Pakong</t>
  </si>
  <si>
    <t>Jl. Raya Waru, Kec. Waru</t>
  </si>
  <si>
    <t>TAMPOJUNG PREGI</t>
  </si>
  <si>
    <t>Ds. Tampojung Pregih, Kec. Waru</t>
  </si>
  <si>
    <t>BATUMARMAR</t>
  </si>
  <si>
    <t>Jl. Raya Tamberu, Kec. Batumarmar</t>
  </si>
  <si>
    <t>BATU MARMAR</t>
  </si>
  <si>
    <t>PASEAN</t>
  </si>
  <si>
    <t>Jl. Raya Pasean, Kec. Pasean</t>
  </si>
  <si>
    <t>PRAGAAN</t>
  </si>
  <si>
    <t>Jl. Raya Pragaan No.88a, Kec. Pragaan</t>
  </si>
  <si>
    <t>Sumenep</t>
  </si>
  <si>
    <t>BLUTO</t>
  </si>
  <si>
    <t>Jl. Raya Bluto No.13, Kec. Bluto</t>
  </si>
  <si>
    <t>SARONGGI</t>
  </si>
  <si>
    <t>Jl. Raya Saronggi, Kec. Saronggi</t>
  </si>
  <si>
    <t>GILI GENTING</t>
  </si>
  <si>
    <t>Jl. Semeru No.118, Kec. Giligenteng</t>
  </si>
  <si>
    <t>GILIGENTENG</t>
  </si>
  <si>
    <t>TALANGO</t>
  </si>
  <si>
    <t>Jl. WR. Supratman, Kec. Talango</t>
  </si>
  <si>
    <t>KALIANGET</t>
  </si>
  <si>
    <t>Jl. Padurekso No.7, Kec. Kalianget</t>
  </si>
  <si>
    <t>PANDIAN</t>
  </si>
  <si>
    <t>Jl. Teuku Umar 46, Kec. Kota Sumenep</t>
  </si>
  <si>
    <t>KOTA SUMENEP</t>
  </si>
  <si>
    <t>PAMOLOKAN</t>
  </si>
  <si>
    <t>Jl. Agus Salim 25, Kec. Kota Sumenep</t>
  </si>
  <si>
    <t>BATUAN</t>
  </si>
  <si>
    <t>Jl. Raya Lenteng Ds. Batuan, Kec. Batuan</t>
  </si>
  <si>
    <t>LENTENG</t>
  </si>
  <si>
    <t>Jl. Raya Lenteng, Kec. Lenteng</t>
  </si>
  <si>
    <t>MONCEK TENGAH</t>
  </si>
  <si>
    <t>Ds. Moncek Tengah, Lenteng</t>
  </si>
  <si>
    <t>GANDING</t>
  </si>
  <si>
    <t>Jl. Raya Guluk-Guluk No.3, Kec. Ganding</t>
  </si>
  <si>
    <t>GULUK-GULUK</t>
  </si>
  <si>
    <t>Jl. Raya Guluk-Guluk, Kec. Guluk-Guluk</t>
  </si>
  <si>
    <t>GULUK GULUK</t>
  </si>
  <si>
    <t>PASONGSONGAN</t>
  </si>
  <si>
    <t>Jl. Abu Bakar Sidik, Kec. Pasongsongan</t>
  </si>
  <si>
    <t>AMBUNTEN</t>
  </si>
  <si>
    <t>Jl. Raya Ambunten No.45, Kec. Ambunten</t>
  </si>
  <si>
    <t>RUBARU</t>
  </si>
  <si>
    <t>Jl. Raya Rubaru, Kec. Rubaru</t>
  </si>
  <si>
    <t>DASUK</t>
  </si>
  <si>
    <t>Jl. Raya Dasuk, Kec. Dasuk</t>
  </si>
  <si>
    <t>MANDING</t>
  </si>
  <si>
    <t>Jl. Raya manding 03, Kec. Manding</t>
  </si>
  <si>
    <t>Jl. Arya Wiraja, Kec. Batuputih</t>
  </si>
  <si>
    <t>BATUPUTIH</t>
  </si>
  <si>
    <t>GAPURA</t>
  </si>
  <si>
    <t>Jl. Raya Gapura-Dungkek No.111, Kec. Gapura</t>
  </si>
  <si>
    <t>BATANG BATANG</t>
  </si>
  <si>
    <t>Jl. Raya Cemara Udang, Kec. Batang-Batang</t>
  </si>
  <si>
    <t>LEGUNG TIMUR</t>
  </si>
  <si>
    <t>Jl. Pantai Lombang, Kec. Batang-Batang</t>
  </si>
  <si>
    <t>DUNGKEK</t>
  </si>
  <si>
    <t>Jl. Raya Dungkek, Kec. Dungkek</t>
  </si>
  <si>
    <t>NONGGUNONG</t>
  </si>
  <si>
    <t>Jl. Raya Pelabuhan Sokarammi Passer No.1, Kec. Nonggunong</t>
  </si>
  <si>
    <t>Jl. Raya Pancor No.2, Kec. Gayam</t>
  </si>
  <si>
    <t>RAAS</t>
  </si>
  <si>
    <t>Jl. Raya Raas, Kec. Raas</t>
  </si>
  <si>
    <t>SAPEKEN</t>
  </si>
  <si>
    <t>Jl. Raya Sapeken, Kec. Sapeken</t>
  </si>
  <si>
    <t>Jl. Raya Arjasa, Kec. Arjasa</t>
  </si>
  <si>
    <t>KANGAYAN</t>
  </si>
  <si>
    <t>Ds. Kayuaro, Kec Kangayan</t>
  </si>
  <si>
    <t>MASALEMBU</t>
  </si>
  <si>
    <t>Jl. Simpang Empat No.2, Kec. Masalembu</t>
  </si>
  <si>
    <t>Jl. Veteran, Kec. Mojoroto</t>
  </si>
  <si>
    <t>MOJOROTO</t>
  </si>
  <si>
    <t>Kota Kediri</t>
  </si>
  <si>
    <t>MRICAN</t>
  </si>
  <si>
    <t>Jl. Merbabu No.1, Kec. Mojoroto</t>
  </si>
  <si>
    <t>CAMPUREJO</t>
  </si>
  <si>
    <t>Jl. Dr. Saharjo No.07, Kec. Mojoroto</t>
  </si>
  <si>
    <t>BALOWERTI</t>
  </si>
  <si>
    <t>Jl. Merbabu No.01, Kec. Kota Kediri</t>
  </si>
  <si>
    <t>KOTA WIL SELATAN</t>
  </si>
  <si>
    <t>Jl. Kapten Tendean No.87, Kec. Kota Kediri</t>
  </si>
  <si>
    <t>KOTA WIL UTARA</t>
  </si>
  <si>
    <t>Jl. Sam Ratulangi No.12, Kec. Kota Kediri</t>
  </si>
  <si>
    <t>NGLETIH</t>
  </si>
  <si>
    <t>Jl. Raya Ngletih Bawang, Kec. Pesantren</t>
  </si>
  <si>
    <t>PESANTREN</t>
  </si>
  <si>
    <t>PESANTREN I</t>
  </si>
  <si>
    <t>Jl. Brigjen Pol. Imam Bachri No.113, Kec. Pesantren</t>
  </si>
  <si>
    <t>PESANTREN II</t>
  </si>
  <si>
    <t>Jl. Cendana No.32, Kec. Pesantren</t>
  </si>
  <si>
    <t>UPTD KESEHATAN KEC. SUKOREJO</t>
  </si>
  <si>
    <t>Jl. Cemara 151, Kec. Sukorejo</t>
  </si>
  <si>
    <t>Kota Blitar</t>
  </si>
  <si>
    <t>UPTD KESEHATAN KEC. KEPANJENKIDUL</t>
  </si>
  <si>
    <t>Jl. Ciliwung No. 178, Kec. Kepanjen Kidul</t>
  </si>
  <si>
    <t>KEPANJENKIDUL</t>
  </si>
  <si>
    <t>UPTD KESEHATAN KEC. SANANWETAN</t>
  </si>
  <si>
    <t>Jl. Jawa No. 7, Kec. Sananwetan</t>
  </si>
  <si>
    <t>SANANWETAN</t>
  </si>
  <si>
    <t>KEDUNGKANDANG</t>
  </si>
  <si>
    <t>Jl. Ki Ageng Gribig No.252, Kec. Kedungkandang</t>
  </si>
  <si>
    <t>Kota Malang</t>
  </si>
  <si>
    <t>Jl. Ki Ageng Gribig No.97, Malang, Kec. Kedungkandang</t>
  </si>
  <si>
    <t>ARJOWINANGUN</t>
  </si>
  <si>
    <t>Jl. Raya Arjowinangun No.2, Kec. Kedungkandang</t>
  </si>
  <si>
    <t>JANTI</t>
  </si>
  <si>
    <t>Jl. Janti Barat No.88, Kec. Sukun</t>
  </si>
  <si>
    <t>SUKUN</t>
  </si>
  <si>
    <t>CIPTOMULYO</t>
  </si>
  <si>
    <t>Jl. Kol. Sugiyono VIII No.54, Kec. Sukun</t>
  </si>
  <si>
    <t>Jl. Budi Utomo No.11-A, Kec. Sukun</t>
  </si>
  <si>
    <t>ARJUNO</t>
  </si>
  <si>
    <t>Jl. Arjuno No.17, Kec. Klojen</t>
  </si>
  <si>
    <t>KLOJEN</t>
  </si>
  <si>
    <t>Jl. Bareng Tebes No.10A, Kec. Klojen</t>
  </si>
  <si>
    <t>RAMPAL CELAKET</t>
  </si>
  <si>
    <t>Jl. Simpang Kasembon No.5, Kec. Klojen</t>
  </si>
  <si>
    <t>KENDALKEREP</t>
  </si>
  <si>
    <t>Jl. Sulfat No.100, Kec. Blimbing</t>
  </si>
  <si>
    <t>BLIMBING</t>
  </si>
  <si>
    <t>POLOWIJEN</t>
  </si>
  <si>
    <t>Jl. R. Panji Suroso No 9</t>
  </si>
  <si>
    <t>CISADEA</t>
  </si>
  <si>
    <t>Jl. Cisadea No.19, Kec. Blimbing</t>
  </si>
  <si>
    <t>PANDANWANGI</t>
  </si>
  <si>
    <t>Jl. LA. Sucipto No.315, Kec. Blimbing</t>
  </si>
  <si>
    <t>DINOYO</t>
  </si>
  <si>
    <t>Jl. Keramik No.2, Kec. Lowokwaru</t>
  </si>
  <si>
    <t>LOWOKWARU</t>
  </si>
  <si>
    <t>KENDALSARI</t>
  </si>
  <si>
    <t>Jl. Cengger Ayam I No.8, Kec. Lowokwaru</t>
  </si>
  <si>
    <t>MOJOLANGU</t>
  </si>
  <si>
    <t>Jl. Sudimoro No.17A, Kec. Lowokwaru</t>
  </si>
  <si>
    <t>Jl. Raya Bromo No.1b, Kel.Ketapang, Kec. Kademangan</t>
  </si>
  <si>
    <t>Kota Probolinggo</t>
  </si>
  <si>
    <t>KEDOPOK</t>
  </si>
  <si>
    <t>Jl. Mastrip No.18, Kel. Kedopok, Kec. Kedopok</t>
  </si>
  <si>
    <t>WONOASIH</t>
  </si>
  <si>
    <t>Jl. Anggur No.70, Kel. Wonoasih, Kec. Wonoasih</t>
  </si>
  <si>
    <t xml:space="preserve">Jl. Wijaya Kusuma No.1, Kel. Sukabumi, Kec. Mayangan </t>
  </si>
  <si>
    <t>Jl. Hayam Wuruk No.2, Kel. Jati, Kec. Mayangan</t>
  </si>
  <si>
    <t>KANIGARAN</t>
  </si>
  <si>
    <t>Jl. Cokroaminoto No.29a, Kel. Kanigaran, Kec. Kanigaran</t>
  </si>
  <si>
    <t>GADINGREJO</t>
  </si>
  <si>
    <t>Jl. Irian Jaya No.5, Kec. Gadingrejo</t>
  </si>
  <si>
    <t>Kota Pasuruan</t>
  </si>
  <si>
    <t>KARANGKETUG</t>
  </si>
  <si>
    <t>Jl. Gatot Subroto No.383, Kec. Gadingrejo</t>
  </si>
  <si>
    <t>Jl. P. Sudirman Pasar Kebon Agung, Kec. Purworejo</t>
  </si>
  <si>
    <t>SEKARGADUNG</t>
  </si>
  <si>
    <t>Kec. Purworejo</t>
  </si>
  <si>
    <t>BUGUL KIDUL</t>
  </si>
  <si>
    <t>Jl. Trunojoyo No.293, Kec. Bugul Kidul</t>
  </si>
  <si>
    <t>BUGULKIDUL</t>
  </si>
  <si>
    <t>KANDANGSAPI</t>
  </si>
  <si>
    <t>Kec. Panggungrejo</t>
  </si>
  <si>
    <t>TRAJENG</t>
  </si>
  <si>
    <t>BLOOTO</t>
  </si>
  <si>
    <t>Jl. Raya Cinde No. 3, Kec. Prajurit Kulon</t>
  </si>
  <si>
    <t>PRAJURIT KULON</t>
  </si>
  <si>
    <t>Kota Mojokerto</t>
  </si>
  <si>
    <t>MENTIKAN</t>
  </si>
  <si>
    <t>Jl. Prapanca 55, Kec. Prajurit Kulon</t>
  </si>
  <si>
    <t>KEDUNDUNG</t>
  </si>
  <si>
    <t>Jl. By Pass, Kec. Magersari</t>
  </si>
  <si>
    <t>MAGERSARI</t>
  </si>
  <si>
    <t>GEDONGAN</t>
  </si>
  <si>
    <t>Jl. Gajah Mada 54, Kec. Magersari</t>
  </si>
  <si>
    <t>Jl. Lawu Raya No. 1, Kec. Magersari</t>
  </si>
  <si>
    <t>Jl. Raya Meri, Kel. Meri, Kec. Kranggan</t>
  </si>
  <si>
    <t>MANGUHARJO</t>
  </si>
  <si>
    <t>Jl. Gajah Mada No.124, Kec. Mangu Harjo</t>
  </si>
  <si>
    <t>MANGU HARJO</t>
  </si>
  <si>
    <t>Kota Madiun</t>
  </si>
  <si>
    <t>PATIHAN</t>
  </si>
  <si>
    <t>Jl. Mendut No.1, Kec. Mangu Harjo</t>
  </si>
  <si>
    <t>Jl. Bhayangkara No.1, Kec. Taman</t>
  </si>
  <si>
    <t>DEMANGAN</t>
  </si>
  <si>
    <t>Jl. Sukarno Hatta, Kec. Taman</t>
  </si>
  <si>
    <t>TAWANGREJO</t>
  </si>
  <si>
    <t>Jl. Tawang Sari No. 39, Kec. Kartoharjo.</t>
  </si>
  <si>
    <t>ORO-ORO OMBO</t>
  </si>
  <si>
    <t>Jl. Diponegoro No.22, Kec. Kartoharjo</t>
  </si>
  <si>
    <t>KEDURUS</t>
  </si>
  <si>
    <t>Jl. Raya Mastrip No. 46, Kec. Karang Pilang</t>
  </si>
  <si>
    <t>KARANG PILANG</t>
  </si>
  <si>
    <t>Kota Surabaya</t>
  </si>
  <si>
    <t>Jl. Kebon Sari Manunggal 30 - 31, Kec. Jambangan</t>
  </si>
  <si>
    <t>JAMBANGAN</t>
  </si>
  <si>
    <t>GAYUNGAN</t>
  </si>
  <si>
    <t>Jl. Gayungsari Barat 124, Kec. Gayungan</t>
  </si>
  <si>
    <t>JEMURSARI</t>
  </si>
  <si>
    <t>Jl. Jemursari Selatan IV/5, Kec. Wonocolo</t>
  </si>
  <si>
    <t>WONOCOLO</t>
  </si>
  <si>
    <t>SIDOSERMO</t>
  </si>
  <si>
    <t>Jl. Sidosermo Gg. Damri 51, Kec. Wonocolo</t>
  </si>
  <si>
    <t>SIWALANKERTO</t>
  </si>
  <si>
    <t>Jl. Siwalankerto, Kec. Wonocolo</t>
  </si>
  <si>
    <t>TENGGILIS</t>
  </si>
  <si>
    <t>Jl. Rungkut Mejoyo Selatan IV/P-48, Kec. Tenggilis Mejoyo</t>
  </si>
  <si>
    <t>TENGGILIS MEJOYO</t>
  </si>
  <si>
    <t>GUNUNG ANYAR</t>
  </si>
  <si>
    <t>Jl. Gunung Anyar Timur 70, Kec. Gunung Anyar</t>
  </si>
  <si>
    <t>MEDOKAN AYU</t>
  </si>
  <si>
    <t>Jl. Medokan Asri Utara V/31, Kec. Rungkut</t>
  </si>
  <si>
    <t>RUNGKUT</t>
  </si>
  <si>
    <t>KALIRUNGKUT</t>
  </si>
  <si>
    <t>Jl. Rungkut Puskesmas No. 1, Kec. Rungkut</t>
  </si>
  <si>
    <t>MENUR</t>
  </si>
  <si>
    <t>Jl. Manyar Rejo I/35, Kec. Sukolilo</t>
  </si>
  <si>
    <t>KLAMPIS NGASEM</t>
  </si>
  <si>
    <t>Jl. Arief Rachman Hakim 99 B, Kec. Sukolilo</t>
  </si>
  <si>
    <t>KEPUTIH</t>
  </si>
  <si>
    <t>Jl. Keputih Tegal, Kec. Sukolilo</t>
  </si>
  <si>
    <t>Jl. Mulyorejo Utara 201 Blk, Kec. Mulyorejo</t>
  </si>
  <si>
    <t>KALIJUDAN</t>
  </si>
  <si>
    <t>Kec. Mulyorejo</t>
  </si>
  <si>
    <t>PUCANG SEWU</t>
  </si>
  <si>
    <t>Jl. Pucang Anom Timur 72, Kec. Gubeng</t>
  </si>
  <si>
    <t>GUBENG</t>
  </si>
  <si>
    <t>Jl. Mojo Klanggru Wetan II/11, Kec. Gubeng</t>
  </si>
  <si>
    <t>JAGIR</t>
  </si>
  <si>
    <t>Jl. Bendul Merisi I, Kec. Wonokromo</t>
  </si>
  <si>
    <t>WONOKROMO</t>
  </si>
  <si>
    <t>Jl. Karang Rejo VI/4, Kec. Wonokromo</t>
  </si>
  <si>
    <t>NGAGELREJO</t>
  </si>
  <si>
    <t>Jl. Ngagel Dadi III / 17, Kec. Wonokromo</t>
  </si>
  <si>
    <t>Jl. Kembang Kuning Besar, Kec. Dukuh Pakis</t>
  </si>
  <si>
    <t>DUKUH PAKIS</t>
  </si>
  <si>
    <t>DUKUH KUPANG</t>
  </si>
  <si>
    <t>Jl. Dukuh Kupang XXV /48, Kec. Dukuh Pakis</t>
  </si>
  <si>
    <t>WIYUNG</t>
  </si>
  <si>
    <t>Jl. Wiyung Pasar 20, Kec. Wiyung</t>
  </si>
  <si>
    <t>BALAS KLUMPRIK</t>
  </si>
  <si>
    <t>Jl. Balasklumprik, Kec. Wiyung</t>
  </si>
  <si>
    <t>Jl. Raya Menganti 277, Kec. Lakarsantri</t>
  </si>
  <si>
    <t>LAKARSANTRI</t>
  </si>
  <si>
    <t>LIDAH KULON</t>
  </si>
  <si>
    <t>Jl. Raya Menganti Lidah Kulon No.5, Kec. Lakarsantri</t>
  </si>
  <si>
    <t>BANGKINGAN</t>
  </si>
  <si>
    <t>Jl. Raya Bangkingan, Kec. Lakarsantri</t>
  </si>
  <si>
    <t>LONTAR</t>
  </si>
  <si>
    <t>Jl. Raya Lontar No.26, Kec.Sambikerep</t>
  </si>
  <si>
    <t>SAMBIKEREP</t>
  </si>
  <si>
    <t>BENOWO</t>
  </si>
  <si>
    <t>Jl. Raya Benowo Kec. Pakal</t>
  </si>
  <si>
    <t>PAKAL</t>
  </si>
  <si>
    <t>MADE</t>
  </si>
  <si>
    <t>Jl. Raya Made, Kec. Sambikerep</t>
  </si>
  <si>
    <t>MANUKAN KULON</t>
  </si>
  <si>
    <t>Jl. Manukan Dalam Blok.18, Kec. Tandes</t>
  </si>
  <si>
    <t>TANDES</t>
  </si>
  <si>
    <t>Jl. Balongsari Tama, Kec. Tandes</t>
  </si>
  <si>
    <t>Jl. Tanjung Sari 116, Kec. Suko Manunggal</t>
  </si>
  <si>
    <t>SUKO MANUNGGAL</t>
  </si>
  <si>
    <t>SIMOMULYO</t>
  </si>
  <si>
    <t>Jl. Gumuk Bogo No.1, Kec. Suko Manunggal</t>
  </si>
  <si>
    <t>Jl. Banyu Urip Kidul VI/5, Kec. Sawahan</t>
  </si>
  <si>
    <t>Jl. Arjuno 119, Kec. Sawahan</t>
  </si>
  <si>
    <t>PUTAT JAYA</t>
  </si>
  <si>
    <t>Jl. Kupang Gunung V Raya No. 16, Kec. Sawahan</t>
  </si>
  <si>
    <t>KEDUNGDORO</t>
  </si>
  <si>
    <t>Jl. Kaliasin Gg. Pompa No. 79-81, Kec. Tegalsari</t>
  </si>
  <si>
    <t>DR.SUTOMO</t>
  </si>
  <si>
    <t>Jl. Kupang Segunting II/32, Kec. Tegalsari</t>
  </si>
  <si>
    <t>PENELEH</t>
  </si>
  <si>
    <t>Jl. Makam Peneleh 35, Kec. Genteng</t>
  </si>
  <si>
    <t>KETABANG</t>
  </si>
  <si>
    <t>Jl. Taman Surya 1, Kec. Genteng</t>
  </si>
  <si>
    <t>RANGKAH</t>
  </si>
  <si>
    <t>Jl. Rangkah VII/94, Kec. Tambaksari</t>
  </si>
  <si>
    <t>PACARKELING</t>
  </si>
  <si>
    <t>Jl. Jolotundo Baru III/16, Kec. Tambaksari</t>
  </si>
  <si>
    <t>Jl. Kapas Lor I/1, Kec. Tambaksari</t>
  </si>
  <si>
    <t>TANAH KALIKEDINDING</t>
  </si>
  <si>
    <t>Jl. Kedung Cowek 226, Kec. Kenjeran</t>
  </si>
  <si>
    <t>KENJERAN</t>
  </si>
  <si>
    <t>SIDOTOPO WETAN</t>
  </si>
  <si>
    <t>Jl. Randu 102, Kec. Kenjeran</t>
  </si>
  <si>
    <t>Jl. Tambak Deres, Kec. Bulak</t>
  </si>
  <si>
    <t>BULAK</t>
  </si>
  <si>
    <t>TAMBAK WEDI</t>
  </si>
  <si>
    <t>Kec. Kenjeran</t>
  </si>
  <si>
    <t>BULAK BANTENG</t>
  </si>
  <si>
    <t>Jl. Ngaglik 87, Kec. Simokerto</t>
  </si>
  <si>
    <t>SIMOKERTO</t>
  </si>
  <si>
    <t>SIMOLAWANG</t>
  </si>
  <si>
    <t>Jl. Simolawang II Barat 45 A, Kec. Simokerto</t>
  </si>
  <si>
    <t>SIDOTOPO</t>
  </si>
  <si>
    <t>Jl. Sombo II/60, Kec. Semampir</t>
  </si>
  <si>
    <t>SEMAMPIR</t>
  </si>
  <si>
    <t>PEGIRIAN</t>
  </si>
  <si>
    <t>Jl. Karang Tembok 39, Kec. Semampir</t>
  </si>
  <si>
    <t>WONOKUSUMO</t>
  </si>
  <si>
    <t>Jl. Wonokusumo Tengah 35, Kec. Semampir</t>
  </si>
  <si>
    <t>SAWAH PULO</t>
  </si>
  <si>
    <t>Jl. Sawah Pulo Lapangan No. 2 Surabaya</t>
  </si>
  <si>
    <t>PERAK TIMUR</t>
  </si>
  <si>
    <t>Jl. Jakarta No.9, Kec. Pabean Cantian</t>
  </si>
  <si>
    <t>PABEAN CANTIAN</t>
  </si>
  <si>
    <t>TEMBOK DUKUH</t>
  </si>
  <si>
    <t>Jl. Kalibutuh No. 26, Kec. Bubutan</t>
  </si>
  <si>
    <t>BUBUTAN</t>
  </si>
  <si>
    <t>GUNDIH</t>
  </si>
  <si>
    <t>Jl. Margodadi 36-38, Kec. Bubutan</t>
  </si>
  <si>
    <t>KREMBANGAN SELATAN</t>
  </si>
  <si>
    <t>Jl. Pesapen Selatan 70, Kec. Krembangan</t>
  </si>
  <si>
    <t>KREMBANGAN</t>
  </si>
  <si>
    <t>DUPAK</t>
  </si>
  <si>
    <t>Jl. Dupak Bangunrejo Gg. Poliklinik 6, Kec. Krembangan</t>
  </si>
  <si>
    <t>MOROKREMBANGAN</t>
  </si>
  <si>
    <t>Kec. Krembangan</t>
  </si>
  <si>
    <t>ASEMROWO</t>
  </si>
  <si>
    <t>Jl. Asem Raya 8, Kec. Asemrowo</t>
  </si>
  <si>
    <t>SEMEMI</t>
  </si>
  <si>
    <t>Jl. Raya Kedung, Kec. Benowo</t>
  </si>
  <si>
    <t>BATU</t>
  </si>
  <si>
    <t>Jl. Samadi No. 71, Kec. Batu</t>
  </si>
  <si>
    <t>Kota Batu</t>
  </si>
  <si>
    <t>SISIR</t>
  </si>
  <si>
    <t>Jl. Sultan  Hasan  Halim , Kec. Batu</t>
  </si>
  <si>
    <t>Jl. Raya Beji No. 30, Kec. Junrejo</t>
  </si>
  <si>
    <t>JUNREJO</t>
  </si>
  <si>
    <t>Jl. Raya Diponegoro No. 35, Kec. Junrejo</t>
  </si>
  <si>
    <t>BUMIAJI</t>
  </si>
  <si>
    <t>Jl. Raya Pandanrejo No.43, Kec. Bumiaji</t>
  </si>
  <si>
    <t>SUMUR</t>
  </si>
  <si>
    <t>Jl. Teluk No. 7, Kec. Sumur</t>
  </si>
  <si>
    <t>Pandeglang</t>
  </si>
  <si>
    <t>Banten</t>
  </si>
  <si>
    <t>Jl. Cibaliung Sumur Km 12 Kp. Polos , Kec. Cimanggu</t>
  </si>
  <si>
    <t>CIBALIUNG</t>
  </si>
  <si>
    <t>Jl. Raya Cimanggu-Cibaliung, Kec. Cibaliung</t>
  </si>
  <si>
    <t>Jl. Raya Cikadu Km 4, Kec. Cibitung</t>
  </si>
  <si>
    <t>CIKEUSIK</t>
  </si>
  <si>
    <t>Jl. Raya Cikeusik, Kec. Cikeusik</t>
  </si>
  <si>
    <t>CIGEULIS</t>
  </si>
  <si>
    <t>Jl. Raya Cibaliung Cigeulis , Kec. Cigeulis</t>
  </si>
  <si>
    <t>PANIMBANG</t>
  </si>
  <si>
    <t>Jl. Raya Cibaliung No. 5, Kec. Panimbang</t>
  </si>
  <si>
    <t>SOBANG</t>
  </si>
  <si>
    <t>Jl. Raya Saketi Malimping Km.17, Kec. Panimbang</t>
  </si>
  <si>
    <t>MEKARJAYA</t>
  </si>
  <si>
    <t>Jl. Sarakole Km 20, Kec. Panimbang</t>
  </si>
  <si>
    <t>Jl. Pesanggrahan No. 2, Kec. Munjul</t>
  </si>
  <si>
    <t>ANGSANA</t>
  </si>
  <si>
    <t>Kp. Cikapas Ds. Angsana Laban, Kec. Angsana</t>
  </si>
  <si>
    <t>SINDANG RESMI</t>
  </si>
  <si>
    <t>Jl. Sindangresmi Km.05, Kec. Sindang Resmi</t>
  </si>
  <si>
    <t>SINDANGRESMI</t>
  </si>
  <si>
    <t>PICUNG</t>
  </si>
  <si>
    <t>Jl. Raya Saketi Malimping Km 19, Kec. Picung</t>
  </si>
  <si>
    <t>Jl. Raya Saketi Malimping Km.19, Kec. Bojong</t>
  </si>
  <si>
    <t>SAKETI</t>
  </si>
  <si>
    <t>Jl. Raya Labuan Km 19, Kec. Saketi</t>
  </si>
  <si>
    <t>CISATA</t>
  </si>
  <si>
    <t>Jl. Raya Labuan Km.22  Palanyar, Kec. Cisata</t>
  </si>
  <si>
    <t>Jl. Raya Serang Km 3 Krg  Tanjung, Kec. Pagelaran</t>
  </si>
  <si>
    <t>PATIA</t>
  </si>
  <si>
    <t>Ds. Patia, Kec. Patia</t>
  </si>
  <si>
    <t>PERDANA</t>
  </si>
  <si>
    <t>Kp. Pasar Keramat 04/01, Ds. Perdana, Kec. Sukaresmi</t>
  </si>
  <si>
    <t>LABUAN</t>
  </si>
  <si>
    <t>Jl. Jend Sudirman, Kec. Labuan</t>
  </si>
  <si>
    <t>CARITA</t>
  </si>
  <si>
    <t>Jl. Raya Carita, Kec. Labuan</t>
  </si>
  <si>
    <t>JIPUT</t>
  </si>
  <si>
    <t>Jl. Raya Mandalawangi Jiput, Kec. Jiput</t>
  </si>
  <si>
    <t>CIKEDAL</t>
  </si>
  <si>
    <t>Jl. Raya Bojong Canar Kp. Cening , Kec. Cikedal</t>
  </si>
  <si>
    <t>MENES</t>
  </si>
  <si>
    <t>Jl. Perintis Kemerdekaan, Kec. Menes</t>
  </si>
  <si>
    <t>Ds. Pulosari, Kec. Pulosari</t>
  </si>
  <si>
    <t>MANDALAWANGI</t>
  </si>
  <si>
    <t>Jl. Raya Pari Km.13 Ds. Kd Maria, Kec. Mandalawangi</t>
  </si>
  <si>
    <t>CIMANUK</t>
  </si>
  <si>
    <t>Jl. Raya Labuan Km.10 Batubantar, Kec. Cimanuk</t>
  </si>
  <si>
    <t>CIPEUCANG</t>
  </si>
  <si>
    <t>Jl. Raya Labuan Km.13  Palanyar , Kec. Cipeucang</t>
  </si>
  <si>
    <t>Jl. Raya Cibiuk No.2, Kec. Banjar</t>
  </si>
  <si>
    <t>KADU HEJO</t>
  </si>
  <si>
    <t>Jl. Raya Labuan Km.6, Kec. Kaduhejo</t>
  </si>
  <si>
    <t>KADUHEJO</t>
  </si>
  <si>
    <t>PANDEGLANG</t>
  </si>
  <si>
    <t>Jl. Salim No. 2 Kadomas, Kec. Pandeglang</t>
  </si>
  <si>
    <t>CIKUPA</t>
  </si>
  <si>
    <t>Jl. Raya Pandeglang - Labuan Km 02, Kec. Pandeglang</t>
  </si>
  <si>
    <t>MAJASARI</t>
  </si>
  <si>
    <t>Kec. Majasari</t>
  </si>
  <si>
    <t>CADASARI</t>
  </si>
  <si>
    <t>Jl. Raya Serang Km. 5, Kec. Cadasari</t>
  </si>
  <si>
    <t>PAGADUNGAN</t>
  </si>
  <si>
    <t>Jl. Raya Serang Km 3, Kec. Karang Tanjung</t>
  </si>
  <si>
    <t>KARANGTANJUNG</t>
  </si>
  <si>
    <t>BANGKONOL</t>
  </si>
  <si>
    <t>Jl. Raya Rangkasbitung Km 4, Kec. Koroncong</t>
  </si>
  <si>
    <t>KORONCONG</t>
  </si>
  <si>
    <t>MALIMPING</t>
  </si>
  <si>
    <t xml:space="preserve">Ds. Malimping Selatan, Kec. Malingping </t>
  </si>
  <si>
    <t>MALINGPING</t>
  </si>
  <si>
    <t>Lebak</t>
  </si>
  <si>
    <t xml:space="preserve">Jl. Raya Malingping-Saketi KM.09 Kec Malingping </t>
  </si>
  <si>
    <t>BINUANGEN</t>
  </si>
  <si>
    <t>Ds. Muara, Kec. Wanasalam</t>
  </si>
  <si>
    <t>WANASALAM</t>
  </si>
  <si>
    <t>PARUNG SARI</t>
  </si>
  <si>
    <t>Ds. Parung Sari, Kec. Wanasalam</t>
  </si>
  <si>
    <t>PANGGARANGAN</t>
  </si>
  <si>
    <t>Kp. Pondok Panjang Jl. Raya Bayah, Kec. Panggarangan</t>
  </si>
  <si>
    <t>CIHARA</t>
  </si>
  <si>
    <t xml:space="preserve">Kp. Sukahujan, Kec. Panggarangan </t>
  </si>
  <si>
    <t>BAYAH</t>
  </si>
  <si>
    <t>Jl. Bayah Barat I, Kec. Bayah</t>
  </si>
  <si>
    <t>CILOGRANG</t>
  </si>
  <si>
    <t>Jl. Raya Gunung Batu, Kec. Cilograng</t>
  </si>
  <si>
    <t>Ds. Cikotok, Kec. Cibeber</t>
  </si>
  <si>
    <t>CISUNGSANG</t>
  </si>
  <si>
    <t>Ds. Cisungsang, Kec. Cibeber</t>
  </si>
  <si>
    <t>CITOREK</t>
  </si>
  <si>
    <t>Jl. Raya Cipanas-Warung Banten KM.25 Ds. Citorek Kec. Cibeber</t>
  </si>
  <si>
    <t>CIJAKU</t>
  </si>
  <si>
    <t>Jl. Sukamaju - Pasar Kupa Km. 1 Ds.Cijaku, Kec. Cijaku</t>
  </si>
  <si>
    <t>CIGEMBLONG</t>
  </si>
  <si>
    <t>Ds. Cigemblong, Kec. Cigemblong</t>
  </si>
  <si>
    <t>Kp. Jalupang Jl. Raya Malimping, Kec. Banjarsari</t>
  </si>
  <si>
    <t>BOJONG JURUH</t>
  </si>
  <si>
    <t>Jl. Raya Malingping, Kec. Banjarsari</t>
  </si>
  <si>
    <t>PRABUGANTUNGAN</t>
  </si>
  <si>
    <t>Kp. Prabugantung Jl. Yy Cileles, Kec. Cileles</t>
  </si>
  <si>
    <t>CILELES</t>
  </si>
  <si>
    <t>Kp. Sajir Ds. Cileles, Kec. Cileles</t>
  </si>
  <si>
    <t>GUNUNG KENCANA</t>
  </si>
  <si>
    <t>Kp. Gunung Barat, Kec. Gunung Kencana</t>
  </si>
  <si>
    <t>BOJONG MANIK</t>
  </si>
  <si>
    <t>Ds. Bojong Manik Girang, Kec. Bojong Manik</t>
  </si>
  <si>
    <t>BOJONGMANIK</t>
  </si>
  <si>
    <t>CIRINTEN</t>
  </si>
  <si>
    <t>Jl. Raya Parigi Kp. Cirinten, Kec. Cirinten</t>
  </si>
  <si>
    <t>LEUWIDAMAR</t>
  </si>
  <si>
    <t>Jl. Raya Bojong Manik, Kec. Leuwidamar</t>
  </si>
  <si>
    <t>CISIMEUT</t>
  </si>
  <si>
    <t>Kp. Ciboleger  Ds. Cisemut, Kec. Leuwidamar</t>
  </si>
  <si>
    <t>MUNCANG</t>
  </si>
  <si>
    <t>Pasar Ciminyak Kel. Leuwidamar, Kec. Muncang</t>
  </si>
  <si>
    <t>Ds. Sindanglaya, Kec. Sobang</t>
  </si>
  <si>
    <t>Jl. Raya Gajrug - Muncang Km 1, Kec. Cipanas</t>
  </si>
  <si>
    <t>LEBAK GEDONG</t>
  </si>
  <si>
    <t xml:space="preserve">Kp. Parigi Ds. Banjar Irigasi, Kec. Cipanas </t>
  </si>
  <si>
    <t>SAJIRA</t>
  </si>
  <si>
    <t>Kp. Sadang Ds. Sajira, Kec. Sajira</t>
  </si>
  <si>
    <t>PAJAGAN</t>
  </si>
  <si>
    <t>Jl. Raya  Cipanas Km 12 Sajira, Kec. Sajira</t>
  </si>
  <si>
    <t>CIMARGA</t>
  </si>
  <si>
    <t>Jl. Raya Leuwidamar Km. 8, Kec. Cimarga</t>
  </si>
  <si>
    <t>SARAGENI</t>
  </si>
  <si>
    <t>Jl. Raya Cileles Ds.Inten Jaya, Kec. Cimarga</t>
  </si>
  <si>
    <t>Jl. Raya Cimarga-Karanganyar, Kec. Cimarga</t>
  </si>
  <si>
    <t>KALANGANYAR</t>
  </si>
  <si>
    <t>CIKULUR</t>
  </si>
  <si>
    <t>Jl. Raya Sampai - Cilleles Km 04, Kec. Cikulur</t>
  </si>
  <si>
    <t>WARUNGGUNG</t>
  </si>
  <si>
    <t>Jl. Raya Pandeglang Km 8.5, Kec. Warung Gunung</t>
  </si>
  <si>
    <t>WARUNGGUNUNG</t>
  </si>
  <si>
    <t>Jl. Raya Pandeglang Km. 16 Kp.Baros, Kec. Warung Gunung</t>
  </si>
  <si>
    <t>Kp. Kamantren Rt 04/04, Kec. Cibadak</t>
  </si>
  <si>
    <t>Jl. Maulana Hasanudin, Kec. Cibadak</t>
  </si>
  <si>
    <t>RANGKAS BITUNG</t>
  </si>
  <si>
    <t>Jl. Beringin Cisalam Komp Pemda, Kec. Rangkas Bitung</t>
  </si>
  <si>
    <t>RANGKASBITUNG</t>
  </si>
  <si>
    <t>Jl. Raya Rangkas Bitung - Cikande Km 11, Kec. Rangkas Bitung</t>
  </si>
  <si>
    <t>KOLELET</t>
  </si>
  <si>
    <t>Jl. Raya Pamarayan  Km 10 Ds. Kolelet, Kec. Rangkas Bitung</t>
  </si>
  <si>
    <t>Jl. Raya Maja Pasar, Kec. Maja</t>
  </si>
  <si>
    <t>PAMANDEGAN</t>
  </si>
  <si>
    <t>Jl. Raya Mandala - Cileles Km 12, Kec. Maja</t>
  </si>
  <si>
    <t>CURUNG BITUNG</t>
  </si>
  <si>
    <t>Ds.Candi, Kec. Curugbitung</t>
  </si>
  <si>
    <t>CURUGBITUNG</t>
  </si>
  <si>
    <t>CISOKA</t>
  </si>
  <si>
    <t>Jl. Raya Cisoka, Kec. Cisoka</t>
  </si>
  <si>
    <t>Tangerang</t>
  </si>
  <si>
    <t>CIKUYA</t>
  </si>
  <si>
    <t>Jl. Raya Cikuya Taman Adiyasa No. 1, Kec. Solear</t>
  </si>
  <si>
    <t>SOLEAR</t>
  </si>
  <si>
    <t>TIGA RAKSA</t>
  </si>
  <si>
    <t>Jl. Kongsi Ds. Tigaraksa, Kec. Tigaraksa</t>
  </si>
  <si>
    <t>TIGARAKSA</t>
  </si>
  <si>
    <t>PASIR NANGKA</t>
  </si>
  <si>
    <t>Ds. Pasir Nangka, Kec. Tigaraksa</t>
  </si>
  <si>
    <t>JAMBE</t>
  </si>
  <si>
    <t>Jl. Manukuing Indah No. 19, Kec. Jambe</t>
  </si>
  <si>
    <t>Jl. Raya Serang  Km 15, Kec. Cikupa</t>
  </si>
  <si>
    <t>PASIR JAYA</t>
  </si>
  <si>
    <t>Ds. Pasir Jaya, Kec. Cikupa</t>
  </si>
  <si>
    <t>Jl. Raya Panongan, Kec. Panongan</t>
  </si>
  <si>
    <t>Jl. Raya PLP Curug, Kec. Curug</t>
  </si>
  <si>
    <t>JALAN KUTAI</t>
  </si>
  <si>
    <t>Jl. Kecubung Raya, Kel. Bencongan Indah, Kec. Kelapa Dua</t>
  </si>
  <si>
    <t>KELAPA DUA</t>
  </si>
  <si>
    <t>Ds. Binong, Kec. Curug</t>
  </si>
  <si>
    <t>Jl. Layar IV, Kel.Kelapa Dua, Kec. Kelapa Dua</t>
  </si>
  <si>
    <t>JALAN EMAS</t>
  </si>
  <si>
    <t>Jl. Emas Raya No. 9 A (Perumnas III), Kec. Kelapa Dua</t>
  </si>
  <si>
    <t>Jl. Raya Perum Dasana Indah, Kec. Kelapa Dua</t>
  </si>
  <si>
    <t>LEGOK</t>
  </si>
  <si>
    <t>Jl. Raya Karawaci, Kec. Legok</t>
  </si>
  <si>
    <t>BOJONG KAMAL</t>
  </si>
  <si>
    <t>Ds. Bojong Kamal, Kec. Legok</t>
  </si>
  <si>
    <t>Ds. Caringin, Kec. Legok</t>
  </si>
  <si>
    <t>PAGEDANGAN</t>
  </si>
  <si>
    <t>Jl. Raya Pagedangan, Kec. Pagedangan</t>
  </si>
  <si>
    <t>CISAUK</t>
  </si>
  <si>
    <t>Jl. Raya Lapan Cisauk, Kec. Cisauk</t>
  </si>
  <si>
    <t>SURADITA</t>
  </si>
  <si>
    <t>Jl. Raya Cisauk - Lapan, Kec. Cisauk</t>
  </si>
  <si>
    <t>SINDANG JAYA</t>
  </si>
  <si>
    <t>Jl. Raya Pondok Pasar Kemis Ds. Sukaharja, Kec. Sindang Jaya</t>
  </si>
  <si>
    <t>KUTA BUMI</t>
  </si>
  <si>
    <t>Jl. Canna Raya No. 1, Kec. Pasar Kemis</t>
  </si>
  <si>
    <t>PASAR KEMIS</t>
  </si>
  <si>
    <t>Jl. Cempaka Raya Perum Bumi Indah Tahap 3</t>
  </si>
  <si>
    <t>BALARAJA</t>
  </si>
  <si>
    <t>Jl. Raya Serang Km. 24, Kel. Cariu, Kec. Balaraja</t>
  </si>
  <si>
    <t>JL. Raya Serang, Kec. Balaraja</t>
  </si>
  <si>
    <t>JAYANTI</t>
  </si>
  <si>
    <t>Jl. Raya Serang Km. 37, Kec. Jayanti</t>
  </si>
  <si>
    <t>Jl. Raya Kronjo Ds. Kaliasin, Kec. Sukamulya</t>
  </si>
  <si>
    <t>KRESEK</t>
  </si>
  <si>
    <t>Jl. Raya Syech Nawawi No. 2, Kec. Kresek</t>
  </si>
  <si>
    <t>GUNUNG KALER</t>
  </si>
  <si>
    <t>Jl. Raya Sidoko, Kec. Gunung Kaler</t>
  </si>
  <si>
    <t>KRONJO</t>
  </si>
  <si>
    <t>Jl. Ir. Sutami No. 16, Kec. Kronjo</t>
  </si>
  <si>
    <t>Jl. KH Suhaemi No. 6  Mekar Baru, Kec. Mekar Baru</t>
  </si>
  <si>
    <t>MAUK</t>
  </si>
  <si>
    <t>Jl. R. Machmud No.2 Mauk Timur, Kec. Mauk</t>
  </si>
  <si>
    <t>KEMERI</t>
  </si>
  <si>
    <t>Jl. Raya Kemiri , Kec. Kemiri</t>
  </si>
  <si>
    <t>SUKADIRI</t>
  </si>
  <si>
    <t>Jl. Sukamanah Ds. Rawa Kidang, Kec. Sukadiri</t>
  </si>
  <si>
    <t>RAJEG</t>
  </si>
  <si>
    <t>Jl. Raya Rajeg - Mauk, No 60, Kel. Mekarsari, Kec. Rajeg</t>
  </si>
  <si>
    <t>Ds. Sukatani, Kec. Rajeg</t>
  </si>
  <si>
    <t>SEPATAN</t>
  </si>
  <si>
    <t>Jl. Raya Mauk Km. 11 Sepatan, Kec. Sepatan</t>
  </si>
  <si>
    <t>KEDAUNG BARAT</t>
  </si>
  <si>
    <t>Jl. Raya Kedaung Barat, Kec. Sepatan Timur</t>
  </si>
  <si>
    <t>SEPATAN TIMUR</t>
  </si>
  <si>
    <t>PAKU HAJI</t>
  </si>
  <si>
    <t>Jl. Raya Kramat, Kec. Paku Haji</t>
  </si>
  <si>
    <t>PAKUHAJI</t>
  </si>
  <si>
    <t>SUKAWALI</t>
  </si>
  <si>
    <t>Ds. Sukawali, Kec. Paku Haji</t>
  </si>
  <si>
    <t>TELUK NAGA</t>
  </si>
  <si>
    <t>Jl. Raya Kampung Melayu No. 2, Kec. Teluk Naga</t>
  </si>
  <si>
    <t>TELUKNAGA</t>
  </si>
  <si>
    <t>TEGAL ANGUS</t>
  </si>
  <si>
    <t>Ds. Tegal Angus, Kec. Teluk Naga</t>
  </si>
  <si>
    <t>KOSAMBI</t>
  </si>
  <si>
    <t>Jl. Raya Bojong Renged, Kec. Kosambi</t>
  </si>
  <si>
    <t>SALEMBARAN JAYA</t>
  </si>
  <si>
    <t>Jl. Putrino No. 5 Kel. Salembaran Jaya, Kec. Kosambi</t>
  </si>
  <si>
    <t>CINANGKA</t>
  </si>
  <si>
    <t>Jl. Raya Pantai Karang Bolong Km. 141, Kec. Cinangka</t>
  </si>
  <si>
    <t>Serang</t>
  </si>
  <si>
    <t>PADARINCANG</t>
  </si>
  <si>
    <t>Jl. Raya Palka Km 35 Ds. Padarincang, Kec. Padarincang</t>
  </si>
  <si>
    <t>Jl. Raya Ciomas Km 1 Kp. Sukapaksa, Kec. Ciomas</t>
  </si>
  <si>
    <t>Jl. Raya Palka Km 8 Ds. Pabuaran, Kec. Pabuaran</t>
  </si>
  <si>
    <t>Jl. Gunung Sari Km 13, Kec. Gunung Sari</t>
  </si>
  <si>
    <t>Jl. Raya Pandeglang Km. 12, Kec. Baros</t>
  </si>
  <si>
    <t>PETIR</t>
  </si>
  <si>
    <t>Jl. Raya Petir Tunjung Km. 17, Kec. Petir</t>
  </si>
  <si>
    <t>TUNJUNG TEJA</t>
  </si>
  <si>
    <t>Jl. KH. Abdul Kadir, Kec. Tunjung Teja</t>
  </si>
  <si>
    <t>CIKEUSAL</t>
  </si>
  <si>
    <t>Kp. Sukaratu Ds.Sukaratu, Kec. Cikeusal</t>
  </si>
  <si>
    <t>PAMARAYAN</t>
  </si>
  <si>
    <t>Jl. Simpang Tiga Km 1, Kec. Pamayaran</t>
  </si>
  <si>
    <t>Jl. Raya Bandung - Pamarayan, Kec. Bandung</t>
  </si>
  <si>
    <t>JAWILAN</t>
  </si>
  <si>
    <t>Jl. Raya Jawilan, Kec. Jawilan</t>
  </si>
  <si>
    <t>NYOMPOK</t>
  </si>
  <si>
    <t>Ds. Nyompok, Kec. Kopo</t>
  </si>
  <si>
    <t>Jl. Kopo Maja No. 5, Kec. Kopo</t>
  </si>
  <si>
    <t>CIKANDE</t>
  </si>
  <si>
    <t>Jl. Raya Jakarta - Serang  Km 27, Kec. Cikande</t>
  </si>
  <si>
    <t>KIBIN</t>
  </si>
  <si>
    <t>Jl. Raya Serang Jakarta Km 21, Kec. Kibin</t>
  </si>
  <si>
    <t>KRAGILAN</t>
  </si>
  <si>
    <t>Jl. Raya Jakarta Km 18, Kec. Kragilan</t>
  </si>
  <si>
    <t>PEMATANG</t>
  </si>
  <si>
    <t>Ds. Pematang, Kec. Kragilan</t>
  </si>
  <si>
    <t>WARINGIN KURUNG</t>
  </si>
  <si>
    <t>Jl. Sasahan No. 1, Kec. Waringin Kurung</t>
  </si>
  <si>
    <t>WARINGINKURUNG</t>
  </si>
  <si>
    <t>MANCAK</t>
  </si>
  <si>
    <t>Jl. Raya Mancak Ds.Labuan, Kec. Mancak</t>
  </si>
  <si>
    <t>ANYAR</t>
  </si>
  <si>
    <t>Jl. Raya Anyar Labuhan No. 20, Kec. Anyar</t>
  </si>
  <si>
    <t>BOJONEGARA</t>
  </si>
  <si>
    <t>Jl. KH Bakri No. 03, Kec. Bojonegara</t>
  </si>
  <si>
    <t>PULO AMPEL</t>
  </si>
  <si>
    <t>Jl. Raya Pulo Ampel, Kec. Pulo Ampel</t>
  </si>
  <si>
    <t>KRAMAT WATU</t>
  </si>
  <si>
    <t>Jl. Raya Cilegon Km 8, Kec. Kramat Watu</t>
  </si>
  <si>
    <t>KRAMATWATU</t>
  </si>
  <si>
    <t>CIRUAS</t>
  </si>
  <si>
    <t>Jl. Raya Jakarta, Kec. Ciruas</t>
  </si>
  <si>
    <t>PONTANG</t>
  </si>
  <si>
    <t>Ds. Pontang, Kec. Pontang</t>
  </si>
  <si>
    <t xml:space="preserve">Jl. Nambo – Teras Bendung Km.06 Kec.Lebak Wangi </t>
  </si>
  <si>
    <t>CARENANG</t>
  </si>
  <si>
    <t>Jl. Raya Warung Selikur Km. 6, Kec. Carenang</t>
  </si>
  <si>
    <t>BINUANG</t>
  </si>
  <si>
    <t>Jl. Raya Gorda Km 7 Ds. Binuang, Kec. Binuang</t>
  </si>
  <si>
    <t>TIRTAYASA</t>
  </si>
  <si>
    <t>Jl. Raya Tirtayasa, Kec. Tirtayasa</t>
  </si>
  <si>
    <t>TANARA</t>
  </si>
  <si>
    <t>Jl. Syech Nawawi No. 02., Kec. Tanara</t>
  </si>
  <si>
    <t>PANINGGILAN</t>
  </si>
  <si>
    <t>Jl. Dr. Cipto Mangunkusumo No 01, Kel. Paninggilan</t>
  </si>
  <si>
    <t>Kota Tangerang</t>
  </si>
  <si>
    <t>Jl. Raden Fatah No 125, Kel. Sudimara Barat, Kec. Cileduk</t>
  </si>
  <si>
    <t>Komplek Wisma Tajur, Kel. Tajur, Kec. Cileduk</t>
  </si>
  <si>
    <t>LARANGAN UTARA</t>
  </si>
  <si>
    <t>Jl. Inpres, Kel. Larangan Utara, Kec. Larangan</t>
  </si>
  <si>
    <t>CIPADU</t>
  </si>
  <si>
    <t>Jl. Mutiara, Kel. Cipadu, Kec. Larangan</t>
  </si>
  <si>
    <t>PONDOK BAHAR</t>
  </si>
  <si>
    <t>Kel Pondok Bahar, Kec. Karang Tengah</t>
  </si>
  <si>
    <t>Komp. Keuangan, Kel. Karang Tengah, Kec. Karang Tengah</t>
  </si>
  <si>
    <t>Komp. Cileduk Indah II, Kel. Pedurenan, Kec. Karang Tengah</t>
  </si>
  <si>
    <t>CIPONDOH</t>
  </si>
  <si>
    <t>Jl. KH Hasyim Anshari RT 001/001 No 1, Kel. Cipondoh, Kec. Cipondoh</t>
  </si>
  <si>
    <t>PORIS PELAWAD</t>
  </si>
  <si>
    <t>Jl. Banteng Betawi, Kel. Poris Plawad, Kec.Cipondoh</t>
  </si>
  <si>
    <t>Jl. Darussalam 1, Kel. Ketapang, Kec. Cipondoh</t>
  </si>
  <si>
    <t>GONDRONG</t>
  </si>
  <si>
    <t>Jl. HM Mansyur, Kel. Gondrong, Kec. Cipondoh</t>
  </si>
  <si>
    <t>Jl.KH.Achmad Dahlan, Kel. Petir, Kec. Cipondoh</t>
  </si>
  <si>
    <t>KUNCIRAN</t>
  </si>
  <si>
    <t>Jl.Pepabri, Kel. Kunciran, Kec. Pinang</t>
  </si>
  <si>
    <t>PINANG</t>
  </si>
  <si>
    <t>PANUNGGANGAN</t>
  </si>
  <si>
    <t>Komplek Kel. Panunggangan, Kec. Pinang</t>
  </si>
  <si>
    <t>KUNCIRAN BARU</t>
  </si>
  <si>
    <t>Jl. Sultan Agung Tirtayasa RT 001/RW 005, Kelurahan Kunciran</t>
  </si>
  <si>
    <t>Jl. Veteran No.1 RT 5 RW 8, Kel. Sukasari, Kec. Tangerang</t>
  </si>
  <si>
    <t>TANGERANG</t>
  </si>
  <si>
    <t>Jl. Muhajirin, kel. Tanah Tinggi, Kec. Tangerang</t>
  </si>
  <si>
    <t>CIKOKOL</t>
  </si>
  <si>
    <t>Kec. Tangerang</t>
  </si>
  <si>
    <t>KARAWACI BARU</t>
  </si>
  <si>
    <t>Jl. Beringin Raya RT 2 RW 4 Perumnas I, Kel. Karawaci Baru, Kec. Karawaci</t>
  </si>
  <si>
    <t>KARAWACI</t>
  </si>
  <si>
    <t>BUGEL</t>
  </si>
  <si>
    <t>Jl. Arya Wasangkara, Kel. Bugel, Kec. Karawaci</t>
  </si>
  <si>
    <t>Jl. Ks Tubun, Kel. Pasar Baru, Kec. Karawaci</t>
  </si>
  <si>
    <t>PABUARAN TUMPENG</t>
  </si>
  <si>
    <t>Jl. Mangkunegara, Kel. Pabuaran Tumpeng, Kec. Karawaci</t>
  </si>
  <si>
    <t>MANIS JAYA</t>
  </si>
  <si>
    <t>Kp. Cikoneng Girang RT 002/RW 004, Kelurahan Manis Jaya</t>
  </si>
  <si>
    <t>JATI UWUNG</t>
  </si>
  <si>
    <t>PANUNGGANGAN BARAT</t>
  </si>
  <si>
    <t>Jl. Bago Raya RT 002/006, Kel. Panunggangan</t>
  </si>
  <si>
    <t>CIBODASARI</t>
  </si>
  <si>
    <t>Jl. Palem Raya No.1, Kel. Cibodasari, Kec. Cibodas</t>
  </si>
  <si>
    <t>BAJA</t>
  </si>
  <si>
    <t>Jl. Baja Raya, Kel. Cibodas Baru, Kec. Cibodas</t>
  </si>
  <si>
    <t>JATIUWUNG</t>
  </si>
  <si>
    <t>Jl. Gatot Subroto Km.5, Kel. Kroncong, Kec. Cibodas</t>
  </si>
  <si>
    <t>PERIUK JAYA</t>
  </si>
  <si>
    <t>Jl. Periuk jaya KeL. Periuk Jaya, Kec. Periuk</t>
  </si>
  <si>
    <t>PERIUK</t>
  </si>
  <si>
    <t>GEMBOR</t>
  </si>
  <si>
    <t>Komp. Total Persada, Kel. Gembor, Kec. Periuk</t>
  </si>
  <si>
    <t>SANGIANG</t>
  </si>
  <si>
    <t>Kec. Periuk</t>
  </si>
  <si>
    <t>PORIS GAGA LAMA</t>
  </si>
  <si>
    <t>Jl. Taman Poris Gaga , Kel. Poris Gaga, Kec. Batu Ceper</t>
  </si>
  <si>
    <t>BATUCEPER</t>
  </si>
  <si>
    <t>Jl. Daan Mogot KM 21 No 257, Kel. Batu Ceper, Kec. Batu Ceper</t>
  </si>
  <si>
    <t>NEGLASARI</t>
  </si>
  <si>
    <t>Jl. Mustang No 1, Kel. Neglasari, Kec. Neglasari</t>
  </si>
  <si>
    <t>KEDAUNG WETAN</t>
  </si>
  <si>
    <t>Komp. Kel. Kedaung Wetan, Kec. Neglasari</t>
  </si>
  <si>
    <t>JURUMUDI BARU</t>
  </si>
  <si>
    <t>Jl. Halim Perdana Kusuma, Kel. Belendung, Kec. Benda</t>
  </si>
  <si>
    <t>BENDA</t>
  </si>
  <si>
    <t>Jl. Husen Sastranegara, Kel. Jurumudi, Kec. Benda</t>
  </si>
  <si>
    <t>CIWANDAN</t>
  </si>
  <si>
    <t>Jl. Sunan Gunung Jati No.2, Kec. Ciwandan</t>
  </si>
  <si>
    <t>Kota Cilegon</t>
  </si>
  <si>
    <t>CITANGKIL</t>
  </si>
  <si>
    <t>Jl. K.H.Agus Salim Kel. Kebonsari, Kec. Citangkil</t>
  </si>
  <si>
    <t>PULO MERAK</t>
  </si>
  <si>
    <t>Jl. Puskesmas Pulo Merak No.3, Kec. Pulo Merak</t>
  </si>
  <si>
    <t>PULOMERAK</t>
  </si>
  <si>
    <t>Jl. Pasar Baru Kubang Welingi, Kec. Purwakarta</t>
  </si>
  <si>
    <t>Kp.Cidangdang Ds.Rawa Arum, Kec. Grogol</t>
  </si>
  <si>
    <t>CILEGON</t>
  </si>
  <si>
    <t>Jl. Pesut Kav. Blok C Cilegon, Kec. Cilegon</t>
  </si>
  <si>
    <t>Jl. Kranggot Kel. Jombang, Kec. Jombang</t>
  </si>
  <si>
    <t>PCI Blok D Kel. Cibeber, Kec. Cibeber</t>
  </si>
  <si>
    <t>Jl. Raya Sempu-Petir No. 30 Kel. Curug, Kec. Curug</t>
  </si>
  <si>
    <t>Kota Serang</t>
  </si>
  <si>
    <t>WALANTAKA</t>
  </si>
  <si>
    <t>Jl. Raya Ciruas Petir Km 5 Ds. Walantaka, Kec. Walantaka</t>
  </si>
  <si>
    <t>KALODRAN</t>
  </si>
  <si>
    <t>Ds. Kalodran, Kec. Walantaka</t>
  </si>
  <si>
    <t>Ds. Banjaragung, Kec. Cipocok Jaya</t>
  </si>
  <si>
    <t>CIPOCOK JAYA</t>
  </si>
  <si>
    <t>BANTEN GIRANG</t>
  </si>
  <si>
    <t>Jl. Raya Pandeglang Km 4 Kel.Tembong, Kec. Cipocok Jaya</t>
  </si>
  <si>
    <t>Jl. Raya Petir Km. 4 Keluarga Cipocok, Kec. Cipocok Jaya</t>
  </si>
  <si>
    <t>SINGANDARU</t>
  </si>
  <si>
    <t>Jl. Letnan Jidun No. 4 Kel.Lontar Baru, Kec. Serang</t>
  </si>
  <si>
    <t>SERANG</t>
  </si>
  <si>
    <t>SERANG KOTA</t>
  </si>
  <si>
    <t>Jl. Achmad Yani No. 159, Kec. Serang</t>
  </si>
  <si>
    <t>Jl. Adikara No. 1 Blok A Perumnas Ciracas, Kec. Serang</t>
  </si>
  <si>
    <t>RAU</t>
  </si>
  <si>
    <t>Jl. Raya Cikepuh Rau Kel.Cimuncang, Kec. Serang</t>
  </si>
  <si>
    <t>UNYUR</t>
  </si>
  <si>
    <t>Ds. Unyur, Kec. Serang</t>
  </si>
  <si>
    <t>TAKTAKAN</t>
  </si>
  <si>
    <t>Jl. Raya Taktakan Gunung Sari Km 6 , Kec. Taktakan</t>
  </si>
  <si>
    <t>Ds. Pancur, Kec. Taktakan</t>
  </si>
  <si>
    <t>KILASAH</t>
  </si>
  <si>
    <t>Jl. Warung Jaud Sawah Luhur, Kec. Kasemen</t>
  </si>
  <si>
    <t>KASEMEN</t>
  </si>
  <si>
    <t>Kp. Sukadiri Ds Kasunyatan, Kec. Kasemen</t>
  </si>
  <si>
    <t>SAWAH LUHUR</t>
  </si>
  <si>
    <t>Jl. Kasemen-Pontang, Ds. Sawah Luhur, Kec. Kasemen</t>
  </si>
  <si>
    <t>Jl. Raya Puspitek No. 1 Ds. Setu, Kec. Setu</t>
  </si>
  <si>
    <t>Kota Tangerang Selatan</t>
  </si>
  <si>
    <t>Jl, Puspitek No. 1, Kec. Setu</t>
  </si>
  <si>
    <t>BHAKTI JAYA</t>
  </si>
  <si>
    <t>Kec. Setu</t>
  </si>
  <si>
    <t>LENGKONG WETAN</t>
  </si>
  <si>
    <t>Perum GBS RT 003 RW 009 Kelurahan Lengkong Wetan</t>
  </si>
  <si>
    <t>SERPONG</t>
  </si>
  <si>
    <t>SERPONG I</t>
  </si>
  <si>
    <t>Jl. Raya Serpong 1 Kel. Serpong, Kec. Serpong</t>
  </si>
  <si>
    <t>SERPONG II</t>
  </si>
  <si>
    <t>Kec. Serpong</t>
  </si>
  <si>
    <t>RAWA BUNTU</t>
  </si>
  <si>
    <t>Jl. Raya Rawa buntu Rt 05/02 Kel.  Rawa Buntu, Kec. Serpong</t>
  </si>
  <si>
    <t>Jl. Raya Surya Kencana No. 1, Kec. Pamulang</t>
  </si>
  <si>
    <t>BAMBU APUS</t>
  </si>
  <si>
    <t>Jl. Kana Mas Komplek Villa Pamulang Mas</t>
  </si>
  <si>
    <t>PONDOK CABE ILIR</t>
  </si>
  <si>
    <t>Jl. Kubis IV RT 005 RW 006 Kelurahan Pondok Cabe Ilir</t>
  </si>
  <si>
    <t>PONDOK BENDA</t>
  </si>
  <si>
    <t>Ds. Pondok Benda, Kec. Pamulang</t>
  </si>
  <si>
    <t>BENDA BARU</t>
  </si>
  <si>
    <t>Kompleks Villa Dago RT 07/20 Kel. Benda Baru, Kec. Pamulang</t>
  </si>
  <si>
    <t>SAWAH BARU</t>
  </si>
  <si>
    <t>Jl. Palem Puri Kampung Poncol RT 003 RW 006 Kelurahan Sawah Baru</t>
  </si>
  <si>
    <t>CIPUTAT</t>
  </si>
  <si>
    <t>Jl. Ki Hajar Dewantara No. 7, Kec. Ciputat</t>
  </si>
  <si>
    <t>Jl. Gelatik No 1 Rt. 06/01 Kel. Sawah, Kec. Ciputat</t>
  </si>
  <si>
    <t>Jl. Sumatera No. 2 Kel. Jombang, Kec. Ciputat</t>
  </si>
  <si>
    <t>SITU GINTUNG</t>
  </si>
  <si>
    <t>Ds. Serua, Kec. Ciputat</t>
  </si>
  <si>
    <t>CIPUTAT TIMUR</t>
  </si>
  <si>
    <t>Jl. Anggur No. 3 Kel Rempoa, Kec. Ciputat Timur</t>
  </si>
  <si>
    <t>PISANGAN</t>
  </si>
  <si>
    <t>Ds. Pisangan, Kec. Ciputat Timur</t>
  </si>
  <si>
    <t>PONDOK RANJI</t>
  </si>
  <si>
    <t>Ds. Pondok Ranji, Kec. Ciputat Timur</t>
  </si>
  <si>
    <t>RENGAS</t>
  </si>
  <si>
    <t>Jl. Kenari Raya IV Bintaro Jaya Sektor II Kel. Rengas, Kec. Ciputat Timur</t>
  </si>
  <si>
    <t>PONDOK AREN</t>
  </si>
  <si>
    <t>Jl. Puskesmas No 55 Rt 02/01 Kel. Pondok Aren, Kec. Pondok Aren</t>
  </si>
  <si>
    <t>JURANG MANGGU</t>
  </si>
  <si>
    <t>Kel. Jurang Manggu, Kec. Pondok Aren</t>
  </si>
  <si>
    <t>Kec. Pondok Aren</t>
  </si>
  <si>
    <t>PONDOK BETUNG</t>
  </si>
  <si>
    <t>Ds. Pondok Betung, Kec. Pondok Aren</t>
  </si>
  <si>
    <t>PONDOK PUCUNG</t>
  </si>
  <si>
    <t>Ds. Pondok Pucung, Kec. Pondok Aren</t>
  </si>
  <si>
    <t>PONDOK KACANG TIMUR</t>
  </si>
  <si>
    <t>Ds.Pondok Kacang Timur, Kec. Pondok Aren</t>
  </si>
  <si>
    <t>PONDOK JAGUNG</t>
  </si>
  <si>
    <t>Kompleks Perumahan Eka Bakti Rt 01/04 Kel. Pondok Jagung, Kec. Serpong Utara</t>
  </si>
  <si>
    <t>SERPONG UTARA</t>
  </si>
  <si>
    <t>PAKUALAM</t>
  </si>
  <si>
    <t>Kec. Serpong Utara</t>
  </si>
  <si>
    <t>II MELAYA</t>
  </si>
  <si>
    <t xml:space="preserve">Jl. Raya Pelabuhan No.20 Gilimanuk, Kec. Melaya </t>
  </si>
  <si>
    <t>MELAYA</t>
  </si>
  <si>
    <t>Jembrana</t>
  </si>
  <si>
    <t>Bali</t>
  </si>
  <si>
    <t>I MELAYA</t>
  </si>
  <si>
    <t xml:space="preserve">Jl. Jaya Sakti, Kec. Melaya </t>
  </si>
  <si>
    <t>II NEGARA</t>
  </si>
  <si>
    <t>Desa Pengambengan Kec. Negara</t>
  </si>
  <si>
    <t>NEGARA</t>
  </si>
  <si>
    <t>I NEGARA</t>
  </si>
  <si>
    <t xml:space="preserve">Jl. Raya Denpasar-Gilimanuk, Kec. Negara </t>
  </si>
  <si>
    <t>II JEMBRANA</t>
  </si>
  <si>
    <t>Ds. Yeh Kuning Kec. Jembrana</t>
  </si>
  <si>
    <t>JEMBRANA</t>
  </si>
  <si>
    <t>I JEMBRANA</t>
  </si>
  <si>
    <t>Ds. Dangin Tukadaya Kec. Jembrana</t>
  </si>
  <si>
    <t>I MENDOYO</t>
  </si>
  <si>
    <t>Jl. Raya Denpasar-Gilimanuk, Kec. Mendoyo</t>
  </si>
  <si>
    <t>MENDOYO</t>
  </si>
  <si>
    <t>II MENDOYO</t>
  </si>
  <si>
    <t>Jl. Raya Denpasar Gilimanuk, Ds. Yeh Embang Kec. Mendoyo</t>
  </si>
  <si>
    <t>I PEKUTATAN</t>
  </si>
  <si>
    <t xml:space="preserve">Jl. Raya Pekutatan-Pupuan, Kec. Pekutatan </t>
  </si>
  <si>
    <t>PEKUTATAN</t>
  </si>
  <si>
    <t>II PEKUTATAN</t>
  </si>
  <si>
    <t>Ds. Gumbrih, Kec. Pekutatan</t>
  </si>
  <si>
    <t xml:space="preserve">SELEMADEG </t>
  </si>
  <si>
    <t>Ds. Bajera, Kec. Selemadeg</t>
  </si>
  <si>
    <t>SELEMADEG</t>
  </si>
  <si>
    <t>Tabanan</t>
  </si>
  <si>
    <t>SELEMADEG TIMUR I</t>
  </si>
  <si>
    <t>Ds. Megati, Kec. Selemadeg Timur</t>
  </si>
  <si>
    <t>SELEMADEG TIMUR</t>
  </si>
  <si>
    <t>SELEMADEG TIMUR II</t>
  </si>
  <si>
    <t>Ds. Beraban, Kec. Selemadeg Timur</t>
  </si>
  <si>
    <t>SELEMADEG BARAT</t>
  </si>
  <si>
    <t>Ds. Lalang Linggah, Kec. Selemadeg Barat</t>
  </si>
  <si>
    <t>KERAMBITAN I</t>
  </si>
  <si>
    <t>Ds. Sembung Gede, Kec. Kerambitan</t>
  </si>
  <si>
    <t>KERAMBITAN</t>
  </si>
  <si>
    <t>KERAMBITAN II</t>
  </si>
  <si>
    <t>Ds. Kerambitan, Kec. Kerambitan</t>
  </si>
  <si>
    <t>TABANAN III</t>
  </si>
  <si>
    <t>Ds. Dajan Peken, Kec. Tabanan</t>
  </si>
  <si>
    <t>TABANAN</t>
  </si>
  <si>
    <t>TABANAN I</t>
  </si>
  <si>
    <t>Ds. Sudimara, Kec. Tabanan</t>
  </si>
  <si>
    <t>TABANAN II</t>
  </si>
  <si>
    <t>Ds. Denbantas, Kec.Tabanan</t>
  </si>
  <si>
    <t>KEDIRI  I</t>
  </si>
  <si>
    <t>Ds. Kediri, Kec. Kediri</t>
  </si>
  <si>
    <t>KEDIRI</t>
  </si>
  <si>
    <t>KEDIRI  II</t>
  </si>
  <si>
    <t>Ds. Kaba-Kaba, Kec.Kediri</t>
  </si>
  <si>
    <t>KEDIRI  III</t>
  </si>
  <si>
    <t>Ds. Beraban, Kec. Kediri</t>
  </si>
  <si>
    <t>MARGA  I</t>
  </si>
  <si>
    <t>Ds. Marga, Kec. Marga</t>
  </si>
  <si>
    <t>MARGA</t>
  </si>
  <si>
    <t>MARGA  II</t>
  </si>
  <si>
    <t>Ds. Kukuh, Kec. Marga</t>
  </si>
  <si>
    <t>BATURITI   I</t>
  </si>
  <si>
    <t>Ds. Baturiti, Kec. Baturiti</t>
  </si>
  <si>
    <t>BATURITI</t>
  </si>
  <si>
    <t>BATURITI   II</t>
  </si>
  <si>
    <t>Ds. Perean Kangin, Kec.Baturiti</t>
  </si>
  <si>
    <t>PENEBEL  I</t>
  </si>
  <si>
    <t>Ds. Pitra, Kec. Penebel</t>
  </si>
  <si>
    <t>PENEBEL</t>
  </si>
  <si>
    <t>PENEBEL  II</t>
  </si>
  <si>
    <t>Ds. Penatahan, Kec. Penebel</t>
  </si>
  <si>
    <t>PUPUAN  I</t>
  </si>
  <si>
    <t>Ds. Pupuan, Kec. Pupuan</t>
  </si>
  <si>
    <t>PUPUAN</t>
  </si>
  <si>
    <t>PUPUAN  II</t>
  </si>
  <si>
    <t>Ds. Belimbing, Kec. Pupuan</t>
  </si>
  <si>
    <t>KUTA SELATAN</t>
  </si>
  <si>
    <t>Kelurahan Benoa Kec. Kuta Selatan</t>
  </si>
  <si>
    <t>Badung</t>
  </si>
  <si>
    <t>KUTA  I</t>
  </si>
  <si>
    <t>Jl. Raya Kuta No.117, Kel. Kuta, Kec. Kuta</t>
  </si>
  <si>
    <t>KUTA</t>
  </si>
  <si>
    <t>KUTA  II</t>
  </si>
  <si>
    <t>Jl. Sri Rama Legian Kel. Legian, Kec. Kuta</t>
  </si>
  <si>
    <t>KUTA  UTARA</t>
  </si>
  <si>
    <t>Jl. Raya Kesambi Kerobokan, Kec. Kuta Utara</t>
  </si>
  <si>
    <t>KUTA UTARA</t>
  </si>
  <si>
    <t>MENGWI I</t>
  </si>
  <si>
    <t>Jl. Ngurah Rai, Ds. Mengwitani, Kec. Mengwi</t>
  </si>
  <si>
    <t>MENGWI</t>
  </si>
  <si>
    <t>MENGWI II</t>
  </si>
  <si>
    <t>Ds. Tumbak Bayuh, Kec. Mengwi</t>
  </si>
  <si>
    <t>MENGWI III</t>
  </si>
  <si>
    <t>Jl. Raya Sempidi Kel. Sempidi, Kec. Mengwi</t>
  </si>
  <si>
    <t>ABIANSEMAL I</t>
  </si>
  <si>
    <t>Jl. Raya Blahkiuh, Ds.Blahkiuh, Kec. Abiansemal</t>
  </si>
  <si>
    <t>ABIANSEMAL</t>
  </si>
  <si>
    <t>ABIANSEMAL II</t>
  </si>
  <si>
    <t>Jl. Raya Krasan Ds. Sedang, Kec. Abiansemal</t>
  </si>
  <si>
    <t>ABIANSEMAL III</t>
  </si>
  <si>
    <t>Ds. Sibang,  Kec. Abiansemal</t>
  </si>
  <si>
    <t>ABIANSEMAL IV</t>
  </si>
  <si>
    <t>Ds. Taman Kec. Abiansemal</t>
  </si>
  <si>
    <t>PETANG I</t>
  </si>
  <si>
    <t>Ds. Petang, Kec. Petang</t>
  </si>
  <si>
    <t>PETANG</t>
  </si>
  <si>
    <t>PETANG II</t>
  </si>
  <si>
    <t>Ds. Plaga, Kec. Petang</t>
  </si>
  <si>
    <t>SUKAWATI  I</t>
  </si>
  <si>
    <t>Jl. Lettu Nengah Duaji, Kec. Sukawati</t>
  </si>
  <si>
    <t>SUKAWATI</t>
  </si>
  <si>
    <t>Gianyar</t>
  </si>
  <si>
    <t>SUKAWATI  II</t>
  </si>
  <si>
    <t>Jl. Kesawa No.1 Ds. Singapadu, Kec. Sukawati</t>
  </si>
  <si>
    <t>BLAHBATUH  I</t>
  </si>
  <si>
    <t>Jl. Raya Keramas, Kec. Blahbatuh</t>
  </si>
  <si>
    <t>BLAHBATUH</t>
  </si>
  <si>
    <t>BLAHBATUH  II</t>
  </si>
  <si>
    <t>Jl. Wisma Gajag Mada, Kec. Blanbatuh</t>
  </si>
  <si>
    <t>GIANYAR II</t>
  </si>
  <si>
    <t>Banjar Madangan Kaja Ds. Petak, Kec. Gianyar</t>
  </si>
  <si>
    <t>GIANYAR</t>
  </si>
  <si>
    <t>GIANYAR I</t>
  </si>
  <si>
    <t>Jl. Legong Kraton Br. Temesi, Kec. Gianyar</t>
  </si>
  <si>
    <t>TAMPAKSIRING II</t>
  </si>
  <si>
    <t>Banjar Pedapdapan Pejeng, Kec. Tampaksiring</t>
  </si>
  <si>
    <t>TAMPAKSIRING</t>
  </si>
  <si>
    <t>TAMPAKSIRING I</t>
  </si>
  <si>
    <t>Jl. Astina Selatan Banjar Sareseda, Kec.Tampaksiring</t>
  </si>
  <si>
    <t>UBUD I</t>
  </si>
  <si>
    <t>Jl. Dewi Sita, Ds. Ubud, Kec.Ubud</t>
  </si>
  <si>
    <t>UBUD</t>
  </si>
  <si>
    <t>UBUD II</t>
  </si>
  <si>
    <t>Ds. Banjar Kuluh Sayan, Kec. Ubud</t>
  </si>
  <si>
    <t>TEGALALANG I</t>
  </si>
  <si>
    <t>Jl. Raya Tegallalang, Ds. Tegallalang, Kec. Tegallalang</t>
  </si>
  <si>
    <t>TEGALLALANG</t>
  </si>
  <si>
    <t>TEGALALANG II</t>
  </si>
  <si>
    <t>Jl. Jasan Ds. Sebatu, Kec. Tegallalang</t>
  </si>
  <si>
    <t>PAYANGAN</t>
  </si>
  <si>
    <t>Jl. Giri Kusuma Ds. Payangan, Kec. Payangan</t>
  </si>
  <si>
    <t>NUSA PENIDA I</t>
  </si>
  <si>
    <t>Ds. Batu Munggul, Kec. Nusapenida</t>
  </si>
  <si>
    <t>NUSAPENIDA</t>
  </si>
  <si>
    <t>Klungkung</t>
  </si>
  <si>
    <t>NUSA PENIDA II</t>
  </si>
  <si>
    <t>Ds. Jungut Batu, Kec. Nusapenida</t>
  </si>
  <si>
    <t>NUSA PENIDA III</t>
  </si>
  <si>
    <t>Ds. Klumpu, Kec. Nusapenida</t>
  </si>
  <si>
    <t>BANJARANGKAN II</t>
  </si>
  <si>
    <t>Ds. Takmung, Kec. Banjarakan</t>
  </si>
  <si>
    <t>BANJARANGKAN</t>
  </si>
  <si>
    <t>BANJARANGKAN I</t>
  </si>
  <si>
    <t>Ds. Tusan, Kec. Banjarakan</t>
  </si>
  <si>
    <t>KLUNGKUNG I</t>
  </si>
  <si>
    <t>Ds. Gelgel, Kec. Klungkung</t>
  </si>
  <si>
    <t>KLUNGKUNG</t>
  </si>
  <si>
    <t>KLUNGKUNG II</t>
  </si>
  <si>
    <t>Ds. Selat, Kec. Klungkung</t>
  </si>
  <si>
    <t>DAWAN II</t>
  </si>
  <si>
    <t>Ds. Gunaksa, Kec. Dawan</t>
  </si>
  <si>
    <t>DAWAN</t>
  </si>
  <si>
    <t>DAWAN I</t>
  </si>
  <si>
    <t>Ds. Pikat, Kec.Dawan</t>
  </si>
  <si>
    <t>SUSUT I</t>
  </si>
  <si>
    <t>Br. Kayuamba Ds. Tiga Bangli, Kec. Susut</t>
  </si>
  <si>
    <t>SUSUT</t>
  </si>
  <si>
    <t>Bangli</t>
  </si>
  <si>
    <t>SUSUT II</t>
  </si>
  <si>
    <t>Br. Sulahan Ds. Sulahan Bangli, Kec. Susut</t>
  </si>
  <si>
    <t>BANGLI</t>
  </si>
  <si>
    <t>Jl. Jelekungkang Taman Bali, Kec. Bangli</t>
  </si>
  <si>
    <t>BANGLI UTARA</t>
  </si>
  <si>
    <t>Jl. Nusantara, Ds Pangotan Kec. Bangli</t>
  </si>
  <si>
    <t>TEMBUKU I</t>
  </si>
  <si>
    <t>Jl. Kehen No. 1 Br. Tembuku Kawan,  Kec. Tembuku</t>
  </si>
  <si>
    <t>TEMBUKU</t>
  </si>
  <si>
    <t>TEMBUKU II</t>
  </si>
  <si>
    <t>Br. Metra Tengah Ds. Yangapi, Kec. Tembuku</t>
  </si>
  <si>
    <t>KINTAMANI I</t>
  </si>
  <si>
    <t>Br. Kintamani Ds. Kintamani Bangli, Kec. Kintamani</t>
  </si>
  <si>
    <t>KINTAMANI</t>
  </si>
  <si>
    <t>KINTAMANI III</t>
  </si>
  <si>
    <t>Ds. Belantih, Kec. Kintamani</t>
  </si>
  <si>
    <t>KINTAMANI V</t>
  </si>
  <si>
    <t>Ds. Songan, Kec. Kintamani</t>
  </si>
  <si>
    <t>KINTAMANI II</t>
  </si>
  <si>
    <t>Br. Kembangsari Ds. Satra Bangli, Kec. Kintamani</t>
  </si>
  <si>
    <t>KINTAMANI IV</t>
  </si>
  <si>
    <t>Ds. Kedisan, Kec. Kintamani</t>
  </si>
  <si>
    <t>KINTAMANI VI</t>
  </si>
  <si>
    <t>Ds. Bayung Gede Bangli, Kec. Kintamani</t>
  </si>
  <si>
    <t>RENDANG</t>
  </si>
  <si>
    <t>Ds. Menanga, Kec. Rendang</t>
  </si>
  <si>
    <t>Karang Asem</t>
  </si>
  <si>
    <t>SIDEMEN</t>
  </si>
  <si>
    <t>Ds. Sidemen, Kec. Sidemen</t>
  </si>
  <si>
    <t>MANGGIS I</t>
  </si>
  <si>
    <t>Ds. Ulakan, Kec Manggis</t>
  </si>
  <si>
    <t>MANGGIS</t>
  </si>
  <si>
    <t>MANGGIS II</t>
  </si>
  <si>
    <t>Ds. Nyuhtebel, Kec. Manggis</t>
  </si>
  <si>
    <t>KARANGASEM II</t>
  </si>
  <si>
    <t>Ds. Seraya Tengah, Kec.Karangasem</t>
  </si>
  <si>
    <t>KARANGASEM I</t>
  </si>
  <si>
    <t>Ds. Perasi, Kec. Karangasem</t>
  </si>
  <si>
    <t>ABANG I</t>
  </si>
  <si>
    <t>Ds. Abang, Kec. Abang</t>
  </si>
  <si>
    <t>ABANG</t>
  </si>
  <si>
    <t>ABANG II</t>
  </si>
  <si>
    <t>Ds. Culik, Kec. Abang</t>
  </si>
  <si>
    <t>BEBANDEM</t>
  </si>
  <si>
    <t>Ds. Bebandem, Kec. Bebandem</t>
  </si>
  <si>
    <t>Ds. Selat, Kec. Selat</t>
  </si>
  <si>
    <t>KUBU II</t>
  </si>
  <si>
    <t>Ds. Tianyar Tengah, Kec. Kubu</t>
  </si>
  <si>
    <t>KUBU</t>
  </si>
  <si>
    <t>KUBU I</t>
  </si>
  <si>
    <t>Ds. Kubu, Kec. Kubu</t>
  </si>
  <si>
    <t>GEROKGAK I</t>
  </si>
  <si>
    <t>Ds. Gerokgak, Kec. Gerokgak</t>
  </si>
  <si>
    <t>GEROKGAK</t>
  </si>
  <si>
    <t>Buleleng</t>
  </si>
  <si>
    <t>GEROKGAK II</t>
  </si>
  <si>
    <t>Ds. Pejaraka/Goris, Kec. Gerokgak</t>
  </si>
  <si>
    <t>SERIRIT I</t>
  </si>
  <si>
    <t>Jl. Jend. Sudirman No. 50 Kel. Seririt, Kec. Seririt</t>
  </si>
  <si>
    <t>SERIRIT</t>
  </si>
  <si>
    <t>SERIRIT II</t>
  </si>
  <si>
    <t>Ds. Banjarasem, Kec. Seririt</t>
  </si>
  <si>
    <t>SERIRIT III</t>
  </si>
  <si>
    <t>Jl. Seririt-Pupuan Ds. Ringdikit, Kec. Seririt</t>
  </si>
  <si>
    <t>BUSUNGBIU I</t>
  </si>
  <si>
    <t>Jl. Amerta No. 12 Busungbiu-Singaraja, Kec. Busungbiu</t>
  </si>
  <si>
    <t>BUSUNGBIU</t>
  </si>
  <si>
    <t>BUSUNGBIU II</t>
  </si>
  <si>
    <t>Ds. Sepang, Kec. Busungbiu</t>
  </si>
  <si>
    <t>Jl. Segara No.1 Ds. Banjar, Kec. Banjar</t>
  </si>
  <si>
    <t>Ds. Banyuatis, Kec. Banjar</t>
  </si>
  <si>
    <t>SUKASADA I</t>
  </si>
  <si>
    <t>Jl. Jelantik Gingsir No. 51 Kel. Sukasada, Kec. Sukasada</t>
  </si>
  <si>
    <t>SUKASADA</t>
  </si>
  <si>
    <t>SUKASADA II</t>
  </si>
  <si>
    <t>Ds. Pancasari, Kec. Sukasada</t>
  </si>
  <si>
    <t>BULELENG I</t>
  </si>
  <si>
    <t>Jl. A.Yani, Singaraja, Kec. Buleleng</t>
  </si>
  <si>
    <t>BULELENG</t>
  </si>
  <si>
    <t>BULELENG II</t>
  </si>
  <si>
    <t>Ds. Anturan, Kec. Buleleng</t>
  </si>
  <si>
    <t>BULELENG III</t>
  </si>
  <si>
    <t>Kel. Penarukan, Kec. Buleleng</t>
  </si>
  <si>
    <t>SAWAN I</t>
  </si>
  <si>
    <t>Jl. Raya Ds. Sangsit, Kec. Sawan</t>
  </si>
  <si>
    <t>SAWAN</t>
  </si>
  <si>
    <t>SAWAN II</t>
  </si>
  <si>
    <t>Ds. Menyali, Kec. Sawan</t>
  </si>
  <si>
    <t>KUBUTAMBAHAN I</t>
  </si>
  <si>
    <t>Ds. Kubutambahan, Kec. Kubutambahan</t>
  </si>
  <si>
    <t>KUBUTAMBAHAN</t>
  </si>
  <si>
    <t>KUBUTAMBAHAN II</t>
  </si>
  <si>
    <t>Ds. Tamblang, Kec. Kubutambahan</t>
  </si>
  <si>
    <t>TEJAKULA I</t>
  </si>
  <si>
    <t>Ds. Geretek, Sembirenteng, Kec. Tejakula</t>
  </si>
  <si>
    <t>TEJAKULA</t>
  </si>
  <si>
    <t>TEJAKULA II</t>
  </si>
  <si>
    <t>Ds. Julah, Kec. Tejakula</t>
  </si>
  <si>
    <t>DENPASAR SELATAN IV</t>
  </si>
  <si>
    <t>Kel. Pedungan, Kec. Denpasar Selatan</t>
  </si>
  <si>
    <t>DENPASAR SELATAN</t>
  </si>
  <si>
    <t>Kota Denpasar</t>
  </si>
  <si>
    <t>DENPASAR SELATAN I</t>
  </si>
  <si>
    <t>Jl. Gurita No. 8 Denpasar, Kec. Denpasar Selatan</t>
  </si>
  <si>
    <t>DENPASAR SELATAN II</t>
  </si>
  <si>
    <t>Jl. Danau Buyan III No. 6 Denpasar, Kec. Denpasar Selatan</t>
  </si>
  <si>
    <t>DENPASAR SELATAN III</t>
  </si>
  <si>
    <t>Jl. Gelogor Carik Denpasar, Kec. Denpasar Selatan</t>
  </si>
  <si>
    <t>DENPASAR TIMUR I</t>
  </si>
  <si>
    <t>Jl. Pucuk No. 1 Denpasar, Kec. Denpasar Timur</t>
  </si>
  <si>
    <t>DENPASAR TIMUR</t>
  </si>
  <si>
    <t>DENPASAR TIMUR II</t>
  </si>
  <si>
    <t>Jl. Nagari No. 3 Denpasar, Kec. Denpasar Timur</t>
  </si>
  <si>
    <t>DENPASAR BARAT II</t>
  </si>
  <si>
    <t>Jl. Gn.Soputan Gg.Puskesmas 3, Ds.Pemecutan Klod, Kec.Denpasar Barat</t>
  </si>
  <si>
    <t>DENPASAR BARAT</t>
  </si>
  <si>
    <t>DENPASAR BARAT I</t>
  </si>
  <si>
    <t>Jl. Gunung Rinjani Br. Sanga Agung, Kec. Denpasar Barat</t>
  </si>
  <si>
    <t>DENPASAR UTARA I</t>
  </si>
  <si>
    <t>Jl. Angsoka No. 17 Denpasar, Kec. Denpasar Utara</t>
  </si>
  <si>
    <t>DENPASAR UTARA</t>
  </si>
  <si>
    <t>DENPASAR UTARA II</t>
  </si>
  <si>
    <t>Jl. Gunung Agung Gg III No. 8 X Denpasar,  Kec. Denpasar Utara</t>
  </si>
  <si>
    <t>DENPASAR UTARA III</t>
  </si>
  <si>
    <t>Jl. A. Yani Denpasar, Kec. Denpasar Utara</t>
  </si>
  <si>
    <t>SEKOTONG</t>
  </si>
  <si>
    <t>Kec. Sekotong Tengah</t>
  </si>
  <si>
    <t>Lombok Barat</t>
  </si>
  <si>
    <t>Nusa Tenggara Barat</t>
  </si>
  <si>
    <t>PELANGAN</t>
  </si>
  <si>
    <t>Ds. Pelangan, Kec. Sekotong Tengah</t>
  </si>
  <si>
    <t>JEMBATAN KEMBAR</t>
  </si>
  <si>
    <t>Ds. Jembatan Kembar, Kec. Lembar</t>
  </si>
  <si>
    <t>LEMBAR</t>
  </si>
  <si>
    <t>EYAT MAYANG</t>
  </si>
  <si>
    <t>Jl. Raya Baru Sekotong Ds. Eyat Mayang Kec. Lembar</t>
  </si>
  <si>
    <t>GERUNG</t>
  </si>
  <si>
    <t>Ds. Gerung Selatan, Kec. Gerung</t>
  </si>
  <si>
    <t>DASAN TAPEN</t>
  </si>
  <si>
    <t>Ds. Dasan Tapen, Kec. Gerung</t>
  </si>
  <si>
    <t>LABU API</t>
  </si>
  <si>
    <t>Ds. Bagek Polak, Kec. Labu Api</t>
  </si>
  <si>
    <t>PERAMPUAN</t>
  </si>
  <si>
    <t>Jl. KH Ahmad Dahlan BTN Bale Lumbung Ds. Karang Bongkot Kec. Labuapi</t>
  </si>
  <si>
    <t>BANYUMULEK</t>
  </si>
  <si>
    <t>Ds. Banyumulek, Kec. Kediri</t>
  </si>
  <si>
    <t>Ds. Kuripan, Kec. Kuripan</t>
  </si>
  <si>
    <t>NARMADA</t>
  </si>
  <si>
    <t>Jl. Ry Sembung Ds. Mekarsari Kec. Narmada</t>
  </si>
  <si>
    <t>SEDAU</t>
  </si>
  <si>
    <t>Ds. Sedau, Kec. Narmada</t>
  </si>
  <si>
    <t>SURANADI</t>
  </si>
  <si>
    <t>Jl. Raya Suranadi Ds. Suranadi Kec. Narmada</t>
  </si>
  <si>
    <t>LINGSAR</t>
  </si>
  <si>
    <t>Ds. Lingsar, Kec. Lingsar</t>
  </si>
  <si>
    <t>SIGERONGAN</t>
  </si>
  <si>
    <t>Ds. Sigerongan, Kec. Lingsar</t>
  </si>
  <si>
    <t>Ds. Gunungsari, Kec. Gunung Sari</t>
  </si>
  <si>
    <t>PENIMBUNG</t>
  </si>
  <si>
    <t>Jl Ry Mambalan 37 Ds. Mambalan Kec. Gunungsari</t>
  </si>
  <si>
    <t>MENINTING</t>
  </si>
  <si>
    <t>Ds. Meninting, Kec. Batu Layar</t>
  </si>
  <si>
    <t>BATU LAYAR</t>
  </si>
  <si>
    <t>PENUJAK</t>
  </si>
  <si>
    <t>Ds. Panunjak, Kec. Praya Barat</t>
  </si>
  <si>
    <t>PRAYA BARAT</t>
  </si>
  <si>
    <t>Lombok Tengah</t>
  </si>
  <si>
    <t>MANGKUNG</t>
  </si>
  <si>
    <t>Ds. Mangkung, Kec. Praya Barat</t>
  </si>
  <si>
    <t>BATUJAI</t>
  </si>
  <si>
    <t>Ds. Beduk Ds. Batujai Kec. Praya Barat</t>
  </si>
  <si>
    <t>DAREK</t>
  </si>
  <si>
    <t>Ds. Darek, Kec. Praya Barat Daya</t>
  </si>
  <si>
    <t>PRAYA BARAT DAYA</t>
  </si>
  <si>
    <t>BATU JANGKIH</t>
  </si>
  <si>
    <t>Kec. Praya Barat Daya</t>
  </si>
  <si>
    <t>SENGKOL</t>
  </si>
  <si>
    <t>Ds. Sengkol, Kec. Pujut</t>
  </si>
  <si>
    <t>PUJUT</t>
  </si>
  <si>
    <t>Ds. Kuta, Kec. Pujut</t>
  </si>
  <si>
    <t>TERUWAI</t>
  </si>
  <si>
    <t>Ds. Teruwai, Kec. Pujut</t>
  </si>
  <si>
    <t>MUJUR</t>
  </si>
  <si>
    <t>Ds. Mujur, Kec. Praya Timur</t>
  </si>
  <si>
    <t>PRAYA TIMUR</t>
  </si>
  <si>
    <t>GANTI</t>
  </si>
  <si>
    <t>Ds. Ganti, Kec. Praya Timur</t>
  </si>
  <si>
    <t>JANAPRIA</t>
  </si>
  <si>
    <t>Ds. Janapria, Kec. Janapria</t>
  </si>
  <si>
    <t>LANGKO</t>
  </si>
  <si>
    <t>Ds. Langko, Kec. Janapria</t>
  </si>
  <si>
    <t>KOPANG</t>
  </si>
  <si>
    <t>Kec. Kopang</t>
  </si>
  <si>
    <t>MUNCAN</t>
  </si>
  <si>
    <t>Ds. Muncan, Kec. Kopang</t>
  </si>
  <si>
    <t>WAJAGESENG</t>
  </si>
  <si>
    <t>Ds. Wajageseng Kec. Kopang</t>
  </si>
  <si>
    <t>PRAYA</t>
  </si>
  <si>
    <t>Jl. Diponegoro - Praya 83, Kec. Praya</t>
  </si>
  <si>
    <t>AIK MUAL</t>
  </si>
  <si>
    <t xml:space="preserve">Ds. Aikmual, Kec. Praya </t>
  </si>
  <si>
    <t>PENGADANG</t>
  </si>
  <si>
    <t>Ds. Pengadang, Kec. Praya Tengah</t>
  </si>
  <si>
    <t>PRAYA TENGAH</t>
  </si>
  <si>
    <t>BATUNYALA</t>
  </si>
  <si>
    <t>Ds. Batunyala, Kec. Praya Tengah</t>
  </si>
  <si>
    <t>UBUNG</t>
  </si>
  <si>
    <t>Ds. Ubung, Kec. Jonggat</t>
  </si>
  <si>
    <t>JONGGAT</t>
  </si>
  <si>
    <t>BONJERUK</t>
  </si>
  <si>
    <t>Ds. Bonjeruk, Kec. Jonggat</t>
  </si>
  <si>
    <t>PUYUNG</t>
  </si>
  <si>
    <t>Ds. Puyung, Kec. Jonggat</t>
  </si>
  <si>
    <t>PRINGGARATA</t>
  </si>
  <si>
    <t>Ds. Pringgarata, Kec. Pringgarata</t>
  </si>
  <si>
    <t>BAGU</t>
  </si>
  <si>
    <t>Ds. Bagu, Kec. Pringgarata</t>
  </si>
  <si>
    <t>Ds. Mantang, Kec. Batukliang</t>
  </si>
  <si>
    <t>BATUKLIANG</t>
  </si>
  <si>
    <t>AIK DEREK</t>
  </si>
  <si>
    <t>Kec. Batukliang</t>
  </si>
  <si>
    <t>TERATAK</t>
  </si>
  <si>
    <t>Ds. Teratak, Kec. Batukliang Utara</t>
  </si>
  <si>
    <t>BATUKLIANG UTARA</t>
  </si>
  <si>
    <t>TANAK BEAK</t>
  </si>
  <si>
    <t>Ds. Tanak Beak Kec. Batukliang Utara</t>
  </si>
  <si>
    <t>KERUAK</t>
  </si>
  <si>
    <t>Ds. Selubung Ketangga, Kec. Keruak</t>
  </si>
  <si>
    <t>Lombok Timur</t>
  </si>
  <si>
    <t>Ds. Sukaraja, Kec. Jerowaru</t>
  </si>
  <si>
    <t>JEROWARU</t>
  </si>
  <si>
    <t>Ds. Jerowaru, Kec. Jerowaru</t>
  </si>
  <si>
    <t>SAKRA</t>
  </si>
  <si>
    <t>Ds. Sakra, Kec. Sakra</t>
  </si>
  <si>
    <t>RENSING</t>
  </si>
  <si>
    <t>Ds. Rensing, Kec. Sakra Barat</t>
  </si>
  <si>
    <t>SAKRA BARAT</t>
  </si>
  <si>
    <t>LEPAK</t>
  </si>
  <si>
    <t>Ds. Lepak, Kec. Sakra Timur</t>
  </si>
  <si>
    <t>SAKRA TIMUR</t>
  </si>
  <si>
    <t>TERARA</t>
  </si>
  <si>
    <t>Ds. Terara, Kec. Terara</t>
  </si>
  <si>
    <t>RARANG</t>
  </si>
  <si>
    <t>Jl. Raya Rarang Tengah, Ds. Rarang  Tengah, Kec. Terara</t>
  </si>
  <si>
    <t>MONTONG BETOK</t>
  </si>
  <si>
    <t>Ds. Montong Betok, Kec. Montong Gading</t>
  </si>
  <si>
    <t>MONTONG GADING</t>
  </si>
  <si>
    <t>KOTARAJA</t>
  </si>
  <si>
    <t>Ds. Kotaraja, Kec. Sikur</t>
  </si>
  <si>
    <t>SIKUR</t>
  </si>
  <si>
    <t>Ds. Sikur, Kec. Sikur</t>
  </si>
  <si>
    <t>MASBAGIK</t>
  </si>
  <si>
    <t>Ds. Masbagik, Kec. Masbagik</t>
  </si>
  <si>
    <t>LENDANG NANGKA</t>
  </si>
  <si>
    <t>Ds. Lendang Nangka, Kec. Masbagik</t>
  </si>
  <si>
    <t>MASBAGIK BARU</t>
  </si>
  <si>
    <t>Jl. Pasar Hewan Masbagik, Desa Masbagik Selatan</t>
  </si>
  <si>
    <t>PRINGGASELA</t>
  </si>
  <si>
    <t>Ds. Pringgasela, Kec. Pringgasela</t>
  </si>
  <si>
    <t>DASAN LEKONG</t>
  </si>
  <si>
    <t>Ds. Dasan Lengkong, Kec. Sukamulia</t>
  </si>
  <si>
    <t>SUKAMULIA</t>
  </si>
  <si>
    <t>KERONGKONG</t>
  </si>
  <si>
    <t>Ds. Kerongkong, Kec. Suralaga</t>
  </si>
  <si>
    <t>SURALAGA</t>
  </si>
  <si>
    <t>DENGGEN</t>
  </si>
  <si>
    <t>Ds. Denggen, Kec. Selong</t>
  </si>
  <si>
    <t>SELONG</t>
  </si>
  <si>
    <t>Jl. A. Yani Selong, Kec. Selong</t>
  </si>
  <si>
    <t>Ds. Labuhan Haji, Kec. Labuhan Haji</t>
  </si>
  <si>
    <t>KORLEKO</t>
  </si>
  <si>
    <t>Ds. Korleko, Kec. Labuhan Haji</t>
  </si>
  <si>
    <t>LABUHAN LOMBOK</t>
  </si>
  <si>
    <t>Ds. Labuhan Lombok, Kec. Pringgabaya</t>
  </si>
  <si>
    <t>PRINGGABAYA</t>
  </si>
  <si>
    <t>BATUYANG</t>
  </si>
  <si>
    <t>Ds. Batuyang, Kec. Pringgabaya</t>
  </si>
  <si>
    <t>SUELA</t>
  </si>
  <si>
    <t>Ds. Suela, Kec. Suela</t>
  </si>
  <si>
    <t>AIKMEL</t>
  </si>
  <si>
    <t>Ds. Aikmel, Kec. Aikmel</t>
  </si>
  <si>
    <t>LENEK</t>
  </si>
  <si>
    <t>Ds. Lenek, Kec. Aikmel</t>
  </si>
  <si>
    <t>KALIJAGA</t>
  </si>
  <si>
    <t>Ds. Kalijaga, Kec. Aikmel</t>
  </si>
  <si>
    <t>WANASABA</t>
  </si>
  <si>
    <t>Ds. Wanasaba, Kec. Wanasaba</t>
  </si>
  <si>
    <t>JL. Raya Karang Baru, Desa Karang Baru, Kec. Wanasaba</t>
  </si>
  <si>
    <t>SEMBALUN</t>
  </si>
  <si>
    <t>Ds. Sembalun Bumbung, Kec. Sembalun</t>
  </si>
  <si>
    <t>SAMBELIA</t>
  </si>
  <si>
    <t>Ds. Sambelia, Kec. Sambelia</t>
  </si>
  <si>
    <t>BELANTING</t>
  </si>
  <si>
    <t>Ds. Belanting, Kec. Sambelia</t>
  </si>
  <si>
    <t>LUNYUK</t>
  </si>
  <si>
    <t>Jl. Lintas Sumbawa-Lunyuk Km. 82, Kec. Lunyuk</t>
  </si>
  <si>
    <t>Sumbawa</t>
  </si>
  <si>
    <t>ORONG TELU</t>
  </si>
  <si>
    <t>Ds. Sebeok, Kec. Orong Telu</t>
  </si>
  <si>
    <t>ALAS</t>
  </si>
  <si>
    <t xml:space="preserve">Jl. Pendidikan, Kec. Alas </t>
  </si>
  <si>
    <t>ALAS BARAT</t>
  </si>
  <si>
    <t>Ds. Lekong, Kec. Alas Barat</t>
  </si>
  <si>
    <t>BUER</t>
  </si>
  <si>
    <t xml:space="preserve">Jl. Lintas Sumbawa-Tano Km 61, Kec. Buer </t>
  </si>
  <si>
    <t xml:space="preserve">UTAN </t>
  </si>
  <si>
    <t>Jl. Sudirman, Kec. Utan</t>
  </si>
  <si>
    <t>UTAN</t>
  </si>
  <si>
    <t>RHEE</t>
  </si>
  <si>
    <t>Jl. Lintas Sumbawa-Tano, Kec. Rhee</t>
  </si>
  <si>
    <t xml:space="preserve">BATU LANTEH </t>
  </si>
  <si>
    <t>Jl. Semongkat Batu Dulang Km 17, Kec. Batu Lanteh</t>
  </si>
  <si>
    <t>BATULANTEH</t>
  </si>
  <si>
    <t>UNIT I SUMBAWA</t>
  </si>
  <si>
    <t>Jl. Setia Budi No. 5, Kec. Sumbawa</t>
  </si>
  <si>
    <t>SUMBAWA</t>
  </si>
  <si>
    <t xml:space="preserve">UNIT II SUMBAWA </t>
  </si>
  <si>
    <t>Jl. Cendrawasih, Kec. Sumbawa</t>
  </si>
  <si>
    <t>LABUHAN BADAS</t>
  </si>
  <si>
    <t>Ds. Labuhan, Kec. Labuhan Badas</t>
  </si>
  <si>
    <t>UNTER IWES</t>
  </si>
  <si>
    <t>Jl. Unter Iwes No. 7, Kec. Unter  Iwes</t>
  </si>
  <si>
    <t>MOYO HILIR</t>
  </si>
  <si>
    <t>Ds. Moyo, Kec. Moyo Hilir</t>
  </si>
  <si>
    <t>MOYOHILIR</t>
  </si>
  <si>
    <t>MOYO UTARA</t>
  </si>
  <si>
    <t>Jl. Raya Sabang Ds. Sebewe, Kec. Moyo Utara</t>
  </si>
  <si>
    <t>MOYO HULU</t>
  </si>
  <si>
    <t>Jl. Raya Sumbawa-Lunyuk Km. 21, Kec. Moyo Hulu</t>
  </si>
  <si>
    <t>MOYOHULU</t>
  </si>
  <si>
    <t>ROPANG</t>
  </si>
  <si>
    <t>Jl.Lintas Ropang-Labangkar, Kec. Ropang</t>
  </si>
  <si>
    <t>LENANGGUAR</t>
  </si>
  <si>
    <t>Jl. Raya Sumbawa-Lunyuk Km. 40, Kec. Lenangguar</t>
  </si>
  <si>
    <t>LANTUNG</t>
  </si>
  <si>
    <t>Jl. Raya Lintas Sumbawa-Ropang, Kec. Lantung</t>
  </si>
  <si>
    <t>LAPE</t>
  </si>
  <si>
    <t>Jl. Raya Lintas Sumbawa-Bima, Kec. Lape</t>
  </si>
  <si>
    <t>LOPOK</t>
  </si>
  <si>
    <t>Jl. Lintas Sumbawa-Bima Km 35, Kec. Lopok</t>
  </si>
  <si>
    <t>PLAMPANG</t>
  </si>
  <si>
    <t>Jl. Lintas Sumbawa-Bima Km. 67, Kec. Plampang</t>
  </si>
  <si>
    <t>LABANGKA</t>
  </si>
  <si>
    <t xml:space="preserve">Jl. Lintas Selatan Labangkang V, Kec. Labangka </t>
  </si>
  <si>
    <t>MARONGE</t>
  </si>
  <si>
    <t>Jl. Lintas Sumbawa-Bima Km. 41,Kec. Maronge, Kec. Maronge</t>
  </si>
  <si>
    <t>EMPANG</t>
  </si>
  <si>
    <t xml:space="preserve">Jl. Pendidikan No. 67 Empang Atas, Kec. Empang </t>
  </si>
  <si>
    <t>TARANO</t>
  </si>
  <si>
    <t>Jl. Raya Sumbawa Timur Km. 100, Kec. Tarano</t>
  </si>
  <si>
    <t>RASABOU</t>
  </si>
  <si>
    <t>Jl. Lintas Lakey Hulu, Kec. Hu'u</t>
  </si>
  <si>
    <t>HU'U</t>
  </si>
  <si>
    <t>Dompu</t>
  </si>
  <si>
    <t>RANGGO</t>
  </si>
  <si>
    <t>Jl. Lintas Lakey Dompu, Kec. Pajo</t>
  </si>
  <si>
    <t>PAJO</t>
  </si>
  <si>
    <t>DOMPU TIMUR</t>
  </si>
  <si>
    <t>Jl. Lintas Sumbawa Ds. O'o, Kec. Dompu</t>
  </si>
  <si>
    <t>DOMPU</t>
  </si>
  <si>
    <t>DOMPU KOTA</t>
  </si>
  <si>
    <t>Jl. Udang No.5 Kel. Bada, Kec. Dompu</t>
  </si>
  <si>
    <t>DOMPU BARAT</t>
  </si>
  <si>
    <t>Kel. Monta Baru, Kec.  Woja</t>
  </si>
  <si>
    <t>WOJA</t>
  </si>
  <si>
    <t>KILO</t>
  </si>
  <si>
    <t>Ds. Malaju, Kec. Kilo</t>
  </si>
  <si>
    <t>KEMPO</t>
  </si>
  <si>
    <t>Jl. Lintas Calabai, Kec. Kempo</t>
  </si>
  <si>
    <t>SORIUTU</t>
  </si>
  <si>
    <t>Jl. Lanci, Kec. Manggelewa</t>
  </si>
  <si>
    <t>MANGGALEWA</t>
  </si>
  <si>
    <t>CALABAI</t>
  </si>
  <si>
    <t>Ds. Pekat, Kec. Pekat</t>
  </si>
  <si>
    <t>PEKAT</t>
  </si>
  <si>
    <t xml:space="preserve">MONTA </t>
  </si>
  <si>
    <t>Ds.Tangga, Kec. Monta</t>
  </si>
  <si>
    <t>MONTA</t>
  </si>
  <si>
    <t>Bima</t>
  </si>
  <si>
    <t>PARADO</t>
  </si>
  <si>
    <t>Ds. Parado, Kec. Parado</t>
  </si>
  <si>
    <t xml:space="preserve">BOLO </t>
  </si>
  <si>
    <t>Ds. Sila, Kec. Bolo</t>
  </si>
  <si>
    <t>BOLO</t>
  </si>
  <si>
    <t>MADAPANGA</t>
  </si>
  <si>
    <t>Ds. Dena, Kec. Madapangga</t>
  </si>
  <si>
    <t>MADA PANGGA</t>
  </si>
  <si>
    <t>WOHA</t>
  </si>
  <si>
    <t>Ds. Tente, Kec. Woha</t>
  </si>
  <si>
    <t xml:space="preserve">BELO </t>
  </si>
  <si>
    <t>Ds. Cenggu, Kec. Belo</t>
  </si>
  <si>
    <t>BELO</t>
  </si>
  <si>
    <t>NGALI</t>
  </si>
  <si>
    <t>Ds. Ngali, Kec. Belo</t>
  </si>
  <si>
    <t>PALIBELO</t>
  </si>
  <si>
    <t>Ds. Teke, Kec. Palibelo</t>
  </si>
  <si>
    <t xml:space="preserve">WAWO </t>
  </si>
  <si>
    <t>Ds. Maria-Wawo, Kec.  Wawo</t>
  </si>
  <si>
    <t>WAWO</t>
  </si>
  <si>
    <t>LANGGUDU</t>
  </si>
  <si>
    <t>Ds. Karumbu, Kec. Langgudu</t>
  </si>
  <si>
    <t>LANGGUDU TIMUR</t>
  </si>
  <si>
    <t>Ds. Dungu Kec. Langgudu</t>
  </si>
  <si>
    <t>LAMBITU</t>
  </si>
  <si>
    <t>Ds. Kuta, Kec. Lambitu</t>
  </si>
  <si>
    <t xml:space="preserve">SAPE </t>
  </si>
  <si>
    <t>Ds. Naru, Kec. Sape</t>
  </si>
  <si>
    <t>SAPE</t>
  </si>
  <si>
    <t>LAMBU</t>
  </si>
  <si>
    <t>Ds. Sumi, Kec. Lambu</t>
  </si>
  <si>
    <t xml:space="preserve">WERA </t>
  </si>
  <si>
    <t>Ds. Tawali, Kec. Wera</t>
  </si>
  <si>
    <t>WERA</t>
  </si>
  <si>
    <t>PAI</t>
  </si>
  <si>
    <t>Ds. Pai, Kec. Wera</t>
  </si>
  <si>
    <t>AMBALAWI</t>
  </si>
  <si>
    <t>Ds. Tolowata, Kec. Ambalawi</t>
  </si>
  <si>
    <t>DONGGO</t>
  </si>
  <si>
    <t>Ds. O' o, Kec. Donggo</t>
  </si>
  <si>
    <t>SOROMANDI</t>
  </si>
  <si>
    <t>Ds. Bajo, Kec. Soromandi</t>
  </si>
  <si>
    <t xml:space="preserve">SANGGAR  </t>
  </si>
  <si>
    <t>Ds. Kore, Kec. Sanggar</t>
  </si>
  <si>
    <t>SANGGAR</t>
  </si>
  <si>
    <t>Ds. Kawindanae, Kec. Tambora</t>
  </si>
  <si>
    <t>SEKONGKANG</t>
  </si>
  <si>
    <t>Jl. Lingkar Selatan Sekongkang, Kec.Sekongkang</t>
  </si>
  <si>
    <t>Sumbawa Barat</t>
  </si>
  <si>
    <t>TONGO</t>
  </si>
  <si>
    <t>Ds. Ai Kangkung, Kec. Sekongkang</t>
  </si>
  <si>
    <t>JEREWEH</t>
  </si>
  <si>
    <t>Jl. Pendidikan No. 3, Kec. Jereweh</t>
  </si>
  <si>
    <t>MALUK</t>
  </si>
  <si>
    <t>Jl. Kesehatan No. 53, Kec. Maluk</t>
  </si>
  <si>
    <t>TALIWANG</t>
  </si>
  <si>
    <t>Jl. Undru No.6, Kec. Taliwang</t>
  </si>
  <si>
    <t>BRANG ENE</t>
  </si>
  <si>
    <t>Jl. Lintas Manemeng - Kalimantong, Kec. Brang Ene</t>
  </si>
  <si>
    <t>BRANG REA</t>
  </si>
  <si>
    <t>Jl. Basa Busing No. 05, Kec. Brang Rea</t>
  </si>
  <si>
    <t>SETELUK</t>
  </si>
  <si>
    <t>Jl. Seteluk Raya, Kec. Seteluk</t>
  </si>
  <si>
    <t>POTO TANO</t>
  </si>
  <si>
    <t>Jl. Lintas Poto Tano-Senayan, Kec. Poto Tano</t>
  </si>
  <si>
    <t>PEMENANG</t>
  </si>
  <si>
    <t>Ds. Pamenang Timur, Kec. Pemenang</t>
  </si>
  <si>
    <t>Lombok Utara</t>
  </si>
  <si>
    <t>NIPAH</t>
  </si>
  <si>
    <t>Kec. Pemenang</t>
  </si>
  <si>
    <t>Ds. Tanjung, Kec. Tanjung</t>
  </si>
  <si>
    <t>GANGGA</t>
  </si>
  <si>
    <t>Ds. Gondang, Kec. Gangga</t>
  </si>
  <si>
    <t>KAYANGAN</t>
  </si>
  <si>
    <t>Ds. Kayangan, Kec. Kayangan</t>
  </si>
  <si>
    <t>SANTONG</t>
  </si>
  <si>
    <t>Kec. Kayangan</t>
  </si>
  <si>
    <t>Ds. Anyar, Kec.  Bayan</t>
  </si>
  <si>
    <t>SENARU</t>
  </si>
  <si>
    <t>Kec. Bayan</t>
  </si>
  <si>
    <t>AMPENAN</t>
  </si>
  <si>
    <t>Jl. Saleh Sungkar No.4 Kel. Ampenan Utara, Kec. Ampenan</t>
  </si>
  <si>
    <t>Kota Mataram</t>
  </si>
  <si>
    <t>KARANG PULE</t>
  </si>
  <si>
    <t>Jl. Gajah Mada no. 14 Kel. Jempong Baru Kec Sekarbela</t>
  </si>
  <si>
    <t>PEJERUK</t>
  </si>
  <si>
    <t>Jl. Pinang Raya Lingkungan Moncok Karya Kec. Ampenan</t>
  </si>
  <si>
    <t>TANJUNG KARANG</t>
  </si>
  <si>
    <t>Jl. Sultan Salahudin Kel. Tanjung Karang, Kec. Sekarbela</t>
  </si>
  <si>
    <t>SEKARBELA</t>
  </si>
  <si>
    <t>PAGESANGAN</t>
  </si>
  <si>
    <t>Jl. Majapahit No.3 Kel. Pagesangan, Kec. Mataram</t>
  </si>
  <si>
    <t>MATARAM</t>
  </si>
  <si>
    <t>SELAPARANG</t>
  </si>
  <si>
    <t>Jl. Jenderal Sudirman Kel. Rembiga, Kec. Selaparang</t>
  </si>
  <si>
    <t>Jl. Catur Warga Kel. Mataram Barat, Kec. Selaparang</t>
  </si>
  <si>
    <t>DASAN AGUNG</t>
  </si>
  <si>
    <t>Jl. Gunung Lawu Kel. Dasan Agung Baru Kec. Selaparang</t>
  </si>
  <si>
    <t>KARANG TALIWANG</t>
  </si>
  <si>
    <t>Jl. Ade Irma Suryani No. 60 Kel. Karang Taliwang, Kec. Cakranegara</t>
  </si>
  <si>
    <t>CAKRANEGARA</t>
  </si>
  <si>
    <t xml:space="preserve">Jl. Brawijaya No. 3B Kel. Mandalika, Kec. Sandubaya                </t>
  </si>
  <si>
    <t>SANDUBAYA</t>
  </si>
  <si>
    <t>Jl. Lalu Mesir no 2, Kel. Babakan Kec. Sandubaya</t>
  </si>
  <si>
    <t>PARUGA</t>
  </si>
  <si>
    <t>Jl. Pahlawan No. 7 Kel. Paruga, Kec. Rasanae Barat</t>
  </si>
  <si>
    <t>RASANAE BARAT</t>
  </si>
  <si>
    <t>Kota Bima</t>
  </si>
  <si>
    <t>MPUDA</t>
  </si>
  <si>
    <t>Jl. Gatot Subroto Kel. Lewirato, Kec. Mpunda</t>
  </si>
  <si>
    <t>MPUNDA</t>
  </si>
  <si>
    <t>RASANAE TIMUR</t>
  </si>
  <si>
    <t>Jl. Lintas Sape, Kel. Kodo, Kec. Rasanae Timur</t>
  </si>
  <si>
    <t>KUMBE</t>
  </si>
  <si>
    <t>Jl. Lintas Sape Kel. Kumbe Kec. Rasana'E Timur</t>
  </si>
  <si>
    <t>PENANA'E</t>
  </si>
  <si>
    <t>Jl. Gajah Mada Kel. Penaraga, Kec. Raba</t>
  </si>
  <si>
    <t>RABA</t>
  </si>
  <si>
    <t>KOLO</t>
  </si>
  <si>
    <t>Kel. Kolo</t>
  </si>
  <si>
    <t>ASAKOTA</t>
  </si>
  <si>
    <t>Jl. Datuk Dibanta Kel. Jatibaru Kec. Asakota</t>
  </si>
  <si>
    <t>KABUKARUDI</t>
  </si>
  <si>
    <t>Ds. Kabu Karudi, Kec. Lamboya</t>
  </si>
  <si>
    <t>LAMBOYA</t>
  </si>
  <si>
    <t>Sumba Barat</t>
  </si>
  <si>
    <t>Nusa Tenggara Timur</t>
  </si>
  <si>
    <t>PADEDEWATU</t>
  </si>
  <si>
    <t>Ds. Padedewatu, Kec. Lamboya</t>
  </si>
  <si>
    <t>LAHIHURUK</t>
  </si>
  <si>
    <t>Kec. Wanokaka</t>
  </si>
  <si>
    <t>WANOKAKA</t>
  </si>
  <si>
    <t>GAURA</t>
  </si>
  <si>
    <t>Kec. Laboya Barat</t>
  </si>
  <si>
    <t>LABOYA BARAT</t>
  </si>
  <si>
    <t>TANARARA</t>
  </si>
  <si>
    <t>Ds. Tanarara, Kec. Loli</t>
  </si>
  <si>
    <t>LOLI</t>
  </si>
  <si>
    <t>WEEKAROU</t>
  </si>
  <si>
    <t>Kel. Loda Kec. Loli</t>
  </si>
  <si>
    <t>PUU WERI</t>
  </si>
  <si>
    <t>Kec. Kota Waikabubak</t>
  </si>
  <si>
    <t>KOTA WAIKABUBAK</t>
  </si>
  <si>
    <t>MALATA</t>
  </si>
  <si>
    <t>Ds. Malata, Kec. Tana Righu</t>
  </si>
  <si>
    <t>TANA RIGHU</t>
  </si>
  <si>
    <t>KAREKA NDUKU</t>
  </si>
  <si>
    <t>Ds. Kereka nduku Kec. Tana Righu</t>
  </si>
  <si>
    <t>LEWA</t>
  </si>
  <si>
    <t>Kel. Lewa Paku, Kec. Lewa</t>
  </si>
  <si>
    <t>Sumba Timur</t>
  </si>
  <si>
    <t>NGGOA</t>
  </si>
  <si>
    <t>Ds. Makaminggit, Kec. Nggaha Oriangu</t>
  </si>
  <si>
    <t>NGGAHA ORIANGU</t>
  </si>
  <si>
    <t>LEWA TIDAHU</t>
  </si>
  <si>
    <t>Kec. Lewa Tidahu</t>
  </si>
  <si>
    <t>KOMBAPARI</t>
  </si>
  <si>
    <t>Ds. Kombapari, Kec. Katala Hamu Lingu</t>
  </si>
  <si>
    <t>KATALA HAMU LINGU</t>
  </si>
  <si>
    <t>MALAHAR</t>
  </si>
  <si>
    <t>Ds. Billa, Kec. Tabundung</t>
  </si>
  <si>
    <t>TABUNDUNG</t>
  </si>
  <si>
    <t>BANGGAWATU</t>
  </si>
  <si>
    <t>Ds Banggawatu Kec. Tabundung</t>
  </si>
  <si>
    <t>LAILUNGGI</t>
  </si>
  <si>
    <t>Ds. Lailunggi, Kec. Pinupahar</t>
  </si>
  <si>
    <t>PINUPAHAR</t>
  </si>
  <si>
    <t>KANANGGAR</t>
  </si>
  <si>
    <t>Ds. Kananggar, Kec. Paberwai</t>
  </si>
  <si>
    <t>PABERIWAI</t>
  </si>
  <si>
    <t>NGGONGI</t>
  </si>
  <si>
    <t>Ds. Nggongi, Kec. Karera</t>
  </si>
  <si>
    <t>KARERA</t>
  </si>
  <si>
    <t>Ds. Praibokul, Kec. Matawai La Pawu</t>
  </si>
  <si>
    <t>MATAWAI LA PAWU</t>
  </si>
  <si>
    <t>KATAKA</t>
  </si>
  <si>
    <t>Ds. Matawai Maringu, Kec. Kahaungu Eti</t>
  </si>
  <si>
    <t>KAHAUNGU ETI</t>
  </si>
  <si>
    <t>MAHU</t>
  </si>
  <si>
    <t>Kec. Mahu</t>
  </si>
  <si>
    <t>NGADU NGALA</t>
  </si>
  <si>
    <t>Kec. Ngadu Ngala</t>
  </si>
  <si>
    <t>MANGILI</t>
  </si>
  <si>
    <t>Kel. Hambala, Kec. Pahunga Lodu</t>
  </si>
  <si>
    <t>PAHUNGA LODU</t>
  </si>
  <si>
    <t>BAING</t>
  </si>
  <si>
    <t>Ds. Hadakambali, Kec. Wula Waijelu</t>
  </si>
  <si>
    <t>WULA WAIJELU</t>
  </si>
  <si>
    <t>TANARAING</t>
  </si>
  <si>
    <t>Ds. Tanaraing, Kec. Rindi</t>
  </si>
  <si>
    <t>RINDI</t>
  </si>
  <si>
    <t>MELOLO</t>
  </si>
  <si>
    <t>Kel. Matawai Atu, Kec. Umalulu</t>
  </si>
  <si>
    <t>UMALULU</t>
  </si>
  <si>
    <t>KAWANGU</t>
  </si>
  <si>
    <t>Ds. Kawangu, Kec. Pandawai</t>
  </si>
  <si>
    <t>PANDAWAI</t>
  </si>
  <si>
    <t>KAMBATA MAPAMBUHANG</t>
  </si>
  <si>
    <t>Kec. Kambata Mapambuhang</t>
  </si>
  <si>
    <t>WAINGAPU</t>
  </si>
  <si>
    <t>Jl. Cut Nyak Dien, Kec. Kota Waingapu</t>
  </si>
  <si>
    <t>KOTA WAINGAPU</t>
  </si>
  <si>
    <t>PAMBOTA NJARA</t>
  </si>
  <si>
    <t>Ds. Pambota Njara Kec. Kota Waingapu</t>
  </si>
  <si>
    <t>KAMBANIRU</t>
  </si>
  <si>
    <t>Ds. Kambaniru, Kec. Kambera</t>
  </si>
  <si>
    <t>KAMBERA</t>
  </si>
  <si>
    <t>RAMBANGARU</t>
  </si>
  <si>
    <t>Ds. Rambangaru, Kec. Haharu</t>
  </si>
  <si>
    <t>HAHARU</t>
  </si>
  <si>
    <t>KANATANG</t>
  </si>
  <si>
    <t>Kec. Kanatang</t>
  </si>
  <si>
    <t>UITAO</t>
  </si>
  <si>
    <t>Ds. Uitao, Kec. Semau</t>
  </si>
  <si>
    <t>SEMAU</t>
  </si>
  <si>
    <t>Kupang</t>
  </si>
  <si>
    <t>AKLE</t>
  </si>
  <si>
    <t>Ds. Akle, Kec. Semau Selatan</t>
  </si>
  <si>
    <t>SEMAU SELATAN</t>
  </si>
  <si>
    <t>BATAKTE</t>
  </si>
  <si>
    <t>Ds. Batakte, Kec. Kupang Barat</t>
  </si>
  <si>
    <t>KUPANG BARAT</t>
  </si>
  <si>
    <t>OEMASI</t>
  </si>
  <si>
    <t>Ds. Oemasi, Kec. Nekemese</t>
  </si>
  <si>
    <t>NEKAMESE</t>
  </si>
  <si>
    <t>TARUS</t>
  </si>
  <si>
    <t>Ds. Tarus, Kec. Kupang Tengah</t>
  </si>
  <si>
    <t>KUPANG TENGAH</t>
  </si>
  <si>
    <t>BAUMATA</t>
  </si>
  <si>
    <t>Ds. Baumata, Kec. Taebenu</t>
  </si>
  <si>
    <t>TAEBENU</t>
  </si>
  <si>
    <t>OEKABITI</t>
  </si>
  <si>
    <t>Ds. Nonbes, Kec. Amarasi</t>
  </si>
  <si>
    <t>AMARASI</t>
  </si>
  <si>
    <t>BAUN</t>
  </si>
  <si>
    <t>Ds. Teunbaun, Kec. Amarasi Barat</t>
  </si>
  <si>
    <t>AMARASI BARAT</t>
  </si>
  <si>
    <t>SONRAEN</t>
  </si>
  <si>
    <t>Ds. Sonrean, Kec. Amarasi Selatan</t>
  </si>
  <si>
    <t>AMARASI SELATAN</t>
  </si>
  <si>
    <t>PAKUBAUN</t>
  </si>
  <si>
    <t>Ds. Pakubaun, Kec. Amarasi Timur</t>
  </si>
  <si>
    <t>AMARASI TIMUR</t>
  </si>
  <si>
    <t>OESAO</t>
  </si>
  <si>
    <t>Jl. Timor Raya Km. 27, Kec. Kupang Timur</t>
  </si>
  <si>
    <t>KUPANG TIMUR</t>
  </si>
  <si>
    <t>NAIBONAT</t>
  </si>
  <si>
    <t>Ds. Naibonat, Kec. Kupang Timur</t>
  </si>
  <si>
    <t>OENUNTONO</t>
  </si>
  <si>
    <t>Ds. Oenuntono, Kec. Amabi Oefeto Timur</t>
  </si>
  <si>
    <t>AMABI OEFETO TIMUR</t>
  </si>
  <si>
    <t>FATUKANUTU</t>
  </si>
  <si>
    <t>Ds. Fatuknutu, Kec. Amabi Oefeto</t>
  </si>
  <si>
    <t>AMABI OEFETO</t>
  </si>
  <si>
    <t>SULAMU</t>
  </si>
  <si>
    <t>Ds. Sulamu, Kec. Sulamu</t>
  </si>
  <si>
    <t>Camplong I, Kec. Fatuleu</t>
  </si>
  <si>
    <t>FATULEU</t>
  </si>
  <si>
    <t>OELBITENO</t>
  </si>
  <si>
    <t>Ds. Oelbiteno, Kec. Fatuleu Tengah</t>
  </si>
  <si>
    <t>FATULEU TENGAH</t>
  </si>
  <si>
    <t>POTO</t>
  </si>
  <si>
    <t>Ds. Poto, Kec. Fatuleu Barat</t>
  </si>
  <si>
    <t>FATULEU BARAT</t>
  </si>
  <si>
    <t>TAKARI</t>
  </si>
  <si>
    <t>Ds. Takari, Kec. Takari</t>
  </si>
  <si>
    <t>HUEBUNIF</t>
  </si>
  <si>
    <t>Ds. Tanini, Kec. Takari</t>
  </si>
  <si>
    <t>LELOGAMA</t>
  </si>
  <si>
    <t>Ds. Lelogama, Kec. Amfoang Selatan</t>
  </si>
  <si>
    <t>AMFOANG SELATAN</t>
  </si>
  <si>
    <t>MANUBELON</t>
  </si>
  <si>
    <t>Ds. Manubelon, Kec. Amfoang Barat Daya</t>
  </si>
  <si>
    <t>AMFOANG BARAT DAYA</t>
  </si>
  <si>
    <t>FATUMONAS</t>
  </si>
  <si>
    <t>Ds. Fatumonas, Kec. Amfoang Tengah</t>
  </si>
  <si>
    <t>AMFOANG TENGAH</t>
  </si>
  <si>
    <t>NAIKLIU</t>
  </si>
  <si>
    <t>Ds. Naikliu, Kec. Amfoang Utara</t>
  </si>
  <si>
    <t>AMFOANG UTARA</t>
  </si>
  <si>
    <t>SOLIU</t>
  </si>
  <si>
    <t>Ds. Soliu, Kec. Amfoang Barat Laut</t>
  </si>
  <si>
    <t>AMFOANG BARAT LAUT</t>
  </si>
  <si>
    <t>OEPOLI</t>
  </si>
  <si>
    <t>Ds. Netemnamu Utara, Kec. Amfoang Timur</t>
  </si>
  <si>
    <t>AMFOANG TIMUR</t>
  </si>
  <si>
    <t>KAPAN</t>
  </si>
  <si>
    <t>Ds. O'besi, Kec. Mollo Utara</t>
  </si>
  <si>
    <t>MOLLO UTARA</t>
  </si>
  <si>
    <t>Timor Tengah Selatan</t>
  </si>
  <si>
    <t>FATUMNASI</t>
  </si>
  <si>
    <t>Ds. Fatumnasi, Kec. Fatumnasi</t>
  </si>
  <si>
    <t>TOBU</t>
  </si>
  <si>
    <t>Ds. Tobu Kec. Tobu</t>
  </si>
  <si>
    <t>LILANA</t>
  </si>
  <si>
    <t>Ds. Liliana, Kec. Nunbena</t>
  </si>
  <si>
    <t>NUNBENA</t>
  </si>
  <si>
    <t>SISO</t>
  </si>
  <si>
    <t>Ds. Biloto, Kec. Mollo Selatan</t>
  </si>
  <si>
    <t>MOLLO SELATAN</t>
  </si>
  <si>
    <t>POLEN</t>
  </si>
  <si>
    <t>Ds. Puna, Kec. Polen</t>
  </si>
  <si>
    <t>FATUMNUTU</t>
  </si>
  <si>
    <t>Ds. Fatumutu, Kec. Polen</t>
  </si>
  <si>
    <t>SALBAIT</t>
  </si>
  <si>
    <t>Ds. Salbait, Kec. Mollo Barat</t>
  </si>
  <si>
    <t>MOLLO BARAT</t>
  </si>
  <si>
    <t>KOTA SOE</t>
  </si>
  <si>
    <t>Kel. Taubneno, Kec. Kota Soe</t>
  </si>
  <si>
    <t>NULLE</t>
  </si>
  <si>
    <t>Ds. Tublopo, Kec. Amanuban Barat</t>
  </si>
  <si>
    <t>AMANUBAN BARAT</t>
  </si>
  <si>
    <t>Ds. Oebobo, Kec. Batu Putih</t>
  </si>
  <si>
    <t>PANITE</t>
  </si>
  <si>
    <t>Ds. Bena, Kec. Amanuban Selatan</t>
  </si>
  <si>
    <t>AMANUBAN SELATAN</t>
  </si>
  <si>
    <t>NOEMUKE</t>
  </si>
  <si>
    <t>Ds. Noemuke, Kec.Noebeba</t>
  </si>
  <si>
    <t>NOEBEBA</t>
  </si>
  <si>
    <t>KUANFATU</t>
  </si>
  <si>
    <t>Ds. Kuanfatu, Kec. Kuanfatu</t>
  </si>
  <si>
    <t>KUAN FATU</t>
  </si>
  <si>
    <t>KUALIN</t>
  </si>
  <si>
    <t>Ds. Kualin, Kec. Kualin</t>
  </si>
  <si>
    <t>NIKI - NIKI</t>
  </si>
  <si>
    <t>Kel. Niki-niki, Kec. Amanuban Tengah</t>
  </si>
  <si>
    <t>AMANUBAN TENGAH</t>
  </si>
  <si>
    <t>KOLBANO</t>
  </si>
  <si>
    <t>Ds. Kolbano, Kec. Kolbano</t>
  </si>
  <si>
    <t>SEI</t>
  </si>
  <si>
    <t>Ds. Sei, Kec. Kolbano</t>
  </si>
  <si>
    <t>OENINO</t>
  </si>
  <si>
    <t>Ds. Kota Baru, Kec. Oenino</t>
  </si>
  <si>
    <t>OEEKAM</t>
  </si>
  <si>
    <t>Ds. Oeekam, Kec. Amanabun Timur</t>
  </si>
  <si>
    <t>AMANUBAN TIMUR</t>
  </si>
  <si>
    <t>NUNUKNITI</t>
  </si>
  <si>
    <t>Ds. Oeleon, Kec. Fautmolo</t>
  </si>
  <si>
    <t>FAUTMOLO</t>
  </si>
  <si>
    <t>KIE</t>
  </si>
  <si>
    <t>Ds. Napi, Kec. Kie</t>
  </si>
  <si>
    <t>HOIBETI</t>
  </si>
  <si>
    <t>Ds. Hoibeti, Kec. Kotolin</t>
  </si>
  <si>
    <t>KOT'OLIN</t>
  </si>
  <si>
    <t>OINLASI</t>
  </si>
  <si>
    <t>Ds. Oinlasi, Kec. Amanatun Selatan</t>
  </si>
  <si>
    <t>AMANATUN SELATAN</t>
  </si>
  <si>
    <t>BOKING</t>
  </si>
  <si>
    <t>Ds. Boking, Kec. Boking</t>
  </si>
  <si>
    <t>NUNKOLO</t>
  </si>
  <si>
    <t>Ds. Nunkolo, Kec. Nunkolo</t>
  </si>
  <si>
    <t>MANUFUI</t>
  </si>
  <si>
    <t>Ds. Manufui, Kec. Santian</t>
  </si>
  <si>
    <t>SANTIAN</t>
  </si>
  <si>
    <t>AYOTUPAS</t>
  </si>
  <si>
    <t>Ds. Snok, Kec. Amanatun Utara</t>
  </si>
  <si>
    <t>AMANATUN UTARA</t>
  </si>
  <si>
    <t>HAUHASI</t>
  </si>
  <si>
    <t>Ds. Toianas, Kec. Toianas</t>
  </si>
  <si>
    <t>TOIANAS</t>
  </si>
  <si>
    <t>LOTAS</t>
  </si>
  <si>
    <t>Ds. Sapnala, Kec. Kokbaun</t>
  </si>
  <si>
    <t>KOKBAUN</t>
  </si>
  <si>
    <t>EBAN</t>
  </si>
  <si>
    <t>Kel. Eban, Kec. Miomaffo Barat</t>
  </si>
  <si>
    <t>MIOMAFFO BARAT</t>
  </si>
  <si>
    <t>Timor Tengah Utara</t>
  </si>
  <si>
    <t>OEOLO</t>
  </si>
  <si>
    <t>Ds. Oeolo, Kec. Miomaffo Barat</t>
  </si>
  <si>
    <t>BIJAEPASU</t>
  </si>
  <si>
    <t>Ds. Bijaepasu, Kec. Miomafo Tengah</t>
  </si>
  <si>
    <t>MIOMAFFO TENGAH</t>
  </si>
  <si>
    <t>TASINIFU</t>
  </si>
  <si>
    <t>Ds. Tasinifu, Kec. Musi</t>
  </si>
  <si>
    <t>MUSI</t>
  </si>
  <si>
    <t>BITEFA</t>
  </si>
  <si>
    <t>Kel. Bitefa, Kec. Miomaffo Timur</t>
  </si>
  <si>
    <t>MIOMAFFO TIMUR</t>
  </si>
  <si>
    <t>NUNPENE</t>
  </si>
  <si>
    <t>Kel. Oesena, Kec. Miomaffo Timur</t>
  </si>
  <si>
    <t>TUBLOPO</t>
  </si>
  <si>
    <t>Ds. Tublopo, Kec. Bikomi Selatan</t>
  </si>
  <si>
    <t>BIKOMI SELATAN</t>
  </si>
  <si>
    <t>NOEMUTI</t>
  </si>
  <si>
    <t>Kel. Noemuti, Kec. Neomuti</t>
  </si>
  <si>
    <t>NIMASI</t>
  </si>
  <si>
    <t>Ds. Oenenu, Kec. Bikomi Tengah</t>
  </si>
  <si>
    <t>BIKOMI TENGAH</t>
  </si>
  <si>
    <t>INBATE</t>
  </si>
  <si>
    <t>Ds. Sunkaen, Kec. Bikomi Nilulat</t>
  </si>
  <si>
    <t>BIKOMI NILULAT</t>
  </si>
  <si>
    <t>NAPAN</t>
  </si>
  <si>
    <t>Ds. Napan, Kec. Bikomi Utara</t>
  </si>
  <si>
    <t>BIKOMI UTARA</t>
  </si>
  <si>
    <t>MANAMAS</t>
  </si>
  <si>
    <t>Ds. Sunsea, Kec. Naibenu</t>
  </si>
  <si>
    <t>NAIBENU</t>
  </si>
  <si>
    <t>OEMEU</t>
  </si>
  <si>
    <t>Ds. Popnam, Kec. Neomuti Timur</t>
  </si>
  <si>
    <t>NOEMUTI TIMUR</t>
  </si>
  <si>
    <t>HAEKTO</t>
  </si>
  <si>
    <t>Ds. Haekto, Kec. Neomuti Timur</t>
  </si>
  <si>
    <t>SASI</t>
  </si>
  <si>
    <t>Kel. Sasi, Kec.  Kota Kefamenanu</t>
  </si>
  <si>
    <t>KOTA KEFAMENANU</t>
  </si>
  <si>
    <t>OELOLOK</t>
  </si>
  <si>
    <t>Kel. Ainiut, Kec. Insana</t>
  </si>
  <si>
    <t>INSANA</t>
  </si>
  <si>
    <t>WINI</t>
  </si>
  <si>
    <t>Kel. Humusu C, Kec. Insana Utara</t>
  </si>
  <si>
    <t>INSANA UTARA</t>
  </si>
  <si>
    <t>MAMSENA</t>
  </si>
  <si>
    <t>Kel. Atmen, Kec. Insana Barat</t>
  </si>
  <si>
    <t>INSANA BARAT</t>
  </si>
  <si>
    <t>MAUBESI</t>
  </si>
  <si>
    <t>Kel. Maubesi, Kec. Insana Tengah</t>
  </si>
  <si>
    <t>INSANA TENGAH</t>
  </si>
  <si>
    <t>TAMIS</t>
  </si>
  <si>
    <t>Ds. Fafinesu, Kec. Insana Fafinesu</t>
  </si>
  <si>
    <t>INSANA FAFINESU</t>
  </si>
  <si>
    <t>Kel. Uepuah, Kec. Biboki Selatan</t>
  </si>
  <si>
    <t>BIBOKI SELATAN</t>
  </si>
  <si>
    <t>OENOPU</t>
  </si>
  <si>
    <t>Ds. Oekopa, Kec. Biboki Tanpah</t>
  </si>
  <si>
    <t>BIBOKI TANPAH</t>
  </si>
  <si>
    <t>KAUBELE</t>
  </si>
  <si>
    <t>Kel. Oepuah, Kec. Biboki Moenleu</t>
  </si>
  <si>
    <t>BIBOKI MOENLEU</t>
  </si>
  <si>
    <t>LURASIK</t>
  </si>
  <si>
    <t>Kel. Boronubaen, Kec. Biboki  Utara</t>
  </si>
  <si>
    <t>BIBOKI UTARA</t>
  </si>
  <si>
    <t>PONU</t>
  </si>
  <si>
    <t>Kel. Ponu, Kec. Biboki Anleu</t>
  </si>
  <si>
    <t>BIBOKI ANLEU</t>
  </si>
  <si>
    <t>MANUMEAN</t>
  </si>
  <si>
    <t>Ds. Naku, Kec. Biboki Feotleu</t>
  </si>
  <si>
    <t>BIBOKI FEOTLEU</t>
  </si>
  <si>
    <t>WEBORA</t>
  </si>
  <si>
    <t>Kec. Raimanuk</t>
  </si>
  <si>
    <t>RAI MANUK</t>
  </si>
  <si>
    <t>Belu</t>
  </si>
  <si>
    <t>RAFAE</t>
  </si>
  <si>
    <t>HALIULIK</t>
  </si>
  <si>
    <t>Kec. Tasifeto Barat</t>
  </si>
  <si>
    <t>TASIFETO BARAT</t>
  </si>
  <si>
    <t>ATAPUPU</t>
  </si>
  <si>
    <t>Kec. Kakuluk Mesak</t>
  </si>
  <si>
    <t>KAKULUK MESAK</t>
  </si>
  <si>
    <t>HALIWEN</t>
  </si>
  <si>
    <t>AINIBA</t>
  </si>
  <si>
    <t>LAKTULUS</t>
  </si>
  <si>
    <t>Kec. Nanaet Dubesi</t>
  </si>
  <si>
    <t>NANAET DUBESI</t>
  </si>
  <si>
    <t>KOTA  ATAMBUA</t>
  </si>
  <si>
    <t>Jl. Adi Sucipto No. 38 B, Kel. Tenukiik</t>
  </si>
  <si>
    <t>KOTA ATAMBUA</t>
  </si>
  <si>
    <t>UMANEN</t>
  </si>
  <si>
    <t>Jl. Meo Out Hale No 03, Surama, Kel. Umanen, Kec. Atambua Barat</t>
  </si>
  <si>
    <t>ATAMBUA BARAT</t>
  </si>
  <si>
    <t>ATAMBUA SELATAN</t>
  </si>
  <si>
    <t>Kec. Atambua Selatan</t>
  </si>
  <si>
    <t>WEDOMU</t>
  </si>
  <si>
    <t>Kec. Tasifeto Timur</t>
  </si>
  <si>
    <t>TASIFETO TIMUR</t>
  </si>
  <si>
    <t>SILAWAN</t>
  </si>
  <si>
    <t>Ds. Silawan, Kec. Tasifeto Timur</t>
  </si>
  <si>
    <t>HAEKESAK</t>
  </si>
  <si>
    <t>Kec. Raihat</t>
  </si>
  <si>
    <t>RAIHAT</t>
  </si>
  <si>
    <t>AULULIK</t>
  </si>
  <si>
    <t>Kec. Lasiolat</t>
  </si>
  <si>
    <t>LASIOLAT</t>
  </si>
  <si>
    <t>WELULI</t>
  </si>
  <si>
    <t>Kec. Lamaknen</t>
  </si>
  <si>
    <t>LAMAKNEN</t>
  </si>
  <si>
    <t>DILUMIL</t>
  </si>
  <si>
    <t>NUALAIN</t>
  </si>
  <si>
    <t>Ds. Kec. Lamaknen Selatan</t>
  </si>
  <si>
    <t>LAMAKNEN SELATAN</t>
  </si>
  <si>
    <t>KABIR</t>
  </si>
  <si>
    <t>Kel. Kabir, Kec. Pantar</t>
  </si>
  <si>
    <t>PANTAR</t>
  </si>
  <si>
    <t>Alor</t>
  </si>
  <si>
    <t>BARANUSA</t>
  </si>
  <si>
    <t>Ds. Baraler, Kec. Pantar Barat</t>
  </si>
  <si>
    <t>PANTAR BARAT</t>
  </si>
  <si>
    <t>TAMALABANG</t>
  </si>
  <si>
    <t>Ds. Kaleb, Kec. Pantar Timur</t>
  </si>
  <si>
    <t>PANTAR TIMUR</t>
  </si>
  <si>
    <t>BAKALANG</t>
  </si>
  <si>
    <t>Ds. Bakalang, Kec. Pantar Timur</t>
  </si>
  <si>
    <t>KAYANG</t>
  </si>
  <si>
    <t>Ds. Kayang, Kec. Pantar Barat Laut</t>
  </si>
  <si>
    <t>PANTAR BARAT LAUT</t>
  </si>
  <si>
    <t>MALIANG</t>
  </si>
  <si>
    <t>Ds. Muriabang, Kec. Pantar Tengah</t>
  </si>
  <si>
    <t>PANTAR TENGAH</t>
  </si>
  <si>
    <t>MORU</t>
  </si>
  <si>
    <t>Kel. Moru, Kec. Alor Barat Daya</t>
  </si>
  <si>
    <t>ALOR BARAT DAYA</t>
  </si>
  <si>
    <t>BURAGA</t>
  </si>
  <si>
    <t>Ds. Tribur, Kec. Alor Barat Daya</t>
  </si>
  <si>
    <t>PROBUR</t>
  </si>
  <si>
    <t>Ds. Probur Kec. Alor Barat Daya</t>
  </si>
  <si>
    <t>KALUNAN</t>
  </si>
  <si>
    <t>Ds. Mataru Selatan, Kec. Mataru</t>
  </si>
  <si>
    <t>MATARU</t>
  </si>
  <si>
    <t>TAMAN MATARU</t>
  </si>
  <si>
    <t>Ds. Taman Mataru Kec. Mataru</t>
  </si>
  <si>
    <t>PADANG ALANG</t>
  </si>
  <si>
    <t>Ds. Padang  Alang, Kec. Alor Selatan</t>
  </si>
  <si>
    <t>ALOR SELATAN</t>
  </si>
  <si>
    <t>APUI</t>
  </si>
  <si>
    <t>Ds. Kelaisi Timur, Kec. Alor Selatan</t>
  </si>
  <si>
    <t>MARITAING</t>
  </si>
  <si>
    <t>Ds. Maritaing, Kec. Alor Timur</t>
  </si>
  <si>
    <t>ALOR TIMUR</t>
  </si>
  <si>
    <t>LANTOKA</t>
  </si>
  <si>
    <t>Ds. Tanglapui, Kec. Alor Timur</t>
  </si>
  <si>
    <t>BUKAPITING</t>
  </si>
  <si>
    <t>Ds. Nailang, Kec. Alor Timur Laut</t>
  </si>
  <si>
    <t>ALOR TIMUR LAUT</t>
  </si>
  <si>
    <t>MADEMANG</t>
  </si>
  <si>
    <t>Ds. Langkuru, Kec. Pureman</t>
  </si>
  <si>
    <t>PUREMAN</t>
  </si>
  <si>
    <t>KENARILANG</t>
  </si>
  <si>
    <t>Kel. Klabahi Barat, Kec. Teluk Mutiara</t>
  </si>
  <si>
    <t>TELUK MUTIARA</t>
  </si>
  <si>
    <t>LAWAHING</t>
  </si>
  <si>
    <t>Ds. Lawahing, Kec. Kabola</t>
  </si>
  <si>
    <t>KABOLA</t>
  </si>
  <si>
    <t>KOKAR</t>
  </si>
  <si>
    <t>Kel. Adang, Kec. Alor Barat Laut</t>
  </si>
  <si>
    <t>ALOR BARAT LAUT</t>
  </si>
  <si>
    <t>ALOR KECIL</t>
  </si>
  <si>
    <t>Ds. Alor Kecil, Kec. Alor Barat Laut</t>
  </si>
  <si>
    <t>TERNATE</t>
  </si>
  <si>
    <t>Ds. Ternate Kec. Alor Barat Laut</t>
  </si>
  <si>
    <t>MEBUNG</t>
  </si>
  <si>
    <t>Ds. Alim Mebung, Kec. Alor Tengah Utara</t>
  </si>
  <si>
    <t>ALOR TENGAH UTARA</t>
  </si>
  <si>
    <t>MAINANG</t>
  </si>
  <si>
    <t>Ds. Welai Selatan, Kec. Alor Tengah Utara</t>
  </si>
  <si>
    <t>LIMARAHING</t>
  </si>
  <si>
    <t>Kel. Pura, Kec. Pulau Pura</t>
  </si>
  <si>
    <t>PULAU PURA</t>
  </si>
  <si>
    <t>LEMBUR</t>
  </si>
  <si>
    <t>Ds. Tuleng Kec. Lembur</t>
  </si>
  <si>
    <t>LOANG</t>
  </si>
  <si>
    <t>Ds. Lusiduawutun, Kec. Nagawutung</t>
  </si>
  <si>
    <t>NAGAWUTUNG</t>
  </si>
  <si>
    <t>Lembata</t>
  </si>
  <si>
    <t>WULANDONI</t>
  </si>
  <si>
    <t>Ds. Pantai Harapan, Kec. Wulandoni</t>
  </si>
  <si>
    <t>WAIKNUIT</t>
  </si>
  <si>
    <t>Ds. Tubuk Rajan, Kec. Atadei</t>
  </si>
  <si>
    <t>ATADEI</t>
  </si>
  <si>
    <t>WAIPUKANG</t>
  </si>
  <si>
    <t>Ds. Laran Wutun, Kec. Ile Ape</t>
  </si>
  <si>
    <t>ILE APE</t>
  </si>
  <si>
    <t>LAMAAU</t>
  </si>
  <si>
    <t>Ds. Lamaau, Kec. Ile Ape Timur</t>
  </si>
  <si>
    <t>ILE APE TIMUR</t>
  </si>
  <si>
    <t>HADAKEWA</t>
  </si>
  <si>
    <t>Ds. Hadakewa, Kec. Lebatukan</t>
  </si>
  <si>
    <t>LEBATUKAN</t>
  </si>
  <si>
    <t>LEWOLEBA</t>
  </si>
  <si>
    <t>Ds. Lewoleba Tengah, Kec. Nubatukan</t>
  </si>
  <si>
    <t>NUBATUKAN</t>
  </si>
  <si>
    <t>BALAURING</t>
  </si>
  <si>
    <t>Ds. Balauring, Kec. Omesuri</t>
  </si>
  <si>
    <t>OMESURI</t>
  </si>
  <si>
    <t>WAIRIANG</t>
  </si>
  <si>
    <t>Ds. Umaleu, Kec. Buyasari</t>
  </si>
  <si>
    <t>BUYASARI</t>
  </si>
  <si>
    <t>BORU</t>
  </si>
  <si>
    <t>Ds. Boru, Kec. Wulanggitang</t>
  </si>
  <si>
    <t>WULANGGITANG</t>
  </si>
  <si>
    <t>Flores Timur</t>
  </si>
  <si>
    <t>LEWOLAGA</t>
  </si>
  <si>
    <t>Ds. Lewolaga, Kec. Titehena</t>
  </si>
  <si>
    <t>TITEHENA</t>
  </si>
  <si>
    <t>LATO</t>
  </si>
  <si>
    <t>Ds. Watowara, Kec. Titehena</t>
  </si>
  <si>
    <t>ILE BURA</t>
  </si>
  <si>
    <t>Ds. Birawan, Kec. Ile Bura</t>
  </si>
  <si>
    <t>ILEBURA</t>
  </si>
  <si>
    <t>WAIKLIBANG</t>
  </si>
  <si>
    <t>Ds. Ratulodong, Kec. Tanjung Bunga</t>
  </si>
  <si>
    <t>TANJUNG BUNGA</t>
  </si>
  <si>
    <t>LEWOLEMA</t>
  </si>
  <si>
    <t>Ds. Riangkotek, Kec. Lewo Lema</t>
  </si>
  <si>
    <t>LEWO LEMA</t>
  </si>
  <si>
    <t>NAGI</t>
  </si>
  <si>
    <t>Kel. Puken Tobi Wangibao, Kec. Larantuka</t>
  </si>
  <si>
    <t>LARANTUKA</t>
  </si>
  <si>
    <t>OKA</t>
  </si>
  <si>
    <t>Ds. Lewoloba, Kec. Ile Mandiri</t>
  </si>
  <si>
    <t>ILE MANDIRI</t>
  </si>
  <si>
    <t>WAIMANA</t>
  </si>
  <si>
    <t>Ds. Watotutu, Kec. Ile Mandiri</t>
  </si>
  <si>
    <t>DEMON PAGONG</t>
  </si>
  <si>
    <t>Ds. Watotika Ile, Kec. Demon Pagong</t>
  </si>
  <si>
    <t>RITAEBANG</t>
  </si>
  <si>
    <t>Kel. Ritaebang, Kec. Solor Barat</t>
  </si>
  <si>
    <t>SOLOR BARAT</t>
  </si>
  <si>
    <t>KALIKE</t>
  </si>
  <si>
    <t>Ds. Kalike, Kec. Solor Selatan</t>
  </si>
  <si>
    <t>SOLOR SELATAN</t>
  </si>
  <si>
    <t>MENGANGA</t>
  </si>
  <si>
    <t>Ds. Menanga, Kec. Solor Timur</t>
  </si>
  <si>
    <t>SOLOR TIMUR</t>
  </si>
  <si>
    <t>WAIWADAN</t>
  </si>
  <si>
    <t>Ds. Waiwadan, Kec. Adonara Barat</t>
  </si>
  <si>
    <t>ADONARA BARAT</t>
  </si>
  <si>
    <t>BANIONA</t>
  </si>
  <si>
    <t>Ds. Klukeng, Kec. Wotan Ulu Mado</t>
  </si>
  <si>
    <t>WOTAN ULU MADO</t>
  </si>
  <si>
    <t>LITE</t>
  </si>
  <si>
    <t>Ds. Lite, Kec. Adonara Tengah</t>
  </si>
  <si>
    <t>ADONARA TENGAH</t>
  </si>
  <si>
    <t>WAIWERANG</t>
  </si>
  <si>
    <t xml:space="preserve">Kel. Waiwerang, Kec. Adonara Timur </t>
  </si>
  <si>
    <t>ADONARA TIMUR</t>
  </si>
  <si>
    <t>ILE BOLENG</t>
  </si>
  <si>
    <t>Ds. Lamawolo, Kec. Ile Boleng</t>
  </si>
  <si>
    <t>WITIHAMA</t>
  </si>
  <si>
    <t>Ds. Sandosi, Kec. Witihama</t>
  </si>
  <si>
    <t>LAMBUNGA</t>
  </si>
  <si>
    <t>Ds. Lambunga, Kec. Kelubagolit</t>
  </si>
  <si>
    <t>KELUBAGOLIT</t>
  </si>
  <si>
    <t>SAGU</t>
  </si>
  <si>
    <t>Ds. Sagu, Kec. Adonara</t>
  </si>
  <si>
    <t>ADONARA</t>
  </si>
  <si>
    <t>PAGA</t>
  </si>
  <si>
    <t>Ds. Paga, Kec. Paga</t>
  </si>
  <si>
    <t>Sikka</t>
  </si>
  <si>
    <t>FEONDARI</t>
  </si>
  <si>
    <t>Ds. Wolodhesa Kec. Mego</t>
  </si>
  <si>
    <t>MEGO</t>
  </si>
  <si>
    <t>LEKEBAI</t>
  </si>
  <si>
    <t>Ds. Bhera, Kec. Mego</t>
  </si>
  <si>
    <t>WOLOFEO</t>
  </si>
  <si>
    <t>Ds. Renggarasi, Kec. Tana Wawo</t>
  </si>
  <si>
    <t>TANA WAWO</t>
  </si>
  <si>
    <t>NANGA</t>
  </si>
  <si>
    <t>Ds. Lela, Kec. Lela</t>
  </si>
  <si>
    <t>LELA</t>
  </si>
  <si>
    <t>BOLA</t>
  </si>
  <si>
    <t>Ds. Bola, Kec. Bola</t>
  </si>
  <si>
    <t>HABIBOLA</t>
  </si>
  <si>
    <t>Ds. Waihawa, Kec. Doreng</t>
  </si>
  <si>
    <t>DORENG</t>
  </si>
  <si>
    <t>MAPITARA</t>
  </si>
  <si>
    <t>Ds. Hebing, Kec. Mapitara</t>
  </si>
  <si>
    <t>WATUBAING</t>
  </si>
  <si>
    <t>Ds. Talibura, Kec. Talibura</t>
  </si>
  <si>
    <t>TALIBURA</t>
  </si>
  <si>
    <t>BOGANATAR</t>
  </si>
  <si>
    <t>Ds. Kringa, Kec. Talibura</t>
  </si>
  <si>
    <t>WAIGETE</t>
  </si>
  <si>
    <t>Ds. Egon, Kec. Waigete</t>
  </si>
  <si>
    <t>TANORAWA</t>
  </si>
  <si>
    <t>Ds. Tanarawa, Kec. Wai Blama</t>
  </si>
  <si>
    <t>WAIBLAMA</t>
  </si>
  <si>
    <t>KEWAPANTE</t>
  </si>
  <si>
    <t>Ds. Wairkoja Kec. Kewapante</t>
  </si>
  <si>
    <t>HEWOKLOANG</t>
  </si>
  <si>
    <t>Ds. Hewokloang, Kec. Hewokloang</t>
  </si>
  <si>
    <t>WAIPARE</t>
  </si>
  <si>
    <t>Ds. Watumilok, Kec. Kangae</t>
  </si>
  <si>
    <t>KANGAE</t>
  </si>
  <si>
    <t>PALUE</t>
  </si>
  <si>
    <t>Ds. Reruwairere, Kec. Palue</t>
  </si>
  <si>
    <t>TUANGGEO</t>
  </si>
  <si>
    <t>Kec. Palue</t>
  </si>
  <si>
    <t>KOTING</t>
  </si>
  <si>
    <t>Ds. Koting B, Kec. Koting</t>
  </si>
  <si>
    <t>NELLE</t>
  </si>
  <si>
    <t>Ds. Nelle Urung, Kec. Nelle</t>
  </si>
  <si>
    <t>NITA</t>
  </si>
  <si>
    <t>Ds. Nita, Kec. Nita</t>
  </si>
  <si>
    <t>MAGEPANDA</t>
  </si>
  <si>
    <t>Ds.Magepanda, Kec. Magepanda</t>
  </si>
  <si>
    <t>KOPETA</t>
  </si>
  <si>
    <t>Kel. Madawat, Kec. Alok</t>
  </si>
  <si>
    <t>ALOK</t>
  </si>
  <si>
    <t>WOLOMARANG</t>
  </si>
  <si>
    <t>Kel. Walomarang, Kec. Alok Barat</t>
  </si>
  <si>
    <t>ALOK BARAT</t>
  </si>
  <si>
    <t>TELUK MAUMERE</t>
  </si>
  <si>
    <t>Ds. Gunung Sari, Kec. Alok Timur</t>
  </si>
  <si>
    <t>ALOK TIMUR</t>
  </si>
  <si>
    <t>BERU</t>
  </si>
  <si>
    <t>Kel. Beru, Kec. Alok Timur</t>
  </si>
  <si>
    <t>NANGA PANDA</t>
  </si>
  <si>
    <t>Kel. Ndorurea, Kec. Nanga Panda</t>
  </si>
  <si>
    <t>NANGAPANDA</t>
  </si>
  <si>
    <t>Ende</t>
  </si>
  <si>
    <t>A. YANI</t>
  </si>
  <si>
    <t>Ds. Ndoriwoi, Kec. Pulau Ende</t>
  </si>
  <si>
    <t>PULAU ENDE</t>
  </si>
  <si>
    <t>MAUKARO</t>
  </si>
  <si>
    <t>Ds. Kebirangga, Kec. Maukaro</t>
  </si>
  <si>
    <t>NDETUNDORA</t>
  </si>
  <si>
    <t>Ds. Ndetundora I, Kec. Ende</t>
  </si>
  <si>
    <t>ENDE</t>
  </si>
  <si>
    <t>RIA RAJA</t>
  </si>
  <si>
    <t>Ds. Rukuramba, Kec. Ende</t>
  </si>
  <si>
    <t>RUKUN LIMA</t>
  </si>
  <si>
    <t>Kel. Rukun Lima, Kec. Ende Selatan</t>
  </si>
  <si>
    <t>ENDE SELATAN</t>
  </si>
  <si>
    <t>REWARANGGA</t>
  </si>
  <si>
    <t>Kel. Rewarangga, Kec. Ende Timur</t>
  </si>
  <si>
    <t>ENDE TIMUR</t>
  </si>
  <si>
    <t>KOTA ENDE</t>
  </si>
  <si>
    <t>Kel. Mautapaga, Kec. Ende Tengah</t>
  </si>
  <si>
    <t>ENDE TENGAH</t>
  </si>
  <si>
    <t>ONEKORE</t>
  </si>
  <si>
    <t>Kel. Onekore, Kec. Ende Tengah</t>
  </si>
  <si>
    <t>KOTA RATU</t>
  </si>
  <si>
    <t>Kel. Kotaraja, Kec. Ende Utara</t>
  </si>
  <si>
    <t>ENDE UTARA</t>
  </si>
  <si>
    <t>NGALUPOLO</t>
  </si>
  <si>
    <t>Ds. Ngalupolo, Kec. Ndona</t>
  </si>
  <si>
    <t>NDONA</t>
  </si>
  <si>
    <t>ROGA</t>
  </si>
  <si>
    <t>Ds. Roga, Kec. Ndona Timur</t>
  </si>
  <si>
    <t>NDONA TIMUR</t>
  </si>
  <si>
    <t>WOLO WARU</t>
  </si>
  <si>
    <t>Ds. Bokasape, Kec. Wolowaru</t>
  </si>
  <si>
    <t>WOLOWARU</t>
  </si>
  <si>
    <t>WOLOJITA</t>
  </si>
  <si>
    <t>Kel. Wolojita, Kec. Wolojita</t>
  </si>
  <si>
    <t>WATUNESO</t>
  </si>
  <si>
    <t>Kec. Watuneso, Kec. Lio Timur</t>
  </si>
  <si>
    <t>LIO TIMUR</t>
  </si>
  <si>
    <t>MONI</t>
  </si>
  <si>
    <t>Ds. Woloara, Kec. Kelimutu</t>
  </si>
  <si>
    <t>KELIMUTU</t>
  </si>
  <si>
    <t>MAUBASA</t>
  </si>
  <si>
    <t>Ds. Ndori, Kec. Ndori</t>
  </si>
  <si>
    <t>NDORI</t>
  </si>
  <si>
    <t>MAUROLE</t>
  </si>
  <si>
    <t>Ds. Watukamba, Kec. Maurole</t>
  </si>
  <si>
    <t>Ds. Tou, Kec. Kota Baru</t>
  </si>
  <si>
    <t>WATUNGGERE</t>
  </si>
  <si>
    <t>Ds. Maurole Selatan, Kec. Detukeli</t>
  </si>
  <si>
    <t>DETUKELI</t>
  </si>
  <si>
    <t>PEIBENGA</t>
  </si>
  <si>
    <t>Ds. Ngumbelaka, Kec. Lepembusu Kelisoke</t>
  </si>
  <si>
    <t>LEPEMBUSU KELISOKE</t>
  </si>
  <si>
    <t>DETUSOKO</t>
  </si>
  <si>
    <t>Ds. Detusoko, Kec. Detusoko</t>
  </si>
  <si>
    <t>SAGA</t>
  </si>
  <si>
    <t>Ds. Saga, Kec. Detusoko</t>
  </si>
  <si>
    <t>WELAMOSA</t>
  </si>
  <si>
    <t>Ds. Welamosa, Kec. Wewaria</t>
  </si>
  <si>
    <t>WEWARIA</t>
  </si>
  <si>
    <t>AIMERE</t>
  </si>
  <si>
    <t>Ds. Aimere Timur, Kec. Aimere</t>
  </si>
  <si>
    <t>Ngada</t>
  </si>
  <si>
    <t>WATUMANU</t>
  </si>
  <si>
    <t>Ds. Watumanu, Kec. Jerebuu</t>
  </si>
  <si>
    <t>JEREBUU</t>
  </si>
  <si>
    <t>DONA</t>
  </si>
  <si>
    <t>Ds. Naruwolo I Kec. Jerebuu</t>
  </si>
  <si>
    <t>INERIE</t>
  </si>
  <si>
    <t xml:space="preserve">Ds. Kelitey Kec. Inerie </t>
  </si>
  <si>
    <t>KOTA</t>
  </si>
  <si>
    <t>Ds. Jawameze, Kec. Bajawa</t>
  </si>
  <si>
    <t>BAJAWA</t>
  </si>
  <si>
    <t>SURISINA</t>
  </si>
  <si>
    <t>Ds. Faobata, Kec. Bajawa</t>
  </si>
  <si>
    <t>LANGA</t>
  </si>
  <si>
    <t>Ds. Bomari Kec. Bajawa</t>
  </si>
  <si>
    <t>KOELODA</t>
  </si>
  <si>
    <t>Ds. Todabelu, Kec. Golewa</t>
  </si>
  <si>
    <t>GOLEWA</t>
  </si>
  <si>
    <t>RADABATA</t>
  </si>
  <si>
    <t>Ds. Radabata Kec. Golewa</t>
  </si>
  <si>
    <t>LADJA</t>
  </si>
  <si>
    <t xml:space="preserve">Ds. Ladja Kec. Golewa Selatan </t>
  </si>
  <si>
    <t>GOLEWA SELATAN</t>
  </si>
  <si>
    <t>BOBA</t>
  </si>
  <si>
    <t>Ds. Wogowela Kec. Golewa Selatan</t>
  </si>
  <si>
    <t>MANGULEWA</t>
  </si>
  <si>
    <t xml:space="preserve">Ds. Mangulewa, Kec. Golewa Barat </t>
  </si>
  <si>
    <t>GOLEWA BARAT</t>
  </si>
  <si>
    <t>WATU KAPU</t>
  </si>
  <si>
    <t>Kec. Bajawa Utara</t>
  </si>
  <si>
    <t>BAJAWA UTARA</t>
  </si>
  <si>
    <t>WAEPANA</t>
  </si>
  <si>
    <t>Ds. Waepana, Kec. Soa</t>
  </si>
  <si>
    <t>SOA</t>
  </si>
  <si>
    <t>RIUNG</t>
  </si>
  <si>
    <t>Ds. Benteng Tengah, Kec. Riung</t>
  </si>
  <si>
    <t>RAWANGKALO</t>
  </si>
  <si>
    <t>Ds. Rawangkalo Kec. Riung</t>
  </si>
  <si>
    <t>MARONGGELA</t>
  </si>
  <si>
    <t>Ds. Wolomeze, Kec. Riung Barat</t>
  </si>
  <si>
    <t>RIUNG BARAT</t>
  </si>
  <si>
    <t>LINDI</t>
  </si>
  <si>
    <t>Ds. Benteng Tawa Kec. Riung Barat</t>
  </si>
  <si>
    <t>NATA RANDANG</t>
  </si>
  <si>
    <t xml:space="preserve">Kec. Wolomeze </t>
  </si>
  <si>
    <t>WOLOMEZE</t>
  </si>
  <si>
    <t>ITENG</t>
  </si>
  <si>
    <t>Kec. Satarmese</t>
  </si>
  <si>
    <t>SATAR MESE</t>
  </si>
  <si>
    <t>Manggarai</t>
  </si>
  <si>
    <t>PONGGEOK</t>
  </si>
  <si>
    <t>NARANG</t>
  </si>
  <si>
    <t>Kec. Satar Mese Barat</t>
  </si>
  <si>
    <t>SATAR MESE BARAT</t>
  </si>
  <si>
    <t>LANGKE MAJOK</t>
  </si>
  <si>
    <t>DINTOR</t>
  </si>
  <si>
    <t>Kec. Langke Rembong</t>
  </si>
  <si>
    <t>LANGKE REMBONG</t>
  </si>
  <si>
    <t>LA'O</t>
  </si>
  <si>
    <t>CANCAR</t>
  </si>
  <si>
    <t>Kec. Ruteng</t>
  </si>
  <si>
    <t>RUTENG</t>
  </si>
  <si>
    <t>WAEMBELENG</t>
  </si>
  <si>
    <t>WATU ALO</t>
  </si>
  <si>
    <t>Kec. Wae Ri'i</t>
  </si>
  <si>
    <t>WAE RII</t>
  </si>
  <si>
    <t>TIMUNG</t>
  </si>
  <si>
    <t>BANGKA KENDA</t>
  </si>
  <si>
    <t>KETANG</t>
  </si>
  <si>
    <t>Kec. Lelak</t>
  </si>
  <si>
    <t>LELAK</t>
  </si>
  <si>
    <t>NANU</t>
  </si>
  <si>
    <t>Kec. Rahong Utara</t>
  </si>
  <si>
    <t>RAHONG UTARA</t>
  </si>
  <si>
    <t>WANGKO</t>
  </si>
  <si>
    <t>PAGAL</t>
  </si>
  <si>
    <t>Ds. Pagal, Kec. Cibal</t>
  </si>
  <si>
    <t>CIBAL</t>
  </si>
  <si>
    <t>WAE CODI</t>
  </si>
  <si>
    <t>Ds. Wae Codi, Kec. Cibal</t>
  </si>
  <si>
    <t>CIBAL BARAT</t>
  </si>
  <si>
    <t>BEA MESE</t>
  </si>
  <si>
    <t>Kec. Cibal</t>
  </si>
  <si>
    <t>REO</t>
  </si>
  <si>
    <t>Ds. Reo, Kec. Reok</t>
  </si>
  <si>
    <t>REOK</t>
  </si>
  <si>
    <t>WAE KAJONG</t>
  </si>
  <si>
    <t>Ds. Wae Kajong, Kec. Reok</t>
  </si>
  <si>
    <t>LOCE</t>
  </si>
  <si>
    <t xml:space="preserve">Kec. Reok Barat </t>
  </si>
  <si>
    <t>REOK BARAT</t>
  </si>
  <si>
    <t>BATUTUA</t>
  </si>
  <si>
    <t>Jl. Ba'a - Batutua Kel. Batutua, Kec. Rote Barat Daya</t>
  </si>
  <si>
    <t>ROTE BARAT DAYA</t>
  </si>
  <si>
    <t>Rote Ndao</t>
  </si>
  <si>
    <t>BUSALANGGA</t>
  </si>
  <si>
    <t>Jl. Ba'a - Busalangga Kel. Basulangga, Kec. Rote Barat Laut</t>
  </si>
  <si>
    <t>ROTE BARAT LAUT</t>
  </si>
  <si>
    <t>OELABA</t>
  </si>
  <si>
    <t>Jl. Ba'a - Olelaba Ds. Oela, Kec. Rote Barat Laut</t>
  </si>
  <si>
    <t>BAA</t>
  </si>
  <si>
    <t>Jl. Pabean Ba'a Kel. Nomadalle, Kec. Lobalain</t>
  </si>
  <si>
    <t>LOBALAIN</t>
  </si>
  <si>
    <t>FEOPOPI</t>
  </si>
  <si>
    <t>Jl. Ba'a - Feapopi Kel,. Onatali, Kec. Rote Tengah</t>
  </si>
  <si>
    <t>ROTE TENGAH</t>
  </si>
  <si>
    <t>OELE</t>
  </si>
  <si>
    <t>Jl. Ba'a - Oele Ds. Daleholu, Kec. Rote Selatan</t>
  </si>
  <si>
    <t>ROTE SELATAN</t>
  </si>
  <si>
    <t>KORBAFO</t>
  </si>
  <si>
    <t>Jl. Ba'a - Pantai Baru Kel. Olafulihaa, Kec. Pantai Baru</t>
  </si>
  <si>
    <t>PANTAI BARU</t>
  </si>
  <si>
    <t>SONIMANU</t>
  </si>
  <si>
    <t>Jl. Ba'a - Sonimanu Desa, Kec. Pantai Baru</t>
  </si>
  <si>
    <t>EAHUN</t>
  </si>
  <si>
    <t>Jl. Ba'a - Papela Kel, Londalusi, Kec. Rote Timur</t>
  </si>
  <si>
    <t>ROTE TIMUR</t>
  </si>
  <si>
    <t>SOTI MORI</t>
  </si>
  <si>
    <t>Jl. Ba'a - Daimana Ds. Sotimori, Kec. Rote Timur</t>
  </si>
  <si>
    <t>LANDU LEKO</t>
  </si>
  <si>
    <t>DELHA</t>
  </si>
  <si>
    <t>Jl. Ba'a - Nemberalla Ds. Nemeralla, Kec. Rote Barat</t>
  </si>
  <si>
    <t>ROTE BARAT</t>
  </si>
  <si>
    <t>NDAO</t>
  </si>
  <si>
    <t>Ds. Nda/Nuse, Kec. Rote Barat</t>
  </si>
  <si>
    <t>LABUAN BAJO</t>
  </si>
  <si>
    <t>Ds. Labuan Bajo, Kec. Komodo</t>
  </si>
  <si>
    <t>KOMODO</t>
  </si>
  <si>
    <t>Manggarai Barat</t>
  </si>
  <si>
    <t>Kec. Komodo</t>
  </si>
  <si>
    <t>TERANG</t>
  </si>
  <si>
    <t>Ds. Terang, Kec. Boleng</t>
  </si>
  <si>
    <t>BOLENG</t>
  </si>
  <si>
    <t>NANGA TERANG</t>
  </si>
  <si>
    <t>Ds. Golo Sepang Kec. Boleng</t>
  </si>
  <si>
    <t>WERANG</t>
  </si>
  <si>
    <t>Ds. Werang, Kec. Sano Nggoang</t>
  </si>
  <si>
    <t>SANO NGGOANG</t>
  </si>
  <si>
    <t>REKAS</t>
  </si>
  <si>
    <t>Ds. Rekas, Kec. Mbeliling</t>
  </si>
  <si>
    <t>MBELILING</t>
  </si>
  <si>
    <t>WARSAWE</t>
  </si>
  <si>
    <t>Ds. Cunca Kec. Mbeliling</t>
  </si>
  <si>
    <t>WAE NAKENG</t>
  </si>
  <si>
    <t>Ds. Wae Nakeng, Kec. Lembor</t>
  </si>
  <si>
    <t>LEMBOR</t>
  </si>
  <si>
    <t>NANGALILI</t>
  </si>
  <si>
    <t>Ds. Nangalili, Kec. Lembor Selatan</t>
  </si>
  <si>
    <t>LEMBOR SELATAN</t>
  </si>
  <si>
    <t>LENGKONG CEPANG</t>
  </si>
  <si>
    <t>Ds. Watu Tiri Kec. Lembor Selatan</t>
  </si>
  <si>
    <t>WAE KANTA</t>
  </si>
  <si>
    <t>Ds. Wae Kanta Kec. Lembor</t>
  </si>
  <si>
    <t>ORONG</t>
  </si>
  <si>
    <t>Ds. Orong, Kec. Welak</t>
  </si>
  <si>
    <t>WELAK</t>
  </si>
  <si>
    <t>DATAK</t>
  </si>
  <si>
    <t>Kec. Welak</t>
  </si>
  <si>
    <t>GOLO WELU</t>
  </si>
  <si>
    <t>Ds. Nantal, Kec. Kuwus</t>
  </si>
  <si>
    <t>KUWUS</t>
  </si>
  <si>
    <t>TENTANG</t>
  </si>
  <si>
    <t>Ds. Tentang, Kec. Ndoso</t>
  </si>
  <si>
    <t>NDOSO</t>
  </si>
  <si>
    <t>RANGGU</t>
  </si>
  <si>
    <t>Ds. Ranggu, Kec. Kuwus</t>
  </si>
  <si>
    <t>KUWUS BARAT</t>
  </si>
  <si>
    <t>WANING</t>
  </si>
  <si>
    <t>Ds. Waning Kec. Ndoso</t>
  </si>
  <si>
    <t>WAE PITAK</t>
  </si>
  <si>
    <t>Ds. Tueng Kec. Kuwus Barat</t>
  </si>
  <si>
    <t>BARI</t>
  </si>
  <si>
    <t>Ds. Bari, Kec. Macang Pacar</t>
  </si>
  <si>
    <t>MACANG PACAR</t>
  </si>
  <si>
    <t>PACAR</t>
  </si>
  <si>
    <t>Ds. Pacar, Kec. Macang Pacar</t>
  </si>
  <si>
    <t>REGO</t>
  </si>
  <si>
    <t>Kec. Macang Pacar</t>
  </si>
  <si>
    <t>WAIRASA</t>
  </si>
  <si>
    <t>Kec. Katikutana</t>
  </si>
  <si>
    <t>KATIKUTANA</t>
  </si>
  <si>
    <t>Sumba Tengah</t>
  </si>
  <si>
    <t>MALINJAK</t>
  </si>
  <si>
    <t>Kec. Katikutana Selatan</t>
  </si>
  <si>
    <t>KATIKUTANA SELATAN</t>
  </si>
  <si>
    <t>LAWONDA</t>
  </si>
  <si>
    <t>Kec. Umbu Ratu Nggay Barat</t>
  </si>
  <si>
    <t>UMBU RATU NGGAY BARAT</t>
  </si>
  <si>
    <t>LINDIWACU</t>
  </si>
  <si>
    <t>Kec. Umbu Ratu Nggay</t>
  </si>
  <si>
    <t>UMBU RATU NGGAY</t>
  </si>
  <si>
    <t>MARADESA</t>
  </si>
  <si>
    <t>PAHAR</t>
  </si>
  <si>
    <t>MANANGA</t>
  </si>
  <si>
    <t>Kec. Mamboro</t>
  </si>
  <si>
    <t>MAMBORO</t>
  </si>
  <si>
    <t>WEELURI</t>
  </si>
  <si>
    <t>WALANDIMU</t>
  </si>
  <si>
    <t>Ds. Walla Ndimu, Kec. Kodi Bangedo</t>
  </si>
  <si>
    <t>KODI BANGEDO</t>
  </si>
  <si>
    <t>Sumba Barat Daya</t>
  </si>
  <si>
    <t>PANENGGO EDE</t>
  </si>
  <si>
    <t>Ds. Panenggo Ede, Kec. Kodi Balaghar</t>
  </si>
  <si>
    <t>KODI BALAGHAR</t>
  </si>
  <si>
    <t>DELU DEPA</t>
  </si>
  <si>
    <t>Ds. Delu Depa Kec. Kodi Bangedo</t>
  </si>
  <si>
    <t>BONDOKODI</t>
  </si>
  <si>
    <t>Ds. Bondokodi, Kec. Kodi</t>
  </si>
  <si>
    <t>KODI</t>
  </si>
  <si>
    <t>KAWANGO HARI</t>
  </si>
  <si>
    <t>Ds. Kawango Hari Kec. Kodi</t>
  </si>
  <si>
    <t>KORI</t>
  </si>
  <si>
    <t>Ds. Kori, Kec. Kodi Utara</t>
  </si>
  <si>
    <t>KODI UTARA</t>
  </si>
  <si>
    <t>BILA CENGE</t>
  </si>
  <si>
    <t>Jl. Kodi-Bukambero Ds. Kadu Eta Kec. Kodi Utara</t>
  </si>
  <si>
    <t>TENA TEKE</t>
  </si>
  <si>
    <t>Ds. Tena Teke, Kec. Wewewa Selatan</t>
  </si>
  <si>
    <t>WEWEWA SELATAN</t>
  </si>
  <si>
    <t>WAIMANGURA</t>
  </si>
  <si>
    <t>Ds. Waimangura, Kec. Wewewa Barat</t>
  </si>
  <si>
    <t>WEWEWA BARAT</t>
  </si>
  <si>
    <t>WATU KAWULA</t>
  </si>
  <si>
    <t>Ds. Watukawula, Kec. Wewewa Barat</t>
  </si>
  <si>
    <t>KOTA TAMBOLAKA</t>
  </si>
  <si>
    <t>WEEKOMBAK</t>
  </si>
  <si>
    <t>Ds. Weekombak Kec. Wewewa Barat</t>
  </si>
  <si>
    <t>TENGGABA</t>
  </si>
  <si>
    <t>Kec. Wewewa Timur</t>
  </si>
  <si>
    <t>WEWEWA TENGAH</t>
  </si>
  <si>
    <t>ELOPADA</t>
  </si>
  <si>
    <t>Jl. Simpang Palla Ds. Kalembu Ndara Mane Kec. Wewewa Timur</t>
  </si>
  <si>
    <t>WEWEWA TIMUR</t>
  </si>
  <si>
    <t>PALLA</t>
  </si>
  <si>
    <t>Kec. Wewewa Utara</t>
  </si>
  <si>
    <t>WEWEWA UTARA</t>
  </si>
  <si>
    <t>RADA MATA</t>
  </si>
  <si>
    <t>Ds. Radamata, Kec. Loura</t>
  </si>
  <si>
    <t>LOURA</t>
  </si>
  <si>
    <t>MAUPONGGO</t>
  </si>
  <si>
    <t>Kec. Mauponggo</t>
  </si>
  <si>
    <t>Nagekeo</t>
  </si>
  <si>
    <t>MAUNORI</t>
  </si>
  <si>
    <t>Kec. Keo Tengah</t>
  </si>
  <si>
    <t>KEO TENGAH</t>
  </si>
  <si>
    <t>NANGARORO</t>
  </si>
  <si>
    <t>Kel. Nangaroro, Kec. Nangaroro</t>
  </si>
  <si>
    <t>BOAWAE</t>
  </si>
  <si>
    <t>Kec. Boawae</t>
  </si>
  <si>
    <t>JAWAKISA</t>
  </si>
  <si>
    <t>Kec. Aesesa Selatan</t>
  </si>
  <si>
    <t>AESESA SELATAN</t>
  </si>
  <si>
    <t>DANGA</t>
  </si>
  <si>
    <t>Ds. Danga, Kec. Aesesa</t>
  </si>
  <si>
    <t>AESESA</t>
  </si>
  <si>
    <t>KABUREA</t>
  </si>
  <si>
    <t>Kec. Wolowae</t>
  </si>
  <si>
    <t>WOLOWAE</t>
  </si>
  <si>
    <t>BORONG</t>
  </si>
  <si>
    <t>Kec. Borong</t>
  </si>
  <si>
    <t>Manggarai Timur</t>
  </si>
  <si>
    <t>TILIR</t>
  </si>
  <si>
    <t>Ds. Benteng Riwu, Kec. Borong</t>
  </si>
  <si>
    <t>SITA</t>
  </si>
  <si>
    <t>Ds. Sita, Kec. Borong</t>
  </si>
  <si>
    <t>RANA MESE</t>
  </si>
  <si>
    <t>LEBI</t>
  </si>
  <si>
    <t>Lebi Ds. Balus Permai Kec. Borong</t>
  </si>
  <si>
    <t>MUKUN</t>
  </si>
  <si>
    <t>Kec. Kota Komba</t>
  </si>
  <si>
    <t>KOTA KOMBA</t>
  </si>
  <si>
    <t>WAE LENGGA</t>
  </si>
  <si>
    <t>MOK</t>
  </si>
  <si>
    <t>Ds. Mbengan, Kec. Kota Komba</t>
  </si>
  <si>
    <t>WUKIR</t>
  </si>
  <si>
    <t>Kec. Elar Selatan</t>
  </si>
  <si>
    <t>ELAR SELATAN</t>
  </si>
  <si>
    <t>ELAR</t>
  </si>
  <si>
    <t>Kec. Elar</t>
  </si>
  <si>
    <t>MAMBA</t>
  </si>
  <si>
    <t>MOMBOK</t>
  </si>
  <si>
    <t>Dsn. Mombok Ds. Lengko Namut Kec. Elar</t>
  </si>
  <si>
    <t>LEMPANG PAJI</t>
  </si>
  <si>
    <t>Ds. Lemang Paji Kec. Elar Selatan</t>
  </si>
  <si>
    <t>LENGKO AJANG</t>
  </si>
  <si>
    <t>Kec. Sambi Rampas</t>
  </si>
  <si>
    <t>SAMBI RAMPAS</t>
  </si>
  <si>
    <t>POTA</t>
  </si>
  <si>
    <t>Ds. Pota, Kec. Sambi Rampas</t>
  </si>
  <si>
    <t>WAKTU NGGONG</t>
  </si>
  <si>
    <t>MANO</t>
  </si>
  <si>
    <t>Kec. Poco Ranaka</t>
  </si>
  <si>
    <t>POCO RANAKA</t>
  </si>
  <si>
    <t>LAWIR</t>
  </si>
  <si>
    <t>BEAMURING</t>
  </si>
  <si>
    <t>COLOL</t>
  </si>
  <si>
    <t>BENTENG JAWA</t>
  </si>
  <si>
    <t>Kec. Lamba Leda</t>
  </si>
  <si>
    <t>LAMBA LEDA</t>
  </si>
  <si>
    <t>DAMPEK</t>
  </si>
  <si>
    <t>WELENG</t>
  </si>
  <si>
    <t>WAE NENDA</t>
  </si>
  <si>
    <t>Lamba Ds. Lamba Keli Kec. Lamba Leda</t>
  </si>
  <si>
    <t>LEDEUNU</t>
  </si>
  <si>
    <t>Ds. Ledeunu, Kec. Raijua</t>
  </si>
  <si>
    <t>RAIJUA</t>
  </si>
  <si>
    <t>Sabu Raijua</t>
  </si>
  <si>
    <t>DAIEKO</t>
  </si>
  <si>
    <t>Ds. Tana Jawa, Kec. Hawu Mehara</t>
  </si>
  <si>
    <t>HAWU MEHARA</t>
  </si>
  <si>
    <t>EILOGO</t>
  </si>
  <si>
    <t>Kec. Sabu Liae</t>
  </si>
  <si>
    <t>SABU LIAE</t>
  </si>
  <si>
    <t>SEBA</t>
  </si>
  <si>
    <t>Ds. Raeloro, Kec. Sabu Barat</t>
  </si>
  <si>
    <t>SABU BARAT</t>
  </si>
  <si>
    <t>EIMMADEKE</t>
  </si>
  <si>
    <t>Ds. Eimmadeke, Kec. Sabu Tengah</t>
  </si>
  <si>
    <t>SABU TENGAH</t>
  </si>
  <si>
    <t>BOLLOU</t>
  </si>
  <si>
    <t>Ds. Keduru, Kec. Sabu Timur</t>
  </si>
  <si>
    <t>SABU TIMUR</t>
  </si>
  <si>
    <t>WEOE</t>
  </si>
  <si>
    <t>Ds. Weoe, Kec. Wewiku</t>
  </si>
  <si>
    <t>WEWIKU</t>
  </si>
  <si>
    <t>Malaka</t>
  </si>
  <si>
    <t>ALKANI</t>
  </si>
  <si>
    <t>Ds. Alkani Kec. Wewiku</t>
  </si>
  <si>
    <t>BESIKAMA</t>
  </si>
  <si>
    <t>Ds. Besikama, Kec. Malaka Barat</t>
  </si>
  <si>
    <t>MALAKA BARAT</t>
  </si>
  <si>
    <t>WELIMAN</t>
  </si>
  <si>
    <t>Kec. Weliman</t>
  </si>
  <si>
    <t>BIUDUKFOHO</t>
  </si>
  <si>
    <t>Kec. Rinhat</t>
  </si>
  <si>
    <t>RINHAT</t>
  </si>
  <si>
    <t>OEMURAK</t>
  </si>
  <si>
    <t>TAFULI</t>
  </si>
  <si>
    <t>WEKMIDAR</t>
  </si>
  <si>
    <t>TUNABESI</t>
  </si>
  <si>
    <t>Kec. Io Kufeu</t>
  </si>
  <si>
    <t>IO KUFEU</t>
  </si>
  <si>
    <t>BANI-BANI</t>
  </si>
  <si>
    <t>Ds. Bani-bani Kec. Iokufeu</t>
  </si>
  <si>
    <t>KAPUTU</t>
  </si>
  <si>
    <t>Kec. Sasita mean</t>
  </si>
  <si>
    <t>SASITA MEAN</t>
  </si>
  <si>
    <t>BETUN</t>
  </si>
  <si>
    <t>Jl. Kateri Ds. Wehali, Kec. Malaka Tengah</t>
  </si>
  <si>
    <t>MALAKA TENGAH</t>
  </si>
  <si>
    <t>FAHILUKA</t>
  </si>
  <si>
    <t>Kec. Malaka Tengah</t>
  </si>
  <si>
    <t>SARINA</t>
  </si>
  <si>
    <t>Kec. Botin Leobele</t>
  </si>
  <si>
    <t>BOTIN LEOBELE</t>
  </si>
  <si>
    <t>NUROBO</t>
  </si>
  <si>
    <t>Kec. Laenmanen</t>
  </si>
  <si>
    <t>LAEN MANEN</t>
  </si>
  <si>
    <t>UABAU</t>
  </si>
  <si>
    <t>SEON</t>
  </si>
  <si>
    <t>Kec. Malaka Timur</t>
  </si>
  <si>
    <t>MALAKA TIMUR</t>
  </si>
  <si>
    <t>NAMFALUS</t>
  </si>
  <si>
    <t>Kec. Kobalima</t>
  </si>
  <si>
    <t>KOBALIMA</t>
  </si>
  <si>
    <t>BABULU</t>
  </si>
  <si>
    <t>Ds. Babulu Kec. Kobalima</t>
  </si>
  <si>
    <t>Kec. Kobalima Timur</t>
  </si>
  <si>
    <t>KOBALIMA TIMUR</t>
  </si>
  <si>
    <t>ALAK</t>
  </si>
  <si>
    <t>Jl. Sangkur Mas No.1, Kec. Alak</t>
  </si>
  <si>
    <t>Kota Kupang</t>
  </si>
  <si>
    <t>NAIONI</t>
  </si>
  <si>
    <t>Kel. Naioni, Kec. Alak</t>
  </si>
  <si>
    <t>MANUTAPEN</t>
  </si>
  <si>
    <t>Kel, Manutapen, Kec. Alak</t>
  </si>
  <si>
    <t>SIKUMANA</t>
  </si>
  <si>
    <t>Jl. Oebanik I, Kec. Maulafa</t>
  </si>
  <si>
    <t>MAULAFA</t>
  </si>
  <si>
    <t>PENFUI</t>
  </si>
  <si>
    <t>Jl. Raya Baumata Km.15, Kec. Maulafa</t>
  </si>
  <si>
    <t>BAKUNASE</t>
  </si>
  <si>
    <t>Jl. Kelinci No.4 Bakumase, Kec. Oebobo</t>
  </si>
  <si>
    <t>OEBOBO</t>
  </si>
  <si>
    <t>Jl. Bakti Karya No.6, Kec. Oebobo</t>
  </si>
  <si>
    <t>OEPOI</t>
  </si>
  <si>
    <t>Jl. Thamrin No.5 Oepoi, Kec. Oebobo</t>
  </si>
  <si>
    <t>PASIR PANJANG</t>
  </si>
  <si>
    <t>Kel. Nefonaek, Kec. Kelapa Lima</t>
  </si>
  <si>
    <t>KOTA LAMA</t>
  </si>
  <si>
    <t>Jl. Soekarno Bonipoi Klipang, Kec. Kelapa Lima</t>
  </si>
  <si>
    <t>OESAPA</t>
  </si>
  <si>
    <t>Jl. Adi Sucipto Desapa, Kec. Kelapa Lima</t>
  </si>
  <si>
    <t>KELAPA LIMA</t>
  </si>
  <si>
    <t>SELAKAU</t>
  </si>
  <si>
    <t>Jl. Raya Sei Nyirih, Kec. Selakau</t>
  </si>
  <si>
    <t>Sambas</t>
  </si>
  <si>
    <t>Kalimantan Barat</t>
  </si>
  <si>
    <t>SELAKAU TIMUR</t>
  </si>
  <si>
    <t>Jl. Dusun Gemuruh Ds. Selakau Tua, Kec. Selakau Timur</t>
  </si>
  <si>
    <t>SEBANGKAU</t>
  </si>
  <si>
    <t>Jl. Moch. Sohor Sebangkau, Kec. Pemangkat</t>
  </si>
  <si>
    <t>PEMANGKAT</t>
  </si>
  <si>
    <t>Jl. Pembangunan, Kec. Pemangkat</t>
  </si>
  <si>
    <t>SEMPARUK</t>
  </si>
  <si>
    <t>Jl. Tunas Baru No.35 Semparuk, Kec. Semparuk</t>
  </si>
  <si>
    <t>SALATIGA</t>
  </si>
  <si>
    <t>Jl. Karya Bersama Sei Taman, Kec. Salatiga</t>
  </si>
  <si>
    <t>TEBAS</t>
  </si>
  <si>
    <t>Jl. Tebas Kuala, Kec. Tebas</t>
  </si>
  <si>
    <t>SEGARAU</t>
  </si>
  <si>
    <t>Ds. Segarau Parit, Kec. Tebas</t>
  </si>
  <si>
    <t>SUNGAI KELAMBU</t>
  </si>
  <si>
    <t>Jl. Raya Sungai Kelambu Gg. H. Yakub, Kec. Tebas</t>
  </si>
  <si>
    <t>TEKARANG</t>
  </si>
  <si>
    <t>Jl. Tekarang, Kec. Tekarang</t>
  </si>
  <si>
    <t xml:space="preserve">SAMBAS </t>
  </si>
  <si>
    <t>Jl. Tsyafiuddin, Kec. Sambas</t>
  </si>
  <si>
    <t>SEMBERANG</t>
  </si>
  <si>
    <t>Jl. Raya Semberang Km 09, Kec. Sambas</t>
  </si>
  <si>
    <t>TERIGAS</t>
  </si>
  <si>
    <t>Jl. Terigas No. 1, Kec. Sambas</t>
  </si>
  <si>
    <t>SATAI</t>
  </si>
  <si>
    <t>Jl. Puskesmas Satai, Kec. Subah</t>
  </si>
  <si>
    <t>Jl. Raya Subah, Kec. Subah</t>
  </si>
  <si>
    <t>SEBAWI</t>
  </si>
  <si>
    <t>Ds. Sebawi, Kec. Sebawi</t>
  </si>
  <si>
    <t>SAJAD</t>
  </si>
  <si>
    <t>Jl. Raya Semberng Senujuh Desa Tengguli Km.16, Kec. Sajad</t>
  </si>
  <si>
    <t>SENTEBANG</t>
  </si>
  <si>
    <t>Jl. Stadium No.49 Ds. Sentebang, Kec. Jawai</t>
  </si>
  <si>
    <t>JAWAI</t>
  </si>
  <si>
    <t>MATANG SURI</t>
  </si>
  <si>
    <t>Jl. M Bachri Tayeb 275, Kec. Jawai Selatan</t>
  </si>
  <si>
    <t>JAWAI SELATAN</t>
  </si>
  <si>
    <t>SEKURA</t>
  </si>
  <si>
    <t>Jl. Kesehatan No.41, Kec. Teluk Keramat</t>
  </si>
  <si>
    <t>TELUK KERAMAT</t>
  </si>
  <si>
    <t>PIMPINAN</t>
  </si>
  <si>
    <t>Jl. Pasanda Bhakti, Kec. Teluk Keramat</t>
  </si>
  <si>
    <t>SUNGAI BARU</t>
  </si>
  <si>
    <t>Jl. Raya Sungai Baru, Kec. Teluk Keramat</t>
  </si>
  <si>
    <t>GALING</t>
  </si>
  <si>
    <t>Ds. Galing, Kec. Galing</t>
  </si>
  <si>
    <t>Jl. Tangaran, Kec. Tangaran</t>
  </si>
  <si>
    <t>TANGARAN</t>
  </si>
  <si>
    <t>SEJANGKUNG</t>
  </si>
  <si>
    <t>Jl. HM. Syar'ie Dahlan Ds. Sejangkung, Kec. Sejangkung</t>
  </si>
  <si>
    <t>SAJINGAN BESAR</t>
  </si>
  <si>
    <t>Ds. Kaliau, Kec. Sajingan Besar</t>
  </si>
  <si>
    <t>PALOH</t>
  </si>
  <si>
    <t>Jl. Raya Liku Paloh No.26 Ds. Paloh, Kec. Paloh</t>
  </si>
  <si>
    <t>TEMAJUK</t>
  </si>
  <si>
    <t>Dusun Camar Bulan Ds. Temajuk Kec. Paloh</t>
  </si>
  <si>
    <t>SUNGAI DURI</t>
  </si>
  <si>
    <t>Jl. Baru 204 B Ds. Sei Duri, Kec. Sungai Raya</t>
  </si>
  <si>
    <t>Bengkayang</t>
  </si>
  <si>
    <t>CAPKALA</t>
  </si>
  <si>
    <t>Jl. Raya Parit Mas Ds. Capkala, Kec. Capkala</t>
  </si>
  <si>
    <t>Jl. Raya Sei Raya Ds. Sei Raya, Kec. Sungai Raya Kepulauan</t>
  </si>
  <si>
    <t>SUNGAI RAYA KEPULAUAN</t>
  </si>
  <si>
    <t>SAMALANTAN</t>
  </si>
  <si>
    <t>Jl. Raya Samalantan Ds. Samalantan, Kec. Samalantan</t>
  </si>
  <si>
    <t>MONTERADO</t>
  </si>
  <si>
    <t>Jl. Setia No.1 Bonglitung Ds. Monterado, Kec. Monterado</t>
  </si>
  <si>
    <t>LEMBAH BAWANG</t>
  </si>
  <si>
    <t>Jl. Raya Bombay, Kec. Lembah Bawang</t>
  </si>
  <si>
    <t>BENGKAYANG</t>
  </si>
  <si>
    <t>Jl. Basuki Rahmat No 44 Kel. Buni Emas, Kec. Bengkayang</t>
  </si>
  <si>
    <t>TERIAK</t>
  </si>
  <si>
    <t>Jl. Raya Sepogot Kel. Sekaruh, Kec. Teriak</t>
  </si>
  <si>
    <t xml:space="preserve">SUNGAI BETUNG </t>
  </si>
  <si>
    <t>Jl. Raya Sungai Betung Ds. Sukamaju, Kec. Sungai Betung</t>
  </si>
  <si>
    <t>SUNGAI BETUNG</t>
  </si>
  <si>
    <t>LEDO</t>
  </si>
  <si>
    <t>Jl. Kesehatan No.1 Ds. Ledo, Kec. Ledo</t>
  </si>
  <si>
    <t>SUTI SEMARANG</t>
  </si>
  <si>
    <t>Jl. Suti Semarang Ds. Suti Semarang, Kec. Suti Semarang</t>
  </si>
  <si>
    <t>LUMAR</t>
  </si>
  <si>
    <t>Jl. Raya Sanggau Ledo Ds. Lumar, Kec. Lumar</t>
  </si>
  <si>
    <t>SANGGAU LEDO</t>
  </si>
  <si>
    <t>Jl. Sujadi 39 Ds. Lembang, Kec. Sanggau Ledo</t>
  </si>
  <si>
    <t>TUJUH BELAS</t>
  </si>
  <si>
    <t>Jl. Raya Dawar No.2 Ds. Segiring, Kec. Tujuh Belas</t>
  </si>
  <si>
    <t>TUJUHBELAS</t>
  </si>
  <si>
    <t>SELUAS</t>
  </si>
  <si>
    <t>Jl. Pangsuma No. 11 Ds. Seluas, Kec. Seluas</t>
  </si>
  <si>
    <t>JAGOI BABANG</t>
  </si>
  <si>
    <t>Jl. Dwikora Ds. Jagoi Babang, Kec. Jagoi Babang</t>
  </si>
  <si>
    <t xml:space="preserve">SIDING </t>
  </si>
  <si>
    <t>Jl. Sei Kumba Ds. Siding, Kec. Siding</t>
  </si>
  <si>
    <t>SIDING</t>
  </si>
  <si>
    <t>SEBANGKI</t>
  </si>
  <si>
    <t>Jl. Sebangki, Kec. Sebangki</t>
  </si>
  <si>
    <t>Landak</t>
  </si>
  <si>
    <t>NGABANG</t>
  </si>
  <si>
    <t>Jl. Gusti Affandi Rani Ds. Hilir Tengah, Kec. Ngabang</t>
  </si>
  <si>
    <t>SEMATA</t>
  </si>
  <si>
    <t>Jl. Raya Ngabang - Pontianak KM.15 Ds. Amboyo Utara, Kec. Ngabang</t>
  </si>
  <si>
    <t>JELIMPO</t>
  </si>
  <si>
    <t>Jl. Raya Jelimpo Sanggau, Kec. Jelimpo</t>
  </si>
  <si>
    <t>PAHAUMAN</t>
  </si>
  <si>
    <t>Ds. Pahauman, Kec. Sengah Temila</t>
  </si>
  <si>
    <t>SENGAH TEMILA</t>
  </si>
  <si>
    <t>SENAKIN</t>
  </si>
  <si>
    <t>Ds. Senakin, Kec. Sengah Temila</t>
  </si>
  <si>
    <t>SIDAS</t>
  </si>
  <si>
    <t>Jl. Sidas Km 28, Kec. Sengah Temila</t>
  </si>
  <si>
    <t>MANDOR</t>
  </si>
  <si>
    <t>Jl. Raya Mandor, Kec. Mandor</t>
  </si>
  <si>
    <t>MENJALIN</t>
  </si>
  <si>
    <t>Jl. Raya Menjalin Bengkayang, Kec. Menjalin</t>
  </si>
  <si>
    <t>Jl. Raya Karangan Bengkayang, Kec. Mempawah Hulu</t>
  </si>
  <si>
    <t>MEMPAWAH HULU</t>
  </si>
  <si>
    <t>SOMPAK</t>
  </si>
  <si>
    <t>Jl. Sompak, Kec. Sompak</t>
  </si>
  <si>
    <t>DARIT</t>
  </si>
  <si>
    <t>Jl. Darit, Kec. Menyuke</t>
  </si>
  <si>
    <t>MENYUKE</t>
  </si>
  <si>
    <t>Jl. Raya Simpang Tiga Bengkayang, Kec. Banyuke Hulu</t>
  </si>
  <si>
    <t>BANYUKE HULU</t>
  </si>
  <si>
    <t>Jl. Meranti, Kec. Meranti</t>
  </si>
  <si>
    <t>KUALA BEHE</t>
  </si>
  <si>
    <t>Ds. Kuala Behe, Kec. Kuala Behe</t>
  </si>
  <si>
    <t>SERIMBU</t>
  </si>
  <si>
    <t>Ds. Serimbu, Kec. Air Besar</t>
  </si>
  <si>
    <t>AIR BESAR</t>
  </si>
  <si>
    <t>JUNGKAT</t>
  </si>
  <si>
    <t>Jl. Raya Jungkat,  Kec. Siantan</t>
  </si>
  <si>
    <t>Mempawah</t>
  </si>
  <si>
    <t>WAJOK HULU</t>
  </si>
  <si>
    <t>Jl. Raya Wajok Hulu, Kec. Siantan</t>
  </si>
  <si>
    <t>SEGEDONG</t>
  </si>
  <si>
    <t>Jl. Raya Parit Bugis, Kec. Segedong</t>
  </si>
  <si>
    <t>SUNGAI PINYUH</t>
  </si>
  <si>
    <t>Jl. Seliung, Kec. Sungai Pinyuh</t>
  </si>
  <si>
    <t>SUNGAI PURUN KECIL</t>
  </si>
  <si>
    <t>Jl. Raya Sui Purun, Kec. Sungai Pinyuh</t>
  </si>
  <si>
    <t>ANJUNGAN</t>
  </si>
  <si>
    <t>Jl. Seliung, Kec. Anjongan</t>
  </si>
  <si>
    <t>ANJONGAN</t>
  </si>
  <si>
    <t xml:space="preserve">MEMPAWAH </t>
  </si>
  <si>
    <t>Jl. Raden Kusno, Kec. Mempawah Hilir</t>
  </si>
  <si>
    <t>MEMPAWAH HILIR</t>
  </si>
  <si>
    <t>ANTIBAR</t>
  </si>
  <si>
    <t>Jl. Bardandani, Kec. Mempawah Timur</t>
  </si>
  <si>
    <t>MEMPAWAH TIMUR</t>
  </si>
  <si>
    <t>SUNGAI BAKAU KECIL</t>
  </si>
  <si>
    <t>Jl Raya Sui Bakau, Kec. Mempawah Timur</t>
  </si>
  <si>
    <t>SUNGAI  KUNYIT</t>
  </si>
  <si>
    <t>Jl. Raya Sui Kunyit, Kec. Sungai Kunyit</t>
  </si>
  <si>
    <t>SUNGAI KUNYIT</t>
  </si>
  <si>
    <t>SEMUDUN</t>
  </si>
  <si>
    <t>Jl. Raya Semudun, Kec. Sungai Kunyit</t>
  </si>
  <si>
    <t>TAKONG</t>
  </si>
  <si>
    <t>Jl. Raya Takong, Kec. Toho</t>
  </si>
  <si>
    <t>TOHO</t>
  </si>
  <si>
    <t>Jl. Raya Toho, Kec. Toho</t>
  </si>
  <si>
    <t>SADANIANG</t>
  </si>
  <si>
    <t>Ds. Pentek, Kec. Sadaniang</t>
  </si>
  <si>
    <t>TERAJU</t>
  </si>
  <si>
    <t>Jl.Desa Merdeka Barat No.57, Kec. Toba</t>
  </si>
  <si>
    <t>TOBA</t>
  </si>
  <si>
    <t>Sanggau</t>
  </si>
  <si>
    <t>MELIAU</t>
  </si>
  <si>
    <t>Jl. Joko Sudarmo No.086 Rt.I Rw.I, Kec. Meliau 78571</t>
  </si>
  <si>
    <t>HARAPAN MAKMUR</t>
  </si>
  <si>
    <t>Desa Harapan Makmur, Kec. Meliau</t>
  </si>
  <si>
    <t>SANGGAU</t>
  </si>
  <si>
    <t>Jl. Dr. Setia Budi No. 60 Rt.VI Rw.XI, Kec. Kapuas 78512</t>
  </si>
  <si>
    <t>KAPUAS</t>
  </si>
  <si>
    <t>TANJUNG SEKAYAM</t>
  </si>
  <si>
    <t>Jl. Jend. A. Yani No.59, Kec. Kapuas 78515</t>
  </si>
  <si>
    <t>BELANGIN TIGA</t>
  </si>
  <si>
    <t>Jl. Poros Km.13, Kec. Kapuas</t>
  </si>
  <si>
    <t>KEDUKUL</t>
  </si>
  <si>
    <t>Jl. Abdul Fatah No.33 Rt.VII Rw.III, Kec. Mukok 78581</t>
  </si>
  <si>
    <t>MUKOK</t>
  </si>
  <si>
    <t>BALAI SEBUT</t>
  </si>
  <si>
    <t>Jl. Merakai No… Balai Sebut Kec. Jangkang</t>
  </si>
  <si>
    <t>JANGKANG</t>
  </si>
  <si>
    <t>BONTI</t>
  </si>
  <si>
    <t>Jl. Puskesmas No.124 Rt.VII Rw.II, Kec. Bonti</t>
  </si>
  <si>
    <t>PUSAT DAMAI</t>
  </si>
  <si>
    <t>Jl. Pembangunan Rt.IX Rw.III, Kec. Parindu 78561</t>
  </si>
  <si>
    <t>PARINDU</t>
  </si>
  <si>
    <t>TAYAN</t>
  </si>
  <si>
    <t>Jl. Dwikora No.1, Kec. Tayan Hilir 78564</t>
  </si>
  <si>
    <t>TAYAN HILIR</t>
  </si>
  <si>
    <t>KAMPUNG KAWAT</t>
  </si>
  <si>
    <t>Jl. Gusti Djafar, Kec. Tayan Hilir</t>
  </si>
  <si>
    <t>BATANG TARANG</t>
  </si>
  <si>
    <t>Jl. Angkasa Puri No.41 Rt.III Rw.IV, Kec. Balai 78563</t>
  </si>
  <si>
    <t>BALAI</t>
  </si>
  <si>
    <t>SOSOK</t>
  </si>
  <si>
    <t>Jl. Oevang Oeray Rt.V, Kec. Tayan Hulu 78563</t>
  </si>
  <si>
    <t>TAYAN HULU</t>
  </si>
  <si>
    <t>KEMBAYAN</t>
  </si>
  <si>
    <t>Jl. Sosial, Kec. Kembayan</t>
  </si>
  <si>
    <t>BEDUWAI</t>
  </si>
  <si>
    <t>Jl. Raya Beduai No.82, Kec. Beduwai 78555</t>
  </si>
  <si>
    <t>NOYAN</t>
  </si>
  <si>
    <t>Jl. Puskesmas Rt.II Rw.I, Kec. Noyan</t>
  </si>
  <si>
    <t>BALAI KARANGAN</t>
  </si>
  <si>
    <t>Jl. Ai Gumis No.4 Rt.I, Kec. Sekayam 78556</t>
  </si>
  <si>
    <t>SEKAYAM</t>
  </si>
  <si>
    <t>ENTIKONG</t>
  </si>
  <si>
    <t>Jl. Lintas Malindo Rt.VI, Kec. Entikong 78557</t>
  </si>
  <si>
    <t>KENDAWANGAN</t>
  </si>
  <si>
    <t>Jl. Raya  Kendawangan, Kec. Kendawangan</t>
  </si>
  <si>
    <t>Ketapang</t>
  </si>
  <si>
    <t>MANIS MATA</t>
  </si>
  <si>
    <t>Ds. Manis Mata, Kec. Manis Mata</t>
  </si>
  <si>
    <t>MARAU</t>
  </si>
  <si>
    <t>Jl. Daeng Utih No. 20, Kec. Marau</t>
  </si>
  <si>
    <t>Jl. Makarti No. 2, Kec. Singkup</t>
  </si>
  <si>
    <t>SINGKUP</t>
  </si>
  <si>
    <t>AIR UPAS</t>
  </si>
  <si>
    <t>Jl. Desa Air Upas, Kec. Air Upas</t>
  </si>
  <si>
    <t>RIAM</t>
  </si>
  <si>
    <t>Ds. Periangan, Kec. Jelai Hulu</t>
  </si>
  <si>
    <t>JELAI HULU</t>
  </si>
  <si>
    <t>TUMBANG TITI</t>
  </si>
  <si>
    <t>Ds. Tumbang Titi, Kec. Tumbang Titi</t>
  </si>
  <si>
    <t>PEMAHAN</t>
  </si>
  <si>
    <t>Jl. Kesehatan No. 1, Kec. Pemahan</t>
  </si>
  <si>
    <t>SUNGAI MELAYU</t>
  </si>
  <si>
    <t>Jl. Pelang - Sei Melayu Km 66, Kec. Sungai Melayu Rayak</t>
  </si>
  <si>
    <t>SUNGAI MELAYU RAYAK</t>
  </si>
  <si>
    <t>SUNGAI BESAR</t>
  </si>
  <si>
    <t>Jl. Rahardi Usman, Kec. Matan Hilir Selatan</t>
  </si>
  <si>
    <t>MATAN HILIR SELATAN</t>
  </si>
  <si>
    <t>PESAGUAN</t>
  </si>
  <si>
    <t>Ds. Pesaguan Kiri, Kec. Matan Hilir Selatan</t>
  </si>
  <si>
    <t>TUAN-TUAN</t>
  </si>
  <si>
    <t>Jl. Arif Rahman Hakim 114, Kec. Benua Kayong</t>
  </si>
  <si>
    <t>BENUA KAYONG</t>
  </si>
  <si>
    <t>KUALA SATONG</t>
  </si>
  <si>
    <t>Jl. Sukadana Kel. Kuala Satong, Kec. Matan Hilir Utara</t>
  </si>
  <si>
    <t>MATAN HILIR UTARA</t>
  </si>
  <si>
    <t>MULIA BARU</t>
  </si>
  <si>
    <t>Jl. Penembahan Bandala No. 18, Kec. Delta Pawan</t>
  </si>
  <si>
    <t>DELTA PAWAN</t>
  </si>
  <si>
    <t>SUKA BANGUN</t>
  </si>
  <si>
    <t>Jl. Gajah Mada No. 374, Kec. Delta Pawan</t>
  </si>
  <si>
    <t>Jl. H. Murni No.7 Ketapang Kel. Tengah, Kec. Delta Pawan</t>
  </si>
  <si>
    <t xml:space="preserve">SUNGAI AWAN </t>
  </si>
  <si>
    <t>Ds. Sungai Awan kiri, Kec. Muara Pawan</t>
  </si>
  <si>
    <t>MUARA PAWAN</t>
  </si>
  <si>
    <t>Jl. Sei Awan - Tanjung Pura, Kec. Muara Pawan</t>
  </si>
  <si>
    <t>NANGA TAYAP</t>
  </si>
  <si>
    <t>Jl. A. Yani, Kec. Nanga Tayap</t>
  </si>
  <si>
    <t>SANDAI</t>
  </si>
  <si>
    <t>Jl. P.  Zainudin, Kec. Sandai</t>
  </si>
  <si>
    <t>HULU SUNGAI</t>
  </si>
  <si>
    <t>Ds. Menyumbung, Kec. Hulu Sungai</t>
  </si>
  <si>
    <t>SUNGAI LAUR</t>
  </si>
  <si>
    <t>Ds. Aur Kuning, Kec. Sungai Laur</t>
  </si>
  <si>
    <t>BALAI BERKUAK</t>
  </si>
  <si>
    <t>Jl. Trans Kalimantan Km 79 No. 18, Kec. Simpang Hulu</t>
  </si>
  <si>
    <t>SIMPANG HULU</t>
  </si>
  <si>
    <t>SIMPANG DUA</t>
  </si>
  <si>
    <t>Jl. Kesehatan No. 18, Kec. Simpang Dua</t>
  </si>
  <si>
    <t>SERAWAI</t>
  </si>
  <si>
    <t>Jl. Asa Jentra No. 8, Kec. Serawai 78683</t>
  </si>
  <si>
    <t>Sintang</t>
  </si>
  <si>
    <t>KEMANGAI</t>
  </si>
  <si>
    <t>Ds. Kemangai, Kec. Ambalau 78673</t>
  </si>
  <si>
    <t>AMBALAU</t>
  </si>
  <si>
    <t>TEBIDAH</t>
  </si>
  <si>
    <t>Jl. P Kuning Tebidah, Kec. Kayan Hulu 78694</t>
  </si>
  <si>
    <t>KAYAN HULU</t>
  </si>
  <si>
    <t>SEPAUK</t>
  </si>
  <si>
    <t>Jl. Manunggal AMD 34 ds. Tanjung Ria, Kec. Sepauk 78662</t>
  </si>
  <si>
    <t>TEMPUNAK</t>
  </si>
  <si>
    <t>Jl. R. Prabu Cakranegara, Kec. Tempunak</t>
  </si>
  <si>
    <t>JELIMPAU</t>
  </si>
  <si>
    <t>Ds. Kuala Tiga, Kec. Tempunak</t>
  </si>
  <si>
    <t>Ds. Merarai Satu, Kec. Sungai Tebelian</t>
  </si>
  <si>
    <t>SUNGAI TEBELIAN</t>
  </si>
  <si>
    <t>SUNGAI DURIAN</t>
  </si>
  <si>
    <t>Jl. MT. Haryono Kel. Kapuas Kanan Hulu, Kec. Sintang 78614</t>
  </si>
  <si>
    <t>SINTANG</t>
  </si>
  <si>
    <t>DARA JUANTI</t>
  </si>
  <si>
    <t>Jl. Mensiku Jaya, Kec. Sintang</t>
  </si>
  <si>
    <t>TANJUNG PURI</t>
  </si>
  <si>
    <t>Jl. Diponegoro Kel. Tanjung Puri, Kec. Sintang 78611</t>
  </si>
  <si>
    <t>DEDAI</t>
  </si>
  <si>
    <t>Jl. H. Ali, Kec. Dedai 78691</t>
  </si>
  <si>
    <t>EMPARU</t>
  </si>
  <si>
    <t>Ds. Emparu, Kec. Dedai 78691</t>
  </si>
  <si>
    <t>NANGA MAU</t>
  </si>
  <si>
    <t>Jl. Pembangunan Ds. Nanga Mau, Kec. Kayan Hilir 78671</t>
  </si>
  <si>
    <t>KAYAN HILIR</t>
  </si>
  <si>
    <t>KEBONG</t>
  </si>
  <si>
    <t>Jl. Kenutut - Nanga Jetak, Kec. Kelam Permai</t>
  </si>
  <si>
    <t>KELAM PERMAI</t>
  </si>
  <si>
    <t>NANGA LEBANG</t>
  </si>
  <si>
    <t>Dsn. Kuala Jaya, Kec. Kelam Permai</t>
  </si>
  <si>
    <t>MENSIKU</t>
  </si>
  <si>
    <t>Jl. Lintas Sintang -  Ketungau, Kec. Binjai Hulu</t>
  </si>
  <si>
    <t>BINJAI HULU</t>
  </si>
  <si>
    <t>NANGA KETUNGAU</t>
  </si>
  <si>
    <t>Ds. Nanga Ketungau, Kec. Ketungau Hilir</t>
  </si>
  <si>
    <t>KETUNGAU HILIR</t>
  </si>
  <si>
    <t>SERANGAS</t>
  </si>
  <si>
    <t>Ds. Beloh Mulyo, Kec. Ketungau Hilir</t>
  </si>
  <si>
    <t>MERAKAI</t>
  </si>
  <si>
    <t>Jl. Siliwangi, Kec. Ketungau Tengah</t>
  </si>
  <si>
    <t>KETUNGAU TENGAH</t>
  </si>
  <si>
    <t>SENANING</t>
  </si>
  <si>
    <t>Jl. Bayang Ds. Senaning, Kec. Ketungau Hulu</t>
  </si>
  <si>
    <t>KETUNGAU HULU</t>
  </si>
  <si>
    <t>SILAT HILIR</t>
  </si>
  <si>
    <t>Ds. Perigi, Kec. Silat Hilir</t>
  </si>
  <si>
    <t>Kapuas Hulu</t>
  </si>
  <si>
    <t>SILAT HULU</t>
  </si>
  <si>
    <t>Ds. Nanga Dangkan, Kec. Silat Hulu</t>
  </si>
  <si>
    <t>HULU GURUNG</t>
  </si>
  <si>
    <t>Ds. Nanga Tepuai, Kec. Hulu Gurung</t>
  </si>
  <si>
    <t>BUNUT HULU</t>
  </si>
  <si>
    <t>Jl. Jus Salam, Kec. Bunut Hulu</t>
  </si>
  <si>
    <t>MENTEBAH</t>
  </si>
  <si>
    <t>Jl. Lintas Selatan, Kec. Mentebah</t>
  </si>
  <si>
    <t>BIKA</t>
  </si>
  <si>
    <t>Ds. Bika, Kec. Bika</t>
  </si>
  <si>
    <t>KALIS</t>
  </si>
  <si>
    <t>Jl. Sejahtera, Kec. Kalis</t>
  </si>
  <si>
    <t>PUTUSSIBAU SELATAN</t>
  </si>
  <si>
    <t>Jl. Jembatan Pelita, Kec. Putussibau Selatan</t>
  </si>
  <si>
    <t>EMBALOH HILIR</t>
  </si>
  <si>
    <t>Kec. Embaloh Hilir</t>
  </si>
  <si>
    <t>BUNUT HILIR</t>
  </si>
  <si>
    <t>Jl. Pendidikan, Kec. Bunut Hilir</t>
  </si>
  <si>
    <t>BOYAN TANJUNG</t>
  </si>
  <si>
    <t>Ds. Boyan Tanjung, Kec. Boyan Tanjung</t>
  </si>
  <si>
    <t>PENGKADAN</t>
  </si>
  <si>
    <t>Jl. Lintas Selatan, Kec. Pengkadan</t>
  </si>
  <si>
    <t>JONGKONG</t>
  </si>
  <si>
    <t>Kec. Jongkong Hulu, Kec. Jongkong</t>
  </si>
  <si>
    <t>SELIMBAU</t>
  </si>
  <si>
    <t>Kec. Selimbau</t>
  </si>
  <si>
    <t>SUHAID</t>
  </si>
  <si>
    <t>Ds. Nanga Suhait, Kec. Suhaid</t>
  </si>
  <si>
    <t>SEBERUANG</t>
  </si>
  <si>
    <t>Ds. Sejiram, Kec. Seberuang</t>
  </si>
  <si>
    <t>SEMITAU</t>
  </si>
  <si>
    <t>Ds. Semitau, Kec. Semitau</t>
  </si>
  <si>
    <t>EMPANANG</t>
  </si>
  <si>
    <t>Ds. Nanga Kantuk, Kec. Empanang</t>
  </si>
  <si>
    <t>PURING KENCANA</t>
  </si>
  <si>
    <t>Ds. Puring Kencana, Kec. Puring Kencana</t>
  </si>
  <si>
    <t>Jl. Bukit  Merah, Kec. Badau</t>
  </si>
  <si>
    <t>BATANG LUPAR</t>
  </si>
  <si>
    <t>Kec. Batang Lupar</t>
  </si>
  <si>
    <t>EMBALOH HULU</t>
  </si>
  <si>
    <t>Ds. Benua Martinus, Kec. Embaloh Hulu</t>
  </si>
  <si>
    <t>PUTUSSIBAU UTARA</t>
  </si>
  <si>
    <t>Jl. Lintas Utara Pts, Kec. Putussibau Utara</t>
  </si>
  <si>
    <t>NANGA MAHAP</t>
  </si>
  <si>
    <t>Jl. Riam Engkayong No.1, Kec. Nanga Mahap</t>
  </si>
  <si>
    <t>Sekadau</t>
  </si>
  <si>
    <t>NANGA TAMAN</t>
  </si>
  <si>
    <t>Jl. Raya Nanga Taman, Kec. Nanga Taman</t>
  </si>
  <si>
    <t>RAWAK</t>
  </si>
  <si>
    <t>Jl. Bhakti Husada No. 01, Kec Sekadau Hulu</t>
  </si>
  <si>
    <t>SEKADAU HULU</t>
  </si>
  <si>
    <t>TAPANG PERODAH</t>
  </si>
  <si>
    <t>Jl. Kayu Lapis Km XXIII, Kec. Sekadau Hulu</t>
  </si>
  <si>
    <t>SEKADAU</t>
  </si>
  <si>
    <t>Jl. Merdeka Barat Km.1 Ds Sei Ringin, Kec. Sekadau Hilir</t>
  </si>
  <si>
    <t>SEKADAU HILIR</t>
  </si>
  <si>
    <t>SP3 TRANS</t>
  </si>
  <si>
    <t>Jl. Tengkawang No. 6 Ds. Timpuk Sp III Madya, Kec Sekadau Hilir</t>
  </si>
  <si>
    <t>SELALONG</t>
  </si>
  <si>
    <t>Jl. Merdeka Selatan Km 6 Ds. Sei Ringin, Kec Sekadau Hilir</t>
  </si>
  <si>
    <t>SPNG EMPAT KAYU LAPIS</t>
  </si>
  <si>
    <t>Jl. Raya Sekadau-Sintang Km.14 Ds. Gonis Tekam, Kec. Sekadau Hilir</t>
  </si>
  <si>
    <t>SUNGAI AYAK</t>
  </si>
  <si>
    <t>Jl. Dr. Soetomo Ds.Sei Ayak 1 ,Kec. Belitang Hilir</t>
  </si>
  <si>
    <t>BELITANG HILIR</t>
  </si>
  <si>
    <t>NANGA BELITANG</t>
  </si>
  <si>
    <t>Jl. Syukur Yasin No.16 Ds. Belitang , Kec. Belitang</t>
  </si>
  <si>
    <t>BALAI SEPUAK</t>
  </si>
  <si>
    <t>Jl. Bhakti Husada, Kec. Belitang Hulu</t>
  </si>
  <si>
    <t>BELITANG HULU</t>
  </si>
  <si>
    <t>SEBETUNG</t>
  </si>
  <si>
    <t>Jl. Raya Amoh-Sebetung, Ds. Sebetung, Kec. Belitang Hulu</t>
  </si>
  <si>
    <t>SOKAN</t>
  </si>
  <si>
    <t>Ds. Nanga Sokan, Kec. Sokan</t>
  </si>
  <si>
    <t>Melawi</t>
  </si>
  <si>
    <t>Ds. Kota Baru, Kec. Tanah Pinoh</t>
  </si>
  <si>
    <t>TANAH PINOH</t>
  </si>
  <si>
    <t>ULAK MUID</t>
  </si>
  <si>
    <t>Ds. Ulak Muid, Kec.Tanah Pinoh Barat</t>
  </si>
  <si>
    <t>TANAH PINOH BARAT</t>
  </si>
  <si>
    <t>SAYAN</t>
  </si>
  <si>
    <t>Jl. Dayang Ageih, Kec. Sayan</t>
  </si>
  <si>
    <t>PEMUAR</t>
  </si>
  <si>
    <t>Ds. Pemuar, Kec. Belimbing</t>
  </si>
  <si>
    <t>TIONG KERANJIK</t>
  </si>
  <si>
    <t>Ds. Tiong Keranjik, Kec. Belimbing Hulu</t>
  </si>
  <si>
    <t>BELIMBING HULU</t>
  </si>
  <si>
    <t>NANGA PINOH</t>
  </si>
  <si>
    <t>Ds. Tanjung Niaga, Kec. Nanga Pinoh</t>
  </si>
  <si>
    <t>MANGGALA</t>
  </si>
  <si>
    <t>Ds. Manggala, Kec. Pinoh Selatan</t>
  </si>
  <si>
    <t>PINOH SELATAN</t>
  </si>
  <si>
    <t>Ds. Manding, Kec. Pinoh Utara</t>
  </si>
  <si>
    <t>PINOH UTARA</t>
  </si>
  <si>
    <t>ELLA HILIR</t>
  </si>
  <si>
    <t>Jl. Demang Muntar, Kec. Ella Hilir</t>
  </si>
  <si>
    <t>MENUKUNG</t>
  </si>
  <si>
    <t>Ds. Menukung, Kec. Menukung</t>
  </si>
  <si>
    <t>TANJUNG SATAI</t>
  </si>
  <si>
    <t>Ds. Tanjung Satai, Kec. Pulau Maya Karimata</t>
  </si>
  <si>
    <t>PULAU MAYA</t>
  </si>
  <si>
    <t>Kayong Utara</t>
  </si>
  <si>
    <t>PELAPIS</t>
  </si>
  <si>
    <t>Ds. Pelapis Kec. Kepulauan Karimata</t>
  </si>
  <si>
    <t>KEPULAUAN KARIMATA</t>
  </si>
  <si>
    <t>Jl. Bayangkara, Kec. Sukadana</t>
  </si>
  <si>
    <t>SIDUK</t>
  </si>
  <si>
    <t>Ds. Siduk Simpang Tiga, Kec. Sukadana</t>
  </si>
  <si>
    <t>TELUK MELANO</t>
  </si>
  <si>
    <t>Jl. Merdeka Ds. Teluk Melano, Kec. Simpang Hilir</t>
  </si>
  <si>
    <t>SIMPANG HILIR</t>
  </si>
  <si>
    <t>MATAN JAYA</t>
  </si>
  <si>
    <t>Dsn. Jelutung Ds. Matan Jaya Kec. Simpang Hilir</t>
  </si>
  <si>
    <t>TELUK BATANG</t>
  </si>
  <si>
    <t>Jl. A. Yani Ds. Teluk Batang, Kec. Teluk Batang</t>
  </si>
  <si>
    <t>SUNGAI PADUAN</t>
  </si>
  <si>
    <t>Jl. Desa Sungai Paduan Kec. Teluk Batang</t>
  </si>
  <si>
    <t>TELAGA ARUM</t>
  </si>
  <si>
    <t>Ds. Telaga Arum, Kec. Seponti</t>
  </si>
  <si>
    <t>SEPONTI</t>
  </si>
  <si>
    <t>Jl. Bujang Yatim Ds. Batu Ampar, Kec. Batu Ampar</t>
  </si>
  <si>
    <t>Kubu Raya</t>
  </si>
  <si>
    <t>PADANG TIKAR</t>
  </si>
  <si>
    <t xml:space="preserve">Ds. Padang Tikar II, Kec. Batu Ampar </t>
  </si>
  <si>
    <t>SUNGAI KERAWANG</t>
  </si>
  <si>
    <t>Jl. Desa Sei Kerawang Ds. Sui Kerawang, Kec. Batu Ampar</t>
  </si>
  <si>
    <t>SUNGAI RADAK</t>
  </si>
  <si>
    <t>Jl. Poros Utama Ds. Sungai Radak II, Kec. Terentang</t>
  </si>
  <si>
    <t>TERENTANG</t>
  </si>
  <si>
    <t>Jl. Pelangi No. 09, Kec. Terentang</t>
  </si>
  <si>
    <t>Ds. Pramuka, Kec. Kubu</t>
  </si>
  <si>
    <t>Jl. Pendidikan, Ds. Air Putih Kec. Kubu</t>
  </si>
  <si>
    <t>TELUK PAKEDAI</t>
  </si>
  <si>
    <t>Jl. Hamzah II, Kec. Telok Pa'kedai</t>
  </si>
  <si>
    <t>TELOK PA'KEDAI</t>
  </si>
  <si>
    <t>KAKAP</t>
  </si>
  <si>
    <t>Jl. Raya Kakap, Kec. Sungai Kakap</t>
  </si>
  <si>
    <t>SUNGAI KAKAP</t>
  </si>
  <si>
    <t>Jl. Pak Berkat, Kec. Sungai Kakap</t>
  </si>
  <si>
    <t>Jl. Budi Utomo Ds. Sui Rengas, Kec. Sungai Kakap</t>
  </si>
  <si>
    <t>RASAU JAYA</t>
  </si>
  <si>
    <t>Jl. Jend. Sudirman Ds. Rasau Jaya Umum, Kec. Rasau Jaya</t>
  </si>
  <si>
    <t>Jl. Adisucipto Ds. Limbung, Kec. Sungai Raya</t>
  </si>
  <si>
    <t>SUNGAI ASAM</t>
  </si>
  <si>
    <t>Sri Medan Ds. Sungai Asam, Kec. Sungai Raya</t>
  </si>
  <si>
    <t>SUNGAI RAYA DALAM</t>
  </si>
  <si>
    <t>Jl. Arteri Supadio Ds. Sungai Raya, Kec. Sungai Raya</t>
  </si>
  <si>
    <t>Komplek Korpri, Kec. Sungai Raya</t>
  </si>
  <si>
    <t>SUNGAI AMBAWANG</t>
  </si>
  <si>
    <t>Jl. Manunggal XVIII Ds. Ambawang Kuala, Kec. Sungai Ambawang</t>
  </si>
  <si>
    <t>Jl. Trans Kalimantan KM 31, Kec. Sungai Ambawang</t>
  </si>
  <si>
    <t>PARIT TIMUR</t>
  </si>
  <si>
    <t>Jl. Terminal Bengkarek Ds. Bengkarek, Kec. Sungai Ambawang</t>
  </si>
  <si>
    <t>KUALA MANDOR B</t>
  </si>
  <si>
    <t>Ds. Kuala Mandor B, Kec. Kuala Mandor B</t>
  </si>
  <si>
    <t>KUALA MANDOR-B</t>
  </si>
  <si>
    <t>GANG SEHAT</t>
  </si>
  <si>
    <t>Jl. Tani Makmur Rt 02/29 Parit Tokaya, Kec. Pontianak Selatan</t>
  </si>
  <si>
    <t>PONTIANAK SELATAN</t>
  </si>
  <si>
    <t>Kota Pontianak</t>
  </si>
  <si>
    <t>Jl. Purnama Rt 02/20 Parit Tokaya, Kec. Pontianak Selatan</t>
  </si>
  <si>
    <t>PARIT H. HUSIN II</t>
  </si>
  <si>
    <t>Jl. Parit H.Husein II Komp Pemda Jalur 2, Kec. Pontianak Tenggara</t>
  </si>
  <si>
    <t>KAMPUNG BANGKA</t>
  </si>
  <si>
    <t>Jl. Imam Bonjol Gg. Busri Rt 01/10, Kec. Pontianak Tenggara</t>
  </si>
  <si>
    <t>PONTIANAK TENGGARA</t>
  </si>
  <si>
    <t>Jl. Tanjung Raya I dalam Bugis, Kec. Pontianak Timur</t>
  </si>
  <si>
    <t>PONTIANAK TIMUR</t>
  </si>
  <si>
    <t>SAIGON</t>
  </si>
  <si>
    <t>Jl. Tanjung Raya II, Kec. Pontianak Timur</t>
  </si>
  <si>
    <t>PARIT  MAYOR</t>
  </si>
  <si>
    <t>Jl. H Rais Arahman Rt 04/02 Parit Mayor, Kec. Pontianak Timur</t>
  </si>
  <si>
    <t>TANJUNG  HULU</t>
  </si>
  <si>
    <t>Jl. YM Sabran Rt 03/12 Tj Hulu, Kec. Pontianak Timur</t>
  </si>
  <si>
    <t>BANJAR  SERASAN</t>
  </si>
  <si>
    <t>Jl. Tanjung Harapan Rt 03/02 Banjar Serasan, Kec. Pontianak Tmur</t>
  </si>
  <si>
    <t>TAMBELAN SAMPIT</t>
  </si>
  <si>
    <t>Jl. H Abu Naim Rt 04/01Tambelan Sampit, Kec. Pontianak Timur</t>
  </si>
  <si>
    <t>PERUMNAS   I</t>
  </si>
  <si>
    <t>Jl. M Yusuf Komp Perum I No1 Rt01/26 S J Luar, Kec. Pontianak Barat</t>
  </si>
  <si>
    <t>PONTIANAK BARAT</t>
  </si>
  <si>
    <t>KOM. YOS SUDARSO</t>
  </si>
  <si>
    <t>Jl. Apel Rt 04/09 No. 62 Suwi Jawi Dlm, Kec. Pontianak Barat</t>
  </si>
  <si>
    <t>PAL LIMA</t>
  </si>
  <si>
    <t>Jl. Husein Hamzah Gg. Mufakat Rt 03/03 Pal 5, Kec. Pontianak Barat</t>
  </si>
  <si>
    <t>Jl. Hasyim Ahmad  Rt 03/06 Sui Beliung , Kec. Pontianak Barat</t>
  </si>
  <si>
    <t>ALIANYANG</t>
  </si>
  <si>
    <t xml:space="preserve">Jl. Alianyang No. 121 Sui Bangkong, Kec. Pontianak Kota </t>
  </si>
  <si>
    <t>PONTIANAK KOTA</t>
  </si>
  <si>
    <t>KARYA MULIA</t>
  </si>
  <si>
    <t>Jl. Ampera Rt 001/033 Sui Bangkong, Kec. Pontianak Kota</t>
  </si>
  <si>
    <t>PAL TIGA</t>
  </si>
  <si>
    <t>Jl. H. Rais Arahman Rw. 25 Rt. 01 Sui Jawi, Kec. Pontianak Kota</t>
  </si>
  <si>
    <t>Jl. Jend Urip No. 79 Ptk Rt 02 Rw 04 Kel. Tengah, Kec. Pontianak Kota</t>
  </si>
  <si>
    <t>SIANTAN HILIR</t>
  </si>
  <si>
    <t>Jl. Khatulistiwa No 151 Rt01/21 Siantan Hilir, Kec. Pontianak Utara</t>
  </si>
  <si>
    <t>PONTIANAK UTARA</t>
  </si>
  <si>
    <t>SIANTAN HULU</t>
  </si>
  <si>
    <t>Jl. Parit Pangeran Rt 04/06 Suantan Hulu, Kec. Pontianak Utara</t>
  </si>
  <si>
    <t>Jl. Selat Sumba No. 40 Rt 4/15 Siantan Tengah, Kec. Pontianak Utara</t>
  </si>
  <si>
    <t>KHATULISTIWA</t>
  </si>
  <si>
    <t>Jl. Khatulistiwa Rt 03/09 Batu Layang, Kec. Pontianak utara</t>
  </si>
  <si>
    <t>TELAGA  BIRU</t>
  </si>
  <si>
    <t>Jl. 28 Oktober Gg. Marga Utama No1 Rt03/14 S, Kec. Pontianak Utara</t>
  </si>
  <si>
    <t>SINGKAWANG SELATAN I</t>
  </si>
  <si>
    <t>Jl. Raya Pasir Panjang Lirang, Kec. Singkawang Selatan</t>
  </si>
  <si>
    <t>SINGKAWANG SELATAN</t>
  </si>
  <si>
    <t>Kota Singkawang</t>
  </si>
  <si>
    <t>SINGKAWANG SELATAN II</t>
  </si>
  <si>
    <t>Jl. Sagatani Kel. Pangmilang, Kec. Singkawang Selatan</t>
  </si>
  <si>
    <t>SINGKAWANG TIMUR I</t>
  </si>
  <si>
    <t>Jl. Raya Pajintan No. 21, Kec. Singkawang Timur</t>
  </si>
  <si>
    <t>SINGKAWANG TIMUR</t>
  </si>
  <si>
    <t>SINGKAWANG TIMUR II</t>
  </si>
  <si>
    <t>Kel. Mayasopa Kec. Singkawang Timur</t>
  </si>
  <si>
    <t>SINGKAWANG UTARA I</t>
  </si>
  <si>
    <t>Jl. Raya Sepudak, Kec. Singkawang Utara</t>
  </si>
  <si>
    <t>SINGKAWANG UTARA</t>
  </si>
  <si>
    <t>SINGKAWANG UTARA II</t>
  </si>
  <si>
    <t>Jl. Demang Akub No. 32 RT.05/02 Kel. Naram</t>
  </si>
  <si>
    <t>SINGKAWANG  BARAT I</t>
  </si>
  <si>
    <t>Jl. Alianyang Kel. Pasiran, Kec. Singkawang Barat</t>
  </si>
  <si>
    <t>SINGKAWANG BARAT</t>
  </si>
  <si>
    <t>SINGKAWANG BARAT II</t>
  </si>
  <si>
    <t>Jl. Ismail Tahir, Kec. Singkawang Barat</t>
  </si>
  <si>
    <t>SINGKAWANG TENGAH</t>
  </si>
  <si>
    <t>Jl. Salam Diman No.1 Kel. Roban, Kec. Singkawang Tengah</t>
  </si>
  <si>
    <t>SINGKAWANG TENGAH II</t>
  </si>
  <si>
    <t xml:space="preserve">Jl. Sungai Mahakan </t>
  </si>
  <si>
    <t>KOTAWARINGIN LAMA</t>
  </si>
  <si>
    <t>Jl. Danau Rt 5 Kotawaringin Hulu  Kel.Ktwr Lm, Kec. Kotawaringin Lama</t>
  </si>
  <si>
    <t>Kotawaringin Barat</t>
  </si>
  <si>
    <t>Kalimantan Tengah</t>
  </si>
  <si>
    <t>RIAM DURIAN</t>
  </si>
  <si>
    <t>Ds. Riam Durian Kec. Kotawaringin Lama</t>
  </si>
  <si>
    <t>IPUH BANGUN JAYA</t>
  </si>
  <si>
    <t>Jl. Bukit Batu No. 07, Ds. Ipuh Bangun Jaya Kec. Kotawaringin Lama</t>
  </si>
  <si>
    <t>ARUT SELATAN</t>
  </si>
  <si>
    <t>Jl. P. Antasari No.176, Kec. Arut Selatan</t>
  </si>
  <si>
    <t xml:space="preserve">MENDAWAI </t>
  </si>
  <si>
    <t>Jl. Abdul Ancis No.53, Kec. Arut Selatan</t>
  </si>
  <si>
    <t>MADUREJO</t>
  </si>
  <si>
    <t>Jl. Malijo No.39, Kec. Arut Selatan</t>
  </si>
  <si>
    <t>NATAI PELINGKAU</t>
  </si>
  <si>
    <t>Jl. Raya P. Bun - Sampit, Kec. Arut Selatan</t>
  </si>
  <si>
    <t>KUMPAI BATU ATAS</t>
  </si>
  <si>
    <t>Ds. Kumpai Batu Atas, Kec. Arut Selatan</t>
  </si>
  <si>
    <t>RUNTU</t>
  </si>
  <si>
    <t>Jl. Raya Runtu Km. 17 Ds. Runtu Kec. Arut Selatan</t>
  </si>
  <si>
    <t>KUMAI</t>
  </si>
  <si>
    <t>Jl. Pemuda Kumai Kobar  Kel.Kumai Hilir, Kec. Kumai</t>
  </si>
  <si>
    <t>SUNGAI RANGIT</t>
  </si>
  <si>
    <t>Jl. A.Yani KM 20 Ds Bumi Harjo, Kec. Kumai</t>
  </si>
  <si>
    <t>TELUK BOGAM</t>
  </si>
  <si>
    <t>Ds. Teluk Bogam, Kec. Kumai</t>
  </si>
  <si>
    <t>KARANG MULYA</t>
  </si>
  <si>
    <t>Jl. A. Yani Km 70 Karang Mulya, Kec. Pangkalan Banteng</t>
  </si>
  <si>
    <t>PANGKALAN BANTENG</t>
  </si>
  <si>
    <t>SEMANGGANG</t>
  </si>
  <si>
    <t>Ds. I Kebun Agung, Kec. Pangkalan Banteng</t>
  </si>
  <si>
    <t>PANGKALAN LADA</t>
  </si>
  <si>
    <t>Jl. A.Yani Km 50  Ds.Pangkalan Dewa, Kec. Pangkalan Lada</t>
  </si>
  <si>
    <t>PANDU SANJAYA</t>
  </si>
  <si>
    <t>Jl. Raya P. Bun - Sampit Ds. Pandu Senjaya, Kec. Pangkalan Lada</t>
  </si>
  <si>
    <t>ARUT UTARA</t>
  </si>
  <si>
    <t>Kel. Pangkut, Kec. Arut Utara</t>
  </si>
  <si>
    <t>Ds. Sambi Kec. Arut Utara</t>
  </si>
  <si>
    <t>SAMUDA</t>
  </si>
  <si>
    <t>Jl. Parto Muskin No.41, Kec. Mentaya Hilir Selatan</t>
  </si>
  <si>
    <t>MENTAYA HILIR SELATAN</t>
  </si>
  <si>
    <t>Kotawaringin Timur</t>
  </si>
  <si>
    <t>UJUNG PANDARAN</t>
  </si>
  <si>
    <t>Ds. Ujung Pandaran, Kec. Teluk Sampit</t>
  </si>
  <si>
    <t>TELUK SAMPIT</t>
  </si>
  <si>
    <t>BAPINANG</t>
  </si>
  <si>
    <t>Ds. Bapinang Hulu, Kec. Pulau Hanaut</t>
  </si>
  <si>
    <t>PULAU HANAUT</t>
  </si>
  <si>
    <t>KETAPANG - I</t>
  </si>
  <si>
    <t>Jl. Ir. H.Juanda 17, Kec. Mentawa Baru Ketapang</t>
  </si>
  <si>
    <t>MENTAWA BARU/KETAPANG</t>
  </si>
  <si>
    <t>KETAPANG - II</t>
  </si>
  <si>
    <t>Jl. HM. Arsyad, Kec. Mentawa Baru Ketapang</t>
  </si>
  <si>
    <t>Jl. Jend.Sudirman Km.6 Sampit, Kec. Mentawa Baru Ketapang</t>
  </si>
  <si>
    <t>MENTAYA SEBERANG</t>
  </si>
  <si>
    <t>Ds. Mentaya Seberang, Kec. Seranau</t>
  </si>
  <si>
    <t>SERANAU</t>
  </si>
  <si>
    <t>BAGENDANG</t>
  </si>
  <si>
    <t>Ds. Bagedang Hulu, Kec. Mentaya Hilir Utara</t>
  </si>
  <si>
    <t>MENTAYA HILIR UTARA</t>
  </si>
  <si>
    <t>KOTA BESI</t>
  </si>
  <si>
    <t>Jl. Paulu Suling No.2, Kec. Kota Besi</t>
  </si>
  <si>
    <t>SEBABI</t>
  </si>
  <si>
    <t>Ds. Sebabi, Kec. Telawang</t>
  </si>
  <si>
    <t>TELAWANG</t>
  </si>
  <si>
    <t>BAAMANG  - I</t>
  </si>
  <si>
    <t>Jl. Baamang Hilir, Kec. Baamang</t>
  </si>
  <si>
    <t>BAAMANG</t>
  </si>
  <si>
    <t>BAAMANG - II</t>
  </si>
  <si>
    <t xml:space="preserve">Jl. H. Mansyur, Kec. Baamang </t>
  </si>
  <si>
    <t>CEMPAKA MULIA</t>
  </si>
  <si>
    <t>Jl. Cilik Riwut Km.32 Cempaka Mulia, Kec. Cempaga</t>
  </si>
  <si>
    <t>CEMPAGA</t>
  </si>
  <si>
    <t>PUNDU</t>
  </si>
  <si>
    <t>Jl. Cilik Riwut Km.128, Kec. Cempaga Hulu</t>
  </si>
  <si>
    <t>CEMPAGA HULU</t>
  </si>
  <si>
    <t>PARENGGEAN I</t>
  </si>
  <si>
    <t>Ds. Parenggean, Kec. Parenggean</t>
  </si>
  <si>
    <t>PARENGGEAN</t>
  </si>
  <si>
    <t>PARENGGEAN II</t>
  </si>
  <si>
    <t>Ds. Bukit Harapan, Kec. Parenggean</t>
  </si>
  <si>
    <t>TUALAN HULU</t>
  </si>
  <si>
    <t>Jln. Poros Desa Merah Tualan Hulu Kec. Tualan Hulu</t>
  </si>
  <si>
    <t>KUALA KUAYAN</t>
  </si>
  <si>
    <t>Ds. Kuala Kuayan, Kec. Mentaya Hulu</t>
  </si>
  <si>
    <t>MENTAYA HULU</t>
  </si>
  <si>
    <t>TUMBANG PENYAHUAN</t>
  </si>
  <si>
    <t xml:space="preserve">Ds. Tumbang Penyahuan Kec. Bukit Santuai </t>
  </si>
  <si>
    <t>BUKIT SANTUAI</t>
  </si>
  <si>
    <t>TUMBANG SANGAI</t>
  </si>
  <si>
    <t>Ds. Tumbang Sangai, Kec. Antang Kalang</t>
  </si>
  <si>
    <t>TELAGA ANTANG</t>
  </si>
  <si>
    <t>TUMBANG KALANG</t>
  </si>
  <si>
    <t>Ds. Tumbang Kalang, Kec. Antang Kalang</t>
  </si>
  <si>
    <t>ANTANG KALANG</t>
  </si>
  <si>
    <t>LUPAK</t>
  </si>
  <si>
    <t>Jl. Kelapa Dua No. 58 Ds. Lupak Dalam, Kec. Kapuas Kuala</t>
  </si>
  <si>
    <t>KAPUAS KUALA</t>
  </si>
  <si>
    <t>Kapuas</t>
  </si>
  <si>
    <t>TAMBAN BARU</t>
  </si>
  <si>
    <t>Ds. Tambun Baru Tengah Km 25, Kec. Tamban Catur</t>
  </si>
  <si>
    <t>TAMBAN CATUR</t>
  </si>
  <si>
    <t>Jl. Karya Bakti Ds. Wanasari, Kec. Tamban Catur</t>
  </si>
  <si>
    <t>ANJIR SERAPAT</t>
  </si>
  <si>
    <t>Jl. Trans Kalimantan Km 8, Kec. Kapuas Timur</t>
  </si>
  <si>
    <t>KAPUAS TIMUR</t>
  </si>
  <si>
    <t>Jl. RA Kartini No. 111, Kec. Selat</t>
  </si>
  <si>
    <t>Jl. Melati No. 18, Kec. Selat</t>
  </si>
  <si>
    <t>PULAU TELO</t>
  </si>
  <si>
    <t>Jl. Patih Rumbih No. 2, Kec. Selat</t>
  </si>
  <si>
    <t>PANAMAS</t>
  </si>
  <si>
    <t>Handil Panamas KM 13,5 Kec. Selat</t>
  </si>
  <si>
    <t>TERUSAN TENGAH</t>
  </si>
  <si>
    <t>Jl. Poros Blok B Kiri Terusan Tengah, Kec. Bataguh</t>
  </si>
  <si>
    <t>BATAGUH</t>
  </si>
  <si>
    <t>PULAU KUPANG</t>
  </si>
  <si>
    <t>Jl. Bhakti Abri Kel. Pulau Kupang, Kec. Bataguh</t>
  </si>
  <si>
    <t>BASARANG</t>
  </si>
  <si>
    <t>Jl. Trans Kalimantan Km. 9, Kec. Basarang</t>
  </si>
  <si>
    <t>BARIMBA</t>
  </si>
  <si>
    <t>Jl. Trans Kalimantan Rt 2 Ds. Barimba, Kec. Kapuas Hilir</t>
  </si>
  <si>
    <t>KAPUAS HILIR</t>
  </si>
  <si>
    <t>SEI TATAS</t>
  </si>
  <si>
    <t>Ds. Sei Tatas, Kec. Pulau Petak</t>
  </si>
  <si>
    <t>PULAU PETAK</t>
  </si>
  <si>
    <t>PALINGKAU</t>
  </si>
  <si>
    <t>Jl. Pemuda Km 24 Rt 3 Ds. Palingkau, Kec. Kapuas Murung</t>
  </si>
  <si>
    <t>KAPUAS MURUNG</t>
  </si>
  <si>
    <t>PALANGKAU</t>
  </si>
  <si>
    <t>Ds. Palangkau Baru Rt 2, Kec. Kapuas Murung</t>
  </si>
  <si>
    <t>DADAHUP</t>
  </si>
  <si>
    <t>Jl. Kesehatan No. 198 Rt 5 Ds. Dahup, Kec. Dadahup</t>
  </si>
  <si>
    <t>TALEKUNG PUNAI</t>
  </si>
  <si>
    <t>Ds. Dadahup (A-2), Kec. Dadahup</t>
  </si>
  <si>
    <t>MANDOMAI</t>
  </si>
  <si>
    <t>Jl. Husada Bakti Rt 18 , Kec. Kapuas Barat</t>
  </si>
  <si>
    <t>KAPUAS BARAT</t>
  </si>
  <si>
    <t>MANTANGAI</t>
  </si>
  <si>
    <t>Ds. Matangai Hilir Rt 3, Kec. Matangai</t>
  </si>
  <si>
    <t>DANAU RAWAH</t>
  </si>
  <si>
    <t>Ds. Danau Rawah Rt 11, Kec. Matangai</t>
  </si>
  <si>
    <t>LAMUNTI</t>
  </si>
  <si>
    <t>Jl. Lintas Kalimantan Ds. Lamunti Permai, Kec. Matangai</t>
  </si>
  <si>
    <t>TIMPAH</t>
  </si>
  <si>
    <t>Jl. Cilik Riwut No. 1 Ds. Timpah, Kec. Timpah</t>
  </si>
  <si>
    <t>Jl. Harapan I No. 108 Ds. Pujon, Kec. Kapuas Tengah</t>
  </si>
  <si>
    <t>KAPUAS TENGAH</t>
  </si>
  <si>
    <t>Kec. Pasak Talawang</t>
  </si>
  <si>
    <t>PASAK TALAWANG</t>
  </si>
  <si>
    <t>SEI HANYO</t>
  </si>
  <si>
    <t>Jl. Beringin Rt 2 Ds. Sei Hanyu, Kec. Kapuas Hulu</t>
  </si>
  <si>
    <t>KAPUAS HULU</t>
  </si>
  <si>
    <t>SEI PINANG</t>
  </si>
  <si>
    <t>Kec. Mandau Talawang</t>
  </si>
  <si>
    <t>MANDAU TALAWANG</t>
  </si>
  <si>
    <t>JENAMAS</t>
  </si>
  <si>
    <t>Jl. Karya Bakti Rt 6/III No. 1, Kec. Jenamas</t>
  </si>
  <si>
    <t>Barito Selatan</t>
  </si>
  <si>
    <t>MENGKATIP</t>
  </si>
  <si>
    <t>Jl. Kelurahan Rt 2/1 Kel. Mengkatip, Kec. Dusun Hilir</t>
  </si>
  <si>
    <t>DUSUN HILIR</t>
  </si>
  <si>
    <t>BANGKUANG</t>
  </si>
  <si>
    <t>Jl. Pelabuhan Rt 1/1 Kel. Bangkuang, Kec. Karau Kuala</t>
  </si>
  <si>
    <t>KARAU KUALA</t>
  </si>
  <si>
    <t>BABAI</t>
  </si>
  <si>
    <t>Jl. Kemawang Rt 17/ V, Kec. Karau Kuala</t>
  </si>
  <si>
    <t>B U N T O K</t>
  </si>
  <si>
    <t>Jl. Pahlawan No. 29 Rt.37/IV, Kec. Dusun Selatan</t>
  </si>
  <si>
    <t>DUSUN SELATAN</t>
  </si>
  <si>
    <t>KALAHIEN</t>
  </si>
  <si>
    <t>Jl. Padat karya Rt 7 / II , Kec. Dusun Selatan</t>
  </si>
  <si>
    <t>BARU</t>
  </si>
  <si>
    <t>Jl. Pakusalam Ds. Baru, Kec. Dusun Selatan</t>
  </si>
  <si>
    <t>SABABILAH</t>
  </si>
  <si>
    <t>Kec. Dusun selatan</t>
  </si>
  <si>
    <t>PENDANG</t>
  </si>
  <si>
    <t>Jl. Pembangunan Rt 13 Rw IV  Kel. Pendang, Kec. Dusun Utara</t>
  </si>
  <si>
    <t>DUSUN UTARA</t>
  </si>
  <si>
    <t>BANTAI BAMBURE</t>
  </si>
  <si>
    <t>Kec. Dusun Utara</t>
  </si>
  <si>
    <t>PATAS I</t>
  </si>
  <si>
    <t>Jl. Negara Ampa - Muara Teweh Ds. Patas I, Kec. Gunung Bintang Awai</t>
  </si>
  <si>
    <t>GUNUNG BINTANG AWAI</t>
  </si>
  <si>
    <t>TABAK KANILAN</t>
  </si>
  <si>
    <t>Jl. Km 9 Ds. Tabak Kanilan, Kec. Gunung Bintang Awai</t>
  </si>
  <si>
    <t>TUMPUNG LAUNG</t>
  </si>
  <si>
    <t>Jl. Ki Hajar Dewantoro No. 4 Ds. Tumpung Laung II, Kec. Montalat</t>
  </si>
  <si>
    <t>MONTALLAT</t>
  </si>
  <si>
    <t>Barito Utara</t>
  </si>
  <si>
    <t>KANDUI</t>
  </si>
  <si>
    <t>Jl. A. Yani No. 175 Ds. Kandui, Kec. Gunung Timang</t>
  </si>
  <si>
    <t>GUNUNG TIMANG</t>
  </si>
  <si>
    <t>Jl. Kandui - Tp Laung Ds. Ketapang, Kec. Gunung Timang</t>
  </si>
  <si>
    <t>BATU RAYA</t>
  </si>
  <si>
    <t>D. Batu Raya I Kec. Gunung Timang</t>
  </si>
  <si>
    <t>LAMPEONG</t>
  </si>
  <si>
    <t>Jl. P. Antasari No. 34 Rt 6 Ds. Lampoeng 1, Kec. Gunung Purei</t>
  </si>
  <si>
    <t>GUNUNG PUREI</t>
  </si>
  <si>
    <t>BENANGIN</t>
  </si>
  <si>
    <t>Jl. Perangkau 3 Ds. Benangin, Kec. Teweh Timur</t>
  </si>
  <si>
    <t>TEWEH TIMUR</t>
  </si>
  <si>
    <t>MAMPUAK</t>
  </si>
  <si>
    <t>Jl. Akasia Ds. Mampuak I, Kec. Teweh Timur</t>
  </si>
  <si>
    <t xml:space="preserve">LEMO </t>
  </si>
  <si>
    <t>Jl. Padat Karya No. 174 Ds. Lemo I, Kec. Teweh Tengah</t>
  </si>
  <si>
    <t>TEWEH TENGAH</t>
  </si>
  <si>
    <t xml:space="preserve">SEI RAHAYU </t>
  </si>
  <si>
    <t>Jl. Muara Teweh - Puruk Cahu Km 52  Sei Rahayu, Kec. Teweh Tengah</t>
  </si>
  <si>
    <t>MUARA TEWEH</t>
  </si>
  <si>
    <t>Jl. AIS Nasution No. 21 Muara Teweh, Kec. Teweh Tengah</t>
  </si>
  <si>
    <t>LANJAS</t>
  </si>
  <si>
    <t>Jl. Yetro Sinseng No. 67 Muara Teweh, Kec. Teweh Tengah</t>
  </si>
  <si>
    <t>SIKUI</t>
  </si>
  <si>
    <t xml:space="preserve">Ds. Sikui Kec. Teweh Baru </t>
  </si>
  <si>
    <t>TEWEH  BARU</t>
  </si>
  <si>
    <t>BUTONG</t>
  </si>
  <si>
    <t xml:space="preserve">Jl. A. Dj. Nihin No. 1 Bukit Sawit, Kec. Teweh Selatan </t>
  </si>
  <si>
    <t>TEWEH SELATAN</t>
  </si>
  <si>
    <t>LAHEI  II</t>
  </si>
  <si>
    <t>Jl. Sehat No. 1 Lahei Ii, Kec. Lahei</t>
  </si>
  <si>
    <t>LAHEI</t>
  </si>
  <si>
    <t>LAHEI  I</t>
  </si>
  <si>
    <t>Jl. Singa Sakan No. 27 Lahei I, Kec. Lahei</t>
  </si>
  <si>
    <t>BENAO</t>
  </si>
  <si>
    <t xml:space="preserve">Jl. Pembangunan Ds. Benao Hulu, Kec. Lahei Barat </t>
  </si>
  <si>
    <t>LAHEI BARAT</t>
  </si>
  <si>
    <t>JELAI</t>
  </si>
  <si>
    <t>Jl. Padat Karya No.05, Kec. Jelai</t>
  </si>
  <si>
    <t>Sukamara</t>
  </si>
  <si>
    <t>PANTAI LUNCI</t>
  </si>
  <si>
    <t>Jl. Kelapa Dua Sei Cab. Barat, Kec. Pantai Lunci</t>
  </si>
  <si>
    <t>SUKAMARA</t>
  </si>
  <si>
    <t>Jl. P.Sukarma No.27, Kec. Sukamara</t>
  </si>
  <si>
    <t>BALAI RIAM</t>
  </si>
  <si>
    <t>Jl. Dr.Sutomo No.01, Kec. Balai Riam</t>
  </si>
  <si>
    <t>PERMATA KECUBUNG</t>
  </si>
  <si>
    <t>Jl. Ajang Semantun No. 2, Kec.  Permata Kecubung</t>
  </si>
  <si>
    <t>BULIK</t>
  </si>
  <si>
    <t>Jl. Cilik Riwut No. 11 Rt 03, Kec. Bulik</t>
  </si>
  <si>
    <t>Lamandau</t>
  </si>
  <si>
    <t>ARGA MULYA</t>
  </si>
  <si>
    <t>Ds. Arga Mulya, Kec. Bulik</t>
  </si>
  <si>
    <t>SEMATU JAYA</t>
  </si>
  <si>
    <t>Jl. Tran Kalimantan Simpang 3 Ds. Purwareja, Kec. Sematu Jaya</t>
  </si>
  <si>
    <t xml:space="preserve">MELATA </t>
  </si>
  <si>
    <t xml:space="preserve">Jl. Trisetya Ds. Melata, Kec. Mentobi Raya </t>
  </si>
  <si>
    <t>MENTHOBI RAYA</t>
  </si>
  <si>
    <t>BUKIT JAYA</t>
  </si>
  <si>
    <t>Jl. Sunan Giri Ds. Bukit Jaya, Kec. Bulik Timur</t>
  </si>
  <si>
    <t>BULIK TIMUR</t>
  </si>
  <si>
    <t>MERAMBANG</t>
  </si>
  <si>
    <t>Jl. Batu Bukung Ds. Merambang, Kec. Bulik Timur</t>
  </si>
  <si>
    <t>TAPIN BINI</t>
  </si>
  <si>
    <t>Jl. Tangga Langit No. 4 Ds. Tapin Bini, Kec. Lamandau</t>
  </si>
  <si>
    <t>LAMANDAU</t>
  </si>
  <si>
    <t>KAWA</t>
  </si>
  <si>
    <t>Jl. Trans Kalimantan, Kec. Lamandau</t>
  </si>
  <si>
    <t>Jl. Pasir Putih No. 02 Ds. Bayat, Kec. Belantikan Raya</t>
  </si>
  <si>
    <t>BELANTIKAN RAYA</t>
  </si>
  <si>
    <t>DELANG</t>
  </si>
  <si>
    <t>Jl. Lintas Kalimantan No. 08 Ds. Delang, Kec. Delang</t>
  </si>
  <si>
    <t>KINIPAN</t>
  </si>
  <si>
    <t>Komp. Perkantoran Nt Gading Jl. Ampi Rt IV Kinipan, Kec. Batang Kawa</t>
  </si>
  <si>
    <t>BATANGKAWA</t>
  </si>
  <si>
    <t>KUALA PEMBUANG I</t>
  </si>
  <si>
    <t>Jl. A. Romani, Kec. Seruyan Hilir</t>
  </si>
  <si>
    <t>SERUYAN HILIR</t>
  </si>
  <si>
    <t>Seruyan</t>
  </si>
  <si>
    <t>KUALA PEMBUANG II</t>
  </si>
  <si>
    <t>Jl. Pematang Panjang, Kec. Seruyan Hilir</t>
  </si>
  <si>
    <t>SERUYAN HILIR TIMUR</t>
  </si>
  <si>
    <t>TERAWAN</t>
  </si>
  <si>
    <t>Jl. Jend. Sudirman Km 69, Kec. Danau Sembuluh</t>
  </si>
  <si>
    <t>SERUYAN RAYA</t>
  </si>
  <si>
    <t>TELAGA PULANG</t>
  </si>
  <si>
    <t>Jl. A. Toepak Telaga Pulang, Kec. Danau Sembuluh</t>
  </si>
  <si>
    <t>DANAU SEMBULUH</t>
  </si>
  <si>
    <t>Jl. Dahlia, Kec. Danau Sembuluh</t>
  </si>
  <si>
    <t>PEMBUANG HULU</t>
  </si>
  <si>
    <t>Jl. Abdul Rasyid, Kec. Hanau</t>
  </si>
  <si>
    <t>HANAU</t>
  </si>
  <si>
    <t>ASAM BARU</t>
  </si>
  <si>
    <t>Jl. Jend. Sudirman Km 124, Kec. Hanau</t>
  </si>
  <si>
    <t>DANAU SELULUK</t>
  </si>
  <si>
    <t>RANTAU PULUT I</t>
  </si>
  <si>
    <t>Ds. Rantau Pulut, Kec. Seruyan Tengah</t>
  </si>
  <si>
    <t>SERUYAN TENGAH</t>
  </si>
  <si>
    <t>RANTAU PULUT II</t>
  </si>
  <si>
    <t>Ds. Batu Agung, Kec. Seruyan Tengah</t>
  </si>
  <si>
    <t>SANDUL</t>
  </si>
  <si>
    <t>Ds. Sandul Kec. Batu Ampar (Kec. Seruyan Tengah)</t>
  </si>
  <si>
    <t>TUMBANG MANJUL</t>
  </si>
  <si>
    <t>Jl. Sagarang, Kec. Seruyan Hulu</t>
  </si>
  <si>
    <t>SERUYAN HULU</t>
  </si>
  <si>
    <t>TUMBANG LANGKAI</t>
  </si>
  <si>
    <t>Ds. Tumbang Langkai, Kec. Seruyan Hulu</t>
  </si>
  <si>
    <t>SULING TAMBUN</t>
  </si>
  <si>
    <t>PEGATAN I</t>
  </si>
  <si>
    <t>Ds. Pegatan Hilir, Kec.Katingan Kuala</t>
  </si>
  <si>
    <t>KATINGAN KUALA</t>
  </si>
  <si>
    <t>Katingan</t>
  </si>
  <si>
    <t>PEGATAN  II</t>
  </si>
  <si>
    <t>Ds. Jaya Makmur, Kec. Katingan Kuala</t>
  </si>
  <si>
    <t>MENDAWAI</t>
  </si>
  <si>
    <t>Ds. Mendawai, Kec. Mendawai</t>
  </si>
  <si>
    <t>BAUN BANGO</t>
  </si>
  <si>
    <t>Ds. Baun Bango, Kec. Kamipang</t>
  </si>
  <si>
    <t>KAMIPANG</t>
  </si>
  <si>
    <t>PETAK BAHANDANG</t>
  </si>
  <si>
    <t>Ds. Petak Bahandang, Kec. Tasik Payawan</t>
  </si>
  <si>
    <t>TASIK PAYAWAN</t>
  </si>
  <si>
    <t xml:space="preserve">KASONGAN </t>
  </si>
  <si>
    <t>Jl. Tugu No.12 Kasongan Baru, Kec. Katingan Hilir</t>
  </si>
  <si>
    <t>KATINGAN HILIR</t>
  </si>
  <si>
    <t>KERENG PANGI</t>
  </si>
  <si>
    <t>Jl. Pemb Ds Hampalit,  Kec. Katingan Hilir</t>
  </si>
  <si>
    <t>KASONGAN II</t>
  </si>
  <si>
    <t>Kec. Katingan Hilir</t>
  </si>
  <si>
    <t>PENDAHARA</t>
  </si>
  <si>
    <t>Ds. Pendahara, Kec. Tewang Sangalang Garing</t>
  </si>
  <si>
    <t>TEWANG SANGALANG GARING</t>
  </si>
  <si>
    <t>BUNTUT BALI</t>
  </si>
  <si>
    <t>Ds. Buntut Bali, Kec. Pulau Malan</t>
  </si>
  <si>
    <t>PULAU MALAN</t>
  </si>
  <si>
    <t>TUMBANG SAMBA</t>
  </si>
  <si>
    <t>Ds. Tumbang Samba, Kec. Katingan Tengah</t>
  </si>
  <si>
    <t>KATINGAN TENGAH</t>
  </si>
  <si>
    <t>TUMBANG KAMAN</t>
  </si>
  <si>
    <t>Ds. Tumbang Kaman, Kec. Sanaman Mantikei</t>
  </si>
  <si>
    <t>SANAMAN MANTIKEI</t>
  </si>
  <si>
    <t>TUMBANG BARAOI</t>
  </si>
  <si>
    <t>Ds. Tumbang Baraoi, Kec. Petak Malai</t>
  </si>
  <si>
    <t>PETAK MALAI</t>
  </si>
  <si>
    <t>TUMBANG HIRAN</t>
  </si>
  <si>
    <t>Ds. Tumbang Hiran, Kec. Marikit</t>
  </si>
  <si>
    <t>MARIKIT</t>
  </si>
  <si>
    <t>TUMBANG SENAMANG</t>
  </si>
  <si>
    <t>Ds. Tumbang Senamang, Kec. Katingan Hulu</t>
  </si>
  <si>
    <t>KATINGAN HULU</t>
  </si>
  <si>
    <t>TUMBANG KAJAMEI</t>
  </si>
  <si>
    <t>Ds. Tumbang Kajamei, Kec. Bukit Raya</t>
  </si>
  <si>
    <t>BAHAUR HILIR</t>
  </si>
  <si>
    <t>Ds. Bahaur Hilir, Kec. Kahayan Kuala</t>
  </si>
  <si>
    <t>KAHAYAN KUALA</t>
  </si>
  <si>
    <t>Pulang Pisau</t>
  </si>
  <si>
    <t>BAHAUR TENGAH</t>
  </si>
  <si>
    <t>Ds. Bahaur Tengah, Kec. Kayahan Kuala</t>
  </si>
  <si>
    <t>SEBANGAU</t>
  </si>
  <si>
    <t>Ds. Sebangau, Kec. Sebangau Kuala</t>
  </si>
  <si>
    <t>SEBANGAU KUALA</t>
  </si>
  <si>
    <t>PANGKOH</t>
  </si>
  <si>
    <t>Ds. Pangkoh Hilir, Kec. Pandih Batu</t>
  </si>
  <si>
    <t>PANDIH BATU</t>
  </si>
  <si>
    <t>MALIKU</t>
  </si>
  <si>
    <t>Ds. Maliku Baru, Kec. Maliku</t>
  </si>
  <si>
    <t>TAHAI</t>
  </si>
  <si>
    <t>Kec. Maliku</t>
  </si>
  <si>
    <t>PULANG PISAU</t>
  </si>
  <si>
    <t>Jl. Pemda Ds. Pulang Pisau, Kec. Kahayan Hilir</t>
  </si>
  <si>
    <t>KAHAYAN HILIR</t>
  </si>
  <si>
    <t>BERENG</t>
  </si>
  <si>
    <t>Jl. Tajahan Antang, Kec. Kahayan Hilir</t>
  </si>
  <si>
    <t>JABIREN</t>
  </si>
  <si>
    <t>Ds. Jabiren, Kec. Jabiren Raya</t>
  </si>
  <si>
    <t>JABIREN RAYA</t>
  </si>
  <si>
    <t>BUKIT RAWI</t>
  </si>
  <si>
    <t>Ds. Bukit Rawi, Kec. Kahayan Tengah</t>
  </si>
  <si>
    <t>KAHAYAN TENGAH</t>
  </si>
  <si>
    <t>Ds. Bawan, Kec. Banamatingang</t>
  </si>
  <si>
    <t>BANAMA TINGANG</t>
  </si>
  <si>
    <t>TANGKAHEN</t>
  </si>
  <si>
    <t>Ds. Tangkahen, Kec. Banamatingang</t>
  </si>
  <si>
    <t>TUMBANG TALAKEN</t>
  </si>
  <si>
    <t>Jl. Negara No. 46 Ds. Tumbang Talaken, Kec. Manuhing</t>
  </si>
  <si>
    <t>MANUHING</t>
  </si>
  <si>
    <t>Gunung Mas</t>
  </si>
  <si>
    <t>TEHANG</t>
  </si>
  <si>
    <t>Kec. Manuhing Raya</t>
  </si>
  <si>
    <t>MANUHING RAYA</t>
  </si>
  <si>
    <t>TUMBANG JUTUH</t>
  </si>
  <si>
    <t>JL. Cilik Riwut Rt 2 No. 166 Ds. Tumbang Jutuh, Kec. Rungan</t>
  </si>
  <si>
    <t>RUNGAN</t>
  </si>
  <si>
    <t>RABAMBANG</t>
  </si>
  <si>
    <t>Ds. Rabambang, Kec. Rungan</t>
  </si>
  <si>
    <t>RUNGAN BARAT</t>
  </si>
  <si>
    <t>TUMBANG LAPAN</t>
  </si>
  <si>
    <t>Ds. Tumbang Lapan Kec. Rungan Hulu</t>
  </si>
  <si>
    <t>RUNGAN HULU</t>
  </si>
  <si>
    <t>TUMBANG RAHUYAN</t>
  </si>
  <si>
    <t>Ds. Tumbang Rayuhan, Kec. Rungan Huyu</t>
  </si>
  <si>
    <t>SEPANG SIMIN</t>
  </si>
  <si>
    <t>Jl. Pemda Sepang Simin, Kec. Sepang</t>
  </si>
  <si>
    <t>SEPANG</t>
  </si>
  <si>
    <t>KAMPURI</t>
  </si>
  <si>
    <t>Jl. Provinsi Rangan Tate, Kec. Mihing Raya</t>
  </si>
  <si>
    <t>KURUN</t>
  </si>
  <si>
    <t>Jl. Tmg Panji Kuala Kurun, Kec. Kurun</t>
  </si>
  <si>
    <t>TEWANG PAJANGAN</t>
  </si>
  <si>
    <t>Ds. Tewang Pajangan, Kec. Kurun</t>
  </si>
  <si>
    <t>TAMPANG TUMBANG ANJIR</t>
  </si>
  <si>
    <t>Jl. Damang Sawang Ds. Kuala Kulun, Kec. Kurun</t>
  </si>
  <si>
    <t>TEWAH</t>
  </si>
  <si>
    <t>Jl. Nyai Balau No. 12 Ds. Tewah, Kec. Tewah</t>
  </si>
  <si>
    <t>TUMBANG MIRI</t>
  </si>
  <si>
    <t>Jl. Pahlawan Rt 1 Ds. Tumbang Miri, Kec. Kahayan  Hulu Utara</t>
  </si>
  <si>
    <t>KAHAYAN HULU UTARA</t>
  </si>
  <si>
    <t>TUMBANG MARIKO</t>
  </si>
  <si>
    <t>Kec. Damang Batu</t>
  </si>
  <si>
    <t>DAMANG BATU</t>
  </si>
  <si>
    <t>TUMBANG MAHUROI</t>
  </si>
  <si>
    <t>Ds. Tumbang Mahuroi Kec. Damang Batu</t>
  </si>
  <si>
    <t>TUMBANG NAPOI</t>
  </si>
  <si>
    <t>Ds. Tumbang Napoi, Kec. Miri Manasa</t>
  </si>
  <si>
    <t>MIRI MANASA</t>
  </si>
  <si>
    <t>TUMBANG MASUKIH</t>
  </si>
  <si>
    <t>Kec. Miri Manasa</t>
  </si>
  <si>
    <t>PASAR PANAS</t>
  </si>
  <si>
    <t>Ds. Pasar Panas, Kec. Benua Lima</t>
  </si>
  <si>
    <t>BENUA LIMA</t>
  </si>
  <si>
    <t>Barito Timur</t>
  </si>
  <si>
    <t>TAMIANG LAYANG</t>
  </si>
  <si>
    <t>Jl. Manunggal No.33, Kec. Dusun Timur</t>
  </si>
  <si>
    <t>DUSUN TIMUR</t>
  </si>
  <si>
    <t>EDISON JAAR</t>
  </si>
  <si>
    <t>Ds. Jaar, Kec. Dusun Timur</t>
  </si>
  <si>
    <t>TELANG SIONG</t>
  </si>
  <si>
    <t>Jl. Telang Siong Km 15, Kec. Paju Epat</t>
  </si>
  <si>
    <t>PAJU EPAT</t>
  </si>
  <si>
    <t>HAYAPING</t>
  </si>
  <si>
    <t>Jl. Pemb. Rt.01 Hayaping, Kec. Awang</t>
  </si>
  <si>
    <t>AWANG</t>
  </si>
  <si>
    <t>BENTOT</t>
  </si>
  <si>
    <t>Jl. Manunggal No. 4, Kec. Patangkep Tutui</t>
  </si>
  <si>
    <t>PATANGKEP TUTUI</t>
  </si>
  <si>
    <t>AMPAH</t>
  </si>
  <si>
    <t>Jl. Veteran No. 4, Kec. Dusun Tengah</t>
  </si>
  <si>
    <t>UNSUM</t>
  </si>
  <si>
    <t>Ds. Unsum, Kec. Raren Batuah</t>
  </si>
  <si>
    <t>RAREN BATUAH</t>
  </si>
  <si>
    <t>TAMPA</t>
  </si>
  <si>
    <t>Ds. Tampa, Kec. Paku</t>
  </si>
  <si>
    <t>PAKU</t>
  </si>
  <si>
    <t>DAYU</t>
  </si>
  <si>
    <t>Ds. Dayu, Kec. Karusen Janang</t>
  </si>
  <si>
    <t>KARUSEN JANANG</t>
  </si>
  <si>
    <t>BAMBULUNG</t>
  </si>
  <si>
    <t>Jl. Bambulung Tuyau, Kec. Pematang Karau</t>
  </si>
  <si>
    <t>PEMATANG KARAU</t>
  </si>
  <si>
    <t>TUMBANG LAHUNG</t>
  </si>
  <si>
    <t>Ds. Tumbang Lahung, Kec. Permata Intan</t>
  </si>
  <si>
    <t>PERMATA INTAN</t>
  </si>
  <si>
    <t>Murung Raya</t>
  </si>
  <si>
    <t>TUMBANG BANTIAN</t>
  </si>
  <si>
    <t>Ds. Tumbang Bantian, Kec. Sungai Babuat</t>
  </si>
  <si>
    <t>SUNGAI BABUAT</t>
  </si>
  <si>
    <t>PURUK CAHU</t>
  </si>
  <si>
    <t>Ds. Puruk Cahu, Kec. Murung</t>
  </si>
  <si>
    <t>MURUNG</t>
  </si>
  <si>
    <t>MANGKAHUI</t>
  </si>
  <si>
    <t>Ds. Mangkahui, Kec. Murung</t>
  </si>
  <si>
    <t>PURUK CAHU SEBERANG</t>
  </si>
  <si>
    <t>Kec. Murung</t>
  </si>
  <si>
    <t>MUARA LAUNG</t>
  </si>
  <si>
    <t>Ds. Muara Lahung, Kec. Laung Tuhup</t>
  </si>
  <si>
    <t>LAUNG TUHUP</t>
  </si>
  <si>
    <t>BATU BUA</t>
  </si>
  <si>
    <t>Ds. Batu Bua, Kec. Laung Tuhup</t>
  </si>
  <si>
    <t>MUARA TUHUP</t>
  </si>
  <si>
    <t>Ds. Muara Tuhup, Kec. Lahung Tuhup</t>
  </si>
  <si>
    <t>MAKUNJUNG</t>
  </si>
  <si>
    <t>Kec. Barito Tuhup Raya</t>
  </si>
  <si>
    <t>BARITO TUHUP RAYA</t>
  </si>
  <si>
    <t>SARIPOI</t>
  </si>
  <si>
    <t>Ds. Saripoi, Kec. Tanah Siang</t>
  </si>
  <si>
    <t>TANAH SIANG</t>
  </si>
  <si>
    <t>KONUT</t>
  </si>
  <si>
    <t>Ds. Konut, Kec. Tanah Siang</t>
  </si>
  <si>
    <t>DATAH KOTOU</t>
  </si>
  <si>
    <t>Jl. Tjilik Riwut Km 16 Desa Datah Kotou</t>
  </si>
  <si>
    <t>TANAH SIANG SELATAN</t>
  </si>
  <si>
    <t>TUMBANG KUNYI</t>
  </si>
  <si>
    <t>Ds. Tumbang Kunyi, Kec. Sumber Barito</t>
  </si>
  <si>
    <t>SUMBER BARITO</t>
  </si>
  <si>
    <t>MUARA JOLOI</t>
  </si>
  <si>
    <t>Ds. Muara Joloi, Kec. Seribu Riam</t>
  </si>
  <si>
    <t>SERIBU RIAM</t>
  </si>
  <si>
    <t>TUMBANG OLONG</t>
  </si>
  <si>
    <t>Ds. Tumbang Olon, Kec. Uut Murung</t>
  </si>
  <si>
    <t>UUT MURUNG</t>
  </si>
  <si>
    <t>PAHANDUT</t>
  </si>
  <si>
    <t>Jl. Letkol Darmosugondo No.1, Kel. Pahandut, Kec. Pahandut</t>
  </si>
  <si>
    <t>Kota Palangka Raya</t>
  </si>
  <si>
    <t>PANARUNG</t>
  </si>
  <si>
    <t>Jl. Keruing no.25 Kel. Panarung, Kec. Pahandut</t>
  </si>
  <si>
    <t>MARINA PERMAI</t>
  </si>
  <si>
    <t>Jl. Marina Permai No. 65 Kec. Pahandut</t>
  </si>
  <si>
    <t>KALAMPANGAN</t>
  </si>
  <si>
    <t>Jl. Mahir Mahar Km.18.5, Kel. Bereng Bengkel, Kec. Sebangau</t>
  </si>
  <si>
    <t>SABANGAU</t>
  </si>
  <si>
    <t>KERENG BANGKIRAL</t>
  </si>
  <si>
    <t>Jl. Mangku Raya, Kel. Kereng Bangkiral, Kec. Sebangau</t>
  </si>
  <si>
    <t>KAYON</t>
  </si>
  <si>
    <t>Jl. Rajawali No.35, Kel. Palangka, Kec. Jekan Raya</t>
  </si>
  <si>
    <t>JEKAN RAYA</t>
  </si>
  <si>
    <t>BUKIT HINDU</t>
  </si>
  <si>
    <t>Jl. Kinibalu, Kel. Palangka, Kec. Jekan Raya</t>
  </si>
  <si>
    <t>Jl.Temanggung Tilung No. 59, Kel. Palangka, Kec. Jekan Raya</t>
  </si>
  <si>
    <t>Jl.Tjilik Riwut Km.10.5, Kel. Bukit Tunggal, Kec. Jekan Raya</t>
  </si>
  <si>
    <t>TANGKILING</t>
  </si>
  <si>
    <t>Jl. Tjilik Riwut Km.34 No.13, Kel. Marang, Kec. Bukit Batu</t>
  </si>
  <si>
    <t>RAKUMPIT</t>
  </si>
  <si>
    <t>Jl. Raya Rakumpit, Kel. Petuk Bukit, Kec. Rakumpit</t>
  </si>
  <si>
    <t>PANYIPATAN</t>
  </si>
  <si>
    <t>Jl. Sei Paring RT 10, Kec. Panyipatan</t>
  </si>
  <si>
    <t>Tanah Laut</t>
  </si>
  <si>
    <t>Kalimantan Selatan</t>
  </si>
  <si>
    <t>BATAKAN</t>
  </si>
  <si>
    <t>Jl. Pariwisata RT 20, Ds. Batakan, Kec. Panyipatan</t>
  </si>
  <si>
    <t>TANGKISUNG</t>
  </si>
  <si>
    <t>Jl. A. Yani Ds. Banua Tengah, Kec. Takisung</t>
  </si>
  <si>
    <t>TAKISUNG</t>
  </si>
  <si>
    <t>KURAU</t>
  </si>
  <si>
    <t>Jl. Kencana Ds. Kurau, Kec. Kurau</t>
  </si>
  <si>
    <t>PADANG LUAS</t>
  </si>
  <si>
    <t>Ds. Padang Luas, Kec. Kurau</t>
  </si>
  <si>
    <t>BUMI MAKMUR</t>
  </si>
  <si>
    <t>Jl. Swadaya Ds. Handil Babirik</t>
  </si>
  <si>
    <t>BATI BATI</t>
  </si>
  <si>
    <t>Jl. A. Yani Km 39, Ds. Padang, Kec. Bati-bati</t>
  </si>
  <si>
    <t>BATI - BATI</t>
  </si>
  <si>
    <t>KAIT KAIT</t>
  </si>
  <si>
    <t>Ds. Kait-kait Baru, Kec. Bati-bati</t>
  </si>
  <si>
    <t>TAMBANG ULANG</t>
  </si>
  <si>
    <t>Jl. A Yani Ds. Tambang Ulang, Kec. Tambang Ulang</t>
  </si>
  <si>
    <t>PELAIHARI</t>
  </si>
  <si>
    <t>Jl. Matah Kel.Karang Taruna, Kec. Pelaihari</t>
  </si>
  <si>
    <t>TANJUNG HABULU</t>
  </si>
  <si>
    <t>Trans PIR blok I/a Tanjung Habulu, Kec. Pelaihari</t>
  </si>
  <si>
    <t>BAJUIN</t>
  </si>
  <si>
    <t>SUNGAI RIAM</t>
  </si>
  <si>
    <t>Ds. Sei Riam, Kec. Pelaihari</t>
  </si>
  <si>
    <t>TIRTA JAYA</t>
  </si>
  <si>
    <t>Jl. P. Antasari Ds. Tirta Jaya, Kec. Pelaihari</t>
  </si>
  <si>
    <t>ANGSAU</t>
  </si>
  <si>
    <t>JL A. Syairani No.1, Kel. Angsau, Kec. Pelaihari</t>
  </si>
  <si>
    <t>TAJAU PECAH</t>
  </si>
  <si>
    <t>Jl. HM Sartini RT 15, Ds. Batu Ampar, Kec. Batu Ampar</t>
  </si>
  <si>
    <t>JORONG</t>
  </si>
  <si>
    <t>Jl. A. Yani RT 2 RW 1 Ds. Jorong, Kec. Jorong</t>
  </si>
  <si>
    <t>ASAM ASAM</t>
  </si>
  <si>
    <t>Jl. A. Yani KM 121 Ds. Simpang Empat Sungai Baru, Kec. Jorong</t>
  </si>
  <si>
    <t>KINTAP</t>
  </si>
  <si>
    <t>Jl. A. Yani No.35 Ds. Kintap, Kec. Kintap</t>
  </si>
  <si>
    <t>SEI CUKA</t>
  </si>
  <si>
    <t xml:space="preserve">Jl. A Yani Km 154 Ds. Sei Cuka , Kec. Kintap </t>
  </si>
  <si>
    <t>TANJUNG SELAYAR</t>
  </si>
  <si>
    <t>Jl. Pemerintahan RT 003 Ds. Tanjung Pelayar Kec. Pulau Laut Tanjung Selayar</t>
  </si>
  <si>
    <t>PULAU LAUT TANJUNG SELAYAR</t>
  </si>
  <si>
    <t>Kota Baru</t>
  </si>
  <si>
    <t>TANJUNG SELOKA</t>
  </si>
  <si>
    <t>Jl. H. Kanda, Kec. Pulau Laut Selatan</t>
  </si>
  <si>
    <t>PULAU LAUT SELATAN</t>
  </si>
  <si>
    <t>SUNGAI BALI</t>
  </si>
  <si>
    <t>Jl. Trans Sebuku No. 2 Ds. Sungai Bali Kec. Pulau Sebuku</t>
  </si>
  <si>
    <t>PULAU SEBUKU</t>
  </si>
  <si>
    <t>TANJUNG LALAK</t>
  </si>
  <si>
    <t>Jl. Pendidikan Ds. Tanjung Lalak Selatan, Kec. Pulau Laut Kepulauan</t>
  </si>
  <si>
    <t>PULAU LAUT KEPULAUAN</t>
  </si>
  <si>
    <t>BERANGAS</t>
  </si>
  <si>
    <t>Jl. Melati Ds. Berangas, Kec. Pulau Laut Timur</t>
  </si>
  <si>
    <t>PULAU LAUT TIMUR</t>
  </si>
  <si>
    <t>DIRGAHAYU</t>
  </si>
  <si>
    <t>Jl. Yakut Ds. Dirgahayu Kec. Pulau Laut Utara</t>
  </si>
  <si>
    <t>PULAU LAUT UTARA</t>
  </si>
  <si>
    <t>Jl. P. Kesuma Negara Kel. Kotabaru Hilir, Kec. Pulau Laut Utara</t>
  </si>
  <si>
    <t>SEBATUNG</t>
  </si>
  <si>
    <t>Jl. Singabana Kel. Kotabaru Tengah Kec. Pulau Laut Utara</t>
  </si>
  <si>
    <t>Jl. Lapangan 5 Oktober No. 1 Ds. Lontar Utara Kec. Pulau Laut Barat</t>
  </si>
  <si>
    <t>PULAU LAUT BARAT</t>
  </si>
  <si>
    <t>MEKARPURA</t>
  </si>
  <si>
    <t>Jl. Raya Lontar Km. 41, Kec. Pulau Laut Tengah</t>
  </si>
  <si>
    <t>PULAU LAUT TENGAH</t>
  </si>
  <si>
    <t>BANIAN</t>
  </si>
  <si>
    <t>Jl. Pamanukan Raya Km, 29, Kec. Klumpang Selatan</t>
  </si>
  <si>
    <t>KELUMPANG SELATAN</t>
  </si>
  <si>
    <t>PANTAI</t>
  </si>
  <si>
    <t>Jl. H. Abdullah Ds. Pantai Kec. Kelumpang Selatan</t>
  </si>
  <si>
    <t>SERONGGA</t>
  </si>
  <si>
    <t>Jl. Jend. A. Yani Km. 296 Ds. Tegalrejo, Kec. Kelumpang Hilir</t>
  </si>
  <si>
    <t>KELUMPANG HILIR</t>
  </si>
  <si>
    <t>SUNGAI KUPANG</t>
  </si>
  <si>
    <t>Jl. Pangeran Adipati no. 176 Ds. Sungai Kupang Kec. Kelumpang Hulu</t>
  </si>
  <si>
    <t>KELUMPANG HULU</t>
  </si>
  <si>
    <t>HAMPANG</t>
  </si>
  <si>
    <t>Jl. Datu Tangiang Ds. Hampang Kec. Hampang</t>
  </si>
  <si>
    <t>Jl. Pemukan Raya Km 3, Kec. Sungai Durian</t>
  </si>
  <si>
    <t>KELUMPANG.F.</t>
  </si>
  <si>
    <t>Jl. UPT NPS, Kec. Kelumpang Tengah</t>
  </si>
  <si>
    <t>KELUMPANG TENGAH</t>
  </si>
  <si>
    <t>Jl. Wantilan Ds. Tanjung Batu Kec. Kelumpang Tengah</t>
  </si>
  <si>
    <t>PUDI</t>
  </si>
  <si>
    <t>Jl. Burung Lapas, Kec. Kelumpang Tengah</t>
  </si>
  <si>
    <t>TAMIANGGERONGGANG</t>
  </si>
  <si>
    <t>Jl. Arutmin, Desa Tanjung Balang, Kec. Kelumpang Tengah, 72164</t>
  </si>
  <si>
    <t>BUNGKUKAN</t>
  </si>
  <si>
    <t>Jl. Poros Batu - Tanah Grogot, Kec. Kelumpang Barat</t>
  </si>
  <si>
    <t>KELUMPANG BARAT</t>
  </si>
  <si>
    <t>MARABATUAN</t>
  </si>
  <si>
    <t>Jl. Desa Tanjung Nyiur, Kec. Kelumpang Utara</t>
  </si>
  <si>
    <t>PULAU SEMBILAN</t>
  </si>
  <si>
    <t>TANJUNG SAMALANTAKAN</t>
  </si>
  <si>
    <t>Jl. H. Kandau, Kec. Pamukan Selatan</t>
  </si>
  <si>
    <t>PAMUKAN SELATAN</t>
  </si>
  <si>
    <t>PAMUKAN II</t>
  </si>
  <si>
    <t>Jl. Bangau Putih, Kec. Pamukan Selatan</t>
  </si>
  <si>
    <t>SAMPANAHAN</t>
  </si>
  <si>
    <t>Jl. Alam Unda 01 Ds. Sampanahan Hilir ,Kec. Sampanahan</t>
  </si>
  <si>
    <t>GUNUNG BATU BESAR</t>
  </si>
  <si>
    <t>Jl. Lapangan Sepak Bola, Kec. Sampanahan</t>
  </si>
  <si>
    <t>BAKAU</t>
  </si>
  <si>
    <t>Jl. Ratu Intan No. 26 Rt 2 Rw 1 Ds. Bakau, Kec. Pamukan Utara</t>
  </si>
  <si>
    <t>PAMUKAN UTARA</t>
  </si>
  <si>
    <t>SENGAYAM</t>
  </si>
  <si>
    <t>Jl. Lintas Provinsi Kalsel-Kaltim KM 428 Ds. Sengayam, Kec. Pamukan Barat</t>
  </si>
  <si>
    <t>PAMUKAN BARAT</t>
  </si>
  <si>
    <t>ALUH-ALUH</t>
  </si>
  <si>
    <t>Ds. Aluh-aluh Besar, Kec. Aluh Aluh</t>
  </si>
  <si>
    <t>ALUH - ALUH</t>
  </si>
  <si>
    <t>Banjar</t>
  </si>
  <si>
    <t>BERUNTUNG BARU</t>
  </si>
  <si>
    <t>Ds. Jambu Burung, Kec. Beruntung Baru</t>
  </si>
  <si>
    <t>GAMBUT</t>
  </si>
  <si>
    <t>Jl. A. Yani Km 14,8, Kec. Gambut</t>
  </si>
  <si>
    <t>KERTAK HANYAR</t>
  </si>
  <si>
    <t>Jl. Pemurus Rt. 8, Kec. Kertak Hanyar</t>
  </si>
  <si>
    <t>TATAH MAKMUR</t>
  </si>
  <si>
    <t>Ds. Tampang Awang, Kec. Tatah Makmur</t>
  </si>
  <si>
    <t>SUNGAI TABUK 1</t>
  </si>
  <si>
    <t>Ds. Sungai Tabuk, Kec. Sungai Tabuk</t>
  </si>
  <si>
    <t>SUNGAI TABUK</t>
  </si>
  <si>
    <t>SUNGAI TABUK 2</t>
  </si>
  <si>
    <t>Ds. Lokbaintan, Kec. Sungai Tabuk</t>
  </si>
  <si>
    <t>SUNGAI TABUK 3</t>
  </si>
  <si>
    <t>Jl. Martapura Lama, Desa Sungai Bakung,  Kec. Sungai Tabuk</t>
  </si>
  <si>
    <t>MARTAPURA 1</t>
  </si>
  <si>
    <t>Ds. Tanjung Rema Darat, Kec. Martapura</t>
  </si>
  <si>
    <t>MARTAPURA 2</t>
  </si>
  <si>
    <t>Jl. Karya Bakti, Kel. Pesayangan, Kec. Martapura</t>
  </si>
  <si>
    <t>MARTAPURA TIMUR</t>
  </si>
  <si>
    <t>Ds. Melayu Dua, Kec. Martapura Timur</t>
  </si>
  <si>
    <t>MARTAPURA BARAT</t>
  </si>
  <si>
    <t>Ds. Sungai Rangas Hambuku, Kec. Martapura Barat</t>
  </si>
  <si>
    <t>ASTAMBUL</t>
  </si>
  <si>
    <t>Desa Sungai Alat RT 01, Kec. Astambul</t>
  </si>
  <si>
    <t>KARANG INTAN 2</t>
  </si>
  <si>
    <t>Ds. Sungai Alang, Kec. Karang Intan</t>
  </si>
  <si>
    <t>KARANG INTAN</t>
  </si>
  <si>
    <t>KARANG INTAN 1</t>
  </si>
  <si>
    <t>Ds. Karang Intan, Kec. Karang Intan</t>
  </si>
  <si>
    <t>ARANIO</t>
  </si>
  <si>
    <t>Jl. Ir. P. Muhammad Noor Km 27, Ds. Aranio Kec. Aranio</t>
  </si>
  <si>
    <t>Jl. Belimbing Raya No. 1, Ds. Sungai Pinang Kec. Sungai Pinang</t>
  </si>
  <si>
    <t>PARAMASAN</t>
  </si>
  <si>
    <t>Jl. Trans Kandangan-Batulicin Km.13 Rt.1 Ds. Paramasan Bawah, Kec. Paramasan</t>
  </si>
  <si>
    <t>PENGARON</t>
  </si>
  <si>
    <t>Jl. Pahlawan RT 001/001, Desa Pengaron, Kec. Pengaron</t>
  </si>
  <si>
    <t>SAMBUNG MAKMUR</t>
  </si>
  <si>
    <t>Ds. Madurejo, Kec. Sambung Makmur</t>
  </si>
  <si>
    <t>MATARAMAN</t>
  </si>
  <si>
    <t>Jl. A. Yani KM 58.00, Desa Mataraman, Kec. Mataraman</t>
  </si>
  <si>
    <t>SIMPANG EMPAT 1</t>
  </si>
  <si>
    <t>Jl. A. Yani KM 68.700, Desa Simpang Empat, Kec. Simpang Empat</t>
  </si>
  <si>
    <t>SIMPANG EMPAT 2</t>
  </si>
  <si>
    <t>Jl. A. Yani Km. 77 Ds. Sungkai, Kec. Simpang Empat</t>
  </si>
  <si>
    <t>TELAGA BAUNTUNG</t>
  </si>
  <si>
    <t>Ds. Rantau Bujur Kec. Telaga Bauntung</t>
  </si>
  <si>
    <t>TABUNGANEN</t>
  </si>
  <si>
    <t>Jl. Kerokan Rt. 06 No. 20 Ds. Tabunganen Kecil, Kec. Tabunganen</t>
  </si>
  <si>
    <t>Barito Kuala</t>
  </si>
  <si>
    <t>TAMBAN</t>
  </si>
  <si>
    <t>Ds. Sekata Baru Km.11, Kec. Tamban</t>
  </si>
  <si>
    <t>Ds. Mekarsari Km. 15.5 , Kec. Mekarsari</t>
  </si>
  <si>
    <t>JELAPAT</t>
  </si>
  <si>
    <t>Ds. Jelapat, Kec. Mekarsari</t>
  </si>
  <si>
    <t>ANJIR PASAR</t>
  </si>
  <si>
    <t>Ds. Anjir Pasar Kota I, Kec. Anjir Pasar</t>
  </si>
  <si>
    <t>ANJIR MUARA</t>
  </si>
  <si>
    <t>Ds. Beringin Jaya, Kec. Anjir Muara</t>
  </si>
  <si>
    <t>Ds. Berangas Timur, Kec. Alalak</t>
  </si>
  <si>
    <t>ALALAK</t>
  </si>
  <si>
    <t>SEMANGAT DALAM</t>
  </si>
  <si>
    <t>Ds. Semangat Dalam, Kec. Alalak</t>
  </si>
  <si>
    <t>MANDASTANA</t>
  </si>
  <si>
    <t>Ds. Sungai Puntik, Kec. Mandastana</t>
  </si>
  <si>
    <t>JEJANGKIT</t>
  </si>
  <si>
    <t>Jl. Pendidikan No. 2 Ds. Jejangkit Pasar, Kec. Jejangkit</t>
  </si>
  <si>
    <t>BELAWANG</t>
  </si>
  <si>
    <t>Jl. Belawang No.15 Rt.13 Ds. Belawang, Kec. Belawang</t>
  </si>
  <si>
    <t>WANARAYA</t>
  </si>
  <si>
    <t>Ds. Sidomulyo Rt. 11, Kec. Wanaraya</t>
  </si>
  <si>
    <t>BARAMBAI</t>
  </si>
  <si>
    <t>Ds. Barambai, Kec. Barambai</t>
  </si>
  <si>
    <t>RANTAU BADAUH</t>
  </si>
  <si>
    <t>Ds. Pindahan Baru , Kec. Rantau Badauh</t>
  </si>
  <si>
    <t>BANTUIL</t>
  </si>
  <si>
    <t>Jl. HM Yunuis Rt, 5 Ds. Bantuil, Kec. Cerbon</t>
  </si>
  <si>
    <t>CERBON</t>
  </si>
  <si>
    <t>LEPASAN</t>
  </si>
  <si>
    <t>Jl. Atak Imberansyah Ds. Lepasan, Kec. Bakumpai</t>
  </si>
  <si>
    <t>BAKUMPAI</t>
  </si>
  <si>
    <t>MARABAHAN</t>
  </si>
  <si>
    <t>Jl. A. Yani No.71 Marabahan Kota, Kec. Marabahan</t>
  </si>
  <si>
    <t>TABUKAN</t>
  </si>
  <si>
    <t>Jl. Merdeka Ds. Teluk Tamba Rt.4, Kec. Tabukan</t>
  </si>
  <si>
    <t>Jl. Simp.Abdurarahman Lubis Rt.3 No.2 Ds. Rb Tulang, Kec. Kuripan</t>
  </si>
  <si>
    <t>Jl. Raya Timur, Kec. Binuang</t>
  </si>
  <si>
    <t>Tapin</t>
  </si>
  <si>
    <t>HATUNGUN</t>
  </si>
  <si>
    <t>Ds. Hatungun, Kec. Hatungun</t>
  </si>
  <si>
    <t>TAMBARANGAN</t>
  </si>
  <si>
    <t>Jl. Munggu Raya, Kec. Tapin Selatan</t>
  </si>
  <si>
    <t>TAPIN SELATAN</t>
  </si>
  <si>
    <t>SALAM BABARIS</t>
  </si>
  <si>
    <t>Jl. Salam Babaris, Kec. Salam Babaris</t>
  </si>
  <si>
    <t>TAMBARUNTUNG</t>
  </si>
  <si>
    <t>Jl. Pembangunan, Kec. Tapin Tengah</t>
  </si>
  <si>
    <t>TAPIN TENGAH</t>
  </si>
  <si>
    <t>PANDAHAN</t>
  </si>
  <si>
    <t>Jl. Hakim Samad Km 9,  Kec. Tapin Tengah</t>
  </si>
  <si>
    <t>BANUA PADANG</t>
  </si>
  <si>
    <t>Jl. Jend A Yani Km 2, Kec.  Bungur</t>
  </si>
  <si>
    <t>BUNGUR</t>
  </si>
  <si>
    <t>PIANI</t>
  </si>
  <si>
    <t>Jl. Pembangunan, Kec. Piani</t>
  </si>
  <si>
    <t>LOKPAIKAT</t>
  </si>
  <si>
    <t>Jl. Brigjend H.Hasan Basry, Kec. Lokpaikat</t>
  </si>
  <si>
    <t>TAPIN UTARA</t>
  </si>
  <si>
    <t>Jl. Darussalam No.1 Ds.Rantau Kiwa, Kec. Tapin Utara</t>
  </si>
  <si>
    <t>BAKARANGAN</t>
  </si>
  <si>
    <t>Ds. Bakarangan, Kec. Bakarangan</t>
  </si>
  <si>
    <t>BARINGIN</t>
  </si>
  <si>
    <t>Jl. Labuhan, Kec. Candi Laras Selatan</t>
  </si>
  <si>
    <t>CANDI LARAS SELATAN</t>
  </si>
  <si>
    <t>Jl. Gusti Libio, Kec. Candi Laras Utara</t>
  </si>
  <si>
    <t>CANDI LARAS UTARA</t>
  </si>
  <si>
    <t>PADANG BATUNG</t>
  </si>
  <si>
    <t>Ds. Padang Batung, Kec. Padang Batung</t>
  </si>
  <si>
    <t>Hulu Sungai Selatan</t>
  </si>
  <si>
    <t>KALIRING</t>
  </si>
  <si>
    <t>Ds. Kaliring, Kec. Padang Batung</t>
  </si>
  <si>
    <t>MALINAU</t>
  </si>
  <si>
    <t>Ds. Malinau, Kec. Loksado</t>
  </si>
  <si>
    <t>LOKSADO</t>
  </si>
  <si>
    <t>Ds. Loksado, Kec. Loksado</t>
  </si>
  <si>
    <t>TELAGA LANGSAT</t>
  </si>
  <si>
    <t>Ds. Telaga Langsat, Kec. Telaga Langsat</t>
  </si>
  <si>
    <t>ANGKINANG</t>
  </si>
  <si>
    <t>Ds. Angkinang, Kec. Angkinang</t>
  </si>
  <si>
    <t>BAMBAN</t>
  </si>
  <si>
    <t>Ds. Bamban, Kec. Angkinang</t>
  </si>
  <si>
    <t>Ds Gambah Luar Muka, Kec. Kandangan</t>
  </si>
  <si>
    <t>GAMBAH</t>
  </si>
  <si>
    <t>Kel. Kandangan Utara, Kec. Kandangan</t>
  </si>
  <si>
    <t>JAMBU HILIR</t>
  </si>
  <si>
    <t>Jl. Kapten Piere Tendean No. 61 Kel. Jambu Hilir, Kec. Kandangan</t>
  </si>
  <si>
    <t>Ds. Sungai Raya Selatan, Kec. Sungai Raya</t>
  </si>
  <si>
    <t>BATANG KULUR</t>
  </si>
  <si>
    <t>Ds. Batang Kulur Tengah, Kec. Sungai Raya</t>
  </si>
  <si>
    <t>Ds. Simpur, Kec. Simpur</t>
  </si>
  <si>
    <t>WASAH</t>
  </si>
  <si>
    <t>Ds. Wasah Hulu, Kec. Simpur</t>
  </si>
  <si>
    <t>KALUMPANG</t>
  </si>
  <si>
    <t>Ds. Kalumpang, Kec. Kalumpang</t>
  </si>
  <si>
    <t>BAYANAN</t>
  </si>
  <si>
    <t>Ds. Bayanan, Kec. Daha Selatan</t>
  </si>
  <si>
    <t>DAHA SELATAN</t>
  </si>
  <si>
    <t>Ds. Sungai Pinang, Kec. Daha Selatan</t>
  </si>
  <si>
    <t>BARUH JAYA</t>
  </si>
  <si>
    <t>Ds. Baruh Jaya, Kec. Daha Selatan</t>
  </si>
  <si>
    <t>BAJAYAU</t>
  </si>
  <si>
    <t>Ds. Bajayau, Kec. Daha Barat</t>
  </si>
  <si>
    <t>DAHA BARAT</t>
  </si>
  <si>
    <t>Ds. Tambak Bitin, Kec. Daha Utara</t>
  </si>
  <si>
    <t>DAHA UTARA</t>
  </si>
  <si>
    <t>PASUNGKAN</t>
  </si>
  <si>
    <t>Ds. Pasungkan, Kec. Daha Utara</t>
  </si>
  <si>
    <t>HARUYAN</t>
  </si>
  <si>
    <t>Jl. H.M. Taher Ds. Haruyan, Kec. Haruyan</t>
  </si>
  <si>
    <t>Hulu Sungai Tengah</t>
  </si>
  <si>
    <t>BARIKIN</t>
  </si>
  <si>
    <t>Jl. Devisi IV ALRI Ds. Barikin, Kec. Haruyan</t>
  </si>
  <si>
    <t>PAGAT</t>
  </si>
  <si>
    <t>Jl. Tanjung Pura Ds. Pagat, Kec. Batu Benawa</t>
  </si>
  <si>
    <t>BATU BENAWA</t>
  </si>
  <si>
    <t>Jl. Penasw Tani IV Ds. Kalibaru, Kec. Batu Benawa</t>
  </si>
  <si>
    <t>HANTAKAN</t>
  </si>
  <si>
    <t>Jl. H. Hasan Baseri, Kec. Hantakan</t>
  </si>
  <si>
    <t>BIRAYANG</t>
  </si>
  <si>
    <t>Jl. Merdeka Kel. Birayang, Kec. Batang Alai Selatan</t>
  </si>
  <si>
    <t>BATANG ALAI SELATAN</t>
  </si>
  <si>
    <t>KUBUR JAWA</t>
  </si>
  <si>
    <t>Jl. Merdeka, Kec. Batang Alai Selatan</t>
  </si>
  <si>
    <t>TANDILANG</t>
  </si>
  <si>
    <t>Jl. Kesatria Ds. Tandilang, Kec. Batang Alai Timur</t>
  </si>
  <si>
    <t>BATANG ALAI TIMUR</t>
  </si>
  <si>
    <t>BATU TANGGA</t>
  </si>
  <si>
    <t>Jl. Kesatria Ds. Batu Tangga, Kec. Batang Alai Timur</t>
  </si>
  <si>
    <t>BARABAI</t>
  </si>
  <si>
    <t>Jl. Hevea No. 49 Kel. Barabai Darat, Kec. Barabai</t>
  </si>
  <si>
    <t>AWANG BESAR</t>
  </si>
  <si>
    <t>Jl. Awang Besar Ds. Awang Besar, Kec. Barabai</t>
  </si>
  <si>
    <t>PANTAI HAMBALANG</t>
  </si>
  <si>
    <t>Jamil Rt. 14 Pantai Hambalang Barat</t>
  </si>
  <si>
    <t>LABUAN AMAS SELATAN</t>
  </si>
  <si>
    <t>DURIAN GANTANG</t>
  </si>
  <si>
    <t>Jl. Raya Durian Gantang, Kec. Labuan Amas Selatan</t>
  </si>
  <si>
    <t>KASARANGAN</t>
  </si>
  <si>
    <t>Jl. Raya Kasarangan Ds. Kasarangan, Kec. Labuan Amas Utara</t>
  </si>
  <si>
    <t>LABUAN AMAS UTARA</t>
  </si>
  <si>
    <t>Jl. Raya Sdungai Puluh, Kec. Labuhan Amas Utara</t>
  </si>
  <si>
    <t>PANDAWAN</t>
  </si>
  <si>
    <t>Jl. Batuah Ds. Pandawan, Kec. Pandawan</t>
  </si>
  <si>
    <t>KAMBAT UTARA</t>
  </si>
  <si>
    <t>Jl. Kambat Utara Ds. Kambat Utara, Kec. Pandawan</t>
  </si>
  <si>
    <t>ILUNG</t>
  </si>
  <si>
    <t>Jl. H. Damanhuri Ds. Ilung, Kec. Batang Alai Utara</t>
  </si>
  <si>
    <t>BATANG ALAI UTARA</t>
  </si>
  <si>
    <t>LIMPASU</t>
  </si>
  <si>
    <t>Jl. Raya Limpasu, Kec. Limpasu</t>
  </si>
  <si>
    <t>DANAU PANGGANG</t>
  </si>
  <si>
    <t>Jl. Suka Ramai Rt 3, Kec. Danau Panggang 71453</t>
  </si>
  <si>
    <t>Hulu Sungai Utara</t>
  </si>
  <si>
    <t>SAPALA</t>
  </si>
  <si>
    <t>Ds. Sapala, Kec. Paminggir</t>
  </si>
  <si>
    <t>PAMINGGIR</t>
  </si>
  <si>
    <t>Kec. Paminggir</t>
  </si>
  <si>
    <t>BABIRIK</t>
  </si>
  <si>
    <t>Jl. Tembok Baru No. 39 Rt III Ds. Murung Panti Hilir, Kec. Babirik 71454</t>
  </si>
  <si>
    <t>ALABIO</t>
  </si>
  <si>
    <t>Jl. Istirahat No.43 Alabio, Kec. Sungai Pandan 71455</t>
  </si>
  <si>
    <t>SUNGAI PANDAN</t>
  </si>
  <si>
    <t>PASAR SABTU</t>
  </si>
  <si>
    <t>Ds. Pasar Sabtu, Kec. Sungai Tabukan 71455</t>
  </si>
  <si>
    <t>SUNGAI TABUKAN</t>
  </si>
  <si>
    <t>AMUNTAI SELATAN</t>
  </si>
  <si>
    <t>Kec. Amuntai Selatan 71452</t>
  </si>
  <si>
    <t>SUNGAI MALANG</t>
  </si>
  <si>
    <t>Jl. Negara Dipa Rt VII Kel. Sungai Malang, Kec. Amuntai Tengah 71418</t>
  </si>
  <si>
    <t>AMUNTAI TENGAH</t>
  </si>
  <si>
    <t>SUNGAI KARIAS</t>
  </si>
  <si>
    <t>Ds. Sungai Karias, Kec. Amuntai Tengah 71411</t>
  </si>
  <si>
    <t>BANJANG</t>
  </si>
  <si>
    <t>Ds. Banjang, Kec. Banjang 71416</t>
  </si>
  <si>
    <t>SEI TURAK</t>
  </si>
  <si>
    <t>Ds. Sungai Turak, Kec. Amuntai Utara 71471</t>
  </si>
  <si>
    <t>AMUNTAI UTARA</t>
  </si>
  <si>
    <t>GUNTUNG</t>
  </si>
  <si>
    <t>Jl. Guntung Rt. 2 Lampihong, Kec. Amuntai Utara 71474</t>
  </si>
  <si>
    <t>HAUR GADING</t>
  </si>
  <si>
    <t>Ds. Haur Gading, Kec. Haur Gading 71471</t>
  </si>
  <si>
    <t>BANUA LAWAS</t>
  </si>
  <si>
    <t>Jl. Lapangan 17 Mei, Kec. Banua Lawas</t>
  </si>
  <si>
    <t>Tabalong</t>
  </si>
  <si>
    <t>PUGAAN</t>
  </si>
  <si>
    <t>Jl. A. Yani Km.6 No.26 Ds. Halangan, Kec. Pugaan</t>
  </si>
  <si>
    <t>KELUA</t>
  </si>
  <si>
    <t>Jl. A. Yani No.52 Kel. Pulau, Kec. Kelua</t>
  </si>
  <si>
    <t>MUNGKUR AGUNG</t>
  </si>
  <si>
    <t>Jl. A. Yani Km.3 Ds. Karangan Putih, Kec. Kelua</t>
  </si>
  <si>
    <t>MUARA HARUS</t>
  </si>
  <si>
    <t>Jl. Pembangunan Rt.03 Ds. Tanta Ringin, Kec. Muara Harus</t>
  </si>
  <si>
    <t>TANTA</t>
  </si>
  <si>
    <t>Jl. Pembangunan 1 Rt.03, Kec. Tanta</t>
  </si>
  <si>
    <t>Jl. A. Yani, Km.8,5 Ds. Pamaranan Kiwa, Kec. Tanjung</t>
  </si>
  <si>
    <t>HIKUN</t>
  </si>
  <si>
    <t>Jl. Basuki Rahmat No.13, Kec. Tanjung</t>
  </si>
  <si>
    <t>MURUNG PUDAK</t>
  </si>
  <si>
    <t>Jl. Rahayu Pangkalan, Kec. Murung Pudak</t>
  </si>
  <si>
    <t>MABUUN</t>
  </si>
  <si>
    <t>Jl. A. Yani Kec, Murung Pudak 71571</t>
  </si>
  <si>
    <t>HARUAI</t>
  </si>
  <si>
    <t>Jl. Simpang Tiga Tugu, Kec. Haruai</t>
  </si>
  <si>
    <t>WIRANG</t>
  </si>
  <si>
    <t>Jl. Ahmad Yani RT 02, Ds. Wirang, Kec. Haruai</t>
  </si>
  <si>
    <t>BINTANG ARA</t>
  </si>
  <si>
    <t>Jl. Simpang Tiga Rantau Jari, Kec. Bintang Ara</t>
  </si>
  <si>
    <t>UPAU</t>
  </si>
  <si>
    <t>Jl. Pangelak Raya No.1, Kec. Upau</t>
  </si>
  <si>
    <t>MUARA UYA</t>
  </si>
  <si>
    <t>Jl. Pasar Bangkar - Merinjim, Kec. Muara Uya</t>
  </si>
  <si>
    <t>RIBANG</t>
  </si>
  <si>
    <t>Jl. Bakti Utama Rt.08 Ds. Ribang, Kec. Muara Uya</t>
  </si>
  <si>
    <t>JARO</t>
  </si>
  <si>
    <t>Jl. P. M. Noor Rt.15, Kec. Jaro</t>
  </si>
  <si>
    <t>PAGATAN</t>
  </si>
  <si>
    <t>Jl. Arif Rahman Hakim No. 68 Ds. Pasar Baru, Kec. Kusan Hilir</t>
  </si>
  <si>
    <t>KUSAN HILIR</t>
  </si>
  <si>
    <t>Tanah Bumbu</t>
  </si>
  <si>
    <t>PULAU TANJUNG</t>
  </si>
  <si>
    <t>Kec. Kusan Hilir</t>
  </si>
  <si>
    <t>SEMBAMBAN  I</t>
  </si>
  <si>
    <t>Jl. Blok A Ds. Sari Mulya Sebamban, Kec. Sei Loban</t>
  </si>
  <si>
    <t>SUNGAI LOBAN</t>
  </si>
  <si>
    <t>SATUI</t>
  </si>
  <si>
    <t>Jl. Korea Rt. 04 Makmur Mulia, Kec. Satui</t>
  </si>
  <si>
    <t>SEBAMBAN II</t>
  </si>
  <si>
    <t>Jl. Propinsi Km. 194, Ds. Karang Indah, Kec. Angsana</t>
  </si>
  <si>
    <t>LASUNG</t>
  </si>
  <si>
    <t>Jl. Pemerintahan No. 2, Ds. Binawara, Kec. Kusan Hulu</t>
  </si>
  <si>
    <t>KUSAN HULU</t>
  </si>
  <si>
    <t>TELUK KEPAYANG</t>
  </si>
  <si>
    <t>Kec. Kusan Hulu</t>
  </si>
  <si>
    <t>GIRIMULYA</t>
  </si>
  <si>
    <t>Jl. Sebamban VI Blok B Ds. Giri Mulya, Kec. Kuranji</t>
  </si>
  <si>
    <t>BATULICIN</t>
  </si>
  <si>
    <t>Jl. Pemerintahan No.19, Kec. Batu Licin</t>
  </si>
  <si>
    <t>BATU LICIN</t>
  </si>
  <si>
    <t>KARANG BINTANG</t>
  </si>
  <si>
    <t>Jl. Gentara Rt. 10 Rw. 05, Kec. Karang Bintang</t>
  </si>
  <si>
    <t>BATU LICIN I</t>
  </si>
  <si>
    <t>Jl. Transmigrasi Km.13,5, Ds. Manunggal, Kec. Karang Bintang</t>
  </si>
  <si>
    <t>Jl. Transmigrasi Km.3,5, Kec. Simpang Empat</t>
  </si>
  <si>
    <t>DARUL AZHAR</t>
  </si>
  <si>
    <t>Kec. Simpang Empat</t>
  </si>
  <si>
    <t>MANTEWE</t>
  </si>
  <si>
    <t>Jl. Transmigrasi, Kec. Mantewe</t>
  </si>
  <si>
    <t>LAMPIHONG</t>
  </si>
  <si>
    <t>Jl. Raya Lampihong No. 1, Kec. Lampihong</t>
  </si>
  <si>
    <t>Balangan</t>
  </si>
  <si>
    <t>TANAH HABANG</t>
  </si>
  <si>
    <t>Jl. Raya Lampihong Km 20,5 Kec. Lampihong</t>
  </si>
  <si>
    <t>BATU MANDI</t>
  </si>
  <si>
    <t>Jl. Abdul Khair Rt. 1 Rw. 0, Kec. Batu Mandi</t>
  </si>
  <si>
    <t>LOK BATU</t>
  </si>
  <si>
    <t>Jl. Simpang Tiga Lokbatu Rt. 2 Rw 0, Kec. Batu Mandi</t>
  </si>
  <si>
    <t>AWAYAN</t>
  </si>
  <si>
    <t>Jl. Ciputat Ds. Putat Basiun, Kec. Awayan</t>
  </si>
  <si>
    <t>Jl. Desa Simpang Nadong No. 01 Rt 2 Rw 1, Kec. Tebing Tinggi</t>
  </si>
  <si>
    <t>PARINGIN</t>
  </si>
  <si>
    <t>Jl. Jenderal Basuki Rahmat Rt 1 Rw. 1, Kec. Paringin</t>
  </si>
  <si>
    <t>PARINGIN SELATAN</t>
  </si>
  <si>
    <t>Jl. Tumenggung Jalil, Muara Pitap 2, Kel. Bt.Paringin, Kec. Paringin Sel.</t>
  </si>
  <si>
    <t>JUAI</t>
  </si>
  <si>
    <t>Jl. Setia Karsa No. 5 A, Kec. Juai</t>
  </si>
  <si>
    <t>PIRSUS II</t>
  </si>
  <si>
    <t>Jl. Sumber Rejeki Rt. 14, Kec. Juai</t>
  </si>
  <si>
    <t>HALONG</t>
  </si>
  <si>
    <t>Jl. Pembangunan Rt. 5 No. 72 Halong, Kec. Halong</t>
  </si>
  <si>
    <t>UREN</t>
  </si>
  <si>
    <t>Jl. Desa Uren Kec. Halong 71666</t>
  </si>
  <si>
    <t>PEKAUMAN</t>
  </si>
  <si>
    <t>Jl. KS Tubun No. 151, Kec. Banjarmasin Selatan</t>
  </si>
  <si>
    <t>BANJARMASIN SELATAN</t>
  </si>
  <si>
    <t>Kota Banjarmasin</t>
  </si>
  <si>
    <t>KELAYAN TIMUR</t>
  </si>
  <si>
    <t>Jl. Kelayan B 'Komplek 10, Kec. Banjarmasin Selatan</t>
  </si>
  <si>
    <t>PEMURUS DALAM</t>
  </si>
  <si>
    <t>Jl. Darma Wangsa No. 1, Kec. Banjarmasin Selatan</t>
  </si>
  <si>
    <t>PEMURUS BARU</t>
  </si>
  <si>
    <t>Jl. Prona 1 No. 29 Rt 16, Kec. Banjarmasin Selatan</t>
  </si>
  <si>
    <t>KELAYAN DALAM</t>
  </si>
  <si>
    <t>Jl. Kelayan A Gg. 12 No. 54, Kec. Banjarmasin Selatan</t>
  </si>
  <si>
    <t>BERUNTUNG RAYA</t>
  </si>
  <si>
    <t>Jl. Tanjung Raya, Kec. Banjarmasin Selatan</t>
  </si>
  <si>
    <t>Jl. Simp. Kuripan No.14, Kec. Banjarmasin Timur</t>
  </si>
  <si>
    <t>BANJARMASIN TIMUR</t>
  </si>
  <si>
    <t>9 NOPEMBER</t>
  </si>
  <si>
    <t>Jl. Keramat Raya No.128, Kec. Banjarmasin Timur</t>
  </si>
  <si>
    <t>SEI BILU</t>
  </si>
  <si>
    <t>Jl. Veteran Simpang SMP 7 RT 30, Kec. Banjarmasin Timur</t>
  </si>
  <si>
    <t>PEKAPURAN RAYA</t>
  </si>
  <si>
    <t>Jl. Pekapuran Raya Rt 17 SampinggLurah, Kec. Banjarmasin Timur</t>
  </si>
  <si>
    <t>KARANG MEKAR</t>
  </si>
  <si>
    <t>Jl. Ratu Zaleha Rt 17 No. 30, Kec. Banjarmasin Timur</t>
  </si>
  <si>
    <t>TERMINAL</t>
  </si>
  <si>
    <t>Jl. Pramuka Km.6 RT 16, Kec. Banjarmasin Timur</t>
  </si>
  <si>
    <t>TELUK TIRAM</t>
  </si>
  <si>
    <t>Jl. Teluk Tiram Darat NO. 206, Kec. Banjarmasin Barat</t>
  </si>
  <si>
    <t>BANJARMASIN BARAT</t>
  </si>
  <si>
    <t>PELAMBUAN</t>
  </si>
  <si>
    <t xml:space="preserve">Jl. Barito Hulu Rt. 154 No. 6, Kec. Banjarmasin Barat </t>
  </si>
  <si>
    <t>BANJARMASIN INDAH</t>
  </si>
  <si>
    <t xml:space="preserve">Jl. Berlian Rt 43, Kec. Banjarmasin Barat </t>
  </si>
  <si>
    <t>KUIN RAYA</t>
  </si>
  <si>
    <t>Jl. Kuin Selatan Rt. 17 No. 12, Kec. Banjarmasin Barat</t>
  </si>
  <si>
    <t>BASIRIH BARU</t>
  </si>
  <si>
    <t>Jl. Purba Sakti Komplek Permata Sari Rt 26 No 41A, Kec. Banjarmasin Barat</t>
  </si>
  <si>
    <t>SEI MESA</t>
  </si>
  <si>
    <t>Jl. Pahlawan, Kec. Banjarmasin Tengah</t>
  </si>
  <si>
    <t>BANJARMASIN TENGAH</t>
  </si>
  <si>
    <t>GADANG HANYAR</t>
  </si>
  <si>
    <t>Jl. Ais Nasotiun, Kec. Banjarmasin Tengah</t>
  </si>
  <si>
    <t>Jl. Cempaka Besar, Kec. Banjarmasin Tengah</t>
  </si>
  <si>
    <t>Jl. Sotoyo S, Kec. Banjarmasin Tengah</t>
  </si>
  <si>
    <t>S.PARMAN</t>
  </si>
  <si>
    <t>Jl. Antasan Kecil, Kec. Banjarmasin Tengah</t>
  </si>
  <si>
    <t>ALALAK TENGAH</t>
  </si>
  <si>
    <t>Jl. HKSN Komp AMD RT 25 No.1, Kec. Banjarmasin Utara</t>
  </si>
  <si>
    <t>BANJARMASIN UTARA</t>
  </si>
  <si>
    <t>SEI JINGAH</t>
  </si>
  <si>
    <t>Jl. Sungai Jingah Rt 3, Kec. Banjarmasin Utara</t>
  </si>
  <si>
    <t>KAYU TANGI</t>
  </si>
  <si>
    <t>Jl. Cemara 147, Kec. Banjarmasin Utara</t>
  </si>
  <si>
    <t>ALALAK SELATAN</t>
  </si>
  <si>
    <t>Jl. Alalak Selatan Rt 4 No. 8, Kec. Banjarmasin Utara</t>
  </si>
  <si>
    <t>GUNTUNG PAYUNG</t>
  </si>
  <si>
    <t>Jl. Sapta Marga Rt 09 Kel. Guntung Payung, Kec. Landasan Ulin</t>
  </si>
  <si>
    <t>LANDASAN ULIN</t>
  </si>
  <si>
    <t>Kota Banjar Baru</t>
  </si>
  <si>
    <t>GUNTUNG MANGGIS</t>
  </si>
  <si>
    <t>Jl. Guntung Paring Komp. Agis Residence RT44/7 Kel. Guntung Manggis Kec. Landasan Ulin</t>
  </si>
  <si>
    <t>LANDASAN ULIN TIMUR</t>
  </si>
  <si>
    <t xml:space="preserve">Jl. Kenanga RT. 006 RW. 009 Kel. Landasan Ulin Timur, Kec. Landasan Ulin </t>
  </si>
  <si>
    <t>LIANG ANGGANG</t>
  </si>
  <si>
    <t xml:space="preserve">Jl. Suka Maju Rt.0/04 A. Yani Km.19, Kec. Liang Anggang </t>
  </si>
  <si>
    <t>Jl. A.Yani Km 23,7, Kec. Liang Anggang</t>
  </si>
  <si>
    <t>Jl. H. Mistar Cokrokusumo Rt 27/09 No. 38 Sei Tiung, Kec. Cempaka</t>
  </si>
  <si>
    <t>BANJARBARU UTARA</t>
  </si>
  <si>
    <t>Jl. Karang Anyar II Rt.20 Rw.XI Kel.Lokt Utara, Kec.Banjar Baru Utara</t>
  </si>
  <si>
    <t>BANJAR BARU UTARA</t>
  </si>
  <si>
    <t>SEI ULIN</t>
  </si>
  <si>
    <t>Jl. PM Noor Komp.Pesona Permata Indah Rt.12/2 Sei Ulin,Kec.Banjar Baru Utara</t>
  </si>
  <si>
    <t>SEI BESAR</t>
  </si>
  <si>
    <t>Jl. Mistar Cokrokusumo, Kec. Banjar Baru Selatan</t>
  </si>
  <si>
    <t>BANJAR BARU SELATAN</t>
  </si>
  <si>
    <t>BANJARBARU</t>
  </si>
  <si>
    <t>Jl. Rambai Timur No. 1 Kel Gtg Paikat, Kec. Banjar Baru Selatan</t>
  </si>
  <si>
    <t>BATU KAJANG</t>
  </si>
  <si>
    <t>Jl. Negara Rt 09, Kec. Batu Sopang</t>
  </si>
  <si>
    <t>BATU SOPANG</t>
  </si>
  <si>
    <t>Paser</t>
  </si>
  <si>
    <t>Kalimantan Timur</t>
  </si>
  <si>
    <t>MUSER</t>
  </si>
  <si>
    <t>Jl. Anwar No. 43 Rt 04 Ds. Muser, Kec. Muara Samu</t>
  </si>
  <si>
    <t>MUARA SAMU</t>
  </si>
  <si>
    <t>KERANG</t>
  </si>
  <si>
    <t>Jl. Haur Kuning Ds. Kerang, Kec. Batu Engau</t>
  </si>
  <si>
    <t>BATU ENGAU</t>
  </si>
  <si>
    <t>TANJUNG ARU</t>
  </si>
  <si>
    <t>Jl. M. dahri Rt 04 No. 49 Ds. Tanjung, Kec. Tanjung Harapan</t>
  </si>
  <si>
    <t>SUATANG BARU</t>
  </si>
  <si>
    <t>Jl. Negara No. 02 Ds. Suatang Baru, Kec. Paser Belengkong</t>
  </si>
  <si>
    <t>PASIR BELENGKONG</t>
  </si>
  <si>
    <t>Jl. Negara Ds. Pasir Belengkong, Kec. Paser Belengkong</t>
  </si>
  <si>
    <t>SULILIRAN BARU</t>
  </si>
  <si>
    <t>Jl. Nusa Indah Rt 22 Ds. Suliliran Baru, Kec. Paser Belengkong</t>
  </si>
  <si>
    <t>PADANG PENGRAPAT</t>
  </si>
  <si>
    <t>Jl. Gajah Mada Ds. Padang Pengrapat, Kec. Tanah Grogot</t>
  </si>
  <si>
    <t>TANAH GROGOT</t>
  </si>
  <si>
    <t>Jl. Panglima Sentik Ds. Tanah Grogot, Kec. Tanah Grogot</t>
  </si>
  <si>
    <t>SENAKEN</t>
  </si>
  <si>
    <t>Jl. Yos Sudarso Ds. Senaken Kec. Tanah Grogot</t>
  </si>
  <si>
    <t>KUARO</t>
  </si>
  <si>
    <t>Jl. Jend. A. yani Rt 018 Rw 005 Kel. Kuaro, Kec. Kuaro</t>
  </si>
  <si>
    <t>Jl. Sawit Ds. Kaluang Lolo, Kec. Kuaro</t>
  </si>
  <si>
    <t>LONG IKIS</t>
  </si>
  <si>
    <t>Jl. Negara Km 82, Kec. Long Ikis</t>
  </si>
  <si>
    <t>KRAYAN</t>
  </si>
  <si>
    <t>Ds. Krayan Sentosa, Kec. Long Ikis</t>
  </si>
  <si>
    <t>KAYUNGO</t>
  </si>
  <si>
    <t>Jl. Alas Ds. Long Gelang, Kec. Long Ikis</t>
  </si>
  <si>
    <t>MUARA KOMAM</t>
  </si>
  <si>
    <t>Jl. Negara Km 171 No. 40 Rt 06 Kel. Muara Komam, Kec. Muara Komam</t>
  </si>
  <si>
    <t>LONG KALI</t>
  </si>
  <si>
    <t>Jl. Propinsi Km 63 Kademan, Kec. Long Kali</t>
  </si>
  <si>
    <t>SEBAKUNG TAKA</t>
  </si>
  <si>
    <t>Jl. Gaharu RT 10 Ds. Sebakung Taka Kec. Long Kali</t>
  </si>
  <si>
    <t>MENDIK</t>
  </si>
  <si>
    <t>RT 01 Ds. Mendik, Kec. Long Kali</t>
  </si>
  <si>
    <t>MUARA KEDANG</t>
  </si>
  <si>
    <t>Jl. Jenderal Akhmad Yani, Kec. Bongan</t>
  </si>
  <si>
    <t>BONGAN</t>
  </si>
  <si>
    <t>Kutai Barat</t>
  </si>
  <si>
    <t>RESAK</t>
  </si>
  <si>
    <t>Jl. Poros Trans Kalimantan, Kec. Bongan</t>
  </si>
  <si>
    <t>JAMBUK</t>
  </si>
  <si>
    <t>Jl. Poros Trans Kalimantan Kp. Jambuk Kec. Bongan</t>
  </si>
  <si>
    <t>TANJUNG ISUY</t>
  </si>
  <si>
    <t>Jl. Gajah Mada, Kec. Jempang</t>
  </si>
  <si>
    <t>JEMPANG</t>
  </si>
  <si>
    <t>PENYINGGAHAN</t>
  </si>
  <si>
    <t>Jl. Srimolo No. 6, Kec. Penyinggahan</t>
  </si>
  <si>
    <t>MUARA PAHU</t>
  </si>
  <si>
    <t>Jl. Raden Baroh, Kec. Muara Pahu</t>
  </si>
  <si>
    <t xml:space="preserve">BELUSUH </t>
  </si>
  <si>
    <t>Jl. Trans Kalimantan, Kec. Siluq Ngurai</t>
  </si>
  <si>
    <t>SILUQ NGURAI</t>
  </si>
  <si>
    <t>LAMBING</t>
  </si>
  <si>
    <t>Jl. Janulen Lambing, Kec. Muara Lawa</t>
  </si>
  <si>
    <t>MUARA LAWA</t>
  </si>
  <si>
    <t>DILANG PUTI</t>
  </si>
  <si>
    <t>Jl. Raden Bonjer RT III No. 25, Kec. Bentian Besar</t>
  </si>
  <si>
    <t>BENTIAN BESAR</t>
  </si>
  <si>
    <t>DAMAI</t>
  </si>
  <si>
    <t>Jl. Jaksa Mamahit, Kec. Damai</t>
  </si>
  <si>
    <t>BESIQ</t>
  </si>
  <si>
    <t>Ds. Besiq, Kec. Damai</t>
  </si>
  <si>
    <t>DEMPAR</t>
  </si>
  <si>
    <t>Jl. Kanure RT III, Kec. Nyuatan</t>
  </si>
  <si>
    <t>NYUATAN</t>
  </si>
  <si>
    <t>BARONG TONGKOK</t>
  </si>
  <si>
    <t>Jl. RA Kartini, Kec. Barong Tongkok</t>
  </si>
  <si>
    <t>LINGGANG BIGUNG</t>
  </si>
  <si>
    <t>Jl. Pelajar, Kec. Linggang Bigung</t>
  </si>
  <si>
    <t>MELAK</t>
  </si>
  <si>
    <t>Jl. Jenderal Sudirman, Kec. Melak</t>
  </si>
  <si>
    <t>SEKOLAQ DARAT</t>
  </si>
  <si>
    <t>Jl. Sumping RT IV Sekolah Darat, Kec. Sekolaq Darat</t>
  </si>
  <si>
    <t>GUNUNG RAMPAH</t>
  </si>
  <si>
    <t>Jl. Mangkuaji RT IV, Kec. Manor Bulatn</t>
  </si>
  <si>
    <t>MANOR BULATN</t>
  </si>
  <si>
    <t>LONG IRAM</t>
  </si>
  <si>
    <t>Dr. Soewondo RT IV, Kec. Long Iram</t>
  </si>
  <si>
    <t>TERING SEBERANG</t>
  </si>
  <si>
    <t>Ds. Tering, Kec. Tering</t>
  </si>
  <si>
    <t>TERING</t>
  </si>
  <si>
    <t>SAMBOJA</t>
  </si>
  <si>
    <t>Jl. Ds. Sei Seluang, Kec. Semboja</t>
  </si>
  <si>
    <t>SEMBOJA</t>
  </si>
  <si>
    <t>Kutai Kartanegara</t>
  </si>
  <si>
    <t>SUNGAI MERDEKA</t>
  </si>
  <si>
    <t>Jl. Soekarno Hatta, Kec. Semboja</t>
  </si>
  <si>
    <t>HANDIL BARU</t>
  </si>
  <si>
    <t>Jl. Raya Balikpapan Handil II Handil Baru, Kec. Semboja</t>
  </si>
  <si>
    <t>MUARA JAWA</t>
  </si>
  <si>
    <t>Jl. Soekarno Hatta Rt. 9 Rw. 5 No. 5, Kec. Muara Jawa</t>
  </si>
  <si>
    <t>SANGA-SANGA</t>
  </si>
  <si>
    <t>Jl. HOS Cokro Aminoto, Kec. Sanga-sanga</t>
  </si>
  <si>
    <t>LOA JANAN</t>
  </si>
  <si>
    <t>Jl. Soekarno Hatta Loa Janan Hulu, Kec. Loa Janan</t>
  </si>
  <si>
    <t>BATUAH</t>
  </si>
  <si>
    <t>Jl. Soekarno Hatta Km 23 Batuah, Kec. Loa Janan</t>
  </si>
  <si>
    <t>LOA DURI</t>
  </si>
  <si>
    <t>Jl. Kesehatan Loa Duri, Kec. Loa Janan</t>
  </si>
  <si>
    <t>LOA KULU</t>
  </si>
  <si>
    <t>Jl. Mulyo Pranoto Rt. 1 No. 1 Loh Sumber, Kec. Loa Kulu</t>
  </si>
  <si>
    <t>JONGGON JAYA</t>
  </si>
  <si>
    <t>Jl. Poros 1 RT 12, Desa Jonggon Jaya, Kec. Loa Kulu</t>
  </si>
  <si>
    <t>MUARA MUNTAI</t>
  </si>
  <si>
    <t>Jl. DR. FL Tobing No. 4, Kec. Muara Muntai</t>
  </si>
  <si>
    <t>MUARA WIS</t>
  </si>
  <si>
    <t>Ds. Muara Wis, Kec. Muara Wis</t>
  </si>
  <si>
    <t>KOTA BANGUN</t>
  </si>
  <si>
    <t>Jl. Jend. A. Yani, Kec. Kota Bangun</t>
  </si>
  <si>
    <t>KOTABANGUN</t>
  </si>
  <si>
    <t>RIMBA AYU</t>
  </si>
  <si>
    <t>Jl. Kota Bangun 2 (SP2) Rimba Ayu, Kec. Kota Bangun</t>
  </si>
  <si>
    <t>MANGKURAWANG</t>
  </si>
  <si>
    <t>Jl. Pateh Kota rt. 10 No. 5 Kel. Mangkurawang, Kec. Tenggarong</t>
  </si>
  <si>
    <t>TENGGARONG</t>
  </si>
  <si>
    <t>RAPAK MAHANG</t>
  </si>
  <si>
    <t>Jl. Patin No. 61 Kel;. Timbau, Kec. Tenggarong</t>
  </si>
  <si>
    <t>LOA IPUH</t>
  </si>
  <si>
    <t>Jl. Loa Ipuh Ds. Loa Ipuh, Kec. Tenggarong</t>
  </si>
  <si>
    <t>SEBULU I</t>
  </si>
  <si>
    <t>Jl. A. Syakir Sebulu I, Kec. Sebulu</t>
  </si>
  <si>
    <t>SEBULU</t>
  </si>
  <si>
    <t>SEBULU II</t>
  </si>
  <si>
    <t>Jl. Mulawarman No. 24 Ds. Sumbver Sari, Kec. Sebulu</t>
  </si>
  <si>
    <t>SEPARI III</t>
  </si>
  <si>
    <t>Jl. Poros Bukit Pariaman Separi 3, Kec. Tenggarong Seberang</t>
  </si>
  <si>
    <t>TENGGARONG SEBERANG</t>
  </si>
  <si>
    <t>Jl. Limau L2 No. 5 Teluk Dalam Kec. Tenggarong Seberang</t>
  </si>
  <si>
    <t>SUNGAI MARIAM</t>
  </si>
  <si>
    <t>Jl. Mulawarman Rt. 1 Sei Mariam, Kec. Anggana</t>
  </si>
  <si>
    <t>ANGGANA</t>
  </si>
  <si>
    <t>MUARA BADAK</t>
  </si>
  <si>
    <t>Jl. Bian Raga Rt. 7, Kec. Muara Badak</t>
  </si>
  <si>
    <t>BADAK BARU</t>
  </si>
  <si>
    <t>Jl. Perintis No. 27 Badak Baru, Kec. Muara Badak</t>
  </si>
  <si>
    <t>MARANG KAYU</t>
  </si>
  <si>
    <t>Jl. Marangkayu 1, Kec. Marang Kayu</t>
  </si>
  <si>
    <t>PERANGAT</t>
  </si>
  <si>
    <t>Jl. Samarinda - Bontanfg Rt 13, Kec. Marang Kayu</t>
  </si>
  <si>
    <t>MUARA KAMAN</t>
  </si>
  <si>
    <t>Jl. Danau Lipan, Kec. Muara Kaman</t>
  </si>
  <si>
    <t>BUNGA JADI</t>
  </si>
  <si>
    <t>Jl. Puskesmas RT 02 Desa Bunga Jadi, Kec. Muara Kaman</t>
  </si>
  <si>
    <t>KAHALA</t>
  </si>
  <si>
    <t>Jl. Ds. Kahala Komplek, Kec. Kenohan</t>
  </si>
  <si>
    <t>KENOHAN</t>
  </si>
  <si>
    <t>KEMBANG JANGGUT</t>
  </si>
  <si>
    <t>Jl. Ds. Kembang Janggut, Kec. Kembang Janggut</t>
  </si>
  <si>
    <t>TABANG</t>
  </si>
  <si>
    <t>Jl. Ds. Sido Mulyo Rt.1, Kec. Tabang</t>
  </si>
  <si>
    <t>RITAN BARU</t>
  </si>
  <si>
    <t>Ds. Ritan Baru, Kec. Tabang</t>
  </si>
  <si>
    <t>MUARA  ANCALONG</t>
  </si>
  <si>
    <t>Jl. Ds. Kel. Ujau Ilir, Kec. Muara Ancalong</t>
  </si>
  <si>
    <t>MUARA ANCALONG</t>
  </si>
  <si>
    <t>Kutai Timur</t>
  </si>
  <si>
    <t>BUSANG</t>
  </si>
  <si>
    <t>Ds. Long Lees, Kec. Busang</t>
  </si>
  <si>
    <t>LONG MESENGAT</t>
  </si>
  <si>
    <t>Kec. Long Mesengat</t>
  </si>
  <si>
    <t>LONG MESANGAT</t>
  </si>
  <si>
    <t>MUARA WAHAU I</t>
  </si>
  <si>
    <t>Jl. Raden Kusuma No. 23 Rt 01, Kec. Muara Wahau</t>
  </si>
  <si>
    <t>MUARA WAHAU</t>
  </si>
  <si>
    <t>MUARA WAHAU II</t>
  </si>
  <si>
    <t>Jl. Poros Wahau Kombeng Rt. 14, Kec. Muara Wahau</t>
  </si>
  <si>
    <t>TELEN</t>
  </si>
  <si>
    <t>Jl. Jend. Ahmad yani No. 15 Rt. 01 Jukayak, Kec. Telen</t>
  </si>
  <si>
    <t>KONGBENG</t>
  </si>
  <si>
    <t>Jl. Poros Ma Wahau Berau, Kec. Kongbeng</t>
  </si>
  <si>
    <t>MUARA BENGKAL</t>
  </si>
  <si>
    <t>Jl. Desa Ma Bengkal Ilir, Kec. Muara Bengkal</t>
  </si>
  <si>
    <t>Kec. Batu Ampar</t>
  </si>
  <si>
    <t>TELUK LINGGA</t>
  </si>
  <si>
    <t>Jl. Psr Inpres Sgt Selatan, Kec. Sengata Utara</t>
  </si>
  <si>
    <t>SANGATTA UTARA</t>
  </si>
  <si>
    <t>Jl. Cut Nyak Dien Ds. Sangatta Utara Kec. Sangatta Utara</t>
  </si>
  <si>
    <t>SEPASO</t>
  </si>
  <si>
    <t>Jl. Ds Sepaso XV, Kec. Bengalon</t>
  </si>
  <si>
    <t>BENGALON</t>
  </si>
  <si>
    <t>TEPIAN BARU</t>
  </si>
  <si>
    <t>Jl. Poros Muara Wahau Km 110 Ds. Tepian Baru Kec. Bengalon</t>
  </si>
  <si>
    <t>Ds. Teluk Pandan, Kec. Teluk Pandan</t>
  </si>
  <si>
    <t>SANGATTA SELATAN</t>
  </si>
  <si>
    <t>Jl. Cut Nyak Dien, Kec. Sengata Selatan</t>
  </si>
  <si>
    <t>RANTAU  PULUNG</t>
  </si>
  <si>
    <t>Jl. HPH Porodisa (Km 32), Kec. Rantau Pulung</t>
  </si>
  <si>
    <t>RANTAU PULUNG</t>
  </si>
  <si>
    <t>SANGKULIRANG</t>
  </si>
  <si>
    <t>Jl. Masjid Ar Rahmah Ds. Benua Baru Ilir, Kec. Sangkulirang</t>
  </si>
  <si>
    <t>KALIORANG</t>
  </si>
  <si>
    <t>Jl. Eri Suparjan Ds. Bukit Makmur, Kec. Kaliorang</t>
  </si>
  <si>
    <t>SANDARAN</t>
  </si>
  <si>
    <t>Ds. Manubar, Kec. Sandaran</t>
  </si>
  <si>
    <t>KAUBUN</t>
  </si>
  <si>
    <t>Kec. Kaubun</t>
  </si>
  <si>
    <t>KARANGAN DALAM</t>
  </si>
  <si>
    <t>Kec. Karangan</t>
  </si>
  <si>
    <t>MUARA LESAN/KELAY</t>
  </si>
  <si>
    <t>Ds. Kampung Kelay, Kec. Kelay</t>
  </si>
  <si>
    <t>KELAY</t>
  </si>
  <si>
    <t>Berau</t>
  </si>
  <si>
    <t>MERAPUN</t>
  </si>
  <si>
    <t>Kp. Merapun Kec. Kelay</t>
  </si>
  <si>
    <t>TALISAYAN</t>
  </si>
  <si>
    <t>Jl. Dr. Wahidin, Kec. Talisayan</t>
  </si>
  <si>
    <t>TUBAAN</t>
  </si>
  <si>
    <t>Ds. Kampung Tubaan, Kec. Tabalar</t>
  </si>
  <si>
    <t>TABALAR</t>
  </si>
  <si>
    <t>BIDUK-BIDUK</t>
  </si>
  <si>
    <t>Jl. Majahaba, Kec. Biduk-biduk</t>
  </si>
  <si>
    <t>BIDUK BIDUK</t>
  </si>
  <si>
    <t>Kampung Tanjung Batu, Kec. Pulau Derawan</t>
  </si>
  <si>
    <t>PULAU DERAWAN</t>
  </si>
  <si>
    <t>Kampung, Kec. Pulau Derawan</t>
  </si>
  <si>
    <t>MARATUA BOHE BUKUT</t>
  </si>
  <si>
    <t>Kec. Maratua</t>
  </si>
  <si>
    <t>MARATUA</t>
  </si>
  <si>
    <t>SAMBALIUNG</t>
  </si>
  <si>
    <t>Jl. Raya Alam Sambaliung, Kec. Sambaliung</t>
  </si>
  <si>
    <t>SUARAN</t>
  </si>
  <si>
    <t>Jl. Raya Suaran(Jl. Raja Diwa Tinyu) RT.III Kamp. Suaran, Kec. Sambaliung</t>
  </si>
  <si>
    <t>TANJUNG REDEB</t>
  </si>
  <si>
    <t>Jl. Langsat No. 337, Kec. Tanjung Redeb</t>
  </si>
  <si>
    <t>Jl. H. Isa I, Kec. Tanjung Redeb</t>
  </si>
  <si>
    <t>GUNUNG TABUR</t>
  </si>
  <si>
    <t>Jl. Manunggal, Kec. Gunung Tabur</t>
  </si>
  <si>
    <t>MERANCANG ULU</t>
  </si>
  <si>
    <t>Jl. Kesehatan Merancang Ulu, Kec. Gunung Tabur</t>
  </si>
  <si>
    <t>TEPIAN BUAH/SEGAH</t>
  </si>
  <si>
    <t>Kampung Tepian Buah, Kec. Segah</t>
  </si>
  <si>
    <t>SEGAH</t>
  </si>
  <si>
    <t>LONG LAAI</t>
  </si>
  <si>
    <t>Kp. Long Laai RT 04 Kec. Segah</t>
  </si>
  <si>
    <t>TELUK BAYUR</t>
  </si>
  <si>
    <t>Jl. Rambutan Teluk Bayur, Kec. Teluk Bayur</t>
  </si>
  <si>
    <t>LABANAN MAKMUR</t>
  </si>
  <si>
    <t>Kampung Labanan Makarti, Kec. Teluk Bayur</t>
  </si>
  <si>
    <t>Kec. Batu Putih</t>
  </si>
  <si>
    <t>BIATAN LEMPAKE</t>
  </si>
  <si>
    <t>Kec. Biatan</t>
  </si>
  <si>
    <t>BIATAN</t>
  </si>
  <si>
    <t>Jl. Negara Rt 4 No. 3, Kec. Babulu</t>
  </si>
  <si>
    <t>Penajam Paser Utara</t>
  </si>
  <si>
    <t>GUNUNG INTAN</t>
  </si>
  <si>
    <t>Jl. Olah Raga No.09 Kel. Gunung Intan, Kec. Babulu</t>
  </si>
  <si>
    <t>SEBAKUNG JAYA</t>
  </si>
  <si>
    <t>Jl. Poros Rt.10 Rw.05 Dusun II Sebakung Jaya, Kec. Babulu</t>
  </si>
  <si>
    <t>Jl. Negara Penajam Kuaro Km 25, Kec. Waru</t>
  </si>
  <si>
    <t>PENAJAM</t>
  </si>
  <si>
    <t>Jl. Propinsi Km 1, Kec. Penajam</t>
  </si>
  <si>
    <t>PETUNG</t>
  </si>
  <si>
    <t>Jl. Propinsi Km.18 Rt.06 Kel. Petung, Kec. Penajam</t>
  </si>
  <si>
    <t>SOTEK</t>
  </si>
  <si>
    <t>Jl. Propinsi Petung Sepaku Km.20 Rt.04, Kec. Penajam</t>
  </si>
  <si>
    <t>SEPAKU I</t>
  </si>
  <si>
    <t>Jl. Negara Ds. Bukit Raya Rt.09, Kec. Sepaku</t>
  </si>
  <si>
    <t>SEPAKU</t>
  </si>
  <si>
    <t>SEPAKU III</t>
  </si>
  <si>
    <t>Jl. Negara Km 34, Kec. Sepaku</t>
  </si>
  <si>
    <t>MARIDAN</t>
  </si>
  <si>
    <t>Jl. Itci Km 4,5 Kel. Maridan, Kec. Sepaku</t>
  </si>
  <si>
    <t>SEMOI II</t>
  </si>
  <si>
    <t>Jl. Negara Km.19 Ds.Semoi II, Kec. Sepaku</t>
  </si>
  <si>
    <t>LAHAM</t>
  </si>
  <si>
    <t>Dingdau Gg. Gunung Lajau. IV, Kec. Laham</t>
  </si>
  <si>
    <t>Mahakam Hulu</t>
  </si>
  <si>
    <t>LONG HUBUNG</t>
  </si>
  <si>
    <t>Kp. Long Hubung, Kec. Long Hubung</t>
  </si>
  <si>
    <t>UJOH BILANG</t>
  </si>
  <si>
    <t>Kp. Ujoh Bilang, Kec. Long Bagun</t>
  </si>
  <si>
    <t>LONG BAGUN</t>
  </si>
  <si>
    <t>LONG PAHANGAI</t>
  </si>
  <si>
    <t>Kp. Long Pahangai, Kec. Long Pahangai</t>
  </si>
  <si>
    <t>TIONG OHANG</t>
  </si>
  <si>
    <t>Jl. Yurai No.1, Kec. Long Apari</t>
  </si>
  <si>
    <t>LONG APARI</t>
  </si>
  <si>
    <t xml:space="preserve">SEPINGGAN </t>
  </si>
  <si>
    <t>Jl. Marsma Iswahyudi No.456, Kec. Balikpapan Selatan</t>
  </si>
  <si>
    <t>BALIKPAPAN SELATAN</t>
  </si>
  <si>
    <t>Kota Balikpapan</t>
  </si>
  <si>
    <t>Jl. MT Haryono, Kec. Balikpapan Selatan</t>
  </si>
  <si>
    <t>KLANDASAN ILIR</t>
  </si>
  <si>
    <t>Jl. Jend. Sudirman No.118, Kec. Balikpapan Selatan</t>
  </si>
  <si>
    <t>BALIKPAPAN KOTA</t>
  </si>
  <si>
    <t>PRAPATAN</t>
  </si>
  <si>
    <t>Jl. Gunung Pasir No.1, Kec. Balikpapan Selatan</t>
  </si>
  <si>
    <t>GUNUNG BAHAGIA</t>
  </si>
  <si>
    <t>Jl. Ruhui Rahayu RT.15 No.47, Kec. Balikpapan Selatan</t>
  </si>
  <si>
    <t>TELAGA SARI</t>
  </si>
  <si>
    <t>Jl. Prapatan Dalam No.1, Kec. Balikpapan Selatan</t>
  </si>
  <si>
    <t xml:space="preserve">MANGGAR </t>
  </si>
  <si>
    <t>Jl. Mulawarman RT.07, Kec. Balikpapan Timur</t>
  </si>
  <si>
    <t>BALIKPAPAN TIMUR</t>
  </si>
  <si>
    <t>LAMARU</t>
  </si>
  <si>
    <t>Jl. Puskesmas, Lamaru, Kec. Balikpapan Timur</t>
  </si>
  <si>
    <t>TERITIP</t>
  </si>
  <si>
    <t>Jl. Pendidikan RT.18, Kec. Balikpapan Timur</t>
  </si>
  <si>
    <t>MANGGAR BARU</t>
  </si>
  <si>
    <t>Jl. PJHI RT.21, Kec. Balikpapan Timur</t>
  </si>
  <si>
    <t>Jl. A.Wahab Syachrani RT.10, Kec. Balikpapan Utara</t>
  </si>
  <si>
    <t>BALIKPAPAN UTARA</t>
  </si>
  <si>
    <t>KARANG JOANG</t>
  </si>
  <si>
    <t>Jl. Soekarno Hatta RT.21 KM.12,5, Kec. Balikpapan Utara</t>
  </si>
  <si>
    <t>GUNUNG SAMARINDA</t>
  </si>
  <si>
    <t>Jl. Indrakila RT.22, Kec. Balikpapan Utara</t>
  </si>
  <si>
    <t>MUARA  RAPAK</t>
  </si>
  <si>
    <t>Jl. Inpres III RT.24 No.124A, Kec. Balikpapan Utara</t>
  </si>
  <si>
    <t>GRAHA INDAH</t>
  </si>
  <si>
    <t>Komp. Graha Indah Blk I Batu Ampar Kec. Balikpapan Utara</t>
  </si>
  <si>
    <t>Jl. Poloklinik, Kec. Balikpapan Tengah</t>
  </si>
  <si>
    <t>BALIKPAPAN TENGAH</t>
  </si>
  <si>
    <t>KARANG JATI</t>
  </si>
  <si>
    <t>Jl. Sultan Alauddin RT.01 No.39, Kec. Balikpapan Tengah</t>
  </si>
  <si>
    <t>GUNUNG SARI ILIR</t>
  </si>
  <si>
    <t>Jl. Mekar Sari, Kec. Balikpapan Tengah</t>
  </si>
  <si>
    <t>Kel. Karang Rejo, Kec. Balikpapan Tengah</t>
  </si>
  <si>
    <t>Jl. Bina Raga RT.31 No.73, Kec. Balikpapan Tengah</t>
  </si>
  <si>
    <t>GUNUNG SARI ULU</t>
  </si>
  <si>
    <t>Ds. Gunungsari Ulu Kec. Balikpapan Tengah</t>
  </si>
  <si>
    <t>BARU ULU</t>
  </si>
  <si>
    <t>Jl. Wolter Monginsidi RT.47 No.85, Kec. Balikpapan Barat</t>
  </si>
  <si>
    <t>BALIKPAPAN BARAT</t>
  </si>
  <si>
    <t>KARIANGAU</t>
  </si>
  <si>
    <t>Jl. Hasanuddin No.118, Kec. Balikpapan Barat</t>
  </si>
  <si>
    <t>BARU ILIR</t>
  </si>
  <si>
    <t>Jl. Al-Falah RT.33 No.02, Kec. Balikpapan Barat</t>
  </si>
  <si>
    <t>Jl. Gunung IV RT.45 No.9, Kec. Balikpapan Barat</t>
  </si>
  <si>
    <t>BARU TENGAH</t>
  </si>
  <si>
    <t>Jl. Letjen Soeprapto RT.26 No.30, Kec. Balikpapan Barat</t>
  </si>
  <si>
    <t>Jl. Pandan Barat RT.15 No.26, Kec. Balikpapan Barat</t>
  </si>
  <si>
    <t>PALARAN</t>
  </si>
  <si>
    <t>Jl. Kesehatan, Kec. Palaran</t>
  </si>
  <si>
    <t>Kota Samarinda</t>
  </si>
  <si>
    <t>TRAUMA CENTRE</t>
  </si>
  <si>
    <t>Kec. Loa Janan Ilir</t>
  </si>
  <si>
    <t>LOA JANAN ILIR</t>
  </si>
  <si>
    <t>BANTUAS</t>
  </si>
  <si>
    <t>Kelurahan Bantuas, Kec. Palaran</t>
  </si>
  <si>
    <t>BUKUAN</t>
  </si>
  <si>
    <t>Kelurahan Bukuan, Kec. Palaran</t>
  </si>
  <si>
    <t>MAKROMAN</t>
  </si>
  <si>
    <t>Kec. Sambutan</t>
  </si>
  <si>
    <t>SAMBUTAN</t>
  </si>
  <si>
    <t>Jl. Pelita VI, Kec. Sambutan</t>
  </si>
  <si>
    <t>Jl. Jelawat Gg VI, Kec. Samarinda Ilir</t>
  </si>
  <si>
    <t>SAMARINDA ILIR</t>
  </si>
  <si>
    <t>SEI KAPIH</t>
  </si>
  <si>
    <t>Sei Kapih, Kec. Sambutan</t>
  </si>
  <si>
    <t>SAMARINDA KOTA</t>
  </si>
  <si>
    <t>Jl. Bayangkara No 4 Samarinda, Kel. Bugis, Kec. Samarinda Kota</t>
  </si>
  <si>
    <t>KAMPUNG BAKA</t>
  </si>
  <si>
    <t>Jl. LamaduKeleng, Kec. Samarinda Seberang</t>
  </si>
  <si>
    <t>SAMARINDA SEBERANG</t>
  </si>
  <si>
    <t>MANGKUPALAS</t>
  </si>
  <si>
    <t>Jl. R.W. Monginsidi, Kec. Samarinda Seberang</t>
  </si>
  <si>
    <t>Jl. Kurnia Makmur, Kec. Loa Janan Ilir</t>
  </si>
  <si>
    <t>LOK BAHU</t>
  </si>
  <si>
    <t>Jl. Ring Road II Kel. Lok Bahu, Kec. Sungai Kujang</t>
  </si>
  <si>
    <t>SUNGAI KUNJANG</t>
  </si>
  <si>
    <t>LOA BAKUNG</t>
  </si>
  <si>
    <t>Jl. Tunggal Gg Sukarame, Kec. Sungai Kunjang</t>
  </si>
  <si>
    <t>Jl. Pasundan, Kec. Samarinda Ulu</t>
  </si>
  <si>
    <t>SAMARINDA ULU</t>
  </si>
  <si>
    <t>Jl. Pangeran Suryanata, Kec. Samarinda Ulu</t>
  </si>
  <si>
    <t>JUANDA</t>
  </si>
  <si>
    <t>Jl. Salak, Kec. Samarinda Ulu</t>
  </si>
  <si>
    <t>SEGIRI</t>
  </si>
  <si>
    <t>Jl. Ramania, Kec. Samarinda Ulu</t>
  </si>
  <si>
    <t>Jl. Cendana, Kec. Sungai Kujang</t>
  </si>
  <si>
    <t>KARANG ASAM</t>
  </si>
  <si>
    <t>Jl. Slamet Riyadi, Kec. Sungai Kujang</t>
  </si>
  <si>
    <t>LEMPAKE</t>
  </si>
  <si>
    <t>Jl. Di Panjaitan, Kec. Samarinda Utara</t>
  </si>
  <si>
    <t>SAMARINDA UTARA</t>
  </si>
  <si>
    <t>SEI SIRING</t>
  </si>
  <si>
    <t>Jl. Ry Smd-Bontang, Kec. Samarinda Utara</t>
  </si>
  <si>
    <t>TEMINDUNG</t>
  </si>
  <si>
    <t>Jl. Pelita, Kec. Sungai Pinang</t>
  </si>
  <si>
    <t>SEMPAJA</t>
  </si>
  <si>
    <t>Jl. Pertanahan, Kec. Samarinda Utara</t>
  </si>
  <si>
    <t>REMAJA</t>
  </si>
  <si>
    <t>Jl. Mayjen Sutoyo, Kec. Sungai Pinang</t>
  </si>
  <si>
    <t>BENGKURING</t>
  </si>
  <si>
    <t>Kom Perum Bengkuring, Kec. Samarinda Utara</t>
  </si>
  <si>
    <t>BONTANG LESTARI</t>
  </si>
  <si>
    <t>Jl. M. Roem Rt. 008 Kel. Bontang Lestari Kec. Bontang Selatan</t>
  </si>
  <si>
    <t>BONTANG SELATAN</t>
  </si>
  <si>
    <t>Kota Bontang</t>
  </si>
  <si>
    <t>BONTANG SELATAN I</t>
  </si>
  <si>
    <t>Jl. Cumi-cumi Rt.1 No.8 Kel. Tj. Laut  Indah, Kec. Bontang Selatan</t>
  </si>
  <si>
    <t>BONTANG SELATAN II</t>
  </si>
  <si>
    <t>Jl. Hayam wuruk Rt. 18 No. 01 Kel. Berbas Tengah Kec. Bontang Selatan</t>
  </si>
  <si>
    <t>BONTANG UTARA I</t>
  </si>
  <si>
    <t>Jl. A. Yani Rt.13 Kel. Bontang Baru, Kec. Bontang Utara</t>
  </si>
  <si>
    <t>BONTANG UTARA</t>
  </si>
  <si>
    <t>BONTANG UTARA II</t>
  </si>
  <si>
    <t>Jl. Arief Rahman Hakim Kel. Lok Tuan, Kec. Bontang Utara</t>
  </si>
  <si>
    <t>BONTANG BARAT</t>
  </si>
  <si>
    <t>Jl. Damai Rt. 7 N0. 41-42 Kel. Kanaan Kec. Bontang Barat</t>
  </si>
  <si>
    <t>SUNGAI BOH</t>
  </si>
  <si>
    <t>Kec. Sungai Boh</t>
  </si>
  <si>
    <t>Malinau</t>
  </si>
  <si>
    <t>Kalimantan Utara</t>
  </si>
  <si>
    <t>LONG AMPUNG</t>
  </si>
  <si>
    <t>Ds. Long Ampung, Kec. Kayan Selatan</t>
  </si>
  <si>
    <t>KAYAN SELATAN</t>
  </si>
  <si>
    <t>LONG NAWANG</t>
  </si>
  <si>
    <t>Ds. Long Nawang, Kec. Kayan Hulu</t>
  </si>
  <si>
    <t>DATA DIAN</t>
  </si>
  <si>
    <t>Ds. Data Dian, Kec. Kayan Hilir</t>
  </si>
  <si>
    <t>LONG SULE</t>
  </si>
  <si>
    <t>Desa Long Sule, Kec. Kayan Hilir</t>
  </si>
  <si>
    <t>LONG PUJUNGAN</t>
  </si>
  <si>
    <t>Ds. Long Pujungan, Kec. Pujungan</t>
  </si>
  <si>
    <t>PUJUNGAN</t>
  </si>
  <si>
    <t>LONG ALANGO</t>
  </si>
  <si>
    <t>Ds. Long Alango, Kec. Bahau Hulu</t>
  </si>
  <si>
    <t>BAHAU HULU</t>
  </si>
  <si>
    <t>LONG LOREH</t>
  </si>
  <si>
    <t>Ds. Long Loreh, Kec. Malinau Selatan</t>
  </si>
  <si>
    <t>MALINAU SELATAN</t>
  </si>
  <si>
    <t>SETULANG</t>
  </si>
  <si>
    <t>Ds. Setulang, Kec. Malinau Selatan</t>
  </si>
  <si>
    <t>SEHATI</t>
  </si>
  <si>
    <t>Desa Gong Solok, Kec. Malinau Selatan Hilir</t>
  </si>
  <si>
    <t>MALINAU SELATAN HILIR</t>
  </si>
  <si>
    <t>PULAU SAPI</t>
  </si>
  <si>
    <t>Ds. Pulau Sapi, Kec. Mentarang</t>
  </si>
  <si>
    <t>MENTARANG</t>
  </si>
  <si>
    <t>LONG BERANG</t>
  </si>
  <si>
    <t>Ds. Long Berang, Kec. Mentarang Hulu</t>
  </si>
  <si>
    <t>MENTARANG HULU</t>
  </si>
  <si>
    <t>MALINAU SEBERANG</t>
  </si>
  <si>
    <t>Ds. Malinau Seberang, Kec. Malinau Utara</t>
  </si>
  <si>
    <t>MALINAU UTARA</t>
  </si>
  <si>
    <t>TANJUNG LAPANG</t>
  </si>
  <si>
    <t>Ds. Tanjung Lapang, Kec. Malinau Barat</t>
  </si>
  <si>
    <t>MALINAU BARAT</t>
  </si>
  <si>
    <t>SESUA</t>
  </si>
  <si>
    <t>Jl. Aki Adang no 49 RT V, Desa Sesua, Kec. Malinau Barat</t>
  </si>
  <si>
    <t>Jl. Duyan, Kec. Malinau Kota</t>
  </si>
  <si>
    <t>MALINAU KOTA</t>
  </si>
  <si>
    <t>LONG BIA</t>
  </si>
  <si>
    <t>Jl. Dr. Wahidin Sudirohusodo Rt 1, Kec. Peso</t>
  </si>
  <si>
    <t>PESO</t>
  </si>
  <si>
    <t>Bulungan</t>
  </si>
  <si>
    <t>BUMI RAHAYU</t>
  </si>
  <si>
    <t>Jl. Poros Tanah Kuning Km. 9, Kec. Peso</t>
  </si>
  <si>
    <t>LONG BANG</t>
  </si>
  <si>
    <t>Ds. Long Bang, Kec. Peso Hilir</t>
  </si>
  <si>
    <t>PESO HILIR</t>
  </si>
  <si>
    <t>LONG BELUAH</t>
  </si>
  <si>
    <t>Jl. Kampung Baru Rt 7, Kec. Tanjung Palas Barat</t>
  </si>
  <si>
    <t>TANJUNG PALAS BARAT</t>
  </si>
  <si>
    <t>TANJUNG PALAS</t>
  </si>
  <si>
    <t>Jl. Padat Karya Gunung Putih, Kec. Tanjung Palas</t>
  </si>
  <si>
    <t>ANTUTAN</t>
  </si>
  <si>
    <t>Jl. AMD Ds. Antutan, Kec. Tanjung Palas</t>
  </si>
  <si>
    <t>TANJUNG SELOR</t>
  </si>
  <si>
    <t>Jl. Mangga III Tj. Selor Hilir, Kec. Tanjung Selor</t>
  </si>
  <si>
    <t>TANAH KUNING</t>
  </si>
  <si>
    <t>Jl. Daeng Pattawari Ds. Tanah Kuning, Kec. Tanjung Palas Timur</t>
  </si>
  <si>
    <t>TANJUNG PALAS TIMUR</t>
  </si>
  <si>
    <t>SALIMBATU</t>
  </si>
  <si>
    <t>Jl. Pembangunan Ds. Salim Batu, Kec. Tanjung Palas Tengah</t>
  </si>
  <si>
    <t>TANJUNG PALAS TENGAH</t>
  </si>
  <si>
    <t>PIMPING</t>
  </si>
  <si>
    <t>Jl. HM Ardans Ds. Karang Agung, Kec. Tanjung Palas Utara</t>
  </si>
  <si>
    <t>TANJUNG PALAS UTARA</t>
  </si>
  <si>
    <t>SEKATAK BUJI</t>
  </si>
  <si>
    <t>Jl. Poros Trans Kaltim, Kec. Sekatak</t>
  </si>
  <si>
    <t>SEKATAK</t>
  </si>
  <si>
    <t>BUNYU</t>
  </si>
  <si>
    <t>Jl. Bakti Husada, Kec. Bunyu</t>
  </si>
  <si>
    <t>MURUK RIAN</t>
  </si>
  <si>
    <t>Jl. Simpang Empat desa Rian</t>
  </si>
  <si>
    <t>Tana tidung</t>
  </si>
  <si>
    <t>TIDENG PALE</t>
  </si>
  <si>
    <t>Jl. Pemakaman Umum Kel. Tideng Pale Kec. Sesayap</t>
  </si>
  <si>
    <t>SESAYAP</t>
  </si>
  <si>
    <t>Tana Tidung</t>
  </si>
  <si>
    <t>KUJAU</t>
  </si>
  <si>
    <t>Jl. Poros Trans Kaltara, Ds. Kujau Kec. Betayau</t>
  </si>
  <si>
    <t>BETAYAU</t>
  </si>
  <si>
    <t>SESAYAP HILIR</t>
  </si>
  <si>
    <t>Jl. Agis Pulak Rt.VI Ds. Sesayap, Kec. Sesayap Hilir</t>
  </si>
  <si>
    <t>TANA LIA</t>
  </si>
  <si>
    <t>Jl. Tarakan Jaya Rt.I Ds. Sambungan, Kec. Tana Lia</t>
  </si>
  <si>
    <t>LONG LAYU</t>
  </si>
  <si>
    <t>Jl. Long Layu, Kec. Krayan Selatan</t>
  </si>
  <si>
    <t>KRAYAN SELATAN</t>
  </si>
  <si>
    <t>Nunukan</t>
  </si>
  <si>
    <t>LONG BAWAN</t>
  </si>
  <si>
    <t>Jl. Kesehatan No. 9, Kec. Krayan</t>
  </si>
  <si>
    <t>BINTER</t>
  </si>
  <si>
    <t>Ds. Semata, Kec. Lumbis Ogong</t>
  </si>
  <si>
    <t>LUMBIS OGONG</t>
  </si>
  <si>
    <t>MANSALONG</t>
  </si>
  <si>
    <t>Jl. Pembangunan Rt 03 Ds. Mansalong, Kec. Lumbis</t>
  </si>
  <si>
    <t>LUMBIS</t>
  </si>
  <si>
    <t>Ds. Saduman, Kec. Sembakung Atulai</t>
  </si>
  <si>
    <t>SEMBAKUNG ATULAI</t>
  </si>
  <si>
    <t>ATAP</t>
  </si>
  <si>
    <t>Jl. Mangkuraja Rt II Ds.Atap, Kec. Sembakung</t>
  </si>
  <si>
    <t>SEMBAKUNG</t>
  </si>
  <si>
    <t>PEMBELIANGAN</t>
  </si>
  <si>
    <t>Jl. Bhaskti Husada No. 51 Rt 02 Ds Pembeliangan, Kec. Sebuku</t>
  </si>
  <si>
    <t>SEBUKU</t>
  </si>
  <si>
    <t>SANUR</t>
  </si>
  <si>
    <t>Jl. Trans kalimantan Sanur, Kec. Sebuku</t>
  </si>
  <si>
    <t>TULIN ONSOI</t>
  </si>
  <si>
    <t>NUNUKAN</t>
  </si>
  <si>
    <t>Jl. Radio Nunukan Utara, Kec. Nunukan</t>
  </si>
  <si>
    <t>SEDADAP</t>
  </si>
  <si>
    <t>Jl. Ujang Dewa Rt 02 Sedadap, Kec. Nunukan</t>
  </si>
  <si>
    <t>NUNUKAN SELATAN</t>
  </si>
  <si>
    <t>SEIMENGGARIS</t>
  </si>
  <si>
    <t>Jl. SP II Ds. Tabur Lestari, Kec. Nunukan</t>
  </si>
  <si>
    <t>SEI MENGGARIS</t>
  </si>
  <si>
    <t>AJI KUNING</t>
  </si>
  <si>
    <t>Jl. Bhakti Husada Ds. Aji Kuning, Kec. Sebatik Tengah</t>
  </si>
  <si>
    <t>SEBATIK TENGAH</t>
  </si>
  <si>
    <t>SUNGAI NYAMUK</t>
  </si>
  <si>
    <t>Jl. Bakti Husada Rt 04 Sungai Nyamuk, Kec. Sebatik</t>
  </si>
  <si>
    <t>SEBATIK TIMUR</t>
  </si>
  <si>
    <t>SETABU</t>
  </si>
  <si>
    <t>Jl. Sei Lappio Ds. Setabu, Kec. Sebatik</t>
  </si>
  <si>
    <t>SEBATIK</t>
  </si>
  <si>
    <t>SEI TAIWAN</t>
  </si>
  <si>
    <t>Jl. Dusun Rt.03 Rw.05 Desa Sungai Manurung, Kec. Sebatik</t>
  </si>
  <si>
    <t>LAPRI</t>
  </si>
  <si>
    <t>Ds. Lapri</t>
  </si>
  <si>
    <t>SEBATIK UTARA</t>
  </si>
  <si>
    <t>PANTAI AMAL</t>
  </si>
  <si>
    <t>Jl. Sei kayan Rt 3 Pantai Amal Lama, Kec. Tarakan Timur</t>
  </si>
  <si>
    <t>TARAKAN TIMUR</t>
  </si>
  <si>
    <t>Kota Tarakan</t>
  </si>
  <si>
    <t>MAMBURUNGAN</t>
  </si>
  <si>
    <t>Jl. Sungai Sembakung Tarakan, Kec. Tarakan Timur</t>
  </si>
  <si>
    <t>GUNUNG LINGKAS</t>
  </si>
  <si>
    <t>Ds. Gunung Lingkas, Kec. Tarakan Timur</t>
  </si>
  <si>
    <t>SEBENGKOK</t>
  </si>
  <si>
    <t>Jl. Sebengkok Kel. Selumit, Kec. Tarakan Tengah</t>
  </si>
  <si>
    <t>TARAKAN TENGAH</t>
  </si>
  <si>
    <t>Jl. Yos Sudarso No 34, Kec. Tarakan Barat</t>
  </si>
  <si>
    <t>TARAKAN BARAT</t>
  </si>
  <si>
    <t>JUATA PERMAI</t>
  </si>
  <si>
    <t>Jl. Perumnas Korpri Blok B Rt 01, Kec. Tarakan Utara</t>
  </si>
  <si>
    <t>TARAKAN UTARA</t>
  </si>
  <si>
    <t>DOLODUO</t>
  </si>
  <si>
    <t>Ds. Doloduo, Kec. Domuga Barat</t>
  </si>
  <si>
    <t>DUMOGA BARAT</t>
  </si>
  <si>
    <t>Bolaang Mongondow</t>
  </si>
  <si>
    <t>Sulawesi Utara</t>
  </si>
  <si>
    <t>MOPUYA</t>
  </si>
  <si>
    <t>Ds. Mopuya, Kec. Domuga Utara</t>
  </si>
  <si>
    <t>DUMOGA UTARA</t>
  </si>
  <si>
    <t>IMANDI</t>
  </si>
  <si>
    <t>Kel. Imandi, Kec. Domuga Timur</t>
  </si>
  <si>
    <t>DUMOGA TIMUR</t>
  </si>
  <si>
    <t>PUSIAN</t>
  </si>
  <si>
    <t>Ds. Pusian, Kec. Domuga Timur</t>
  </si>
  <si>
    <t>DUMOGA</t>
  </si>
  <si>
    <t>WERDHI AGUNG</t>
  </si>
  <si>
    <t>Desa Werdhi Agung Selatan Kec. Dumoga Tengah</t>
  </si>
  <si>
    <t>DUMOGA TENGAH</t>
  </si>
  <si>
    <t>TUNGOI</t>
  </si>
  <si>
    <t>Ds. Tungoi, Kec. Lolayan</t>
  </si>
  <si>
    <t>LOLAYAN</t>
  </si>
  <si>
    <t>TANOYAN</t>
  </si>
  <si>
    <t>Ds. Tanoyan Utara, Kec. Lolayan</t>
  </si>
  <si>
    <t>PASSI BARAT</t>
  </si>
  <si>
    <t>Ds. Passi, Kec. Passi Barat</t>
  </si>
  <si>
    <t>PANGIAN</t>
  </si>
  <si>
    <t>Ds. Pangian, Kec. Passi Timur</t>
  </si>
  <si>
    <t>PASSI TIMUR</t>
  </si>
  <si>
    <t>BILALANG</t>
  </si>
  <si>
    <t>Kec. Bilalang</t>
  </si>
  <si>
    <t>POIGAR</t>
  </si>
  <si>
    <t>Ds. Poigar II, Kec. Poigar</t>
  </si>
  <si>
    <t>INOBONTO</t>
  </si>
  <si>
    <t>Kel. Inabonto, Kec. Bolaang</t>
  </si>
  <si>
    <t>BOLAANG</t>
  </si>
  <si>
    <t>KOMANGAAN</t>
  </si>
  <si>
    <t>Ds. Komangaan, Kec. Bolaang</t>
  </si>
  <si>
    <t>TADOY</t>
  </si>
  <si>
    <t>Ds. Tadoy, Kec. Bolaang Timur</t>
  </si>
  <si>
    <t>BOLAANG TIMUR</t>
  </si>
  <si>
    <t>LOLAK</t>
  </si>
  <si>
    <t>Ds. Lolak, Kec. Lolak</t>
  </si>
  <si>
    <t>BUNTALO</t>
  </si>
  <si>
    <t>Ds. Buntalo Kec. Lolak</t>
  </si>
  <si>
    <t>MAELANG</t>
  </si>
  <si>
    <t>Ds. Lolanan, Kec. Sangtombolang</t>
  </si>
  <si>
    <t>SANGTOMBOLANG</t>
  </si>
  <si>
    <t>WOLAANG</t>
  </si>
  <si>
    <t>Ds. Wolaang, Kec. Langowan Timur</t>
  </si>
  <si>
    <t>LANGOWAN TIMUR</t>
  </si>
  <si>
    <t>Minahasa</t>
  </si>
  <si>
    <t>WALANTAKAN</t>
  </si>
  <si>
    <t>Ds. Walantakan, Kec. Langowan Utara</t>
  </si>
  <si>
    <t>LANGOWAN UTARA</t>
  </si>
  <si>
    <t>TUMARATAS</t>
  </si>
  <si>
    <t>Ds. Tumaratas 1 Kec. Langowan Barat</t>
  </si>
  <si>
    <t>LANGOWAN BARAT</t>
  </si>
  <si>
    <t>MANEMBO</t>
  </si>
  <si>
    <t>Ds. Manembo, Kec. Langowan Selatan</t>
  </si>
  <si>
    <t>LANGOWAN SELATAN</t>
  </si>
  <si>
    <t>TOMPASO</t>
  </si>
  <si>
    <t>Ds. Tompaso, Kec. Tompaso</t>
  </si>
  <si>
    <t>KAWANGKOAN</t>
  </si>
  <si>
    <t>Ds. Kawangkoan, Kec. Kawangkoan Utara</t>
  </si>
  <si>
    <t>KAWANGKOAN UTARA</t>
  </si>
  <si>
    <t>KAWANGKOAN BARAT</t>
  </si>
  <si>
    <t>Ds. Tombasian Atas, Kec. Kawangkoan</t>
  </si>
  <si>
    <t>SONDER</t>
  </si>
  <si>
    <t>Ds. Sonder, Kec. Sonder</t>
  </si>
  <si>
    <t>TANAWANGKO</t>
  </si>
  <si>
    <t>Ds. Borgo, Kec. Tombariri</t>
  </si>
  <si>
    <t>TOMBARIRI</t>
  </si>
  <si>
    <t>LOLAH</t>
  </si>
  <si>
    <t>Ds. Lolah I, Kec. Tombariri</t>
  </si>
  <si>
    <t>TOMBARIRI TIMUR</t>
  </si>
  <si>
    <t>PINELENG</t>
  </si>
  <si>
    <t>Ds. Pineleng I, Kec. Pineleng</t>
  </si>
  <si>
    <t>TATELI</t>
  </si>
  <si>
    <t>Ds. Tateli, Kec. Mandolang</t>
  </si>
  <si>
    <t>MANDOLANG</t>
  </si>
  <si>
    <t>TOMBULU</t>
  </si>
  <si>
    <t>Ds. Tombulu, Kec. Tombulu</t>
  </si>
  <si>
    <t>KOYA</t>
  </si>
  <si>
    <t>Ds. Koya, Kec. Tondano Selatan</t>
  </si>
  <si>
    <t>TONDANO SELATAN</t>
  </si>
  <si>
    <t>REMBOKEN</t>
  </si>
  <si>
    <t>Ds. Remboken, Kec. Remboken</t>
  </si>
  <si>
    <t>KAKAS</t>
  </si>
  <si>
    <t>Ds. Kakas, Kec. Kakas</t>
  </si>
  <si>
    <t>KAKAS BARAT</t>
  </si>
  <si>
    <t>Ds. Wasian Kec. Kakas Barat</t>
  </si>
  <si>
    <t>SERETAN</t>
  </si>
  <si>
    <t>Ds. Seretan, Kec. Lembean Timur</t>
  </si>
  <si>
    <t>LEMBEAN TIMUR</t>
  </si>
  <si>
    <t>TANDENGAN</t>
  </si>
  <si>
    <t>Ds. Tandengan, Kec. Eris</t>
  </si>
  <si>
    <t>ERIS</t>
  </si>
  <si>
    <t>KOMBI</t>
  </si>
  <si>
    <t>Ds. Kombi, Kec. Kombi</t>
  </si>
  <si>
    <t>PAPAKELAN</t>
  </si>
  <si>
    <t>Ds. Papakelan, Kec. Tondano Timur</t>
  </si>
  <si>
    <t>TONDANO TIMUR</t>
  </si>
  <si>
    <t>TONSEA LAMA</t>
  </si>
  <si>
    <t>Ds. Tonsea Lama, Kec. Tondano Utara</t>
  </si>
  <si>
    <t>TONDANO UTARA</t>
  </si>
  <si>
    <t>LAPANGO</t>
  </si>
  <si>
    <t>Ds. Lapango, Kec. Manganitu Selatan</t>
  </si>
  <si>
    <t>MANGANITU SELATAN</t>
  </si>
  <si>
    <t>Kepulauan Sangihe</t>
  </si>
  <si>
    <t>KAHAKITANG</t>
  </si>
  <si>
    <t>Ds. Kahakitang, Kec. Tatoareng</t>
  </si>
  <si>
    <t>TATOARENG</t>
  </si>
  <si>
    <t>TAMAKO</t>
  </si>
  <si>
    <t>Ds. Pokol, Kec. Tamako</t>
  </si>
  <si>
    <t>DAGHO</t>
  </si>
  <si>
    <t>Ds. Dagho, Kec. Tamako</t>
  </si>
  <si>
    <t>MANALU</t>
  </si>
  <si>
    <t>Ds. Lesabe, Kec. Tabukan Selatan</t>
  </si>
  <si>
    <t>TABUKAN SELATAN</t>
  </si>
  <si>
    <t>SALURANG</t>
  </si>
  <si>
    <t>Ds. Salurang, Kec. Tabukan Selatan Tengah</t>
  </si>
  <si>
    <t>TABUKAN SELATAN TENGAH</t>
  </si>
  <si>
    <t>PINTARENG</t>
  </si>
  <si>
    <t>Ds. Pintareng, Kec. Tabukan Selatan Tenggara</t>
  </si>
  <si>
    <t>TABUKAN SELATAN TENGGARA</t>
  </si>
  <si>
    <t>KUMA</t>
  </si>
  <si>
    <t>Ds. Bungalawang, Kec. Tabukan Tengah</t>
  </si>
  <si>
    <t>TABUKAN TENGAH</t>
  </si>
  <si>
    <t>MANGANITU</t>
  </si>
  <si>
    <t>Ds. Mala, Kec. Manganitu</t>
  </si>
  <si>
    <t>TONA / TAHUNA</t>
  </si>
  <si>
    <t xml:space="preserve">Kel. Tona I, Kec.Tahuna </t>
  </si>
  <si>
    <t>TAHUNA</t>
  </si>
  <si>
    <t>MANENTE</t>
  </si>
  <si>
    <t>Kelurahan Manente</t>
  </si>
  <si>
    <t>TAHUNA BARAT</t>
  </si>
  <si>
    <t>Kel. Kolongan Beha, Kec. Tahuna Barat</t>
  </si>
  <si>
    <t>ENEMAWIRA</t>
  </si>
  <si>
    <t>Ds. Bengketang, Kec. Tabukan Utara</t>
  </si>
  <si>
    <t>TABUKAN UTARA</t>
  </si>
  <si>
    <t>MARORE</t>
  </si>
  <si>
    <t>Ds. Marore, Kec. Tabukan Utara</t>
  </si>
  <si>
    <t>KEPULAUAN MARORE</t>
  </si>
  <si>
    <t>KALASUGE</t>
  </si>
  <si>
    <t>Ds. Kalasuge, Kec. Tabukan Utara</t>
  </si>
  <si>
    <t xml:space="preserve">NUSA </t>
  </si>
  <si>
    <t>Ds. Nusa, Kec. Nusa Tabukan</t>
  </si>
  <si>
    <t>NUSA TABUKAN</t>
  </si>
  <si>
    <t>KENDAHE</t>
  </si>
  <si>
    <t>Ds. Kendahe, Kec. Kendahe</t>
  </si>
  <si>
    <t>Ds. Mangaran, Kec. Kabaruan</t>
  </si>
  <si>
    <t>KABARUAN</t>
  </si>
  <si>
    <t>Kepulauan Talaud</t>
  </si>
  <si>
    <t>DAMAU</t>
  </si>
  <si>
    <t>Ds. Damau, Kec. Damau</t>
  </si>
  <si>
    <t>LIRUNG</t>
  </si>
  <si>
    <t>Kel. Lirung, Kec. Lirung</t>
  </si>
  <si>
    <t>MORONGE</t>
  </si>
  <si>
    <t>Ds. Moronge, Kec. Lirung</t>
  </si>
  <si>
    <t>SALIBABU</t>
  </si>
  <si>
    <t>Ds. Salibabu, Kec. Salibabu</t>
  </si>
  <si>
    <t>PULUTAN</t>
  </si>
  <si>
    <t>Ds. Salubabu, Kec. Salibabu</t>
  </si>
  <si>
    <t>Ds. Kalongan, Kec. Kalongan</t>
  </si>
  <si>
    <t>MELONGUANE</t>
  </si>
  <si>
    <t>Kel. Melonguane Barat, Kec. Melonguane</t>
  </si>
  <si>
    <t>TULE</t>
  </si>
  <si>
    <t>Ds. Tule, Kec. Melonguane</t>
  </si>
  <si>
    <t>MELONGUANE TIMUR</t>
  </si>
  <si>
    <t>B E O</t>
  </si>
  <si>
    <t>Kel. Beo, Kec. Beo</t>
  </si>
  <si>
    <t>BEO</t>
  </si>
  <si>
    <t>LOBBO</t>
  </si>
  <si>
    <t>Ds. Lobbo, Kec. Beo</t>
  </si>
  <si>
    <t>BEO UTARA</t>
  </si>
  <si>
    <t>TAROHAN</t>
  </si>
  <si>
    <t>Ds. Tarohan, Kec. Beo</t>
  </si>
  <si>
    <t>BEO SELATAN</t>
  </si>
  <si>
    <t>RAINIS</t>
  </si>
  <si>
    <t>Ds. Rainis, Kec. Rainis</t>
  </si>
  <si>
    <t>DAPALAN</t>
  </si>
  <si>
    <t>Ds. Dapalan, Kec. Tampa Na'mma</t>
  </si>
  <si>
    <t>TAMPA NA'MMA</t>
  </si>
  <si>
    <t>ESSANG</t>
  </si>
  <si>
    <t>Ds. Essang, Kec. Essang</t>
  </si>
  <si>
    <t>SAMBUARA</t>
  </si>
  <si>
    <t>Ds. Sambuara, Kec. Essang</t>
  </si>
  <si>
    <t>ESSANG SELATAN</t>
  </si>
  <si>
    <t>GEMEH</t>
  </si>
  <si>
    <t>Ds. Gemeh, Kec. Gemeh</t>
  </si>
  <si>
    <t>KARATUNG</t>
  </si>
  <si>
    <t>Ds. Karatung, Kec. Nanusa</t>
  </si>
  <si>
    <t>NANUSA</t>
  </si>
  <si>
    <t>MARAMPIT</t>
  </si>
  <si>
    <t>Ds. Marampit Kec. Nanusa</t>
  </si>
  <si>
    <t>KAKOROTAN</t>
  </si>
  <si>
    <t>Ds. Kakorotan Kec. Nanusa</t>
  </si>
  <si>
    <t>MIANGAS</t>
  </si>
  <si>
    <t>Ds. Miangas, Kec. Miangas</t>
  </si>
  <si>
    <t>MODOINDING</t>
  </si>
  <si>
    <t>Ds. Pinasungkulan, Kec. Modoinding</t>
  </si>
  <si>
    <t>Minahasa Selatan</t>
  </si>
  <si>
    <t>TOMPASO BARU</t>
  </si>
  <si>
    <t>Ds. Tompaso Baru, Kec. Tompaso Baru</t>
  </si>
  <si>
    <t>MAESAAN</t>
  </si>
  <si>
    <t>Ds. Kinaweruan, Kec. Maesaan</t>
  </si>
  <si>
    <t>POOPO</t>
  </si>
  <si>
    <t>Ds. Poopo, Kec. Ranoyapo</t>
  </si>
  <si>
    <t>RANOYAPO</t>
  </si>
  <si>
    <t>MOTOLING</t>
  </si>
  <si>
    <t>Ds. Motoling, Kec. Motoling</t>
  </si>
  <si>
    <t>MOTOLING TIMUR</t>
  </si>
  <si>
    <t>Ds. Wenga, Kec. Motoling</t>
  </si>
  <si>
    <t>MOTOLING BARAT</t>
  </si>
  <si>
    <t xml:space="preserve">Ds. Raanan Baru, Kec. Motoling </t>
  </si>
  <si>
    <t>KUMELEMBUAI</t>
  </si>
  <si>
    <t>Ds. Kumelembuai, Kec. Kumelembuai</t>
  </si>
  <si>
    <t>ONGKAW</t>
  </si>
  <si>
    <t>Ds. Ongkaw Satu, Kec. Sinonsayang</t>
  </si>
  <si>
    <t>SINONSAYANG</t>
  </si>
  <si>
    <t>TENGA</t>
  </si>
  <si>
    <t>Ds. Tenga, Kec.Tenga</t>
  </si>
  <si>
    <t>AMURANG</t>
  </si>
  <si>
    <t>Ds. Uwuran Dua, Kec. Amurang</t>
  </si>
  <si>
    <t>AMURANG BARAT</t>
  </si>
  <si>
    <t>Ds. Kapitu, Kec. Amurang Barat</t>
  </si>
  <si>
    <t>AMURANG TIMUR</t>
  </si>
  <si>
    <t>Ds. Ranomea, Kec. Amurang Timur</t>
  </si>
  <si>
    <t>TARERAN</t>
  </si>
  <si>
    <t>Ds. Lansot, Kec. Tareran</t>
  </si>
  <si>
    <t>SULUUN TARERAN</t>
  </si>
  <si>
    <t>Ds. Suluun Empat, Kec.Tareran</t>
  </si>
  <si>
    <t>TUMPAAN</t>
  </si>
  <si>
    <t>Ds. Tumpaan Satu, Kec.Tumpaan</t>
  </si>
  <si>
    <t>TATAPAAN</t>
  </si>
  <si>
    <t>Ds. Paslaten, Kec. Tatapaan</t>
  </si>
  <si>
    <t>KEMA</t>
  </si>
  <si>
    <t>Ds. Koma II, Kec. Kema</t>
  </si>
  <si>
    <t>Minahasa Utara</t>
  </si>
  <si>
    <t>KAUDITAN</t>
  </si>
  <si>
    <t>Ds. Kawiley, Kec. Kauditan</t>
  </si>
  <si>
    <t>AIR MADIDI</t>
  </si>
  <si>
    <t>Kel Sarongsong,  Kec. Airmadidi</t>
  </si>
  <si>
    <t>AIRMADIDI</t>
  </si>
  <si>
    <t>KOLONGAN</t>
  </si>
  <si>
    <t>Ds. Kolongan, Kec. Kalawat</t>
  </si>
  <si>
    <t>KALAWAT</t>
  </si>
  <si>
    <t>TATELU</t>
  </si>
  <si>
    <t>Ds. Warukapas, Kec. Dimembe</t>
  </si>
  <si>
    <t>DIMEMBE</t>
  </si>
  <si>
    <t>TALAWAAN</t>
  </si>
  <si>
    <t>Ds. Kolongan, Kec. Talawaan</t>
  </si>
  <si>
    <t>WORI</t>
  </si>
  <si>
    <t>Ds. Wori, Kec. Wori</t>
  </si>
  <si>
    <t>TINONGKO</t>
  </si>
  <si>
    <t>Ds. Tinongko, Pulau Mantehage Kec. Wori</t>
  </si>
  <si>
    <t>MUBUNE</t>
  </si>
  <si>
    <t>Ds. Mubune, Kec. Likupang Barat</t>
  </si>
  <si>
    <t>LIKUPANG BARAT</t>
  </si>
  <si>
    <t>Ds. Batu, Kec. Likupang Timur</t>
  </si>
  <si>
    <t>LIKUPANG SELATAN</t>
  </si>
  <si>
    <t>LIKUPANG</t>
  </si>
  <si>
    <t>Ds. Likupang II, Kec. Likupang Timur</t>
  </si>
  <si>
    <t>LIKUPANG TIMUR</t>
  </si>
  <si>
    <t>SANGKUB</t>
  </si>
  <si>
    <t>Ds. Sangkub I, Kec. Sangkub</t>
  </si>
  <si>
    <t>Bolaang Mongondow Utara</t>
  </si>
  <si>
    <t>Kec. Sangkub</t>
  </si>
  <si>
    <t>BINTAUNA</t>
  </si>
  <si>
    <t>Kel. Bintauna, Kec. Bintauna</t>
  </si>
  <si>
    <t>BINTAUNA PANTAI</t>
  </si>
  <si>
    <t>Ds. Bintauna Pantai, Kec. Bintauna</t>
  </si>
  <si>
    <t>BOLAANG ITANG</t>
  </si>
  <si>
    <t>Ds. Bolang Itang, Kec. Bolang Itang Timur</t>
  </si>
  <si>
    <t>BOLANG ITANG TIMUR</t>
  </si>
  <si>
    <t>BOHABAK</t>
  </si>
  <si>
    <t>Ds. Bohabak II, Kec. Bolang Itang Timur</t>
  </si>
  <si>
    <t>MOKODITEK</t>
  </si>
  <si>
    <t>Kec. Bolang itang timur</t>
  </si>
  <si>
    <t>BIONTONG</t>
  </si>
  <si>
    <t>Jl. Trans Sulawesi Desa Binuni Kec. Bolangitang Timur</t>
  </si>
  <si>
    <t>OLLOT</t>
  </si>
  <si>
    <t>Kec. Bolang Itang Barat</t>
  </si>
  <si>
    <t>BOLANG ITANG BARAT</t>
  </si>
  <si>
    <t>BOROKO</t>
  </si>
  <si>
    <t>Ds. Boroko, Kec. Kaidipang</t>
  </si>
  <si>
    <t>KAIDIPANG</t>
  </si>
  <si>
    <t>BUKO</t>
  </si>
  <si>
    <t>Ds. Tombulang, Kec. Pinogaluman</t>
  </si>
  <si>
    <t>PINOGALUMAN</t>
  </si>
  <si>
    <t>TUNTUNG</t>
  </si>
  <si>
    <t>Ds. Tuntung, Kec. Pinogaluman</t>
  </si>
  <si>
    <t>Ds. Lamanggo, Kec. Biaro</t>
  </si>
  <si>
    <t>Siau Tagulandang Biaro</t>
  </si>
  <si>
    <t>KISIHANG</t>
  </si>
  <si>
    <t>Ds. Kisihang, Kec. Tagulandang Selatan</t>
  </si>
  <si>
    <t>TAGULANDANG SELATAN</t>
  </si>
  <si>
    <t>TAGULANDANG</t>
  </si>
  <si>
    <t>Ds. Balehumara, Kec. Taguladang</t>
  </si>
  <si>
    <t>MINANGA</t>
  </si>
  <si>
    <t>Ds. Minanga, Kec. Tagulandang Utara</t>
  </si>
  <si>
    <t>TAGULANDANG UTARA</t>
  </si>
  <si>
    <t>TALAWID</t>
  </si>
  <si>
    <t>Ds. Talawid, Kec. Siau Barat Selatan</t>
  </si>
  <si>
    <t>SIAU BARAT SELATAN</t>
  </si>
  <si>
    <t>Ds. Sawang, Kec. Siau Timur Selatan</t>
  </si>
  <si>
    <t>SIAU TIMUR SELATAN</t>
  </si>
  <si>
    <t>BUHIAS</t>
  </si>
  <si>
    <t>Ds. Buhias Kec. Siau Timur Selatan</t>
  </si>
  <si>
    <t>ONDONG</t>
  </si>
  <si>
    <t>Ds. Ondong, Kec. Siau Barat</t>
  </si>
  <si>
    <t>SIAU BARAT</t>
  </si>
  <si>
    <t>MAKALEHI</t>
  </si>
  <si>
    <t>Kecamatan Siau Barat</t>
  </si>
  <si>
    <t>SALILI</t>
  </si>
  <si>
    <t>Ds. Salili, Kec. Siau Tengah</t>
  </si>
  <si>
    <t>SIAU TENGAH</t>
  </si>
  <si>
    <t>LIA</t>
  </si>
  <si>
    <t>Kecamatan Siau Timur</t>
  </si>
  <si>
    <t>SIAU TIMUR</t>
  </si>
  <si>
    <t>ULUSIAU</t>
  </si>
  <si>
    <t>Ds. Ulu Siau, Kec. Siau Timur</t>
  </si>
  <si>
    <t>HIUNG</t>
  </si>
  <si>
    <t>Ds. Hiung,  Kec. Siau Barat Utara</t>
  </si>
  <si>
    <t>SIAU BARAT UTARA</t>
  </si>
  <si>
    <t>RATATOTOK</t>
  </si>
  <si>
    <t>Ds. Ratatotok II, Kec. Ratatotok</t>
  </si>
  <si>
    <t>Minahasa Tenggara</t>
  </si>
  <si>
    <t>BASAAN</t>
  </si>
  <si>
    <t>Kec. Ratatotok</t>
  </si>
  <si>
    <t>BELANG</t>
  </si>
  <si>
    <t>Ds. Ratotok II, Kec. Ratotok</t>
  </si>
  <si>
    <t>PUSOMAEN</t>
  </si>
  <si>
    <t>Ds. Tatengesan, Kec. Pusomaen</t>
  </si>
  <si>
    <t>MOLOMPAR BELANG</t>
  </si>
  <si>
    <t>Ds. Molompar, Kec. Belang</t>
  </si>
  <si>
    <t>RATAHAN</t>
  </si>
  <si>
    <t>Kel. Tosuraya, Kec. Ratahan</t>
  </si>
  <si>
    <t>TOMUNTU TIMUR</t>
  </si>
  <si>
    <t>Kec. Ratahan</t>
  </si>
  <si>
    <t>PASAN</t>
  </si>
  <si>
    <t>TOMBATU</t>
  </si>
  <si>
    <t>Ds. Tombatu II, Kec.Tombatu</t>
  </si>
  <si>
    <t>TOMBATU UTARA</t>
  </si>
  <si>
    <t xml:space="preserve">MOLOMPAR </t>
  </si>
  <si>
    <t>Ds. Molompar, Kec. Tombatu</t>
  </si>
  <si>
    <t>TOMBATU TIMUR</t>
  </si>
  <si>
    <t>Kec. Touluaan</t>
  </si>
  <si>
    <t>TOULUAAN SELATAN</t>
  </si>
  <si>
    <t>TOULUAAN</t>
  </si>
  <si>
    <t>Ds. Lobu I, Kec. Touluaan</t>
  </si>
  <si>
    <t xml:space="preserve">SILIAN </t>
  </si>
  <si>
    <t>Ds. Silian I Kec. Silian Raya</t>
  </si>
  <si>
    <t>SILIAN RAYA</t>
  </si>
  <si>
    <t>MOMALIA</t>
  </si>
  <si>
    <t>Ds. Momalia, Kec. Posigadan</t>
  </si>
  <si>
    <t>POSIGADAN</t>
  </si>
  <si>
    <t>Bolaang Mongondow Selatan</t>
  </si>
  <si>
    <t>MILANGODAA</t>
  </si>
  <si>
    <t>Ds. Milangodaa Kec. Posigadan</t>
  </si>
  <si>
    <t>TOMINI</t>
  </si>
  <si>
    <t>MOLIBAGU</t>
  </si>
  <si>
    <t>Ds. Molibagu, Kec. Bolang Uki</t>
  </si>
  <si>
    <t>BOLANG UKI</t>
  </si>
  <si>
    <t>DUMINANGA</t>
  </si>
  <si>
    <t>Ds. Duminanga Kec Bolang Uki</t>
  </si>
  <si>
    <t>HELUMO</t>
  </si>
  <si>
    <t>PINOLOSIAN</t>
  </si>
  <si>
    <t>Ds. Pinolosian, Kec. Pinolosian</t>
  </si>
  <si>
    <t>DUMAGIN</t>
  </si>
  <si>
    <t>Ds. Dumagin, Kec. Pinolosian</t>
  </si>
  <si>
    <t>ADOW</t>
  </si>
  <si>
    <t>Ds. Adow, Kec. Pinolosian</t>
  </si>
  <si>
    <t>PINOLOSIAN TENGAH</t>
  </si>
  <si>
    <t>ONGGUNOI</t>
  </si>
  <si>
    <t>Ds. Onggunoi</t>
  </si>
  <si>
    <t>PINOLOSIAN TIMUR</t>
  </si>
  <si>
    <t>NUANGAN</t>
  </si>
  <si>
    <t>Ds. Nuangan, Kec. Nuangan</t>
  </si>
  <si>
    <t>Bolaang Mongondow Timur</t>
  </si>
  <si>
    <t>MOTONGKAD</t>
  </si>
  <si>
    <t>Ds. Motongkad Induk Kec. Motongkad</t>
  </si>
  <si>
    <t>TUTUYAN</t>
  </si>
  <si>
    <t>Ds. Tutuyan, Kec. Tutuyan</t>
  </si>
  <si>
    <t>KOTABUNAN</t>
  </si>
  <si>
    <t>Ds. Kotabunan, Kec. Kotabunan</t>
  </si>
  <si>
    <t>BUYAT</t>
  </si>
  <si>
    <t>Jl. Trans Sulawesi Lingkar Selatan, Desa Buyat Selatan</t>
  </si>
  <si>
    <t>MODAYAG</t>
  </si>
  <si>
    <t>Ds. Modayag, Kec.  Modayag</t>
  </si>
  <si>
    <t>MODAYAG BARAT</t>
  </si>
  <si>
    <t>Ds. Modayag Barat, Kec. Modayag</t>
  </si>
  <si>
    <t>MOOAT</t>
  </si>
  <si>
    <t xml:space="preserve">Desa Bongkudai Selatan, Dusun II Kecamatan Modayag </t>
  </si>
  <si>
    <t>BAHU</t>
  </si>
  <si>
    <t>Jl. Bunaken No.103 Bahu, Kec. Malalayang</t>
  </si>
  <si>
    <t>MALALAYANG</t>
  </si>
  <si>
    <t xml:space="preserve">Kota Manado </t>
  </si>
  <si>
    <t>Kel. Malalayang II, Kec. Malalayang</t>
  </si>
  <si>
    <t>RANOTANA WERU</t>
  </si>
  <si>
    <t>Kel. Karombasan Utara, Kec. Sario</t>
  </si>
  <si>
    <t>SARIO</t>
  </si>
  <si>
    <t>Jl. Sam Ratulangi XVIII Titiwungen Sel., Kec. Sario</t>
  </si>
  <si>
    <t>TELING ATAS</t>
  </si>
  <si>
    <t>Jl. Tololiu Supit Teling Atas, Kec. Wanea</t>
  </si>
  <si>
    <t>WANEA</t>
  </si>
  <si>
    <t>WENANG</t>
  </si>
  <si>
    <t>Jl. Luminiuut IV Teling Bawah, Kec. Wenang</t>
  </si>
  <si>
    <t>RANOMUUT</t>
  </si>
  <si>
    <t>Jl. Manguni 8 Perkamil, Kec. Tikala</t>
  </si>
  <si>
    <t>PAAL DUA</t>
  </si>
  <si>
    <t>TIKALA BARU</t>
  </si>
  <si>
    <t>Jl. Daan Mogot Tikala Baru, Kec. Tikala</t>
  </si>
  <si>
    <t>TIKALA</t>
  </si>
  <si>
    <t>PANIKI BAWAH</t>
  </si>
  <si>
    <t>Jl. Mr.A.A. Maramis Paniki Bawah, Kec. Mapanget</t>
  </si>
  <si>
    <t>MAPANGET</t>
  </si>
  <si>
    <t>BENGKOL</t>
  </si>
  <si>
    <t xml:space="preserve">Kel. Bengkol Lingk I, Kec. Mapanget </t>
  </si>
  <si>
    <t>KOMBOS</t>
  </si>
  <si>
    <t>Kel. Kombos Timur , Kec. Singkil</t>
  </si>
  <si>
    <t>WAWONASA</t>
  </si>
  <si>
    <t>Jl. Pattimura No.5 Wawonasa, Kec. Singkil</t>
  </si>
  <si>
    <t>TUMINTING</t>
  </si>
  <si>
    <t>Jl. Santiago No.52 Tuminting, Kec. Tuminting</t>
  </si>
  <si>
    <t>BAILANG</t>
  </si>
  <si>
    <t>Jl. Raya Bakan, Bailang, Kec. Bunaken</t>
  </si>
  <si>
    <t>BUNAKEN</t>
  </si>
  <si>
    <t>TONGKAINA</t>
  </si>
  <si>
    <t>Ds. Tongkeina, Kec. Bunaken</t>
  </si>
  <si>
    <t>Kel. Bunaken Kec. Bunaken Kepulauan</t>
  </si>
  <si>
    <t>BUNAKEN KEPULAUAN</t>
  </si>
  <si>
    <t>PACEDA</t>
  </si>
  <si>
    <t>Kel. Paceda, Kec. Madidir</t>
  </si>
  <si>
    <t>MADIDIR</t>
  </si>
  <si>
    <t>Kota Bitung</t>
  </si>
  <si>
    <t>SAGERAT</t>
  </si>
  <si>
    <t>Kel. Sagerat, Kec. Matuari</t>
  </si>
  <si>
    <t>MATUARI</t>
  </si>
  <si>
    <t>GIRUAN WERU</t>
  </si>
  <si>
    <t>Kel. Girian Weru Dua, Kec. Girian</t>
  </si>
  <si>
    <t>GIRIAN</t>
  </si>
  <si>
    <t>PAPUSUNGAN</t>
  </si>
  <si>
    <t>Kel. Papusungan, Kec. Lembeh Selatan</t>
  </si>
  <si>
    <t>LEMBEH SELATAN</t>
  </si>
  <si>
    <t>PINTU KOTA</t>
  </si>
  <si>
    <t>Kel. Pintu Kota, Kec. Lembeh Utara</t>
  </si>
  <si>
    <t>LEMBEH UTARA</t>
  </si>
  <si>
    <t>AERTEMBAGA</t>
  </si>
  <si>
    <t>Kel. Aertembaga, Kec. Aertembaga</t>
  </si>
  <si>
    <t>TINUMBALA</t>
  </si>
  <si>
    <t>Kel. Peteten, Kec. Aertembaga</t>
  </si>
  <si>
    <t>BITUNG BARAT</t>
  </si>
  <si>
    <t>Kel. Bitung Barat, Kec. Maesa</t>
  </si>
  <si>
    <t>MAESA</t>
  </si>
  <si>
    <t>DANOWUDU</t>
  </si>
  <si>
    <t>Kel. Danowudu, Kec. Ranowulu</t>
  </si>
  <si>
    <t>RANOWULU</t>
  </si>
  <si>
    <t>PANGOLOMBIAN</t>
  </si>
  <si>
    <t>Ds. Pangolombian, Kec. Tomohon Selatan</t>
  </si>
  <si>
    <t>TOMOHON SELATAN</t>
  </si>
  <si>
    <t>Kota Tomohon</t>
  </si>
  <si>
    <t>LANSOT</t>
  </si>
  <si>
    <t>Kel. Lansot, Kec Tomohon Selatan</t>
  </si>
  <si>
    <t>MATANI</t>
  </si>
  <si>
    <t>Kel. Matani I, Kec. Tomohon Tengah</t>
  </si>
  <si>
    <t>TOMOHON TENGAH</t>
  </si>
  <si>
    <t>RURUKAN</t>
  </si>
  <si>
    <t>Kel. Rurukan, Kec. Tomohon Timur</t>
  </si>
  <si>
    <t>TOMOHON TIMUR</t>
  </si>
  <si>
    <t>TARA TARA</t>
  </si>
  <si>
    <t>Kel. Tara-tara I Ling. VI, Kec. Tomohon Barat</t>
  </si>
  <si>
    <t>TOMOHON BARAT</t>
  </si>
  <si>
    <t>TINOOR</t>
  </si>
  <si>
    <t>Ds. Tinoor II Kec. Tomohon Utara</t>
  </si>
  <si>
    <t>TOMOHON UTARA</t>
  </si>
  <si>
    <t>KAKASKASEN</t>
  </si>
  <si>
    <t>Kel. Kakaskasen I Ling. V, Kec. Tomohon Utara</t>
  </si>
  <si>
    <t>MOTOBOI KECIL</t>
  </si>
  <si>
    <t>Kel. Motoboi Kecil, Kec. Kotamobagu Selatan 95717</t>
  </si>
  <si>
    <t>KOTAMOBAGU SELATAN</t>
  </si>
  <si>
    <t>Kota Kotamobagu</t>
  </si>
  <si>
    <t>KOTOBANGON</t>
  </si>
  <si>
    <t>Kel. Kotobangon, Kec. Kotamobagu Timur 75712</t>
  </si>
  <si>
    <t>KOTAMOBAGU TIMUR</t>
  </si>
  <si>
    <t>GOGAGOMAN</t>
  </si>
  <si>
    <t>Kel. Gogagoman, Kec. Kotamobagu Barat 95715</t>
  </si>
  <si>
    <t>KOTAMOBAGU BARAT</t>
  </si>
  <si>
    <t>Ds. Bilalang I, Kec. Kotamobagu Utara 95751</t>
  </si>
  <si>
    <t>KOTAMOBAGU UTARA</t>
  </si>
  <si>
    <t>UPAI</t>
  </si>
  <si>
    <t>Kel. Upai, Kec. Kotamobagu Utara 95714</t>
  </si>
  <si>
    <t>TOTIKUM</t>
  </si>
  <si>
    <t>Ds. Sakay, Kec. Totikum</t>
  </si>
  <si>
    <t>Banggai Kepulauan</t>
  </si>
  <si>
    <t>Sulawesi Tengah</t>
  </si>
  <si>
    <t>TOTIKUM SELATAN</t>
  </si>
  <si>
    <t>Ds. Kanali, Kec. Totikum Selatan</t>
  </si>
  <si>
    <t>SALAKAN</t>
  </si>
  <si>
    <t>Km 4 Ds. Baka, Kec. Tinangkung</t>
  </si>
  <si>
    <t>TINANGKUNG</t>
  </si>
  <si>
    <t>BAKALAN RAYA</t>
  </si>
  <si>
    <t>Ds. Bakalan, Kec. Tinangkung</t>
  </si>
  <si>
    <t>MANSAMAT</t>
  </si>
  <si>
    <t>Ds. Mansamat, Kec. Tinangkung Selatan</t>
  </si>
  <si>
    <t>TINANGKUNG SELATAN</t>
  </si>
  <si>
    <t>TINANGKUNG UTARA</t>
  </si>
  <si>
    <t>Ds. Luksagu, Kec. Tinangkung Utara</t>
  </si>
  <si>
    <t>SALEATI</t>
  </si>
  <si>
    <t>Ds. Saleati, Kec. Liang</t>
  </si>
  <si>
    <t>LIANG</t>
  </si>
  <si>
    <t>PATUKUKI</t>
  </si>
  <si>
    <t>Ds. Patukuki, Kec. Peling Tengah</t>
  </si>
  <si>
    <t>PELING TENGAH</t>
  </si>
  <si>
    <t>BULAGI</t>
  </si>
  <si>
    <t>Ds. Bulagi, Kec. Bulagi</t>
  </si>
  <si>
    <t>LOLANTANG</t>
  </si>
  <si>
    <t>Ds. Lolantang, Kec. Bulagi Selatan</t>
  </si>
  <si>
    <t>BULAGI SELATAN</t>
  </si>
  <si>
    <t>SABANG</t>
  </si>
  <si>
    <t>Ds. Sabang, Kec. Bulagi Utara</t>
  </si>
  <si>
    <t>BULAGI UTARA</t>
  </si>
  <si>
    <t>TATABA</t>
  </si>
  <si>
    <t>Ds. Tataba, Kec. Buko</t>
  </si>
  <si>
    <t>LUMBI-LUMBIA</t>
  </si>
  <si>
    <t>Ds. Lumbi-lumbia, Kec. Buko Selatan</t>
  </si>
  <si>
    <t>BUKO SELATAN</t>
  </si>
  <si>
    <t>TOILI  II</t>
  </si>
  <si>
    <t>Ds. Toili II, Kec. Toili</t>
  </si>
  <si>
    <t>TOILI</t>
  </si>
  <si>
    <t>Banggai</t>
  </si>
  <si>
    <t>TOILI  III</t>
  </si>
  <si>
    <t>Jl. I Gusti Ngurah Rai Ds. Sindang Sari , Kec. Toili Barat 94763</t>
  </si>
  <si>
    <t>TOILI BARAT</t>
  </si>
  <si>
    <t>TOILI  I</t>
  </si>
  <si>
    <t>Ds. Slamet Harjo, Kec. Moilong 94765</t>
  </si>
  <si>
    <t>MOILONG</t>
  </si>
  <si>
    <t>BATUI</t>
  </si>
  <si>
    <t>Kel. Tolando, Kec. Batui 94762</t>
  </si>
  <si>
    <t>SINORANG</t>
  </si>
  <si>
    <t>Ds. Bonebalantak, Kec. Batui Selatan</t>
  </si>
  <si>
    <t>BATUI SELATAN</t>
  </si>
  <si>
    <t>BUNTA</t>
  </si>
  <si>
    <t>Kel. Bunta, Kec. Bunta</t>
  </si>
  <si>
    <t>TOIMA</t>
  </si>
  <si>
    <t>Ds. Toima, Kec. Bunta</t>
  </si>
  <si>
    <t>SAITI</t>
  </si>
  <si>
    <t>Ds. Saiti, Kec. Nuhon</t>
  </si>
  <si>
    <t>NUHON</t>
  </si>
  <si>
    <t>Ds. Tomeang, Kec. Nuhon</t>
  </si>
  <si>
    <t>SIMPANG RAYA</t>
  </si>
  <si>
    <t>Kec. Simpang Raya</t>
  </si>
  <si>
    <t>KINTOM</t>
  </si>
  <si>
    <t>Jl. S. Amir, Kec. Kintom 94761</t>
  </si>
  <si>
    <t>Jl. G. Lompobatang No. 11, Kec. Luwuk 94714</t>
  </si>
  <si>
    <t>LUWUK</t>
  </si>
  <si>
    <t>SIMPONG</t>
  </si>
  <si>
    <t>Jl. Pulau Samosir No. 1 Luwuk Kel. Simpong, Kec. Luwuk 94715</t>
  </si>
  <si>
    <t>LUWUK SELATAN</t>
  </si>
  <si>
    <t>HUNDUHON</t>
  </si>
  <si>
    <t>Jl. Ipung Mang Ds. Hunduhon, Kec. Luwuk Timur</t>
  </si>
  <si>
    <t>LUWUK TIMUR</t>
  </si>
  <si>
    <t>BIAK</t>
  </si>
  <si>
    <t>Jl. Trans Sulawesi, Desa Biak</t>
  </si>
  <si>
    <t>LUWUK UTARA</t>
  </si>
  <si>
    <t>NAMBO</t>
  </si>
  <si>
    <t>Jl. Trans Sulawesi, Nambo Bosaa</t>
  </si>
  <si>
    <t>PAGIMANA</t>
  </si>
  <si>
    <t>Kel. Pagimnana, Kec. Pagimana 94752</t>
  </si>
  <si>
    <t>BUALEMO</t>
  </si>
  <si>
    <t>Ds. Bualemo B, Kec. Bualemo</t>
  </si>
  <si>
    <t>TIKUPON</t>
  </si>
  <si>
    <t>Ds. Tikupon, Kec. Bualemo</t>
  </si>
  <si>
    <t>LOBU</t>
  </si>
  <si>
    <t>Ds. Lobu, Kec. Lobu</t>
  </si>
  <si>
    <t>MANTOK</t>
  </si>
  <si>
    <t>Jl. Poros Luwuk - Balantak Ds. Sobol, Kec. Lamala</t>
  </si>
  <si>
    <t>MANTOH</t>
  </si>
  <si>
    <t>BONEBAKAL</t>
  </si>
  <si>
    <t>Jl. Poros Luwuk - Balantak Ds. Bonebakal, Kec. Lamala</t>
  </si>
  <si>
    <t>LAMALA</t>
  </si>
  <si>
    <t>TANGEBAN</t>
  </si>
  <si>
    <t>Jl. Apoalo No. 3 Ds. Tangeban, Kec. Masama</t>
  </si>
  <si>
    <t>MASAMA</t>
  </si>
  <si>
    <t>BALANTAK</t>
  </si>
  <si>
    <t>Jl. Bakti Husada No. 4, Kec. Balantak</t>
  </si>
  <si>
    <t>TEKU</t>
  </si>
  <si>
    <t>Jl. Desa Teku, Kec. Balantak</t>
  </si>
  <si>
    <t>BALANTAK UTARA</t>
  </si>
  <si>
    <t>BALANTAK SELATAN</t>
  </si>
  <si>
    <t>Kec. Balantak Selatan</t>
  </si>
  <si>
    <t>ULUNAMBO</t>
  </si>
  <si>
    <t>Kel. Ulunambo, Kec. Menui Kepulauan</t>
  </si>
  <si>
    <t>MENUI KEPULAUAN</t>
  </si>
  <si>
    <t>Morowali</t>
  </si>
  <si>
    <t>KALEROANG</t>
  </si>
  <si>
    <t>Ds. Kaleroang, Kec. Bungku Selatan</t>
  </si>
  <si>
    <t>BUNGKU SELATAN</t>
  </si>
  <si>
    <t>LAFEU</t>
  </si>
  <si>
    <t>Kec. Bungku Selatan</t>
  </si>
  <si>
    <t>BUNGKU PESISIR</t>
  </si>
  <si>
    <t>BAHODOPI</t>
  </si>
  <si>
    <t>Ds. Bahodopi, Kec. Bahodopi</t>
  </si>
  <si>
    <t>BAHOMOTEFE</t>
  </si>
  <si>
    <t>Kec. Bungku Tengah</t>
  </si>
  <si>
    <t>BUNGKU TIMUR</t>
  </si>
  <si>
    <t>BUNGKU</t>
  </si>
  <si>
    <t>Kel.  Bungi, Kec. Bungku Tengah</t>
  </si>
  <si>
    <t>BUNGKU TENGAH</t>
  </si>
  <si>
    <t>WOSU</t>
  </si>
  <si>
    <t>Ds. Wosu, Kec. Bungku Barat</t>
  </si>
  <si>
    <t>BUNGKU BARAT</t>
  </si>
  <si>
    <t>BAHONSUAI</t>
  </si>
  <si>
    <t>Ds. Parilangke, Kec. Bumi Raya</t>
  </si>
  <si>
    <t>BUMI RAYA</t>
  </si>
  <si>
    <t>LANTULAJAYA</t>
  </si>
  <si>
    <t>Ds. Lantulajaya, Kec. Wita Ponda</t>
  </si>
  <si>
    <t>WITA PONDA</t>
  </si>
  <si>
    <t>PENDOLO</t>
  </si>
  <si>
    <t>Ds. Pendolo, Kec. Pamona Selatan</t>
  </si>
  <si>
    <t>PAMONA SELATAN</t>
  </si>
  <si>
    <t>Poso</t>
  </si>
  <si>
    <t>MAYOA</t>
  </si>
  <si>
    <t>Jl. Trans Sulawesi, Kec. Pamona Selatan</t>
  </si>
  <si>
    <t>MEKO</t>
  </si>
  <si>
    <t>Ds. Meko, Kec. Pamona Barat</t>
  </si>
  <si>
    <t>PAMONA BARAT</t>
  </si>
  <si>
    <t>KOROBONO</t>
  </si>
  <si>
    <t>Ds. Korobono, Kec. Pamona Tenggara</t>
  </si>
  <si>
    <t>PAMONA TENGGARA</t>
  </si>
  <si>
    <t>GINTU</t>
  </si>
  <si>
    <t>Ds. Gintu, Kec. Lore Selatan</t>
  </si>
  <si>
    <t>LORE SELATAN</t>
  </si>
  <si>
    <t>LENGKEKA</t>
  </si>
  <si>
    <t>Ds. Lengkeka, Kec. Lore Barat</t>
  </si>
  <si>
    <t>LORE BARAT</t>
  </si>
  <si>
    <t>TARIPA</t>
  </si>
  <si>
    <t>Ds. Taripa, Kec. Pamona Timur</t>
  </si>
  <si>
    <t>PAMONA TIMUR</t>
  </si>
  <si>
    <t>OLUMOKUNDE</t>
  </si>
  <si>
    <t>Ds. Olumokunde Kec. Pamona Timur</t>
  </si>
  <si>
    <t>TENTENA</t>
  </si>
  <si>
    <t>Kel. Tentena, Kec. Pamona Utara</t>
  </si>
  <si>
    <t>PAMONA PUSALEMBA</t>
  </si>
  <si>
    <t>SULEWANA</t>
  </si>
  <si>
    <t>Kec. Pamona Utara</t>
  </si>
  <si>
    <t>PAMONA UTARA</t>
  </si>
  <si>
    <t>TONUSU</t>
  </si>
  <si>
    <t>Jl. Trans Sulawesi, Kec. Pamona Utara</t>
  </si>
  <si>
    <t>WUASA</t>
  </si>
  <si>
    <t>Jl. Trans Napu 2, Kec. Lore Utara</t>
  </si>
  <si>
    <t>LORE UTARA</t>
  </si>
  <si>
    <t>DODA</t>
  </si>
  <si>
    <t>Ds. Doda, Kec. Lore Tengah</t>
  </si>
  <si>
    <t>LORE TENGAH</t>
  </si>
  <si>
    <t>MAHOLO</t>
  </si>
  <si>
    <t>Jl. Trans Napu 2, Kec. Lore Timur</t>
  </si>
  <si>
    <t>LORE TIMUR</t>
  </si>
  <si>
    <t>WATUTAU</t>
  </si>
  <si>
    <t>Jl. Trans Napu 2, Kec. Lore Peore</t>
  </si>
  <si>
    <t>LORE PEORE</t>
  </si>
  <si>
    <t>MAPANE</t>
  </si>
  <si>
    <t>Ds. Mapane, Kec. Poso Pesisir</t>
  </si>
  <si>
    <t>POSO PESISIR</t>
  </si>
  <si>
    <t>TOKORONDO</t>
  </si>
  <si>
    <t>Jl. Trans Sulawesi Ds. Tokorondo Kec. Poso Pesisir</t>
  </si>
  <si>
    <t>TANGKURA</t>
  </si>
  <si>
    <t>Ds. Tangkura, Kec. Poso Pesisir Selatan</t>
  </si>
  <si>
    <t>POSO PESISIR SELATAN</t>
  </si>
  <si>
    <t>TAMBARANA</t>
  </si>
  <si>
    <t>Ds. Tambarana, Kec. Poso Pesisir Utara</t>
  </si>
  <si>
    <t>POSO PESISIR UTARA</t>
  </si>
  <si>
    <t>TAGOLU</t>
  </si>
  <si>
    <t>Ds. Tagolu, Kec. Lage</t>
  </si>
  <si>
    <t>LAGE</t>
  </si>
  <si>
    <t>MALEI</t>
  </si>
  <si>
    <t>Jl. Trans Sulawesi Ds. Malei, Kec. Lage</t>
  </si>
  <si>
    <t>KAYAMANYA</t>
  </si>
  <si>
    <t>Jl. Pulau Mentawai, Kec. Poso Kota</t>
  </si>
  <si>
    <t>POSO KOTA</t>
  </si>
  <si>
    <t>LAWANGA</t>
  </si>
  <si>
    <t>Jl. Umanasoli, Kec. Poso Kota Utara</t>
  </si>
  <si>
    <t>POSO KOTA UTARA</t>
  </si>
  <si>
    <t>KAWUA</t>
  </si>
  <si>
    <t>Ds. Kawua, Kec. Poso Kota Selatan</t>
  </si>
  <si>
    <t>POSO KOTA SELATAN</t>
  </si>
  <si>
    <t>LALUNDU</t>
  </si>
  <si>
    <t>Jl. Kesehatan No.1 Bukit Indah Lalundu, Kec. Rio Pakava, 94361</t>
  </si>
  <si>
    <t>RIO PAKAVA</t>
  </si>
  <si>
    <t>Donggala</t>
  </si>
  <si>
    <t>LALUNDU DESPOT</t>
  </si>
  <si>
    <t>Ds. Lalundu, Kec. Rio Pakava</t>
  </si>
  <si>
    <t>PINEMBANI</t>
  </si>
  <si>
    <t>Ds. Tamodo, Kec. Pinembani, 94362</t>
  </si>
  <si>
    <t>DONGGALA</t>
  </si>
  <si>
    <t>Jl. Kesehatan No.7 Kel. Boya, Kec. Banawa, 94351</t>
  </si>
  <si>
    <t>BANAWA</t>
  </si>
  <si>
    <t>LEMBASADA</t>
  </si>
  <si>
    <t>Ds. Lembasada, Kec. Banawa Selatan, 94351</t>
  </si>
  <si>
    <t>BANAWA SELATAN</t>
  </si>
  <si>
    <t>D'LATOPE</t>
  </si>
  <si>
    <t>Jl. Sinue Ds. Kola-kola Kec. Banawa Tengah</t>
  </si>
  <si>
    <t>BANAWA TENGAH</t>
  </si>
  <si>
    <t>Jl. Rapaunja No.7 Labuan, Kec. Labauan, 94352</t>
  </si>
  <si>
    <t>WANI</t>
  </si>
  <si>
    <t>Jl. HM Arsyad No.17 Ds. Wani, Kec. Tanantovea, 94352</t>
  </si>
  <si>
    <t>TANANTOVEA</t>
  </si>
  <si>
    <t>TOAYA</t>
  </si>
  <si>
    <t>Jl. Puskesmas Ds. Toaya, Kec. Sindue, 94353</t>
  </si>
  <si>
    <t>SINDUE</t>
  </si>
  <si>
    <t>BATUSUYA</t>
  </si>
  <si>
    <t>Jl. Poros Palu-Sabang Ds. Batusuya, Kec. Sindue Tombusabora,94353</t>
  </si>
  <si>
    <t>SINDUE TOMBUSABORA</t>
  </si>
  <si>
    <t>KAYUWOU</t>
  </si>
  <si>
    <t>Jl. Poros Palu-Sabang Km 73 Kec. Sindue Tobata</t>
  </si>
  <si>
    <t>SINDUE TOBATA</t>
  </si>
  <si>
    <t>TOMPE</t>
  </si>
  <si>
    <t>Jl. Trans Palu Sabang KM 87 Ds. Tompe, Kec. Sirenja, 94354</t>
  </si>
  <si>
    <t>SIRENJA</t>
  </si>
  <si>
    <t>TAMBU</t>
  </si>
  <si>
    <t>Jl. Poros Tambu Kasimbar KM.110 Ds. Tambu, Kec. Balaesang,94355</t>
  </si>
  <si>
    <t>BALAESANG</t>
  </si>
  <si>
    <t>Ds. Malei, Kec. Balaesang Tanjung, 94355</t>
  </si>
  <si>
    <t>BALAESANG TANJUNG</t>
  </si>
  <si>
    <t>Jl. Tambu Kasimbar Ds. Sabang, Kec. Damsol, 94357</t>
  </si>
  <si>
    <t>DAMPELAS</t>
  </si>
  <si>
    <t>BALUKANG</t>
  </si>
  <si>
    <t>Jl. Pelabuhan no.87 Ds. Balukang, Kec. Sojol, 94357</t>
  </si>
  <si>
    <t>SOJOL</t>
  </si>
  <si>
    <t>POSI Hi. ABDUL GANING TONGGOLOBIBI</t>
  </si>
  <si>
    <t>Dusun III, Ds. Tonggolobibi, Kec. Sojol</t>
  </si>
  <si>
    <t>OGOAMAS</t>
  </si>
  <si>
    <t>Jl. Trans Sulawesi Desa Ds. Ogoamas II, Kec. Sojol Utara, 94357</t>
  </si>
  <si>
    <t>SOJOL UTARA</t>
  </si>
  <si>
    <t>BANGKIR</t>
  </si>
  <si>
    <t>Jl. Mt. Dg. Mallawa No. 9 Rt I Rw II, Kec. Dampal Selatan, 94554</t>
  </si>
  <si>
    <t>DAMPAL SELATAN</t>
  </si>
  <si>
    <t>Toli-Toli</t>
  </si>
  <si>
    <t>KOMBO</t>
  </si>
  <si>
    <t>Jl. Trans Sulawesi Ds. Kombo, Kec. Dampal Selatan, 94554</t>
  </si>
  <si>
    <t>OGOTUA</t>
  </si>
  <si>
    <t>Jl. Sudirman No. 1 Ds. Ogotua, Kec. Dampal Utara, 94553</t>
  </si>
  <si>
    <t>DAMPAL UTARA</t>
  </si>
  <si>
    <t>DONDO</t>
  </si>
  <si>
    <t>Ds. Tinabogan, Kec. Dondo, 94551</t>
  </si>
  <si>
    <t>OGODEIDE</t>
  </si>
  <si>
    <t>Ds. Bilo, Kec. Ogodeide, 94516</t>
  </si>
  <si>
    <t>BASIDONDO</t>
  </si>
  <si>
    <t>Jl. Trans Sulawesi Ds. Labonu, Kec. Basidondo, 94518</t>
  </si>
  <si>
    <t>KAYULOMPA</t>
  </si>
  <si>
    <t>Ds. Kayulompa, Kec. Basidondo, 94518</t>
  </si>
  <si>
    <t>BAOLAN</t>
  </si>
  <si>
    <t>Jl. Sona No. 72 Kel. Nalu, Kec. Baolan, 94513</t>
  </si>
  <si>
    <t>Jl. DI Panjaitan No. 20 Kel. Kinapasan, Kec. Baolan, 94561</t>
  </si>
  <si>
    <t>LAMPASIO</t>
  </si>
  <si>
    <t>Jl. Trans Sulawesi Rt II Rw II Ds.Lampasio, Kec. Lamposio, 945617</t>
  </si>
  <si>
    <t>Jl. Raya Km 12 No. 51 Ds. Lalos, Kec. Galang, 94561</t>
  </si>
  <si>
    <t>LAULALANG</t>
  </si>
  <si>
    <t>Jl. Kesehatan Rt II Rw II Ds. Laulalang, Kec. Toli-toli Utara, 94562</t>
  </si>
  <si>
    <t>TOLITOLI UTARA</t>
  </si>
  <si>
    <t>BINONTOAN</t>
  </si>
  <si>
    <t>Ds. Binontoan, Kec. Toli-toli Utara, 94562</t>
  </si>
  <si>
    <t>DAKOPEMEAN</t>
  </si>
  <si>
    <t>Ds. Dungingis, Kec. Dakopamean, 94562</t>
  </si>
  <si>
    <t>DAKO PAMEAN</t>
  </si>
  <si>
    <t>LAKEA</t>
  </si>
  <si>
    <t>Ds. Lakea, Kec. Lakea</t>
  </si>
  <si>
    <t>Buol</t>
  </si>
  <si>
    <t>BIAU</t>
  </si>
  <si>
    <t>Jl. Syarif Mansur Kel. Leok Buol Kec. Biau</t>
  </si>
  <si>
    <t>KARAMAT</t>
  </si>
  <si>
    <t xml:space="preserve">Ds. Busuk I, Kec. Karamat </t>
  </si>
  <si>
    <t>MOMUNU</t>
  </si>
  <si>
    <t>Ds. Lamodong I, Kec. Momunu</t>
  </si>
  <si>
    <t>BOILAN</t>
  </si>
  <si>
    <t>Ds. Boilan, Kec. Tiloan</t>
  </si>
  <si>
    <t>TILOAN</t>
  </si>
  <si>
    <t>BOKAT</t>
  </si>
  <si>
    <t>Ds. Bokat, Kec. Bokat</t>
  </si>
  <si>
    <t>Ds. Modo, Kec. Bukal</t>
  </si>
  <si>
    <t>BUKAL</t>
  </si>
  <si>
    <t>BUNOBOGU</t>
  </si>
  <si>
    <t>Ds. Bunobogu, Kec. Bunobogu</t>
  </si>
  <si>
    <t>GADUNG</t>
  </si>
  <si>
    <t>Ds. Bulagidun, Kec. Gadung</t>
  </si>
  <si>
    <t>PALELEH</t>
  </si>
  <si>
    <t>Ds. Paleleh, Kec. Paleleh</t>
  </si>
  <si>
    <t>TIMBULON</t>
  </si>
  <si>
    <t>Ds. Timbulon Kec. Paleleh Barat</t>
  </si>
  <si>
    <t>PALELEH BARAT</t>
  </si>
  <si>
    <t>SAUSU</t>
  </si>
  <si>
    <t>Jl. Trans Sulawesi Ds. Sausu, Kec. Sausu</t>
  </si>
  <si>
    <t>Parigi Moutong</t>
  </si>
  <si>
    <t>TORUE</t>
  </si>
  <si>
    <t>Jl. Gunung Mulya No. 321, Kec. Torue</t>
  </si>
  <si>
    <t>BALINGGI</t>
  </si>
  <si>
    <t>Jl. Tolai Malakosa Ds. Balinggi, Kec. Balinggi</t>
  </si>
  <si>
    <t>Jl. Pacuan Kuda No. 305 Kel. Bantaya, Kec. Parigi</t>
  </si>
  <si>
    <t>Jl. Trans Sulawesi Ds. Sumber Sari, Kec. Parigi Selatan</t>
  </si>
  <si>
    <t>PARIGI SELATAN</t>
  </si>
  <si>
    <t>LOMPE NTODEA</t>
  </si>
  <si>
    <t>Kec. Parigi Barat</t>
  </si>
  <si>
    <t>PARIGI BARAT</t>
  </si>
  <si>
    <t>PANGI</t>
  </si>
  <si>
    <t>Jl. Trans Sulawesi Ds. Pangi, Kec. Parigi Utara</t>
  </si>
  <si>
    <t>PARIGI TENGAH</t>
  </si>
  <si>
    <t>AMPIBABO</t>
  </si>
  <si>
    <t>Jl. Trans Sulawesi Ds. Ampibabo, Kec. Ampibabo</t>
  </si>
  <si>
    <t>KASIMBAR</t>
  </si>
  <si>
    <t>Jl. Trans Sulawesi Ds. Kasimbar, Kec. Kasimbar</t>
  </si>
  <si>
    <t>SIENJO</t>
  </si>
  <si>
    <t>Jl. Trans Sulawesi Ds. Seinjo, Kec. Toribulu</t>
  </si>
  <si>
    <t>TORIBULU</t>
  </si>
  <si>
    <t>SINIU</t>
  </si>
  <si>
    <t>Jl. Trans Sulawesi Ds.Siniu, Kec. Siniu</t>
  </si>
  <si>
    <t>TINOMBO</t>
  </si>
  <si>
    <t xml:space="preserve">Jl. Trans Sulawesi Ds. Tinombo, Kec. Tinombo </t>
  </si>
  <si>
    <t>TADA</t>
  </si>
  <si>
    <t>Jl. Trans Sulawesi Ds. Tada, Kec. Tinombo Selatan</t>
  </si>
  <si>
    <t>TINOMBO SELATAN</t>
  </si>
  <si>
    <t>SIGENTI</t>
  </si>
  <si>
    <t>Desa Sigenti</t>
  </si>
  <si>
    <t>SIDOAN</t>
  </si>
  <si>
    <t>Desa Muara Jaya</t>
  </si>
  <si>
    <t>Ds. Tomini, Kec.Tomini</t>
  </si>
  <si>
    <t>MEPANGA</t>
  </si>
  <si>
    <t>Jl. Nusantara Ds. Sumber Agung, Kec. Mepanga</t>
  </si>
  <si>
    <t>PALASA</t>
  </si>
  <si>
    <t>Jl. Trans Sulawesi Ds. Palasa, Kec. Palasa</t>
  </si>
  <si>
    <t>MOUTONG</t>
  </si>
  <si>
    <t>Jl. Sam Ratulangi No. 21 Ds. Moutong, Kec. Moutong</t>
  </si>
  <si>
    <t>LAMBUNU I</t>
  </si>
  <si>
    <t>Ds. Wanamukti, Kec. Bolano Lambunu</t>
  </si>
  <si>
    <t>BOLANO LAMBUNU</t>
  </si>
  <si>
    <t>LAMBUNU II</t>
  </si>
  <si>
    <t>Ds.Lambunu, Kec. Bolano Lambunu</t>
  </si>
  <si>
    <t>TAOPA</t>
  </si>
  <si>
    <t>Ds. Taopa, Kec. Taopa</t>
  </si>
  <si>
    <t>ONGKA</t>
  </si>
  <si>
    <t xml:space="preserve">Kec. Ongka Malino </t>
  </si>
  <si>
    <t>ONGKA MALINO</t>
  </si>
  <si>
    <t>MATAKO</t>
  </si>
  <si>
    <t>Ds. Matako, Kec. Tojo Barat</t>
  </si>
  <si>
    <t>TOJO BARAT</t>
  </si>
  <si>
    <t>Tojo Una-Una</t>
  </si>
  <si>
    <t>TOMBIANO</t>
  </si>
  <si>
    <t>Ds. Tombiano, Kec. Tojo Barat</t>
  </si>
  <si>
    <t>UEKULI</t>
  </si>
  <si>
    <t>Ds. Uekuli, Kec. Tojo</t>
  </si>
  <si>
    <t>TOJO</t>
  </si>
  <si>
    <t>MAROWO</t>
  </si>
  <si>
    <t>Ds. Marowo, Kec. Ulubongka</t>
  </si>
  <si>
    <t>ULUBONGKA</t>
  </si>
  <si>
    <t>DATARAN BULAN</t>
  </si>
  <si>
    <t>Ds. Dataran Bulan, Kec. Ampana Tete</t>
  </si>
  <si>
    <t>AMPANA TETE</t>
  </si>
  <si>
    <t>TETE</t>
  </si>
  <si>
    <t>Ds. Tete, Kec. Ampana Tete</t>
  </si>
  <si>
    <t>AMPANA TIMUR</t>
  </si>
  <si>
    <t>Kel. Bailo, Kec. Ampana Kota</t>
  </si>
  <si>
    <t>RATOLINDO</t>
  </si>
  <si>
    <t>AMPANA BARAT</t>
  </si>
  <si>
    <t>Ds. Dondo, Kec. Ampana Kota</t>
  </si>
  <si>
    <t>AMPANA KOTA</t>
  </si>
  <si>
    <t>WAKAI</t>
  </si>
  <si>
    <t>Ds. Wakai, Kec. Una-Una</t>
  </si>
  <si>
    <t>UNA - UNA</t>
  </si>
  <si>
    <t>LEBITI</t>
  </si>
  <si>
    <t>Ds. Lebiti, Kec. Togean</t>
  </si>
  <si>
    <t>TOGEAN</t>
  </si>
  <si>
    <t>DOLONG</t>
  </si>
  <si>
    <t>Ds. Dolong, Kec. Walea Kepulauan</t>
  </si>
  <si>
    <t>WALEA KEPULAUAN</t>
  </si>
  <si>
    <t>POPOLII</t>
  </si>
  <si>
    <t>Ds. Popolii, Kec. Walea Kepulauan</t>
  </si>
  <si>
    <t>PASOKAN</t>
  </si>
  <si>
    <t>Ds. Pasokan, Kec. Walea Besar</t>
  </si>
  <si>
    <t>WALEA BESAR</t>
  </si>
  <si>
    <t>KANTEWU</t>
  </si>
  <si>
    <t>Ds. Kantewu, Kec. Pipikoro</t>
  </si>
  <si>
    <t>PIPIKORO</t>
  </si>
  <si>
    <t>Sigi</t>
  </si>
  <si>
    <t>BANASU</t>
  </si>
  <si>
    <t>Ds. Banasu Kec Pipikoro</t>
  </si>
  <si>
    <t>GIMPU</t>
  </si>
  <si>
    <t>Ds. Lawua, Kec. Kulawi Selatan</t>
  </si>
  <si>
    <t>KULAWI SELATAN</t>
  </si>
  <si>
    <t>KULAWI</t>
  </si>
  <si>
    <t>Ds. Bolapapu, Kec. Kulawi</t>
  </si>
  <si>
    <t>TOWULU</t>
  </si>
  <si>
    <t>Ds. Towulu Kec. Kulawi</t>
  </si>
  <si>
    <t>LINDU</t>
  </si>
  <si>
    <t>Jl. Trans Sulawesi Ds. Tomado, Kec. Lindu</t>
  </si>
  <si>
    <t>NOKILALAKI</t>
  </si>
  <si>
    <t>Ds. Kamarora A Kec. Nokilalaki</t>
  </si>
  <si>
    <t>PALOLO</t>
  </si>
  <si>
    <t>Ds. Makmur, Kec. Palolo</t>
  </si>
  <si>
    <t>BANPRES</t>
  </si>
  <si>
    <t>Ds. Tongoa, Kec. Palolo</t>
  </si>
  <si>
    <t>PANDERE</t>
  </si>
  <si>
    <t>Ds. Pandere, Kec. Gumbasa</t>
  </si>
  <si>
    <t>GUMBASA</t>
  </si>
  <si>
    <t>BALUASE</t>
  </si>
  <si>
    <t>Jl. Palu-Bangga, Kec. Dolo Selatan</t>
  </si>
  <si>
    <t>DOLO SELATAN</t>
  </si>
  <si>
    <t>KALEKE</t>
  </si>
  <si>
    <t>Ds. Kaleke, Kec. Dolo Barat</t>
  </si>
  <si>
    <t>DOLO BARAT</t>
  </si>
  <si>
    <t>KAMAIPURA</t>
  </si>
  <si>
    <t>Ds. Sibalaya, Kec. Tanambulava</t>
  </si>
  <si>
    <t>TANAMBULAVA</t>
  </si>
  <si>
    <t>DOLO</t>
  </si>
  <si>
    <t>Ds. Kotarindau, Kec. Dolo</t>
  </si>
  <si>
    <t>BIROMARU</t>
  </si>
  <si>
    <t>Jl. Pramuka no. 31, Kec. Sigi Biromaru</t>
  </si>
  <si>
    <t>SIGI BIROMARU</t>
  </si>
  <si>
    <t>MARAWOLA</t>
  </si>
  <si>
    <t>Jl. Rapaunja, Kec. Marawola</t>
  </si>
  <si>
    <t>TINGGEDE</t>
  </si>
  <si>
    <t>Ds. Tinggede, Kec. Marawola</t>
  </si>
  <si>
    <t>DOMBUSOI</t>
  </si>
  <si>
    <t>Ds. Dombu, Kec. Marawola Barat</t>
  </si>
  <si>
    <t>MARAWOLA BARAT</t>
  </si>
  <si>
    <t>KINOVARO</t>
  </si>
  <si>
    <t>Jl. Tadulako No. 9A Desa Porame Kec. Kinovaro</t>
  </si>
  <si>
    <t>LANTIBUNG</t>
  </si>
  <si>
    <t>Ds. Lantibung, Kec. Bangkurung</t>
  </si>
  <si>
    <t>BANGKURUNG</t>
  </si>
  <si>
    <t>Banggai Laut</t>
  </si>
  <si>
    <t>LIPULALONGO</t>
  </si>
  <si>
    <t>Ds. Lipu, Kec. Bangkurung</t>
  </si>
  <si>
    <t>LABOBO</t>
  </si>
  <si>
    <t>DUTA BUSARA</t>
  </si>
  <si>
    <t>Jl. Jogugu Zakaria Ds. Sasabobok Kec. Bangkurung</t>
  </si>
  <si>
    <t>LOKOTOY</t>
  </si>
  <si>
    <t>Ds. Lokotoy, Kec. Banggai Utara</t>
  </si>
  <si>
    <t>BANGGAI UTARA</t>
  </si>
  <si>
    <t>BANGGAI</t>
  </si>
  <si>
    <t>Desa Lampio, Kec. Banggai</t>
  </si>
  <si>
    <t>BANGGAI TIMUR RAYA</t>
  </si>
  <si>
    <t>Jl. Simpang Tiga Ds. Dangkalan Kec. Banggai</t>
  </si>
  <si>
    <t>ADEAN</t>
  </si>
  <si>
    <t>Ds. Adean Kec. Banggai Tengah</t>
  </si>
  <si>
    <t>BANGGAI TENGAH</t>
  </si>
  <si>
    <t>MATANGA</t>
  </si>
  <si>
    <t>Desa Matanga</t>
  </si>
  <si>
    <t>BANGGAI SELATAN</t>
  </si>
  <si>
    <t>BUNGIN</t>
  </si>
  <si>
    <t>Ds. Bungin, Kec. Bokan Kepulauan</t>
  </si>
  <si>
    <t>BOKAN KEPULAUAN</t>
  </si>
  <si>
    <t>TIKSON RAYA</t>
  </si>
  <si>
    <t>Ds. Kasuari Kec. Bokan Kepulauan</t>
  </si>
  <si>
    <t>TOMATA</t>
  </si>
  <si>
    <t>Ds. Tomata, Kec. Mori Atas</t>
  </si>
  <si>
    <t>MORI ATAS</t>
  </si>
  <si>
    <t>Morowali Utara</t>
  </si>
  <si>
    <t>LEE</t>
  </si>
  <si>
    <t>Ds. Lee, Kec. Mori Atas</t>
  </si>
  <si>
    <t>MAYUMBA</t>
  </si>
  <si>
    <t>Kec. Mori Atas</t>
  </si>
  <si>
    <t>MORI UTARA</t>
  </si>
  <si>
    <t>BETELEME</t>
  </si>
  <si>
    <t>Ds. Beteleme, Kec. Lembo</t>
  </si>
  <si>
    <t>LEMBO</t>
  </si>
  <si>
    <t>PETUMBEA</t>
  </si>
  <si>
    <t>Ds. Petumbea, Kec. Lembo Raya</t>
  </si>
  <si>
    <t>LEMBO RAYA</t>
  </si>
  <si>
    <t>KOLONADALE</t>
  </si>
  <si>
    <t>Ds. Kolonadale, Kec. Petasia</t>
  </si>
  <si>
    <t>PETASIA</t>
  </si>
  <si>
    <t>MALINO</t>
  </si>
  <si>
    <t>Ds. Malino, Kec. Petasia</t>
  </si>
  <si>
    <t>ANUTOLUWU</t>
  </si>
  <si>
    <t>Ds. Tiu, Kec. Petasia Barat</t>
  </si>
  <si>
    <t>PETASIA BARAT</t>
  </si>
  <si>
    <t>TAMBOYOLI</t>
  </si>
  <si>
    <t>Ds. Lembah Sumara, Kec. Soyo Jaya</t>
  </si>
  <si>
    <t>SOYO JAYA</t>
  </si>
  <si>
    <t>PANCA MAKMUR</t>
  </si>
  <si>
    <t>Ds. Panca Makmur Kec. Sayo Jaya</t>
  </si>
  <si>
    <t>BATURUBE</t>
  </si>
  <si>
    <t>Ds. Baturube, Kec. Bungku Utara</t>
  </si>
  <si>
    <t>BUNGKU UTARA</t>
  </si>
  <si>
    <t>PANDAUKE</t>
  </si>
  <si>
    <t>Ds. Pandauke, Kec. Mamosalato</t>
  </si>
  <si>
    <t>MAMOSALATO</t>
  </si>
  <si>
    <t>POTOWE INDO LIJO</t>
  </si>
  <si>
    <t>Ds. Lijo Kec. Mamosalato</t>
  </si>
  <si>
    <t>KAMONJI</t>
  </si>
  <si>
    <t>Jl. Imam Bonjol No. 20, Ds. Kamonji, Kec. Palu Barat</t>
  </si>
  <si>
    <t>PALU BARAT</t>
  </si>
  <si>
    <t>Kota Palu</t>
  </si>
  <si>
    <t>NOSARARA</t>
  </si>
  <si>
    <t>Jl. Padanjakaya, Kel. Pengawu Kec. Tatanga</t>
  </si>
  <si>
    <t>TATANGA</t>
  </si>
  <si>
    <t>SANGURARA</t>
  </si>
  <si>
    <t>Jl. Padanjakaya No.3 Ds. Duyu, Kec. Tatanga</t>
  </si>
  <si>
    <t>TIPO</t>
  </si>
  <si>
    <t>Jl. Malonda No.171 Ds. Tipo, Kec. Ulujadi</t>
  </si>
  <si>
    <t>ULUJADI</t>
  </si>
  <si>
    <t>BULILI</t>
  </si>
  <si>
    <t>Jl. Adam Malik No. 5, Kec. Palu Selatan</t>
  </si>
  <si>
    <t>PALU SELATAN</t>
  </si>
  <si>
    <t>BIROBULI</t>
  </si>
  <si>
    <t>Jl. Abd. Rachman Saleh No.34 Ds. Birobuli, Kec. Palu Selatan</t>
  </si>
  <si>
    <t>MABELOPURA</t>
  </si>
  <si>
    <t>Jl. Gusti Ngurah Rai No.18 Kel Tatura Selatan, Kec. Palu Selatan</t>
  </si>
  <si>
    <t>SINGGANI</t>
  </si>
  <si>
    <t>Jl. Moh. Hatta No. 5, Kec. Palu Timur</t>
  </si>
  <si>
    <t>PALU TIMUR</t>
  </si>
  <si>
    <t>TALISE</t>
  </si>
  <si>
    <t>Jl. Yos Sudarso No.2 Talise, Kec. Mantikulore</t>
  </si>
  <si>
    <t>MANTIKULORE</t>
  </si>
  <si>
    <t>KAWATUNA</t>
  </si>
  <si>
    <t>Jl. Bulu Masomba No.119 Ds. Kawatuna, Kec. Mantikulore</t>
  </si>
  <si>
    <t>Jl. Lentora, Kec. Palu Utara</t>
  </si>
  <si>
    <t>PALU UTARA</t>
  </si>
  <si>
    <t>PANTOLOAN</t>
  </si>
  <si>
    <t>Jl. Bahari No. 384, Kec. Tawaeli</t>
  </si>
  <si>
    <t>TAWAELI</t>
  </si>
  <si>
    <t>Jl. Yanggebodu No. 4, Kec. Tawaeli</t>
  </si>
  <si>
    <t>PASIMARANNU</t>
  </si>
  <si>
    <t>Ds. Bonerate, Kec. Pasimarannu</t>
  </si>
  <si>
    <t>Selayar</t>
  </si>
  <si>
    <t>Sulawesi Selatan</t>
  </si>
  <si>
    <t>PASILEMBENA</t>
  </si>
  <si>
    <t>Ds. Kalaota, Kec. Pasilembena</t>
  </si>
  <si>
    <t>PASILAMBENA</t>
  </si>
  <si>
    <t>BENTENG JAMPEA/PASIMASUNGGU</t>
  </si>
  <si>
    <t xml:space="preserve">Kec. Pasimasunggu </t>
  </si>
  <si>
    <t>PASIMASSUNGGU</t>
  </si>
  <si>
    <t>PASITALLU</t>
  </si>
  <si>
    <t>Ds. Kayuadi, Kec. Takabonerate</t>
  </si>
  <si>
    <t>TAKABONERATE</t>
  </si>
  <si>
    <t>PARANGAI</t>
  </si>
  <si>
    <t>UJUNG JAMPEA</t>
  </si>
  <si>
    <t>Ds. Bonto Bulaeng, Kec. Pasimasunggu Timur</t>
  </si>
  <si>
    <t>PASIMASSUNGGU TIMUR</t>
  </si>
  <si>
    <t>BONTOSIKUYU</t>
  </si>
  <si>
    <t>Ds. Harapan, Kec. Bontosikuyu</t>
  </si>
  <si>
    <t>LOWA</t>
  </si>
  <si>
    <t>Ds. Lowa, Kec. Bontosikuyu</t>
  </si>
  <si>
    <t>BONTOSUNGGU</t>
  </si>
  <si>
    <t>Jl. Poros Bandara Ds. Bonto Sunggu, Kec. Bontosikuyu</t>
  </si>
  <si>
    <t>Jl. Bina Karya No.13 Benteng, Kec. Benteng 9281</t>
  </si>
  <si>
    <t>BARUGAI</t>
  </si>
  <si>
    <t>Ds. Barugai, Kec. Bontomanai</t>
  </si>
  <si>
    <t>BONTOMANAI</t>
  </si>
  <si>
    <t>POLEBUNGING</t>
  </si>
  <si>
    <t>Desa Polebunging kec. Bontomanai</t>
  </si>
  <si>
    <t>BONTOMATENE</t>
  </si>
  <si>
    <t>Kel. Batang Mata, Kec. Bontomatene</t>
  </si>
  <si>
    <t>BONTOLEMPANGAN II</t>
  </si>
  <si>
    <t>Jl. Poros Sapaya-Malakaji Kec. Bontolempangan</t>
  </si>
  <si>
    <t>BONTOLEMPANGAN</t>
  </si>
  <si>
    <t>Gowa</t>
  </si>
  <si>
    <t>BUKI</t>
  </si>
  <si>
    <t>Barugai, Kec. Buki</t>
  </si>
  <si>
    <t>GATTARENG</t>
  </si>
  <si>
    <t>Ds. Gattareng, Kec. Gantarang</t>
  </si>
  <si>
    <t>GANTARANG</t>
  </si>
  <si>
    <t>Bulukumba</t>
  </si>
  <si>
    <t>BONTONYELENG</t>
  </si>
  <si>
    <t>Jl. Poros, Ds. Bontonyeleng Kec. Gantarang</t>
  </si>
  <si>
    <t>PONRE</t>
  </si>
  <si>
    <t>Kel. Matekko, Kec. Gantarang</t>
  </si>
  <si>
    <t>CAILE</t>
  </si>
  <si>
    <t>Kel. Caile, Kec. Ujung Bulu</t>
  </si>
  <si>
    <t>UJUNG BULU</t>
  </si>
  <si>
    <t>UJUNG LOE</t>
  </si>
  <si>
    <t>Ds. Dannuang, Kec. Ujung Loe</t>
  </si>
  <si>
    <t>PALANGISANG</t>
  </si>
  <si>
    <t>Kec. Ujung Loe</t>
  </si>
  <si>
    <t>MANYAMPA</t>
  </si>
  <si>
    <t>Ds. Manyampa, Kec. Ujung Loe</t>
  </si>
  <si>
    <t>BONTO BAHARI</t>
  </si>
  <si>
    <t>Kel.Tanah Beru, Kec. Bonto Bahari</t>
  </si>
  <si>
    <t>BONTO TIRO</t>
  </si>
  <si>
    <t>Kel.  Ekatiro, Kec. Bontotiro</t>
  </si>
  <si>
    <t>BONTOTIRO</t>
  </si>
  <si>
    <t>Ds. Batang, Kec. Bontotiro</t>
  </si>
  <si>
    <t>HERLANG</t>
  </si>
  <si>
    <t>Kel. Tanuntung, Kec. Hera Lange-lange</t>
  </si>
  <si>
    <t>HERO LANGE-LANGE</t>
  </si>
  <si>
    <t>KARASSING</t>
  </si>
  <si>
    <t>Ds. Karassing, Kec. Hero Lange-Lange</t>
  </si>
  <si>
    <t>KAJANG</t>
  </si>
  <si>
    <t>Kel. Ds. Tanah Jaya, Kec. Kajang</t>
  </si>
  <si>
    <t>LEMBANNA</t>
  </si>
  <si>
    <t>Ds. Lembanna, Kec. Kajang</t>
  </si>
  <si>
    <t>TANA TOA</t>
  </si>
  <si>
    <t>Ds. Tana Toa, Kec. Kajang</t>
  </si>
  <si>
    <t>TANETE</t>
  </si>
  <si>
    <t>Jl. Kel. Tanete, Kec. Bulukumpa</t>
  </si>
  <si>
    <t>BULUKUMPA</t>
  </si>
  <si>
    <t>SALASSAE</t>
  </si>
  <si>
    <t>Kec. Bulukumpa</t>
  </si>
  <si>
    <t>BONTO BANGUN</t>
  </si>
  <si>
    <t>Ds. Bontobangun, Kec. Rilau Ale</t>
  </si>
  <si>
    <t>RILAU ALE</t>
  </si>
  <si>
    <t>BALIBO</t>
  </si>
  <si>
    <t>Ds. Balibo, Kec. Kindang</t>
  </si>
  <si>
    <t>KINDANG</t>
  </si>
  <si>
    <t>BORONG RAPPOA</t>
  </si>
  <si>
    <t>Kel. Borong Rappoa, Kec. Kindang</t>
  </si>
  <si>
    <t>BISSAPPU</t>
  </si>
  <si>
    <t>Jl. Pahlawan Km 117 Kel. Bonto Lebang, Kec. Bissappu</t>
  </si>
  <si>
    <t>Bantaeng</t>
  </si>
  <si>
    <t>LOKA</t>
  </si>
  <si>
    <t>Ds. Bonto Marannu, Kec. Uluere</t>
  </si>
  <si>
    <t>ULUERE</t>
  </si>
  <si>
    <t>CAMPAGALOE</t>
  </si>
  <si>
    <t>Ds. Bontocinde, Kec. Sinoa</t>
  </si>
  <si>
    <t>SINOA</t>
  </si>
  <si>
    <t>Ds. Bonto Maccini, Kec. Sinoa</t>
  </si>
  <si>
    <t>Jl. Elang, Kel. Palantikang, Kec. Bantaeng</t>
  </si>
  <si>
    <t>BANTAENG</t>
  </si>
  <si>
    <t>LASEPANG</t>
  </si>
  <si>
    <t>Jl. Pendidikan No.33, Kel. Lamalaka, Kec. Bantaeng</t>
  </si>
  <si>
    <t>ULUGALUNG</t>
  </si>
  <si>
    <t>Jl. Mawar No. 1. Ds. Ulugalung, Kec. Eremerasa</t>
  </si>
  <si>
    <t>EREMERASA</t>
  </si>
  <si>
    <t>PA'BENTENGANG</t>
  </si>
  <si>
    <t>Desa Pa'bentengan, Kec. Eremerasa</t>
  </si>
  <si>
    <t>BANYORANG</t>
  </si>
  <si>
    <t>Jl. Pendidikan No. 33, Kel. Banyorang, Kec. Tompobulu</t>
  </si>
  <si>
    <t>TOMPOBULU</t>
  </si>
  <si>
    <t>LABBO</t>
  </si>
  <si>
    <t>Jl.Cengkeh, Kec Tompobulu</t>
  </si>
  <si>
    <t>KASSI-KASSI</t>
  </si>
  <si>
    <t>Jl. Poros Banyorang Ds. Nipa-Nipa, Kec. Pajukukang</t>
  </si>
  <si>
    <t>PA'JUKUKANG</t>
  </si>
  <si>
    <t>BARUGA</t>
  </si>
  <si>
    <t>Poros Btg - Blk Km 139 Ds. Baruga, Kec. Pajukukang</t>
  </si>
  <si>
    <t>MOTI</t>
  </si>
  <si>
    <t>Ds. Bajiminasa, Kec. Pajukukang</t>
  </si>
  <si>
    <t>DAMPANG</t>
  </si>
  <si>
    <t>Poros Bantaeng-Banyorang, Kel.Gantarang Keke, Kec. Gantarangkeke</t>
  </si>
  <si>
    <t>GANTARANGKEKE</t>
  </si>
  <si>
    <t>BANGKALA</t>
  </si>
  <si>
    <t>Jl. Allu Raya Kel. Benteng, Kec. Bangkala</t>
  </si>
  <si>
    <t>Jeneponto</t>
  </si>
  <si>
    <t>KAPITA</t>
  </si>
  <si>
    <t>Ds. Kapita, Kec. Bangkala</t>
  </si>
  <si>
    <t>BULUDOANG</t>
  </si>
  <si>
    <t>Jl. Poros Jeneponto-Makssar, Kec. Bangkala Barat</t>
  </si>
  <si>
    <t>BANGKALA BARAT</t>
  </si>
  <si>
    <t>BARANA</t>
  </si>
  <si>
    <t>Jl. Ibrahim Tiro No.1 Ds. Bulujaya, Kec. Bangkala Barat</t>
  </si>
  <si>
    <t>TAMALATEA</t>
  </si>
  <si>
    <t>Jl. Balai Desa Ds. Bontotangnga, Kec. Tamalatea</t>
  </si>
  <si>
    <t>BONTORAMBA</t>
  </si>
  <si>
    <t>Kel. Bontoramba, Kec. Bontoramba</t>
  </si>
  <si>
    <t>BULUSIBATANG</t>
  </si>
  <si>
    <t>Dsn Bellaboritta Ds. Bulusibatang Kec. Bontoramba</t>
  </si>
  <si>
    <t>BINAMU</t>
  </si>
  <si>
    <t>Jl. HV. Worang No.437 Biringkassi, Kec. Binamu</t>
  </si>
  <si>
    <t>BONTOSUNGGU KOTA</t>
  </si>
  <si>
    <t>Jl. Pelita No.3 Bontosunggu, Ds.  Empoang, Kec. Binamu</t>
  </si>
  <si>
    <t>BINAMU KOTA</t>
  </si>
  <si>
    <t>Jl. M. Ali Gassing Kel Pabiringang, Kec. Binamu</t>
  </si>
  <si>
    <t>BULULOE</t>
  </si>
  <si>
    <t>Jl. Al Bahra No.2 Kampung Beru Ds. Bululoe, Kec. Turatea</t>
  </si>
  <si>
    <t>TURATEA</t>
  </si>
  <si>
    <t>Jl. Poros Kelara Ds. Bontomatene, Kec Turatea</t>
  </si>
  <si>
    <t>TOGO TOGO</t>
  </si>
  <si>
    <t>Lanto Daeng Pasewang Ds. Togo-togo, Kec. Batang</t>
  </si>
  <si>
    <t>ARUNGKEKE</t>
  </si>
  <si>
    <t>Jl. Taman Roya No.8 Ds. Arungkeke, Kec. Arungkeke</t>
  </si>
  <si>
    <t>TINO</t>
  </si>
  <si>
    <t>Jl. Poros Provinsi Ds. Tino, Kec. Tarowang</t>
  </si>
  <si>
    <t>TAROWANG</t>
  </si>
  <si>
    <t>Ds. Tarowang, Kec. Tarowang</t>
  </si>
  <si>
    <t>TOLO</t>
  </si>
  <si>
    <t>Ds. Tolo, Kec. Kelara</t>
  </si>
  <si>
    <t>KELARA</t>
  </si>
  <si>
    <t>Ds. Rumbia, Kec. Rumbia</t>
  </si>
  <si>
    <t>Ds. Tompobulu, Kec. Rumbia</t>
  </si>
  <si>
    <t>MANGARA BOMBANE</t>
  </si>
  <si>
    <t>Jl. Syech Jamaludin Ds. Mangadu, Kec. Managara Bombang</t>
  </si>
  <si>
    <t>MANGARA BOMBANG</t>
  </si>
  <si>
    <t>Takalar</t>
  </si>
  <si>
    <t>PATTOPPAKANG</t>
  </si>
  <si>
    <t>Ds. Pattoppakang, Kec. Managara Bombang</t>
  </si>
  <si>
    <t>MAPPAKASUNGGU</t>
  </si>
  <si>
    <t>Jl. Kesehatan No. 45, Kec. Mappakasunggu</t>
  </si>
  <si>
    <t>SANROBONE</t>
  </si>
  <si>
    <t>Ds. Sanrobone, Kec. Mappakasunggu</t>
  </si>
  <si>
    <t>POLOMBANGKENG SELATAN</t>
  </si>
  <si>
    <t>Jl. Veteran Ds. Canrego, Kec. Polambangkeng Selatan</t>
  </si>
  <si>
    <t>BULUKUNYI</t>
  </si>
  <si>
    <t>Ds. Bulukunyi, Kec. Polambangkeng Selatan</t>
  </si>
  <si>
    <t>PATTALLASSANG</t>
  </si>
  <si>
    <t>Jl. Jend. Sudirman No. 48, Kec. Pattallasang</t>
  </si>
  <si>
    <t>POLOMBANGKENG UTARA</t>
  </si>
  <si>
    <t>Ds. Palleko, Kec. Polambangkeng  Utara</t>
  </si>
  <si>
    <t>KO'MARA</t>
  </si>
  <si>
    <t>Ds. Komara, Kec. Polombangkeng Utara</t>
  </si>
  <si>
    <t>TOWATA</t>
  </si>
  <si>
    <t>Jl. Poros Sapaya Ds. Towata, Kec. Polambangkeng Utara</t>
  </si>
  <si>
    <t>BONTO MARANNU</t>
  </si>
  <si>
    <t>Ds. Bonto Marannu, Kec. Golesong Selatan</t>
  </si>
  <si>
    <t>GALESONG SELATAN</t>
  </si>
  <si>
    <t>BONTOKASSI</t>
  </si>
  <si>
    <t>Ds. Bontokassi, Kec. Galesong Selatan</t>
  </si>
  <si>
    <t xml:space="preserve">GALESONG </t>
  </si>
  <si>
    <t xml:space="preserve">Jl. Kr. Bt. Maranu, Kec. Golesong </t>
  </si>
  <si>
    <t>GALESONG</t>
  </si>
  <si>
    <t>GALESONG UTARA</t>
  </si>
  <si>
    <t>Jl. Bauru DG Gau No. 45 Ds. Bontolebang, Kec. Golesong Utara</t>
  </si>
  <si>
    <t>AENG TOWA</t>
  </si>
  <si>
    <t>Jl. Poros Galensong Utara, Kec. Golesong Utara</t>
  </si>
  <si>
    <t>BONTONOMPO II</t>
  </si>
  <si>
    <t>Ds. Bonto Caradde, Kec. Bontonompo</t>
  </si>
  <si>
    <t>BONTONOMPO</t>
  </si>
  <si>
    <t>BONTONOMPO I</t>
  </si>
  <si>
    <t>Jl. Pendidikan, Kec. Bontonompo Selatan</t>
  </si>
  <si>
    <t>BONTONOMPO SELATAN</t>
  </si>
  <si>
    <t>BAJENG</t>
  </si>
  <si>
    <t>Jl. Nuhung Dg. Bani, Kec. Bajeng</t>
  </si>
  <si>
    <t>PABBENTENGAN</t>
  </si>
  <si>
    <t>Jl. Pramuka Poros Caddika Limbung, Kec. Bajeng</t>
  </si>
  <si>
    <t>GENTUNGAN</t>
  </si>
  <si>
    <t>Ds. Gentungan, Kec. Bajeng Barat</t>
  </si>
  <si>
    <t>BAJENG BARAT</t>
  </si>
  <si>
    <t>KAMPILI</t>
  </si>
  <si>
    <t>Ds. Kampili, Kec. Pallangga</t>
  </si>
  <si>
    <t>PALLANGGA</t>
  </si>
  <si>
    <t>Kel.Tetebatu, Kec. Pallangga</t>
  </si>
  <si>
    <t>KANJILO</t>
  </si>
  <si>
    <t>Jl. Barombong Ds. Kanjilo, Kec. Barombong</t>
  </si>
  <si>
    <t>BAROMBONG</t>
  </si>
  <si>
    <t>MONCOBALANG</t>
  </si>
  <si>
    <t>Jl. Barombong, Kec. Barombong</t>
  </si>
  <si>
    <t>SOMBA OPU</t>
  </si>
  <si>
    <t>Jl. Mesjid Raya Sungguminasa, Kec. Somba Opu</t>
  </si>
  <si>
    <t>SAMATA</t>
  </si>
  <si>
    <t>Kel. Samata, Kec. Somba Opu</t>
  </si>
  <si>
    <t>BONTOMARANNU</t>
  </si>
  <si>
    <t>Jl. Malino Kel. Bontomanai, Kec. Bontomarannu</t>
  </si>
  <si>
    <t>Ds. Pattallasang, Kec. Pattallassang</t>
  </si>
  <si>
    <t>PACCELLEKANG</t>
  </si>
  <si>
    <t>Ds. Paccellekang Kec. Pattallassang</t>
  </si>
  <si>
    <t>PARANGLOE</t>
  </si>
  <si>
    <t>Jl. Malino Km 44 Parangloe, Kec. Parangloe</t>
  </si>
  <si>
    <t>MANUJU</t>
  </si>
  <si>
    <t>Ds. Manuju, Kec. Manuju</t>
  </si>
  <si>
    <t>TINGGI MONCONG</t>
  </si>
  <si>
    <t>Jl. Sultan Hasanuddin Malino, Kec. Tinggimoncong</t>
  </si>
  <si>
    <t>TINGGIMONCONG</t>
  </si>
  <si>
    <t>TAMAONA</t>
  </si>
  <si>
    <t>Jl. A. Baso M. Ds. Tamaona, Kec. Tombolo Pao</t>
  </si>
  <si>
    <t>TOMBOLO PAO</t>
  </si>
  <si>
    <t>Ds. Majannang, Kec. Parigi</t>
  </si>
  <si>
    <t>SAPAYA</t>
  </si>
  <si>
    <t>Jl. Poros Sapaya No. 130 Ds. Sapaya, Kec. Bungaya</t>
  </si>
  <si>
    <t>BUNGAYA</t>
  </si>
  <si>
    <t>Ds. Bontolempangan, Kec. Bontolempangan</t>
  </si>
  <si>
    <t>Jl. Mesjid Raya Ds. Malakaji, Kec. Tompobulu</t>
  </si>
  <si>
    <t>TONRORITA</t>
  </si>
  <si>
    <t>Jl. Lapangan Ds. Tonrorita, Kec. Biringbulu</t>
  </si>
  <si>
    <t>BIRINGBULU</t>
  </si>
  <si>
    <t>LAUWA</t>
  </si>
  <si>
    <t>Jl. Poros Lauwa, Kec. Biringbulu</t>
  </si>
  <si>
    <t>BATUMALONRO</t>
  </si>
  <si>
    <t>Ds. Batumalonro Kec. Biringbulu</t>
  </si>
  <si>
    <t>MANIPI</t>
  </si>
  <si>
    <t>Kel. Tassililu, Kec. Sinjai Barat</t>
  </si>
  <si>
    <t>SINJAI BARAT</t>
  </si>
  <si>
    <t>Sinjai</t>
  </si>
  <si>
    <t>TENGNGALEMBANG</t>
  </si>
  <si>
    <t>Ds. Bonto Salama, Kec. Sinjai Barat</t>
  </si>
  <si>
    <t>BORONG KOMPLEKS</t>
  </si>
  <si>
    <t>Kel. Pasir Putih, Kec. Sinjai Borong</t>
  </si>
  <si>
    <t>SINJAI BORONG</t>
  </si>
  <si>
    <t>BIJI NANGKA</t>
  </si>
  <si>
    <t>Desa Biji Nangka Kec. Sinjai Borong</t>
  </si>
  <si>
    <t>SAMAENRE</t>
  </si>
  <si>
    <t xml:space="preserve">Kel. Sangiasseri, Kec. Sinjai Selatan </t>
  </si>
  <si>
    <t>SINJAI SELATAN</t>
  </si>
  <si>
    <t>ASKA</t>
  </si>
  <si>
    <t>Ds. Aska, Kec. Sinjai Selatan</t>
  </si>
  <si>
    <t>MANNANTI</t>
  </si>
  <si>
    <t>Kel. Mannanti, Kec. Tellu Limpoe</t>
  </si>
  <si>
    <t>TELLU LIMPOE</t>
  </si>
  <si>
    <t>LAPPAE</t>
  </si>
  <si>
    <t>Ds. Saotengah, Kec. Tellu Limpoe</t>
  </si>
  <si>
    <t>PANAIKANG</t>
  </si>
  <si>
    <t>Ds. Panaikang, Kec. Sinjai Timur</t>
  </si>
  <si>
    <t>SINJAI TIMUR</t>
  </si>
  <si>
    <t>SAMATARING</t>
  </si>
  <si>
    <t>Kel. Samataring, Kec. Sinjai Timur</t>
  </si>
  <si>
    <t>KAMPALA</t>
  </si>
  <si>
    <t>Ds. Kampala, Kec. Sinjai Timur</t>
  </si>
  <si>
    <t>LAPPADATA</t>
  </si>
  <si>
    <t>Ds. Samaenre, Kec. Sinjai Tengah</t>
  </si>
  <si>
    <t>SINJAI TENGAH</t>
  </si>
  <si>
    <t>MANIMPAHOI</t>
  </si>
  <si>
    <t>Ds. Saotengnga, Kec. Sinjai Tengah</t>
  </si>
  <si>
    <t>BALANGNIPA</t>
  </si>
  <si>
    <t>Jl. Dr. Sutomo No.14, Kec. Sinjai Utara</t>
  </si>
  <si>
    <t>SINJAI UTARA</t>
  </si>
  <si>
    <t>BULUPODDO</t>
  </si>
  <si>
    <t>Ds. Lamatti Riattang, Kec. Bulupodo</t>
  </si>
  <si>
    <t>Ds. Pulau Harapan, Kec. Pulau Sembilan</t>
  </si>
  <si>
    <t>MANDAI</t>
  </si>
  <si>
    <t>Jl. Poros Maros-Makassar Kel. Bontoa, Kec. Mandai</t>
  </si>
  <si>
    <t>Maros</t>
  </si>
  <si>
    <t>MONCONGLOE</t>
  </si>
  <si>
    <t>Ds. Moncongloe, Kec. Moncongloe</t>
  </si>
  <si>
    <t>MAROS BARU</t>
  </si>
  <si>
    <t>Ds. Kanjitonga, Kec. Maros Baru</t>
  </si>
  <si>
    <t>MARUSU</t>
  </si>
  <si>
    <t>Jl. Pattene Raya No. 40 Ds. Temmapaduae, Kec. Marusu</t>
  </si>
  <si>
    <t>TURIKALE</t>
  </si>
  <si>
    <t>Jl. Mawar No. 14 Allirtengae, Kec. Turikale</t>
  </si>
  <si>
    <t>L A U</t>
  </si>
  <si>
    <t>Jl. Mesjid Raya Maccini Baji, Kec. Lau</t>
  </si>
  <si>
    <t>LAU</t>
  </si>
  <si>
    <t>Ds. Bontomarannu, Kec. Bontoa</t>
  </si>
  <si>
    <t>BONTOA</t>
  </si>
  <si>
    <t>BANTIMURUNG</t>
  </si>
  <si>
    <t>Ds. Kalabirang, Kec. Bantimurung</t>
  </si>
  <si>
    <t>SIMBANG</t>
  </si>
  <si>
    <t>Ds. Tanete, Kec. Simbang</t>
  </si>
  <si>
    <t>TANRALILI</t>
  </si>
  <si>
    <t>Lekopancing Poros Kariango Carangki, Kec. Tanralili</t>
  </si>
  <si>
    <t>Puncak Ds. Benteng Gajah, Kec. Tompobulu</t>
  </si>
  <si>
    <t>TOMPU BULU</t>
  </si>
  <si>
    <t>CAMBA</t>
  </si>
  <si>
    <t>Jl. Nurdin Johan No. 14, Kec. Camba</t>
  </si>
  <si>
    <t>CENRANA</t>
  </si>
  <si>
    <t>Jl. Poros Maros Camba Ds. Lima Poccoe, Kec. Cenrana</t>
  </si>
  <si>
    <t>MALLAWA</t>
  </si>
  <si>
    <t>Jl. Poros Makassar-Bone Ds. Sabila, Kec. Mallawa</t>
  </si>
  <si>
    <t>LIUKANG TANGAYA</t>
  </si>
  <si>
    <t>Jl. Mesjid Raya No. 5 Kel. Sapuka, Kec. Liukang Tangaya</t>
  </si>
  <si>
    <t>Pangkajene Kepulauan</t>
  </si>
  <si>
    <t>SAILUS</t>
  </si>
  <si>
    <t>Ds. Sailus, Kec. Liukang Tangaya</t>
  </si>
  <si>
    <t>LIUKANG KALMAS</t>
  </si>
  <si>
    <t>Jl. Pendidikan No. 8 Rt 01 Rw 02 Kalukalukang, Kec. Liukang Kalmas</t>
  </si>
  <si>
    <t>PAMMANTAUANG</t>
  </si>
  <si>
    <t>Ds. Panmas, Kec. Liukang Kalmas</t>
  </si>
  <si>
    <t>LIUKANG TUPABBIRING</t>
  </si>
  <si>
    <t>Jl. Pulau Batang Lompo Kel Metiro Sompe, Kec. Liukang Tupabbiring</t>
  </si>
  <si>
    <t>SARAPPO</t>
  </si>
  <si>
    <t>Jl. P. Saropo Rt 004 Rw 001Ds. Mattiro Langi, Kec. Liukang Tupabbiring</t>
  </si>
  <si>
    <t>SABUTUNG</t>
  </si>
  <si>
    <t>Ds. Mattiro Kanja, Kec. Liukang Tupabbiring Utara</t>
  </si>
  <si>
    <t>LIUKANG TUPABBIRING UTARA</t>
  </si>
  <si>
    <t>BONTO PERAK</t>
  </si>
  <si>
    <t>Jl. H. Gassing Rt 02 Rw 03 Kel. Bonto Perak, Kec. Pangkajene</t>
  </si>
  <si>
    <t>PANGKAJENE</t>
  </si>
  <si>
    <t>KOTA PANGKAJENE</t>
  </si>
  <si>
    <t>Jl. A. Burhanuddin, Kel. Jagong ,Kec. Pangkajene</t>
  </si>
  <si>
    <t>MINASATE'NE</t>
  </si>
  <si>
    <t>Jl. KH Muh. Yunus Kel Minasate'ne. Kec. Minasate'ne</t>
  </si>
  <si>
    <t>MINASATENE</t>
  </si>
  <si>
    <t>KALABBIRANG</t>
  </si>
  <si>
    <t>Jl. Macinna Rt 02 Rw 08 Kel Bentoa, Kec. Minasate'ne</t>
  </si>
  <si>
    <t>BALOCCI</t>
  </si>
  <si>
    <t>Jl. Bulu Saraung Kel. Balleanging, Kec. Balocci</t>
  </si>
  <si>
    <t>BANTIMALA</t>
  </si>
  <si>
    <t xml:space="preserve">Jl. Batu Bara No. 16 Rt 03 Rw 01, Kec. Tondong Tallasa </t>
  </si>
  <si>
    <t>TONDONG TALLASA</t>
  </si>
  <si>
    <t>BUNGORO</t>
  </si>
  <si>
    <t>Jl. Poros Makassar Pare-pare Rt 002 Rw 001, Kel. Samalewa Kec. Bungoro</t>
  </si>
  <si>
    <t>BOWONG CINDEA</t>
  </si>
  <si>
    <t>Jl. Lempangan No. 2 Rt 01 Rw 01Ds. Bowong Cindea, Kec. Bungoro</t>
  </si>
  <si>
    <t>LABAKKANG</t>
  </si>
  <si>
    <t>Jl. Bontowa No. 1 Rt 01 Rw 01 Kel. Labakkang, Kec. Labakkang</t>
  </si>
  <si>
    <t>TARAWEANG</t>
  </si>
  <si>
    <t>Ds. Taraweang, Kec. Labakkang</t>
  </si>
  <si>
    <t>PUNDATA BAJI</t>
  </si>
  <si>
    <t>Kel. Pundata Baji, Kec. Labakkang</t>
  </si>
  <si>
    <t>MA'RANG</t>
  </si>
  <si>
    <t>Jl. Pendidikan No.1 Kel. Bonto-bonto, Kec. Ma'rang</t>
  </si>
  <si>
    <t>PADANG LAMPE</t>
  </si>
  <si>
    <t>Jl. A. Muh. Ali Aras Ds. Padang Lampe, Kec. Ma'rang</t>
  </si>
  <si>
    <t>SEGERI</t>
  </si>
  <si>
    <t>Jl. Andi Tuwo No. 190 Kel. Segeri, Kec. Segeri</t>
  </si>
  <si>
    <t>BARING</t>
  </si>
  <si>
    <t>Ds. Baring, Kec. Segeri</t>
  </si>
  <si>
    <t>MANDALLE</t>
  </si>
  <si>
    <t>Ds. Mandale, Kec. Mandalle</t>
  </si>
  <si>
    <t>LISU</t>
  </si>
  <si>
    <t>Jl. Poros Pekkae Soppeng, Kec. Tanete Riaja</t>
  </si>
  <si>
    <t>TANETE RIAJA</t>
  </si>
  <si>
    <t>Barru</t>
  </si>
  <si>
    <t>RALLA</t>
  </si>
  <si>
    <t>Jl. Pekkae-Soppeng, Kec. Tanete Riaja</t>
  </si>
  <si>
    <t>PUJANANTING</t>
  </si>
  <si>
    <t>Punrang Ds. Pujananting, Kec. Pujananting</t>
  </si>
  <si>
    <t>DOI-DOI</t>
  </si>
  <si>
    <t>Jl. Lamappa Doi-Doi, Kel. Mattappawalie, Kec. Pujananting</t>
  </si>
  <si>
    <t>PEKKAE</t>
  </si>
  <si>
    <t>Jl. Abdul Muis Pekkae, Kec. Tanete Rilau</t>
  </si>
  <si>
    <t>TANETE RILAU</t>
  </si>
  <si>
    <t>PANCANA</t>
  </si>
  <si>
    <t>Cenrapole, Desa Pancana, Kec. Tanete Rilau</t>
  </si>
  <si>
    <t>PADONGKO</t>
  </si>
  <si>
    <t>Jl. Tinumbu, Kel. Sumpang Binangae, Kec. Barru</t>
  </si>
  <si>
    <t>BARRU</t>
  </si>
  <si>
    <t>PALAKKA</t>
  </si>
  <si>
    <t>Jl. Pahlawan Karange Ds. Palakka, Kec. Barru</t>
  </si>
  <si>
    <t>MANGKOSO</t>
  </si>
  <si>
    <t>Jl. Poros Makasar Pare-pare Ds. Mangkoso, Kec. Soppeng Riaja</t>
  </si>
  <si>
    <t>SOPPENG RIAJA</t>
  </si>
  <si>
    <t>MADELLO</t>
  </si>
  <si>
    <t>Jl. Sultan Hasanuddin Ds. Madello, Kec. Balusu</t>
  </si>
  <si>
    <t>BALUSU</t>
  </si>
  <si>
    <t>PALANRO</t>
  </si>
  <si>
    <t>Jl. Poros Makassar Pare-pare Ds. Palanro, Kec. Mallusetasi</t>
  </si>
  <si>
    <t>MALLUSETASI</t>
  </si>
  <si>
    <t>BOJO BARU</t>
  </si>
  <si>
    <t>Jl. Poros Makassar Pare-pare Ds. Bojo Baru, Kec. Mallusetasi</t>
  </si>
  <si>
    <t>BONTOCANI</t>
  </si>
  <si>
    <t>Pammusureng Kel. Kahu, Kec. Bontocani</t>
  </si>
  <si>
    <t>Bone</t>
  </si>
  <si>
    <t>KAHU</t>
  </si>
  <si>
    <t>Jl. A. Page No. 2 Ds. Palattae, Kec. Kahu</t>
  </si>
  <si>
    <t>PALAKKA KAHU</t>
  </si>
  <si>
    <t>Ds. Palakka, Kec. Kahu</t>
  </si>
  <si>
    <t>KAJUARA</t>
  </si>
  <si>
    <t>Ds. Bojo(Raja), Kec. Kajuara</t>
  </si>
  <si>
    <t>SALOMEKKO</t>
  </si>
  <si>
    <t>Kel. Pancaitana,  Kec. Salomeko</t>
  </si>
  <si>
    <t>TONRA</t>
  </si>
  <si>
    <t>Ds. Bulu-Bulu Jl. Poros Bone - Sinjai, Kec.Tonra</t>
  </si>
  <si>
    <t>PATIMPENG</t>
  </si>
  <si>
    <t>Ds. Patimpeng, Kec. Patimpeng</t>
  </si>
  <si>
    <t>LIBURENG</t>
  </si>
  <si>
    <t>Jl. Nuri Camming, Kec. Libureng</t>
  </si>
  <si>
    <t>TANA BATUE</t>
  </si>
  <si>
    <t>Kel. Tana Batu, Kec.Libureng</t>
  </si>
  <si>
    <t>MARE</t>
  </si>
  <si>
    <t>Jl. Arung Pao No. 1, Kec. Mare</t>
  </si>
  <si>
    <t>SUMALING</t>
  </si>
  <si>
    <t>Kec. Mare</t>
  </si>
  <si>
    <t>SIBULUE</t>
  </si>
  <si>
    <t>Jl. Poros Pattiro Bajo, Kec.Sibulue</t>
  </si>
  <si>
    <t>TUNRENG TELLUE</t>
  </si>
  <si>
    <t>Kec. Sibulue</t>
  </si>
  <si>
    <t>CINA</t>
  </si>
  <si>
    <t>Jl. Poros Bone - Sinjai Km 17 Kel. Tanete, Kec.Cina</t>
  </si>
  <si>
    <t>BAREBBO</t>
  </si>
  <si>
    <t>Ds. Appala Jl. Poros Bone - Sinjai , Kec.Barebbo</t>
  </si>
  <si>
    <t>KADING</t>
  </si>
  <si>
    <t>Ds. Watu, Kec. Barebbo</t>
  </si>
  <si>
    <t>PONRE/BAKUNGE</t>
  </si>
  <si>
    <t>Jl. Poros Camming Sinjai Km 132, Kec. Ponre</t>
  </si>
  <si>
    <t>LONRONG</t>
  </si>
  <si>
    <t>Ds. Pattimpa, Kec.Ponre</t>
  </si>
  <si>
    <t>LAPPARIAJA</t>
  </si>
  <si>
    <t>Ds. Palangkal, Kec. Lappariaja</t>
  </si>
  <si>
    <t>LAMURU</t>
  </si>
  <si>
    <t>Ds. Lalabata, Kec. Lamuru</t>
  </si>
  <si>
    <t>GAYA BARU</t>
  </si>
  <si>
    <t>Ds. Gaya Baru, Kec. Tellu Limpoe</t>
  </si>
  <si>
    <t>KOPPE</t>
  </si>
  <si>
    <t>Ds. Liliriawang Jl. Poros Bone - Makassar , Kec. Bengo</t>
  </si>
  <si>
    <t>BENGO</t>
  </si>
  <si>
    <t>ULAWENG</t>
  </si>
  <si>
    <t>Jl. Makassar No. 18, Kec. Palakka</t>
  </si>
  <si>
    <t>Jl. Poros Macanang - Congko Ds. Panyili, Kec. Palakka</t>
  </si>
  <si>
    <t>USA</t>
  </si>
  <si>
    <t>Jl. Poros Bone - Makassar Ds. Usa, Kec. Palakka</t>
  </si>
  <si>
    <t>AWARU/AWANGPONE</t>
  </si>
  <si>
    <t>Kel. Maccope, Kec. Awangpone</t>
  </si>
  <si>
    <t>AWANGPONE</t>
  </si>
  <si>
    <t>PANCING</t>
  </si>
  <si>
    <t>Ds. Paccing Jl. Poros Bone - Wajo, Kec. Awangpone</t>
  </si>
  <si>
    <t>LAMURUKUNG</t>
  </si>
  <si>
    <t>Jl. Pendidikan Lamurukung, Kec. Tellu Siattinge</t>
  </si>
  <si>
    <t>TELLU SIATTINGE</t>
  </si>
  <si>
    <t>Jl. Niaga Tokaseng, Kec.Tellu Siattinge</t>
  </si>
  <si>
    <t>TARETA</t>
  </si>
  <si>
    <t>Ds. Teretta, Kec. Tellu Siattinge</t>
  </si>
  <si>
    <t>AJANGALE</t>
  </si>
  <si>
    <t>Ds. Pompanua, Kec. Ajangale</t>
  </si>
  <si>
    <t>TIMURUNG</t>
  </si>
  <si>
    <t>Ds. Timurung, Kec. Ajangale</t>
  </si>
  <si>
    <t>PATTIRO MAMPU</t>
  </si>
  <si>
    <t>Ds. Patiro, Kec. Dua Boccoe</t>
  </si>
  <si>
    <t>DUA BOCCOE</t>
  </si>
  <si>
    <t>DUABOCCOE</t>
  </si>
  <si>
    <t>Jl. Poros Bone - Wajo Km 30 Ds. Uloe, Kec. Duo Boccoe</t>
  </si>
  <si>
    <t>Kel. Ujung Tanah, Kec. Cenrana</t>
  </si>
  <si>
    <t>WATAMPONE</t>
  </si>
  <si>
    <t>Jl. Besse Kajuara, Kec. Tanete Riattang Barat</t>
  </si>
  <si>
    <t>TANETE RIATTANG BARAT</t>
  </si>
  <si>
    <t>Jl. Gatot Subroto, Kec. Tanete Riattang</t>
  </si>
  <si>
    <t>TANETE RIATTANG</t>
  </si>
  <si>
    <t>BAJOE</t>
  </si>
  <si>
    <t>Jl. Yos Sudarso No. 294 Kel. Bajoe, Kec.Tanete Riattang Timur</t>
  </si>
  <si>
    <t>TANETE RIATTANG TIMUR</t>
  </si>
  <si>
    <t>SALOTUNGO</t>
  </si>
  <si>
    <t>Jl. Salotungo Kel Lalabata Rilau, Kec. Lalabata</t>
  </si>
  <si>
    <t>LALABATA</t>
  </si>
  <si>
    <t>Soppeng</t>
  </si>
  <si>
    <t>SEWO</t>
  </si>
  <si>
    <t>Jl. Jambu Kel. Bila, Kec. Lalabata</t>
  </si>
  <si>
    <t>MALAKA</t>
  </si>
  <si>
    <t>Jl. H.A. Made Alie  No. 26, Kec. Lalabata</t>
  </si>
  <si>
    <t>CANGADI</t>
  </si>
  <si>
    <t>Ds. Galung, Kec. Lili Riaja</t>
  </si>
  <si>
    <t>LILI RIAJA</t>
  </si>
  <si>
    <t>PACONGKANG</t>
  </si>
  <si>
    <t>Jl. Andi Muis No. 47 Ds. Barang, Kec. Lili Riaja</t>
  </si>
  <si>
    <t>GANRA</t>
  </si>
  <si>
    <t>Ds. Ganra, Kec. Ganra</t>
  </si>
  <si>
    <t>CITTA</t>
  </si>
  <si>
    <t xml:space="preserve">Ds. Citta, Kec. Citta </t>
  </si>
  <si>
    <t>CABENGE</t>
  </si>
  <si>
    <t>Jl. Allapporeng Ds. Cabenge, Kec. Lili Riau</t>
  </si>
  <si>
    <t>LILI RILAU</t>
  </si>
  <si>
    <t>BARINGENG</t>
  </si>
  <si>
    <t>Calio Kel. Ujung, Kec. Lili Riau</t>
  </si>
  <si>
    <t>CAKKURIDDI</t>
  </si>
  <si>
    <t>Ds. Abbanuange, Kec. Lili Riau</t>
  </si>
  <si>
    <t>TAJUNCU</t>
  </si>
  <si>
    <t>Jl. Taqwa No. 2 Tajuncu, Kec. Donri Donri</t>
  </si>
  <si>
    <t>DONRI DONRI</t>
  </si>
  <si>
    <t>LEWORENG</t>
  </si>
  <si>
    <t>Ds. Leworeng, Kec. Donri Donri</t>
  </si>
  <si>
    <t>TANJONGE</t>
  </si>
  <si>
    <t>Ds. Marioriaja, Kec. Mario Riwawo</t>
  </si>
  <si>
    <t>MARIO RIAWA</t>
  </si>
  <si>
    <t>TAKALALA</t>
  </si>
  <si>
    <t>Ds. Tetikenrarae, Kec. Mario Riwawo</t>
  </si>
  <si>
    <t>BATU-BATU</t>
  </si>
  <si>
    <t>Jl. H.A. Meru Ds. Batu-Batu, Kec. Mario Riawa</t>
  </si>
  <si>
    <t>GOARIE</t>
  </si>
  <si>
    <t>Ds. Marotengnga, Kec. Mario Riwawo</t>
  </si>
  <si>
    <t>PANINCONG</t>
  </si>
  <si>
    <t>Jl. Jambu Ds. Panincong, Kec. Mario Riawa</t>
  </si>
  <si>
    <t>SABBANGPARU</t>
  </si>
  <si>
    <t>Jl. Jend. Sudirman Tancung,  Kec. Sabbangparu</t>
  </si>
  <si>
    <t>SABBANG PARU</t>
  </si>
  <si>
    <t>Wajo</t>
  </si>
  <si>
    <t>LIU</t>
  </si>
  <si>
    <t>Ds. Liu, Kec. Sabbangparu</t>
  </si>
  <si>
    <t>TEMPE</t>
  </si>
  <si>
    <t>Jl. WR Supratman Sengkang, Kec. Tempe</t>
  </si>
  <si>
    <t>PATTIROSOMPE</t>
  </si>
  <si>
    <t>Leppanggeng Kel. Campalagian, Kec. Tempe</t>
  </si>
  <si>
    <t>SALEWANGENG</t>
  </si>
  <si>
    <t>Jl. Mangga No.2 Sengkang, Kec. Tempe</t>
  </si>
  <si>
    <t>PAMMANA</t>
  </si>
  <si>
    <t>Jl. Poros Bone-Kampiri , Kec. Pammana</t>
  </si>
  <si>
    <t>LEMPA</t>
  </si>
  <si>
    <t>Jl. Bosowa Utara, Kec. Pammana</t>
  </si>
  <si>
    <t>SOLO</t>
  </si>
  <si>
    <t>Jl. A. Makkaraka Kel. Solo, Kec. Bola</t>
  </si>
  <si>
    <t>TAKKALALLA</t>
  </si>
  <si>
    <t>Jl. A. Muh Said No. 8 Kel. Paneki, Kec. Takkalalla</t>
  </si>
  <si>
    <t>Ds. Parigi, Kec. Takkalalla</t>
  </si>
  <si>
    <t>SAJOANGING</t>
  </si>
  <si>
    <t>Jl. Pahlawan Jalange Kel. Akkajeng, Kec. Sajoanging</t>
  </si>
  <si>
    <t>SALOBULO</t>
  </si>
  <si>
    <t>Jl. Poros Palopo No. 2 Siwa, Kec. Sajoanging</t>
  </si>
  <si>
    <t>PENRANG</t>
  </si>
  <si>
    <t>Jl. K.H. Muh Sa'ad, Kec. Penrang</t>
  </si>
  <si>
    <t>MAJAULENG</t>
  </si>
  <si>
    <t>Jl. Kemakmuran Atapange, Kec. Majauleng</t>
  </si>
  <si>
    <t>TOSORA</t>
  </si>
  <si>
    <t>Ds. Tellulimpoe, Kec. Majauleng</t>
  </si>
  <si>
    <t>TANASITOLO</t>
  </si>
  <si>
    <t>Jl. A. Pawellangi Tancung, Kec. Tanasitolo</t>
  </si>
  <si>
    <t>TANA SITOLO</t>
  </si>
  <si>
    <t>WEWANGREWU</t>
  </si>
  <si>
    <t>Jl. Pasar Baru, Kec. Tanasitolo</t>
  </si>
  <si>
    <t>BELAWA</t>
  </si>
  <si>
    <t>Jl. Olah Raga No. 2  Menga, Kec. Belawa</t>
  </si>
  <si>
    <t>SAPPA</t>
  </si>
  <si>
    <t>Jl. Balai Desa No. 4 Lonra Sappa, Kec. Belawa</t>
  </si>
  <si>
    <t>MANIANGPAJO</t>
  </si>
  <si>
    <t>Anabua Poros Pare-pare, Kec. Maniangpajo</t>
  </si>
  <si>
    <t>MANIANG PAJO</t>
  </si>
  <si>
    <t>GILIRENG</t>
  </si>
  <si>
    <t>Jl. Poros Paselloreng - Gilireng, Kec. Gilireng</t>
  </si>
  <si>
    <t>KEERA</t>
  </si>
  <si>
    <t>Jl. Poros Palopo, Kec. Keera</t>
  </si>
  <si>
    <t>PITUMPANUA</t>
  </si>
  <si>
    <t>Jl. Poros Palopo No. 2 Siwa, Kec. Pitumpanua</t>
  </si>
  <si>
    <t>BILOKKA</t>
  </si>
  <si>
    <t>Jl. Poros Soppeng, Kec. Panca Lautang</t>
  </si>
  <si>
    <t>PANCA LAUTANG</t>
  </si>
  <si>
    <t>Sidenreng Rappang</t>
  </si>
  <si>
    <t>AMPARITA</t>
  </si>
  <si>
    <t>Jl. Poros Soppeng No. 7, Amparita, Kec. Tellu Limpoe</t>
  </si>
  <si>
    <t>TELLULIMPO E</t>
  </si>
  <si>
    <t>LAWAWOI</t>
  </si>
  <si>
    <t>Jl. Jenderal Sudirman Poros No. 31, Kec. Watang Pulu</t>
  </si>
  <si>
    <t>WATANG PULU</t>
  </si>
  <si>
    <t>BARANTI</t>
  </si>
  <si>
    <t>Jl. Veteran No. 1, Kec. Baranti</t>
  </si>
  <si>
    <t>MANISA</t>
  </si>
  <si>
    <t>Jl. Sultan Hasanuddin No. 1 Kel. Manisa, Kec. Baranti</t>
  </si>
  <si>
    <t>RAPPANG</t>
  </si>
  <si>
    <t>Jl. Aspol Lautang Salo Rappang, Kec. Panca Rijang</t>
  </si>
  <si>
    <t>PANCA RIJANG</t>
  </si>
  <si>
    <t>KULO</t>
  </si>
  <si>
    <t>Jl. Kulo No. 5  Kulo, Kec. Kulo</t>
  </si>
  <si>
    <t>Jl. A. Makassau No.1, Pangkajene, Kec. Maritengngae</t>
  </si>
  <si>
    <t>MARITENGNGAE</t>
  </si>
  <si>
    <t>EMAPAGAE</t>
  </si>
  <si>
    <t>Jl. Usman Jafar Empagae, Kec. Watang Sidenreng</t>
  </si>
  <si>
    <t>WATANG SIDENRENG</t>
  </si>
  <si>
    <t>LANCIRANG</t>
  </si>
  <si>
    <t>Jl. Poros Tanru Tedong, Kec. Pitu Riawa</t>
  </si>
  <si>
    <t>PITU RIAWA</t>
  </si>
  <si>
    <t>DONGI</t>
  </si>
  <si>
    <t>Jl. Lattabe No. 4, Dongi, Kec. Pitu Riawa</t>
  </si>
  <si>
    <t>TANRU TEDONG</t>
  </si>
  <si>
    <t>Jl. Andi Cammi No. 8, Tanru Tedong, Kec. Duapitue</t>
  </si>
  <si>
    <t>DUAPITUE</t>
  </si>
  <si>
    <t>BARUKKU</t>
  </si>
  <si>
    <t>Jl. Poros Compong, Kec. Pitu Riase</t>
  </si>
  <si>
    <t>PITU RIASE</t>
  </si>
  <si>
    <t>BELAWAE</t>
  </si>
  <si>
    <t>Jl. Toraden No. 4, Kec. Pitu Riase</t>
  </si>
  <si>
    <t>SUPPA</t>
  </si>
  <si>
    <t>Jl. A. Wedda Dg Pagoli, Kec. Suppa</t>
  </si>
  <si>
    <t>Pinrang</t>
  </si>
  <si>
    <t>UJUNGLERO</t>
  </si>
  <si>
    <t>Jl.Ujung Lero, Kec Suppa</t>
  </si>
  <si>
    <t>MATTOMBONG</t>
  </si>
  <si>
    <t>Jl. Poros Pinrang - Langa,  Kec. Mattirosompe</t>
  </si>
  <si>
    <t>MATTIROSOMPE</t>
  </si>
  <si>
    <t>LANRISANG</t>
  </si>
  <si>
    <t>Jl. Poros Jampue, Kec. Lanrisang</t>
  </si>
  <si>
    <t>MATIRRO BULU</t>
  </si>
  <si>
    <t>Jl. Poros Jampue Barugae, Kec. Matirro Bulu</t>
  </si>
  <si>
    <t>MATTIRO BULU</t>
  </si>
  <si>
    <t>Jl. Salo, Kec. Watang Sawito</t>
  </si>
  <si>
    <t>WATANG SAWITTO</t>
  </si>
  <si>
    <t>SULILI</t>
  </si>
  <si>
    <t>Jl. Poros Sulili-Malimpung, Kec. Paleteang</t>
  </si>
  <si>
    <t>PALETEANG</t>
  </si>
  <si>
    <t>MATIRO DECENG</t>
  </si>
  <si>
    <t>Jl. Poros Pinrang - Mat. Deceng, Kec. Tiroang</t>
  </si>
  <si>
    <t>TIROANG</t>
  </si>
  <si>
    <t>TEPPO</t>
  </si>
  <si>
    <t>Jl. Lasinrang No. 5, Kec. Patampanua</t>
  </si>
  <si>
    <t>PATAMPANUA</t>
  </si>
  <si>
    <t>LEPPANGANG</t>
  </si>
  <si>
    <t>Jl. Poros Pinrang-Polman KM 07 Ds. Leppangang Kec. Patampanua</t>
  </si>
  <si>
    <t>CEMPA</t>
  </si>
  <si>
    <t>Jl. Poros Cempa - Pinrang, Kec. Cempa</t>
  </si>
  <si>
    <t>TADANG PALIE</t>
  </si>
  <si>
    <t>Jl. Poros Salipolo - Botae  Ds. Tadang Palie, Kec. Cempa</t>
  </si>
  <si>
    <t>BUNGI</t>
  </si>
  <si>
    <t>Jl. Poros Pinrang Polman Km.33, Kec. Duampanua</t>
  </si>
  <si>
    <t>DUAMPANUA</t>
  </si>
  <si>
    <t>LAMPA</t>
  </si>
  <si>
    <t>Kel. Lampa, Kec. Duampanua</t>
  </si>
  <si>
    <t>BATULAPPA</t>
  </si>
  <si>
    <t>Jl. Dirman Tolo, Kec. Batulappa</t>
  </si>
  <si>
    <t>TUPPU</t>
  </si>
  <si>
    <t>Jl. Poros Polmas, Kec. Lembang</t>
  </si>
  <si>
    <t>SALIMBONGAN</t>
  </si>
  <si>
    <t>Tuppu Kec. Lembang</t>
  </si>
  <si>
    <t>MAIWA</t>
  </si>
  <si>
    <t>Jl. Poros Enrekang-Rappang, Kec. Maiwa</t>
  </si>
  <si>
    <t>Enrekang</t>
  </si>
  <si>
    <t>Jl. Tuasso Ds. Bungin, Kec. Bungin</t>
  </si>
  <si>
    <t>Jl. Sultan Hasanuddin No. 56 Puserren, Kec. Enrekang</t>
  </si>
  <si>
    <t>ENREKANG</t>
  </si>
  <si>
    <t>KABERE</t>
  </si>
  <si>
    <t>Jl. A Yani No. 24  Ds Taulan, Kec. Cendana</t>
  </si>
  <si>
    <t>CENDANA</t>
  </si>
  <si>
    <t>BARAKA</t>
  </si>
  <si>
    <t>Jl. Perintis Kemerdekaan No. 4A Kel. Baraka, Kec. Baraka</t>
  </si>
  <si>
    <t>BUNTU BATU</t>
  </si>
  <si>
    <t>Jl. Burandan No. 3, Kec. Buntu Batu</t>
  </si>
  <si>
    <t>ANGGERAJA</t>
  </si>
  <si>
    <t>Jl. Atlanta No. 6 Kel. Lakawan, Kec. Anggeraja</t>
  </si>
  <si>
    <t>KOTU</t>
  </si>
  <si>
    <t>Jl. Poros Makassar-Toraja, Kotu Ds. Bamba Puang Kec. Anggeraja</t>
  </si>
  <si>
    <t>MALUA</t>
  </si>
  <si>
    <t>Jl. Poros Malua Baraka No. 12 Malua, Kec. Malua</t>
  </si>
  <si>
    <t>KALOSI</t>
  </si>
  <si>
    <t>Jl. Poros Kalosi - Makale Kel. Kalosi, Kec. Alla</t>
  </si>
  <si>
    <t>ALLA</t>
  </si>
  <si>
    <t>SUDU</t>
  </si>
  <si>
    <t>Jl. Poros Enrekang - Toraja Kel. Kambiolangi, Kec. Alla</t>
  </si>
  <si>
    <t>BAROKO</t>
  </si>
  <si>
    <t>Jl. Bubun Bia Ds. Tongko, Kec. Alla</t>
  </si>
  <si>
    <t>Jl. Poros Sudu - Sumbang, Kec. Curio</t>
  </si>
  <si>
    <t>CURIO</t>
  </si>
  <si>
    <t>MASALLE</t>
  </si>
  <si>
    <t>Ds. Buntu Sarong, Kec. Masalle</t>
  </si>
  <si>
    <t>LAROMPONG</t>
  </si>
  <si>
    <t>Ds. Larompong, Kec. Larompong</t>
  </si>
  <si>
    <t>Luwu</t>
  </si>
  <si>
    <t>LAROMPONG SELATAN</t>
  </si>
  <si>
    <t>Ds. Sampano, Kec. Larompong Selatan</t>
  </si>
  <si>
    <t>SULI</t>
  </si>
  <si>
    <t>Ds. Suli, Kec. Suli</t>
  </si>
  <si>
    <t>SULI BARAT</t>
  </si>
  <si>
    <t>Ds. Bt Barana, Kec. Suli Barat</t>
  </si>
  <si>
    <t>BELOPA</t>
  </si>
  <si>
    <t>Kel. Belopa, Kec. Belopa</t>
  </si>
  <si>
    <t>KAMANRE</t>
  </si>
  <si>
    <t>Ds. Cilallang, Kec. Kamanre</t>
  </si>
  <si>
    <t>Kel. Pammanu, Kec. Belopa Utara</t>
  </si>
  <si>
    <t>BELOPA UTARA</t>
  </si>
  <si>
    <t>BAJO</t>
  </si>
  <si>
    <t>Ds. Balla, Kec. Bajo</t>
  </si>
  <si>
    <t>BAJO BARAT</t>
  </si>
  <si>
    <t>Ds. Bonelamo, Kec. Bajo Barat</t>
  </si>
  <si>
    <t>BASTEM</t>
  </si>
  <si>
    <t>Ds. Pantilang, Kec. Bassesang Tempe</t>
  </si>
  <si>
    <t>BASSESANGTEMPE</t>
  </si>
  <si>
    <t>LATIMOJONG</t>
  </si>
  <si>
    <t>Ds. Rante Balla, Kec. Latimojong</t>
  </si>
  <si>
    <t>BASSESANGTEMPE UTARA</t>
  </si>
  <si>
    <t>Ds. Pantilang, Kec. Basse Sangtempe Utara</t>
  </si>
  <si>
    <t>BUPON (NOLING)</t>
  </si>
  <si>
    <t>Ds. Noling, Kec. Bupon</t>
  </si>
  <si>
    <t>BUPON</t>
  </si>
  <si>
    <t>PONRANG</t>
  </si>
  <si>
    <t>Ds. Padang Subur, Kec. Ponrang</t>
  </si>
  <si>
    <t>PONRANG SELATAN</t>
  </si>
  <si>
    <t>Ds. Bakti, Kec. Ponrang Selatan</t>
  </si>
  <si>
    <t>BUA</t>
  </si>
  <si>
    <t>Kel. Sakti, Kec. Bua</t>
  </si>
  <si>
    <t>WALENRANG</t>
  </si>
  <si>
    <t>Ds. Bulo,  Kec. Walenrang</t>
  </si>
  <si>
    <t>WALENRANG TIMUR</t>
  </si>
  <si>
    <t>Ds. Tabah, Kec. Walenrang Timur</t>
  </si>
  <si>
    <t>LAMASI</t>
  </si>
  <si>
    <t>Kel. Lamasi, Kec. Lamasi</t>
  </si>
  <si>
    <t>WALENRANG UTARA</t>
  </si>
  <si>
    <t>Ds. Bosso, Kec. Walenrang Utara</t>
  </si>
  <si>
    <t>WALENRANG BARAT</t>
  </si>
  <si>
    <t>Ds. Ilan Batu, Kec. Walenrang Barat</t>
  </si>
  <si>
    <t>LAMASI TIMUR</t>
  </si>
  <si>
    <t>Ds. To'lemo, Kec. Lamasi Timur</t>
  </si>
  <si>
    <t>BUAKAYU</t>
  </si>
  <si>
    <t>Lembang Buakayu, Kec. Bongga Karadeng</t>
  </si>
  <si>
    <t>BONGGAKARADENG</t>
  </si>
  <si>
    <t>Tana Toraja</t>
  </si>
  <si>
    <t>LEKKE</t>
  </si>
  <si>
    <t>Ds. Leke, Kec. Simbuang</t>
  </si>
  <si>
    <t>SIMBUANG</t>
  </si>
  <si>
    <t>RANO</t>
  </si>
  <si>
    <t>Lembang Rano, Kec. Rano</t>
  </si>
  <si>
    <t>KONDODEWATA</t>
  </si>
  <si>
    <t>Kel. Kondodewata, Kec. Mappak</t>
  </si>
  <si>
    <t>MAPPAK</t>
  </si>
  <si>
    <t>GETENGAN</t>
  </si>
  <si>
    <t>Kel. Rante Kalua, Kec. Megekendek</t>
  </si>
  <si>
    <t>MENGKENDEK</t>
  </si>
  <si>
    <t>BUNTU LIMBONG</t>
  </si>
  <si>
    <t>Lembang Buntulimbong, Kec. Gandang Batu Silanan</t>
  </si>
  <si>
    <t>GANDANG BATU SILANAN</t>
  </si>
  <si>
    <t>BUNTU</t>
  </si>
  <si>
    <t>Kec. Gandang Batusillanan</t>
  </si>
  <si>
    <t>RANTE ALANG</t>
  </si>
  <si>
    <t>Lembang Batualu, Kec. Sanggalla Selatan</t>
  </si>
  <si>
    <t>SANGALA SELATAN</t>
  </si>
  <si>
    <t>KONDORAN</t>
  </si>
  <si>
    <t>Lembang Saluallo, Kec. Sanggalla Utara</t>
  </si>
  <si>
    <t>SANGALLA UTARA</t>
  </si>
  <si>
    <t>TUMBANG DATU</t>
  </si>
  <si>
    <t>Lembang Tumbang Datu, Kec. Sanggala Utara</t>
  </si>
  <si>
    <t>MAKALE</t>
  </si>
  <si>
    <t>Jl. Nusantara Kel. Bombongan, Kec. Makale</t>
  </si>
  <si>
    <t>SANDABILIK</t>
  </si>
  <si>
    <t>Ds. Sandabilik, Kec. Makale Selatan</t>
  </si>
  <si>
    <t>MAKALE SELATAN</t>
  </si>
  <si>
    <t>MAKALE UTARA</t>
  </si>
  <si>
    <t>Jl. Nusantara No. 08, Kec. Makale Utara</t>
  </si>
  <si>
    <t>ULUSALU</t>
  </si>
  <si>
    <t>Kel. Pattan Ulusalu, Kec. Saluputti</t>
  </si>
  <si>
    <t>SALUPUTTI</t>
  </si>
  <si>
    <t>BITTUANG</t>
  </si>
  <si>
    <t>Ds. Bittuang, Kec. Bittuang</t>
  </si>
  <si>
    <t>BATU SURA</t>
  </si>
  <si>
    <t>Lembang Batu Sura, Kec. Rembon</t>
  </si>
  <si>
    <t>REMBON</t>
  </si>
  <si>
    <t>RATTE</t>
  </si>
  <si>
    <t>Lembang Ratte, Kec. Masanda</t>
  </si>
  <si>
    <t>MASANDA</t>
  </si>
  <si>
    <t>Kec. Malimbong Balepe</t>
  </si>
  <si>
    <t>MALIMBONG BALEPE</t>
  </si>
  <si>
    <t>RANTETAYO</t>
  </si>
  <si>
    <t>Kel. Rantetayo, Kec. Rantetayo</t>
  </si>
  <si>
    <t>MADANDAN</t>
  </si>
  <si>
    <t>Lembang Madandan, Kec. Rantetayo</t>
  </si>
  <si>
    <t>KURRA</t>
  </si>
  <si>
    <t>Kec. Kurra</t>
  </si>
  <si>
    <t>SABBANG</t>
  </si>
  <si>
    <t>Jl. Trans Sulawesi Ds. Marobo, Kec. Sabbang</t>
  </si>
  <si>
    <t>Luwu Utara</t>
  </si>
  <si>
    <t xml:space="preserve">LARA </t>
  </si>
  <si>
    <t>Ds. Beringin Jaya, Kec. Baebunta</t>
  </si>
  <si>
    <t>BAEBUNTA</t>
  </si>
  <si>
    <t>Jl. Trans Sulawesi Ds. Baebunta, Kec. Baebunta</t>
  </si>
  <si>
    <t>MALANGKE</t>
  </si>
  <si>
    <t>Jl DG Manggatta Ds. To'lada, Kec. Malangke</t>
  </si>
  <si>
    <t>MALANGKE BARAT</t>
  </si>
  <si>
    <t>Jl. A. Baso Ds. Pao , Kec. Malangke Barat</t>
  </si>
  <si>
    <t>Jl. Pramuka No. 19 Sukamaju, Kec. Sukamaju</t>
  </si>
  <si>
    <t>Jl. Poros Sukamaju-Wonokerto Ds. Wonokerto, Kec. Sukamaju</t>
  </si>
  <si>
    <t>BONE-BONE</t>
  </si>
  <si>
    <t>Jl. A. Jemma Bone-bone, Kec. Bone-Bone</t>
  </si>
  <si>
    <t>TANA LILI</t>
  </si>
  <si>
    <t>Ds. Patila Kec. Tanalili</t>
  </si>
  <si>
    <t>MASAMBA</t>
  </si>
  <si>
    <t>Jl. Syuhada No. 172, Kec. Masamba</t>
  </si>
  <si>
    <t>CENDANA PUTIH</t>
  </si>
  <si>
    <t>Jl. Poros Cendana Putih No. 199 Ds. Cd Putih II , Kec. Mappedeceng</t>
  </si>
  <si>
    <t>MAPPEDECENG</t>
  </si>
  <si>
    <t>RAMPI</t>
  </si>
  <si>
    <t>Ds. Onondoa, Kec. Rampi</t>
  </si>
  <si>
    <t xml:space="preserve">Jl. Poros Limbong, Kec. Limbong </t>
  </si>
  <si>
    <t>SEKO</t>
  </si>
  <si>
    <t>Ds. Padang Balua, Kec. Seko</t>
  </si>
  <si>
    <t>BURAU</t>
  </si>
  <si>
    <t>Dsn. Lepa-lepa, Kec. Burau</t>
  </si>
  <si>
    <t>Luwu Timur</t>
  </si>
  <si>
    <t>WOTU</t>
  </si>
  <si>
    <t>Jl. Pahlawan Ds.Bawalipu Dsn. Campae, Kec. Wotu</t>
  </si>
  <si>
    <t>TOMONI</t>
  </si>
  <si>
    <t>Ds. Bayondo, Kec. Tomoni</t>
  </si>
  <si>
    <t>TOMINI TIMUR</t>
  </si>
  <si>
    <t>Jl. A. Hatta Ds. Pattengko, Kec. Tomoni Timur</t>
  </si>
  <si>
    <t>TOMONI TIMUR</t>
  </si>
  <si>
    <t>ANGKONA</t>
  </si>
  <si>
    <t>Jl. Reformasi Ds. Solo, Kec. Angkona</t>
  </si>
  <si>
    <t>MALILI</t>
  </si>
  <si>
    <t>Jl. Dr. Sam Ratulangi, Ds. Puncak Indah, Kec. Malili</t>
  </si>
  <si>
    <t>LAMPIA</t>
  </si>
  <si>
    <t>Jl. Poros Sultra Ds. Harapan, Kec. Malili</t>
  </si>
  <si>
    <t>LAKAWALI</t>
  </si>
  <si>
    <t>Ds. Lakawali Kec. Malili</t>
  </si>
  <si>
    <t>TIMAMPU</t>
  </si>
  <si>
    <t>Jl. Baharuddin Lopa, Ds. Timampu, Kec. Towuti</t>
  </si>
  <si>
    <t>TOWUTI</t>
  </si>
  <si>
    <t>MAHALONA</t>
  </si>
  <si>
    <t>Ds. Mahalona, Kec. Towuti</t>
  </si>
  <si>
    <t>BANTILANG</t>
  </si>
  <si>
    <t>Ds. Bantilang, Kec. Towuti</t>
  </si>
  <si>
    <t>WAWONDULA</t>
  </si>
  <si>
    <t>Jl. Nasrun Ds. Langkea Raya, Kec. Towuti</t>
  </si>
  <si>
    <t>NUHA</t>
  </si>
  <si>
    <t>Jl. Pepakulia Ds. Nikel, Kec. Nuha</t>
  </si>
  <si>
    <t>WASUPONDA</t>
  </si>
  <si>
    <t>Jl. A.Panguriseng No. 117 Ds.Ledu-ledu, Kec. Wasuponda</t>
  </si>
  <si>
    <t>PARUMPANAI</t>
  </si>
  <si>
    <t>Ds. Parumpanai Kec. Wasuponda</t>
  </si>
  <si>
    <t>MANGKUTANA</t>
  </si>
  <si>
    <t>Ds. Balai Kembang, Kec. Mangkutana</t>
  </si>
  <si>
    <t>KALAENA</t>
  </si>
  <si>
    <t>Ds. Kalaena Kiri, Kec. Kalaena</t>
  </si>
  <si>
    <t>SOPAI</t>
  </si>
  <si>
    <t>Ds. Nonongan, Kec. Sopai</t>
  </si>
  <si>
    <t>Toraja Utara</t>
  </si>
  <si>
    <t>BUA TALLU LOLO</t>
  </si>
  <si>
    <t>Lembang Tallu Lolo, Kec. Kesu</t>
  </si>
  <si>
    <t>KESU</t>
  </si>
  <si>
    <t>TOMBANG KALUA</t>
  </si>
  <si>
    <t>Ds. La'bo', Kec. Sanggalangi</t>
  </si>
  <si>
    <t>SANGGALANGI</t>
  </si>
  <si>
    <t>BUNTAO</t>
  </si>
  <si>
    <t>Lembang Issongkuala, Kec. Buntao</t>
  </si>
  <si>
    <t>RANTEBUA</t>
  </si>
  <si>
    <t>Ds. Rantebua, Kec. Rantebua</t>
  </si>
  <si>
    <t>BOKIN</t>
  </si>
  <si>
    <t>Ds. Lembang Bokin Kec. Rantebua</t>
  </si>
  <si>
    <t>NANGGALA</t>
  </si>
  <si>
    <t>Ds. Nenggala, Kec. Nanggala</t>
  </si>
  <si>
    <t>TONDON</t>
  </si>
  <si>
    <t>Ds. Tondon, Kec. Tondon</t>
  </si>
  <si>
    <t>TALLUNG LIPU</t>
  </si>
  <si>
    <t>Kel.Tallung Lipu, Kec. Tallunglipu</t>
  </si>
  <si>
    <t>TALLUNGLIPU</t>
  </si>
  <si>
    <t>RANTEPAO</t>
  </si>
  <si>
    <t>Jl. Pacuan Kuda, Kec. Rantepao</t>
  </si>
  <si>
    <t>LAANG TANDUK</t>
  </si>
  <si>
    <t>Kec. Rantepao</t>
  </si>
  <si>
    <t>Ds. Tikala, Kec. Tikala</t>
  </si>
  <si>
    <t>RANTE PANGLI</t>
  </si>
  <si>
    <t>Kel. Pangli, Kec. Sesean</t>
  </si>
  <si>
    <t>SESEAN</t>
  </si>
  <si>
    <t>Kel. Balusu, Kec. Balusu</t>
  </si>
  <si>
    <t>SA'DAN MALIMBONG</t>
  </si>
  <si>
    <t>Ds. Sa'dan Malimbong, Kec. Sa'dan</t>
  </si>
  <si>
    <t>SA'DAN</t>
  </si>
  <si>
    <t>BANGKELEKILA</t>
  </si>
  <si>
    <t>Lembang Bangkelekila, Kec. Bengkelekila</t>
  </si>
  <si>
    <t>BENGKELEKILA</t>
  </si>
  <si>
    <t>LEMPO</t>
  </si>
  <si>
    <t>Lembang Lempo, Kec. Sesean Suloara</t>
  </si>
  <si>
    <t>SESEAN SULOARA</t>
  </si>
  <si>
    <t>KAPALA PITU</t>
  </si>
  <si>
    <t>Lembang Kapala Pitu, Kec. Kapala Pitu</t>
  </si>
  <si>
    <t>KE'PE'</t>
  </si>
  <si>
    <t>Jl. Poros Pangala Lembang-Polo Padang Kec. Kapala Pitu</t>
  </si>
  <si>
    <t>PASANG</t>
  </si>
  <si>
    <t>Kel. Pasang, Kec. Dende Piongan Napo</t>
  </si>
  <si>
    <t>DENDE PIONGAN NAPO</t>
  </si>
  <si>
    <t>MA'DONG</t>
  </si>
  <si>
    <t>Ds. Lembang Ma'dong Kec. Dende Piongan Napo</t>
  </si>
  <si>
    <t>AWAN</t>
  </si>
  <si>
    <t>Lembang Awan, Kec. Awan Rante Karua</t>
  </si>
  <si>
    <t>AWAN RANTE KARUA</t>
  </si>
  <si>
    <t>PANGALA</t>
  </si>
  <si>
    <t>Kec. Rindingallo</t>
  </si>
  <si>
    <t>RINDINGALO</t>
  </si>
  <si>
    <t>TA'BA</t>
  </si>
  <si>
    <t>Kec. Buntu Pepasan</t>
  </si>
  <si>
    <t>BUNTU PEPASAN</t>
  </si>
  <si>
    <t>RANTEUMA</t>
  </si>
  <si>
    <t>Ds. Buntu Pepasan Kec. Buntu Pepasan</t>
  </si>
  <si>
    <t>BARUPPU</t>
  </si>
  <si>
    <t>Lembang Baruppu Utara, Kec. Baruppu</t>
  </si>
  <si>
    <t>DAHLIA</t>
  </si>
  <si>
    <t>Jl. Seroja No.3, Kel. Kampung Buyang, Kec. Mariso</t>
  </si>
  <si>
    <t>MARISO</t>
  </si>
  <si>
    <t>Kota Makassar</t>
  </si>
  <si>
    <t>PANAMBUNGAN</t>
  </si>
  <si>
    <t>Jl. Rajawali Lr.13B No.13, Kel. Panambungan, Kec. Mariso</t>
  </si>
  <si>
    <t>PERTIWI</t>
  </si>
  <si>
    <t>Jl. Cendrawasih III No. 2, Kel. Mariso, Kec. Mariso</t>
  </si>
  <si>
    <t>MAMAJANG</t>
  </si>
  <si>
    <t>Jl. Baji Minasa No.10 Kel. Mamajang Luar, Kec. Mamajang</t>
  </si>
  <si>
    <t>CENDRAWASIH</t>
  </si>
  <si>
    <t>Jl. Cendrawasih No.404 Kel. Sambung Jawa, Kec. Mamajang</t>
  </si>
  <si>
    <t>Jl. Perjanjian Buangaya No.13, Kel. Barombong, Kec. Tamalate</t>
  </si>
  <si>
    <t>TAMALATE</t>
  </si>
  <si>
    <t>JONGAYA</t>
  </si>
  <si>
    <t>Jl. Andi Tonro No.70A, Kel. Jongaya, Kec. Tamalate</t>
  </si>
  <si>
    <t>Jl. Dg.Tata I (Komp.Tabaria Blok G 8 Kel. Pr Tambung, Kec. Tamalate</t>
  </si>
  <si>
    <t>MACCINI SOMBALA</t>
  </si>
  <si>
    <t>Kec. Tamalate</t>
  </si>
  <si>
    <t>Jl. Tamalate I No.43, Kel. Kassi-kassi, Kec. Rappocini</t>
  </si>
  <si>
    <t>RAPPOCINI</t>
  </si>
  <si>
    <t>MINASA UPA</t>
  </si>
  <si>
    <t>Jl. Minasa Upa Raya No.18, Kel. Gunung Sari, Kec. Rappocini</t>
  </si>
  <si>
    <t>MANGASA</t>
  </si>
  <si>
    <t>Jl. Monumen Emmy Saelan Komp BTN M 11, Kec. Rappocini</t>
  </si>
  <si>
    <t>BALLAPARANG</t>
  </si>
  <si>
    <t>Jl. Nikel III No 1 Makassar</t>
  </si>
  <si>
    <t>BARA-BARAYA</t>
  </si>
  <si>
    <t>Jl. Abubakar Lambogo, Kel. Bara-Baraya, Kec. Makassar</t>
  </si>
  <si>
    <t>MAKASSAR</t>
  </si>
  <si>
    <t>MARADEKAYA</t>
  </si>
  <si>
    <t>Jl. Sungai Saddang Baru Lr.5 No.27 Kel. Mandekaya, Kec. Makassar</t>
  </si>
  <si>
    <t>MACCINI SAWAH</t>
  </si>
  <si>
    <t>Jl. Maccini Raya Kel. Maccini, Kec. Makassar</t>
  </si>
  <si>
    <t>MAKKASAU</t>
  </si>
  <si>
    <t>Jl. Ratulangi, Kec. Ujung Pandang</t>
  </si>
  <si>
    <t>UJUNG PANDANG</t>
  </si>
  <si>
    <t>TARAKANG</t>
  </si>
  <si>
    <t>Jl. Kondingareng Lr.181 No.5, Kel. Malimongan Tua, Kec. Wajo</t>
  </si>
  <si>
    <t>WAJO</t>
  </si>
  <si>
    <t>Jl. Sangir Lr.209 No.6, Kel. Melayu, Kec. Wajo</t>
  </si>
  <si>
    <t>LAYANG</t>
  </si>
  <si>
    <t>Jl. Tinumbu Lr.148 No.1-2, Kel. Layang, Kec. Bontoala</t>
  </si>
  <si>
    <t>BONTOALA</t>
  </si>
  <si>
    <t>MALIMONGAN BARU</t>
  </si>
  <si>
    <t>Jl. Pontiku Lr.5 No.1, Kel. Malimongan Baru, Kec. Bontoala</t>
  </si>
  <si>
    <t>PATTINGALLOANG</t>
  </si>
  <si>
    <t>Jl. Barukang VI No.15, Kel. Pattingalloang Lama, Kec. Ujung Tanah</t>
  </si>
  <si>
    <t>UJUNG TANAH</t>
  </si>
  <si>
    <t>BARANG LOMPO</t>
  </si>
  <si>
    <t>Jl. Pulau Barraang Lompo Rw 1, Kec. Ujung Tanah</t>
  </si>
  <si>
    <t>TABARINGAN</t>
  </si>
  <si>
    <t>Jl. Tinumbu Lr.154 Kel. Ujung Tanah, Kec. Ujung Tanah</t>
  </si>
  <si>
    <t>PULAU KODINGARENG</t>
  </si>
  <si>
    <t>Pulau Kodingareng Kec. Ujung Tanah</t>
  </si>
  <si>
    <t>JUMPANDANG BARU</t>
  </si>
  <si>
    <t>Jl. Ade Irma Nasution Blok C No.1, Kel. Rappo Jawa, Kec. Tallo</t>
  </si>
  <si>
    <t>TALLO</t>
  </si>
  <si>
    <t>KALUKU BODOA</t>
  </si>
  <si>
    <t>Jl. Butta Caddi No.15 Kel. Kaluku Bodoa, Kec. Tallo</t>
  </si>
  <si>
    <t>RAPPOKALLING</t>
  </si>
  <si>
    <t>Jl. Daeng Ragge Kel. Rappokalling, Kec. Tallo</t>
  </si>
  <si>
    <t>BATUA</t>
  </si>
  <si>
    <t>Jl. Abd Daeng Sirua No.338 Kel. Tello Baru, Kec. Panakkukang</t>
  </si>
  <si>
    <t>PANAKKUKANG</t>
  </si>
  <si>
    <t>KARUWISI</t>
  </si>
  <si>
    <t>Jl. Urip Sumiharjo Lr.2, Kel. Karuwisi, Kec. Panakkukang</t>
  </si>
  <si>
    <t>PAMPANG</t>
  </si>
  <si>
    <t>Jl. Pampang III No. 28 A, Kec. Panakkukang</t>
  </si>
  <si>
    <t>TAMAMAUNG</t>
  </si>
  <si>
    <t>Jl. Abdul Daeng Sirua No.158, Kec. Panakkukang</t>
  </si>
  <si>
    <t>TODDOPULI</t>
  </si>
  <si>
    <t>Jl. Toddopuli Raya No 96 Makassar</t>
  </si>
  <si>
    <t>ANTANG</t>
  </si>
  <si>
    <t>Jl. Antang Raya No.43, Kel. Antang, Kec. Manggala</t>
  </si>
  <si>
    <t>ANTANG PERUMNAS</t>
  </si>
  <si>
    <t>Jl. Lasuloro Kel. Manggalo, Kec. Manggala</t>
  </si>
  <si>
    <t>TAMANGAPA</t>
  </si>
  <si>
    <t>Jl. Tamangapa Raya No.26 H, Kec. Manggala</t>
  </si>
  <si>
    <t>Kec. Manggala</t>
  </si>
  <si>
    <t>SUDIANG RAYA</t>
  </si>
  <si>
    <t>Jl. Makasar Raya, Kec. Biring Kanaya</t>
  </si>
  <si>
    <t>BIRING KANAYA</t>
  </si>
  <si>
    <t xml:space="preserve">SUDIANG </t>
  </si>
  <si>
    <t>Jl. Gowa Raya, Kec. Biring Kanaya</t>
  </si>
  <si>
    <t>KAPASA</t>
  </si>
  <si>
    <t>Komp. BTN Angkatan Laut Kec. Biring Kanaya</t>
  </si>
  <si>
    <t>TAMALANREA JAYA</t>
  </si>
  <si>
    <t>Jl. Perintis Kemerdekaan IV No 9, Tamalanrea, Makassar</t>
  </si>
  <si>
    <t>TAMALANREA</t>
  </si>
  <si>
    <t>ANTARA</t>
  </si>
  <si>
    <t>Komp.BTN Antara Blok B No.6, Kec. Tamalanrea</t>
  </si>
  <si>
    <t>BIRA</t>
  </si>
  <si>
    <t>Jl. Prof. Ir. Sutami No.128, Kec. Tamalanrea</t>
  </si>
  <si>
    <t>Jl. Kesejahteraan Timur I BTP Blok B. Kec. Tamalanrea</t>
  </si>
  <si>
    <t>BULUROKENG</t>
  </si>
  <si>
    <t>Kec. Biringkanaya</t>
  </si>
  <si>
    <t>PACCERAKKANG</t>
  </si>
  <si>
    <t>Kec. Tamalanrea</t>
  </si>
  <si>
    <t>LUMPUE</t>
  </si>
  <si>
    <t xml:space="preserve">Jl. H. Andi Iskandar, Kec. Bacukiki </t>
  </si>
  <si>
    <t>BACUKIKI</t>
  </si>
  <si>
    <t>Kota Pare-pare</t>
  </si>
  <si>
    <t>LOMPOE</t>
  </si>
  <si>
    <t xml:space="preserve">Jl. Lingkar, Kec. Bacukiki </t>
  </si>
  <si>
    <t>LAPPADDE</t>
  </si>
  <si>
    <t>Jl. Ahmad Yani Km. 3, Kec. Ujung</t>
  </si>
  <si>
    <t>UJUNG</t>
  </si>
  <si>
    <t>MADISING NA MARIO</t>
  </si>
  <si>
    <t>Jl. Mattirotasi, Kec. Ujung</t>
  </si>
  <si>
    <t>LAKESSI</t>
  </si>
  <si>
    <t>Jl. Muhammad Arsyad No 29, Kec. Soreang</t>
  </si>
  <si>
    <t>CEMPAE</t>
  </si>
  <si>
    <t>Jl. Pette Oddo No. 8, Kec. Soreang</t>
  </si>
  <si>
    <t>WARA SELATAN</t>
  </si>
  <si>
    <t>Komplek Islamic Center Jl. Andi Kaddi Radja, Kec. Wara Selatan</t>
  </si>
  <si>
    <t>Kota Palopo</t>
  </si>
  <si>
    <t>SENDANA</t>
  </si>
  <si>
    <t>Jl. Andi Bintang, Kec. Sendana</t>
  </si>
  <si>
    <t>WARA</t>
  </si>
  <si>
    <t>Jl. Muin Sandewang, Kec. Wara</t>
  </si>
  <si>
    <t>PONTAP</t>
  </si>
  <si>
    <t>Jl. Andi Tadda, Kec. Wara Timur</t>
  </si>
  <si>
    <t>WARA TIMUR</t>
  </si>
  <si>
    <t>Kompleks Perumahan Hartaco Jl. Danau Tempe, Kec. Wara Timur</t>
  </si>
  <si>
    <t>MUNGKAJANG</t>
  </si>
  <si>
    <t>Jl. Pajalesan, Kec.Mungkajang</t>
  </si>
  <si>
    <t>WARA UTARA</t>
  </si>
  <si>
    <t>Jl. Garuda No. 3 Perumnas Balandai, Kec. Wara Utara</t>
  </si>
  <si>
    <t>BARA PERMAI</t>
  </si>
  <si>
    <t>Komplek Perumahan PEBABRI Jl. Nasution, Kec. Wara Utara</t>
  </si>
  <si>
    <t>WARA UTARA KOTA</t>
  </si>
  <si>
    <t>Jl. Ratulangi, Kec. Wara Utara</t>
  </si>
  <si>
    <t>MAROANGIN</t>
  </si>
  <si>
    <t>Jl. Dr. Ratulangi Km. 11 Poros Palopo-Masamba, Kec. Telluwanua</t>
  </si>
  <si>
    <t>TELLUWANUA</t>
  </si>
  <si>
    <t>WARA BARAT</t>
  </si>
  <si>
    <t>Jl. Veteran Km. 5 Lebang Poros Palopo-Tantepao, Kec. Wara Barat</t>
  </si>
  <si>
    <t>WISATA PADANG LAMBE</t>
  </si>
  <si>
    <t>Jl. Wisata Batu Papan Kel. Padang Lambe Kec. Wara Barat</t>
  </si>
  <si>
    <t>LASALIMU</t>
  </si>
  <si>
    <t>Kel. Kamaru, Kec. Lasalimu</t>
  </si>
  <si>
    <t>Buton</t>
  </si>
  <si>
    <t>Sulawesi Tenggara</t>
  </si>
  <si>
    <t>LAWELE</t>
  </si>
  <si>
    <t>Ds. Lawele, Kec. Lasalimu</t>
  </si>
  <si>
    <t>LASALIMU SELATAN</t>
  </si>
  <si>
    <t>Ds. Ambuau, Kec. Lasalimu Selatan</t>
  </si>
  <si>
    <t>WAJAH JAYA</t>
  </si>
  <si>
    <t>Ds. Wajah Jaya, Kec. Lasalimu Selatan</t>
  </si>
  <si>
    <t>SIONTAPINA</t>
  </si>
  <si>
    <t>Ds. Matanauwe, Kec. Siontapina</t>
  </si>
  <si>
    <t>KUMBEWAHA</t>
  </si>
  <si>
    <t>Jl. Poros Pasarwajo-Lasalimu Ds. Kumbewaha Kec. Siontapina</t>
  </si>
  <si>
    <t>WAKAOKILI</t>
  </si>
  <si>
    <t>Ds. Wakaokili, Kec. Pasar Wajo</t>
  </si>
  <si>
    <t>PASAR WAJO</t>
  </si>
  <si>
    <t>Kel. Pasar Wajo, Kec. Pasar Wajo</t>
  </si>
  <si>
    <t>BANABUNGI</t>
  </si>
  <si>
    <t>Ds. Takimpo, Kec. Pasar Wajo</t>
  </si>
  <si>
    <t>WOLOWA</t>
  </si>
  <si>
    <t>Ds. Wolowa, Kec. Wolowa</t>
  </si>
  <si>
    <t>WABULA</t>
  </si>
  <si>
    <t>Ds. Wabula, Kec. Wabula</t>
  </si>
  <si>
    <t>KAPONTORI</t>
  </si>
  <si>
    <t>Kel. Watumotobe, Kec. Kapontori</t>
  </si>
  <si>
    <t>BARANGKA</t>
  </si>
  <si>
    <t>Ds. Barangka, Kec. Kapontori</t>
  </si>
  <si>
    <t>TUANGILA</t>
  </si>
  <si>
    <t>Ds, Tuangila, Kec. Kapontori</t>
  </si>
  <si>
    <t>TONGKUNO</t>
  </si>
  <si>
    <t>Ds. Kontumolepe, Kec.Tongkuno</t>
  </si>
  <si>
    <t>Muna</t>
  </si>
  <si>
    <t>WALENGKABOLA</t>
  </si>
  <si>
    <t>Kec. Tongkuno</t>
  </si>
  <si>
    <t>LABASA</t>
  </si>
  <si>
    <t>Ds. Lawama, Kec. Tongkuno Selatan</t>
  </si>
  <si>
    <t>TONGKUNO SELATAN</t>
  </si>
  <si>
    <t>Kel. Wasolangka, Kec. Parigi</t>
  </si>
  <si>
    <t>WAKUMORO</t>
  </si>
  <si>
    <t>Ds. Wakumoro, Kec. Parigi</t>
  </si>
  <si>
    <t>BONE</t>
  </si>
  <si>
    <t>Ds. Bonekancitala Kec. Bone</t>
  </si>
  <si>
    <t>MAROBO</t>
  </si>
  <si>
    <t xml:space="preserve">Ds. Marobo, Kec. Marobo </t>
  </si>
  <si>
    <t>KABAWO</t>
  </si>
  <si>
    <t>Ds. Laimpi, Kec. Kabawo</t>
  </si>
  <si>
    <t>KABANGKA</t>
  </si>
  <si>
    <t>Ds. Lakandito, Kec. Kabangka</t>
  </si>
  <si>
    <t>WAKOBHALU</t>
  </si>
  <si>
    <t>Ds. Wakobaluagung Kec. Kabangka</t>
  </si>
  <si>
    <t>KONTU KOWUNA</t>
  </si>
  <si>
    <t>Ds. Bahutara Kec. Kontukowuna</t>
  </si>
  <si>
    <t>KONTUKOWUNA</t>
  </si>
  <si>
    <t>MABODO</t>
  </si>
  <si>
    <t>Ds. Mabodo, Kec. Kontunaga</t>
  </si>
  <si>
    <t>KONTUNAGA</t>
  </si>
  <si>
    <t>DANA</t>
  </si>
  <si>
    <t>Kel. Dana, Kec. Watopute</t>
  </si>
  <si>
    <t>WATOPUTE</t>
  </si>
  <si>
    <t>Kel. Wali Kec. Watopute</t>
  </si>
  <si>
    <t>WAKADIA</t>
  </si>
  <si>
    <t>Ds. Wakadia Kec. Watopute</t>
  </si>
  <si>
    <t>KATOBU</t>
  </si>
  <si>
    <t>Kel. Raha III, Kec. Kotabu</t>
  </si>
  <si>
    <t>WAARA</t>
  </si>
  <si>
    <t>Ds. Waarah, Kec. Lohia</t>
  </si>
  <si>
    <t>LOHIA</t>
  </si>
  <si>
    <t>Ds. Lohia, Kec. Lohia</t>
  </si>
  <si>
    <t>WAPUNTO</t>
  </si>
  <si>
    <t>Kel. Wapunto, Kec. Duruka</t>
  </si>
  <si>
    <t>DURUKA</t>
  </si>
  <si>
    <t>BATALAIWORU</t>
  </si>
  <si>
    <t>Ds. Wakorambu, Kec. Batalaiworu</t>
  </si>
  <si>
    <t>Kel. Napalabano, Kec. Napabalano</t>
  </si>
  <si>
    <t>NAPABALANO</t>
  </si>
  <si>
    <t>LASALEPA</t>
  </si>
  <si>
    <t>Ds. Labone, Kec. Lasalepa</t>
  </si>
  <si>
    <t>TOWEA</t>
  </si>
  <si>
    <t>Ds. Moasi Kec. Towea</t>
  </si>
  <si>
    <t>WAKORUMBA SELATAN</t>
  </si>
  <si>
    <t>Ds. Pure, Kec. Wakorumba Selatan</t>
  </si>
  <si>
    <t>Ds. Pola, Kec. Pasir Putih</t>
  </si>
  <si>
    <t>PASIKOLAGA</t>
  </si>
  <si>
    <t>Ds. Tampunabale Kec. Pasi Kolaga</t>
  </si>
  <si>
    <t>PASI KOLAGA</t>
  </si>
  <si>
    <t>MALIGANO</t>
  </si>
  <si>
    <t>Ds. Maligano, Kec. Maligano</t>
  </si>
  <si>
    <t>BATUKARA</t>
  </si>
  <si>
    <t>Ds. Moolo Kec. Batukara</t>
  </si>
  <si>
    <t>SOROPIA</t>
  </si>
  <si>
    <t>Kel. Toronipa Kec. Soropia</t>
  </si>
  <si>
    <t>Konawe</t>
  </si>
  <si>
    <t>LALONGGASUMEETO</t>
  </si>
  <si>
    <t>Kel. Lalonggasumeeto Kec. Lalonggasumeeto</t>
  </si>
  <si>
    <t>SAMPARA</t>
  </si>
  <si>
    <t>Kel. Pohara Kec. Sampara</t>
  </si>
  <si>
    <t>LAOSU</t>
  </si>
  <si>
    <t>Kel. Bondoala Kec. Bondoala</t>
  </si>
  <si>
    <t>BONDOALA</t>
  </si>
  <si>
    <t>BESULUTU</t>
  </si>
  <si>
    <t>Kel. Besulutu Kec. Besulutu</t>
  </si>
  <si>
    <t>KAPOIALA</t>
  </si>
  <si>
    <t>Kel. Kapoiala Kec. Kapoiala</t>
  </si>
  <si>
    <t>ANGGALOMOARE</t>
  </si>
  <si>
    <t>Kel. Anggalomoare, Kec. Anggalomoare</t>
  </si>
  <si>
    <t>MOROSI</t>
  </si>
  <si>
    <t>Kel. Morosi, Kec. Morosi</t>
  </si>
  <si>
    <t>LAMBUYA</t>
  </si>
  <si>
    <t>Kel. Lambuya Kec. Lambuya</t>
  </si>
  <si>
    <t>UEPAI</t>
  </si>
  <si>
    <t>Kel. Matahoalu Kec. Uepai</t>
  </si>
  <si>
    <t>PURIALA</t>
  </si>
  <si>
    <t>Desa Sonai Kec. Puriala</t>
  </si>
  <si>
    <t>ONEMBUTE</t>
  </si>
  <si>
    <t>Kec. Onembute Kel. Onembute</t>
  </si>
  <si>
    <t>PONDIDAHA</t>
  </si>
  <si>
    <t>Kel. Pondidaha Kec. Pondidaha</t>
  </si>
  <si>
    <t>WONGGEDUKU</t>
  </si>
  <si>
    <t>Kel Duriaasi Kec. Wonggeduku</t>
  </si>
  <si>
    <t>AMONGGEDO BARU</t>
  </si>
  <si>
    <t>Kel. Amonggedo Kec. Amonggedo</t>
  </si>
  <si>
    <t>AMONGGEDO</t>
  </si>
  <si>
    <t>WONGGEDUKU BARAT</t>
  </si>
  <si>
    <t>Kel. Wanggeduku Barat, Kec. Wanggeduku Barat</t>
  </si>
  <si>
    <t>WAWOTOBI</t>
  </si>
  <si>
    <t>Kel. Wawotobi Kec. Wawotobi</t>
  </si>
  <si>
    <t>ANGGOTOA</t>
  </si>
  <si>
    <t>Ds. Nario Indah Kec. Anggotoa</t>
  </si>
  <si>
    <t>AHUHU</t>
  </si>
  <si>
    <t>Kel. Meluhu Kec. Meluhu</t>
  </si>
  <si>
    <t>MELUHU</t>
  </si>
  <si>
    <t>TAWANGA</t>
  </si>
  <si>
    <t>Kel. Sanggona Kec. Konawe</t>
  </si>
  <si>
    <t>KONAWE</t>
  </si>
  <si>
    <t>UNAAHA</t>
  </si>
  <si>
    <t>Kel. Puunaha Kec. Unaaha</t>
  </si>
  <si>
    <t>ANGGABERI</t>
  </si>
  <si>
    <t>Kel. Unaasi Kec. Anggaberi</t>
  </si>
  <si>
    <t>ABUKI</t>
  </si>
  <si>
    <t>Kel. Abuki Kec. Abuki</t>
  </si>
  <si>
    <t>LATOMA</t>
  </si>
  <si>
    <t>Kel. Latoma Kec. Latoma</t>
  </si>
  <si>
    <t>TONGAUNA</t>
  </si>
  <si>
    <t>Kel. Tongauna Kec. Tongauna</t>
  </si>
  <si>
    <t>TONGAUNA UTARA</t>
  </si>
  <si>
    <t>Jl. Desa Olo'Onua, Kec. Tongauna Utara</t>
  </si>
  <si>
    <t>ASINUA</t>
  </si>
  <si>
    <t>Kel. Asinua Kec. Asinua</t>
  </si>
  <si>
    <t>ALOSIKA</t>
  </si>
  <si>
    <t>Kel. Alosika Kec. Padangguni</t>
  </si>
  <si>
    <t>PADANGGUNI</t>
  </si>
  <si>
    <t>ROUTA</t>
  </si>
  <si>
    <t>Kel. Routa Kec. Routa</t>
  </si>
  <si>
    <t>WATUBANGGA</t>
  </si>
  <si>
    <t>Jl. Cendrawasih No. 17 Kel. Watobangga, Kec. Watubangga</t>
  </si>
  <si>
    <t>Kolaka</t>
  </si>
  <si>
    <t>KUKUTIO</t>
  </si>
  <si>
    <t>Desa Kukutio Kec. Watubangga</t>
  </si>
  <si>
    <t>TANGGETADA</t>
  </si>
  <si>
    <t>Jl. Poros Pomalaa-Watubangga Kel. Anaiwoi Kec. Tanggetada</t>
  </si>
  <si>
    <t>TOARI</t>
  </si>
  <si>
    <t>Jl. Haluoleo No. 10 Ranojaya, Kec. Toari</t>
  </si>
  <si>
    <t>POLINGGONA</t>
  </si>
  <si>
    <t>Jl. Poros Polinggona, Kec. Polinggona</t>
  </si>
  <si>
    <t>POMALAA</t>
  </si>
  <si>
    <t>Jl. Protokol Kel. Dawi, Kec. Pomalaa</t>
  </si>
  <si>
    <t>WUNDULAKO</t>
  </si>
  <si>
    <t>Lorong Puskesmas No. 8 Kel. Kowioha, Kec. Wundulako</t>
  </si>
  <si>
    <t>BAULA</t>
  </si>
  <si>
    <t>Jl. Pendidikan No 1 Kel. Puundoho, Kec. Baula</t>
  </si>
  <si>
    <t>KOLAKA</t>
  </si>
  <si>
    <t>Jl. Pemuda No.14 Kel. Kolaka, Kec. Kolaka</t>
  </si>
  <si>
    <t>LATAMBAGA</t>
  </si>
  <si>
    <t>Kel. Mangolo, Kec. Latambaga</t>
  </si>
  <si>
    <t>KOLAKAASI</t>
  </si>
  <si>
    <t>Jl. Dermaga Kel. Kolakaasi Kec. Latambaga</t>
  </si>
  <si>
    <t>WOLO</t>
  </si>
  <si>
    <t>Kel. Wolo, Kec. Wolo</t>
  </si>
  <si>
    <t>TOSIBA</t>
  </si>
  <si>
    <t>Ds. Tamboli, Kec. Samaturu</t>
  </si>
  <si>
    <t>SAMATURU</t>
  </si>
  <si>
    <t>IWOIMENDAA</t>
  </si>
  <si>
    <t xml:space="preserve">Ds. Iwoimendaa Kec. Iwoimendaa </t>
  </si>
  <si>
    <t>TINANGGEA</t>
  </si>
  <si>
    <t>Kel. Tinanggea, Kec. Tinanggea</t>
  </si>
  <si>
    <t>Konawe Selatan</t>
  </si>
  <si>
    <t>ATARI JAYA</t>
  </si>
  <si>
    <t>Ds. Atari Jaya, Kec. Lalembuu</t>
  </si>
  <si>
    <t>LALEMBUU</t>
  </si>
  <si>
    <t>BIMA MAROA</t>
  </si>
  <si>
    <t>Ds. Bima Maroa, Kec. Andoolo</t>
  </si>
  <si>
    <t>ANDOOLO BARAT</t>
  </si>
  <si>
    <t>ANDOOLO UTAMA</t>
  </si>
  <si>
    <t>Ds. Andoolo Utama, Kec. Buke</t>
  </si>
  <si>
    <t>BUKE</t>
  </si>
  <si>
    <t>PALANGGA</t>
  </si>
  <si>
    <t>Ds. Palangga, Kec. Palangga</t>
  </si>
  <si>
    <t>AMONDO</t>
  </si>
  <si>
    <t>Ds. Amondo, Kec. Palangga Selatan</t>
  </si>
  <si>
    <t>PALANGGA SELATAN</t>
  </si>
  <si>
    <t>BAITO</t>
  </si>
  <si>
    <t>Ds. Bailo, Kec. Baito</t>
  </si>
  <si>
    <t>PAMANDATI</t>
  </si>
  <si>
    <t>Ds. Pamandati, Kec. Lainea</t>
  </si>
  <si>
    <t>LAINEA</t>
  </si>
  <si>
    <t>PUNGGALUKU</t>
  </si>
  <si>
    <t>Kel. Punggaluku, Kec. Laeya</t>
  </si>
  <si>
    <t>LAEYA</t>
  </si>
  <si>
    <t>KOLONO</t>
  </si>
  <si>
    <t>Kel. Kolono, Kec. Kolono</t>
  </si>
  <si>
    <t>TUMBU-TUMBU JAYA</t>
  </si>
  <si>
    <t>Ds. Tumbu-Tumbu Jaya Kec. Kolono</t>
  </si>
  <si>
    <t>KOLONO TIMUR</t>
  </si>
  <si>
    <t>LAONTI</t>
  </si>
  <si>
    <t>Ds. Laonti, Kec. Laonti</t>
  </si>
  <si>
    <t>MORAMO</t>
  </si>
  <si>
    <t>Ds. Lapuko, Kec. Moramo</t>
  </si>
  <si>
    <t>LALOWARU</t>
  </si>
  <si>
    <t>Ds. Lalowaru, Kec. Moramo Utara</t>
  </si>
  <si>
    <t>MORAMO UTARA</t>
  </si>
  <si>
    <t>KONDA</t>
  </si>
  <si>
    <t>Kel. Konda, Kec. Konda</t>
  </si>
  <si>
    <t>WOLASI</t>
  </si>
  <si>
    <t>Ds. Wolasi, Kec. Wolasi</t>
  </si>
  <si>
    <t>RANOMEETO</t>
  </si>
  <si>
    <t>Kel. Ranomeeto, Kec. Ranomeeto</t>
  </si>
  <si>
    <t>LAMEURU</t>
  </si>
  <si>
    <t>Ds. Lameuru, Kec. Ranomeeto Barat</t>
  </si>
  <si>
    <t>RANOMEETO BARAT</t>
  </si>
  <si>
    <t>LANDONO</t>
  </si>
  <si>
    <t>Kel. Landono, Kec. Landono</t>
  </si>
  <si>
    <t>MOWILA</t>
  </si>
  <si>
    <t>Ds. Mowila, Kec. Mowila</t>
  </si>
  <si>
    <t>MOTAHA</t>
  </si>
  <si>
    <t>Ds. Motaha, Kec. Angata</t>
  </si>
  <si>
    <t>ANGATA</t>
  </si>
  <si>
    <t>BENUA</t>
  </si>
  <si>
    <t>Ds. Benua, Kec. Benua</t>
  </si>
  <si>
    <t>BASALA</t>
  </si>
  <si>
    <t>Ds. Basala, Kec. Basala</t>
  </si>
  <si>
    <t>SABULAKOA</t>
  </si>
  <si>
    <t>Ds. Talumbinga Kec. Sabulakoa</t>
  </si>
  <si>
    <t>KABAENA</t>
  </si>
  <si>
    <t>Kel. Teiomokole, Kec. Kabaena</t>
  </si>
  <si>
    <t>Bombana</t>
  </si>
  <si>
    <t>KABAENA UTARA</t>
  </si>
  <si>
    <t>Kel. Tedebura, Kec. Kabaena Utara</t>
  </si>
  <si>
    <t>KABAENA SELATAN</t>
  </si>
  <si>
    <t>Kel. Batuawu, Kec. Kabaena Selatan</t>
  </si>
  <si>
    <t>KABAENA BARAT</t>
  </si>
  <si>
    <t>Kel. Teomokole, Kec. Kabaena Barat</t>
  </si>
  <si>
    <t>KABAENA TIMUR</t>
  </si>
  <si>
    <t>Kel. Dongkala, Kec. Kabaena Timur</t>
  </si>
  <si>
    <t>KABAENA TENGAH</t>
  </si>
  <si>
    <t>Kel. Lengora, Kec. Kabaena Tengah</t>
  </si>
  <si>
    <t>Kel. Kasipute, Kec. Rumbia</t>
  </si>
  <si>
    <t>MATAOELO</t>
  </si>
  <si>
    <t>Ds. Pomontoro, Kec. Mataoelo</t>
  </si>
  <si>
    <t>MATA OLEO</t>
  </si>
  <si>
    <t>MASALOKA RAYA</t>
  </si>
  <si>
    <t>Ds. Masaloka, Kec. Masaloka Raya</t>
  </si>
  <si>
    <t>KEP. MASALOKA RAYA</t>
  </si>
  <si>
    <t>RUMBIA TENGAH</t>
  </si>
  <si>
    <t>Ds. Tapuahi, Kec. Rumbia Tengah</t>
  </si>
  <si>
    <t>RAROWATU</t>
  </si>
  <si>
    <t>Ds. Taubonto, Kec. Rarowatu</t>
  </si>
  <si>
    <t>RAROWATU UTARA</t>
  </si>
  <si>
    <t>Kel. Lantari Jaya, Kec. Rarowatu Utara</t>
  </si>
  <si>
    <t>MATAUSU</t>
  </si>
  <si>
    <t>Ds. Wia-Wia, Kec. Mata Usu</t>
  </si>
  <si>
    <t>MATA USU</t>
  </si>
  <si>
    <t>LOMBA KASIH</t>
  </si>
  <si>
    <t>Kel. Lombakasih, Kec. Lantari Jaya</t>
  </si>
  <si>
    <t>LANTARI JAYA</t>
  </si>
  <si>
    <t>POLEANG TIMUR</t>
  </si>
  <si>
    <t>Kel. Bambaea, Kec. Poleang Timur</t>
  </si>
  <si>
    <t>POLEANG UTARA</t>
  </si>
  <si>
    <t>Kel. Toburi, Kec. Poleang Utara</t>
  </si>
  <si>
    <t>POLEANG SELATAN</t>
  </si>
  <si>
    <t>Kel. Kampung Baru, Kec. Poleang Selatan</t>
  </si>
  <si>
    <t>POLEANG TENGGARA</t>
  </si>
  <si>
    <t>Kel. Pulemo, Kec. Poleang Tenggara</t>
  </si>
  <si>
    <t>POLEANG</t>
  </si>
  <si>
    <t>Kel. Boepiang, Kec. Poleang</t>
  </si>
  <si>
    <t>POLEANG BARAT</t>
  </si>
  <si>
    <t>Kel. Beopinang, Kec. Poleang Barat</t>
  </si>
  <si>
    <t>TONTONUNU</t>
  </si>
  <si>
    <t>Kel. Tongoseng, Kec. Tontonunu</t>
  </si>
  <si>
    <t>POLEANG TENGAH</t>
  </si>
  <si>
    <t>Ds. Lampata, Kec. Poleang Tengah</t>
  </si>
  <si>
    <t>BINONGKO</t>
  </si>
  <si>
    <t xml:space="preserve">Kel. Polahidu, Kec. Binongko </t>
  </si>
  <si>
    <t>Wakatobi</t>
  </si>
  <si>
    <t>TAIPABU</t>
  </si>
  <si>
    <t>Ds. Taipabu, Kec. Binongko</t>
  </si>
  <si>
    <t>WALI</t>
  </si>
  <si>
    <t>Ds. Wali, Kec. Binongko</t>
  </si>
  <si>
    <t>POPALIA</t>
  </si>
  <si>
    <t>Ds. Popalia, Kec. Binongko</t>
  </si>
  <si>
    <t>TOGO BINONGKO</t>
  </si>
  <si>
    <t>TOMIA</t>
  </si>
  <si>
    <t>Kel. Onemai, Kec. Tomia</t>
  </si>
  <si>
    <t>WAITII</t>
  </si>
  <si>
    <t>Ds. Waitii, Kec. Tomia</t>
  </si>
  <si>
    <t>ONEMOBAA</t>
  </si>
  <si>
    <t>Ds. Onemobaa, Kec. Tomia</t>
  </si>
  <si>
    <t>RUNDUMA</t>
  </si>
  <si>
    <t>Ds. Runduma Kec. Tomia</t>
  </si>
  <si>
    <t>USUKU</t>
  </si>
  <si>
    <t>Kel. Tongano Barat, Kec. Tomia Timur</t>
  </si>
  <si>
    <t>TOMIA TIMUR</t>
  </si>
  <si>
    <t>KULATI</t>
  </si>
  <si>
    <t>Ds. Kulati, Kec. Tomia Timur</t>
  </si>
  <si>
    <t>KALEDUPA</t>
  </si>
  <si>
    <t>Kel. Lagiwae, Kec. Kaledupa</t>
  </si>
  <si>
    <t>HOGA</t>
  </si>
  <si>
    <t>Ds. Hoga, Kec. Kaledupa</t>
  </si>
  <si>
    <t>BURANGA</t>
  </si>
  <si>
    <t xml:space="preserve">Kec. Kaledupa </t>
  </si>
  <si>
    <t>SANDI</t>
  </si>
  <si>
    <t>Ds. Sandi, Kec. Kaledupa Selatan</t>
  </si>
  <si>
    <t>KALEDUPA SELATAN</t>
  </si>
  <si>
    <t>TAMPARA</t>
  </si>
  <si>
    <t>Kec. Kaledupa Selatan</t>
  </si>
  <si>
    <t>WANGI-WANGI</t>
  </si>
  <si>
    <t>Kel. Pongo, Kec. Wangi-Wangi</t>
  </si>
  <si>
    <t>WAETUNO</t>
  </si>
  <si>
    <t>Kel. Waetuno, Kec. Wangi-Wangi</t>
  </si>
  <si>
    <t>WANGI-WANGI SELATAN</t>
  </si>
  <si>
    <t>Kel. Mandati III, Kec. Wangi-Wangi Selatan</t>
  </si>
  <si>
    <t>KAPOTA</t>
  </si>
  <si>
    <t>Ds. Kapota, Kec. Wangi-Wangi Selatan</t>
  </si>
  <si>
    <t>LIYA</t>
  </si>
  <si>
    <t>Kec. Wangi-Wangi Selatan</t>
  </si>
  <si>
    <t>RANTE ANGIN</t>
  </si>
  <si>
    <t>Kel. Rante Angin, Kec. Ranteangin</t>
  </si>
  <si>
    <t>RANTEANGIN</t>
  </si>
  <si>
    <t>Kolaka Utara</t>
  </si>
  <si>
    <t>Jl. Trans Sulawesi, Kec. Wawo</t>
  </si>
  <si>
    <t>LASUSUA</t>
  </si>
  <si>
    <t>Jl. To Magelliang No.07, Kec. Lasusua</t>
  </si>
  <si>
    <t>LAMBAI</t>
  </si>
  <si>
    <t>Ds. Lambai, Kec. Katoi</t>
  </si>
  <si>
    <t>KATOI</t>
  </si>
  <si>
    <t>Ds. Katoi, Kec. Lambai</t>
  </si>
  <si>
    <t>MALA-MALA</t>
  </si>
  <si>
    <t>Kel. Mala-Mala, Kec. Kodeoha</t>
  </si>
  <si>
    <t>KODEOHA</t>
  </si>
  <si>
    <t>TIWU</t>
  </si>
  <si>
    <t>Ds. Tiwu, Kec. Tiwu</t>
  </si>
  <si>
    <t>Ds. Lapai, Kec. Ngapa</t>
  </si>
  <si>
    <t>NGAPA</t>
  </si>
  <si>
    <t>WATUNOHU</t>
  </si>
  <si>
    <t>Ds. Watunohu, Kec. Watunohu</t>
  </si>
  <si>
    <t>PAKUE</t>
  </si>
  <si>
    <t>Jl. Pelabuhan Olo - Oloho, Kec. Pakue</t>
  </si>
  <si>
    <t>PAKUE UTARA</t>
  </si>
  <si>
    <t>Ds. Pakue Utara, Kec. Pakue Utara</t>
  </si>
  <si>
    <t>LATALI</t>
  </si>
  <si>
    <t>Kec. Pakue Tengah</t>
  </si>
  <si>
    <t>PAKUE TENGAH</t>
  </si>
  <si>
    <t>Jl. Trans Sulawesi Batu Putih, Kec. Batu Putih</t>
  </si>
  <si>
    <t>LATOWU</t>
  </si>
  <si>
    <t>Ds. Latowo, Kec. Batu Putih</t>
  </si>
  <si>
    <t>TOLALA</t>
  </si>
  <si>
    <t>Ds. Tolala, Kec. Batu Putih</t>
  </si>
  <si>
    <t>POREHU</t>
  </si>
  <si>
    <t>Ds. Bangsala, Kec. Porehu</t>
  </si>
  <si>
    <t>BONEGUNU</t>
  </si>
  <si>
    <t>Ds. Kulisusu, Kec. Bonegunu</t>
  </si>
  <si>
    <t>Buton Utara</t>
  </si>
  <si>
    <t>KIOKO</t>
  </si>
  <si>
    <t>Ds. Laoipi, Kec. Bonegunu</t>
  </si>
  <si>
    <t>KAMBOWA</t>
  </si>
  <si>
    <t>Ds. Kambowa, Kec. Kambowa</t>
  </si>
  <si>
    <t>WAKORUMBA UTARA</t>
  </si>
  <si>
    <t xml:space="preserve">Ds. Wakut, Kec. Wakorumba  </t>
  </si>
  <si>
    <t>WAKORUMBA</t>
  </si>
  <si>
    <t>LABARAGA</t>
  </si>
  <si>
    <t>Ds. Matalagi, Kec. Wakorumba</t>
  </si>
  <si>
    <t>KULISUSU</t>
  </si>
  <si>
    <t>Ds. Lipu, Kec. Kulisusu</t>
  </si>
  <si>
    <t>BONE ROMBO</t>
  </si>
  <si>
    <t>Ds. Bone Rombo, Kec. Kulisusu</t>
  </si>
  <si>
    <t>LAMBALE</t>
  </si>
  <si>
    <t>Ds. Lambale, Kec. Kulisusu Barat</t>
  </si>
  <si>
    <t>KULISUSU BARAT</t>
  </si>
  <si>
    <t>WAODE BURI</t>
  </si>
  <si>
    <t>Ds. Waode Buri, Kec. Kulisusu Utara</t>
  </si>
  <si>
    <t>KULISUSU UTARA</t>
  </si>
  <si>
    <t>LAKANSAI</t>
  </si>
  <si>
    <t>Ds. Peboaa, Kec. Kulisusu Utara</t>
  </si>
  <si>
    <t>MATANDAHI</t>
  </si>
  <si>
    <t>Ds. Matandahi, Kec. Sawa</t>
  </si>
  <si>
    <t>SAWA</t>
  </si>
  <si>
    <t>Konawe Utara</t>
  </si>
  <si>
    <t>Ds. Sawa, Kec. Sawa</t>
  </si>
  <si>
    <t>MOTUI</t>
  </si>
  <si>
    <t>Desa Ranombulu, Kec. Motui</t>
  </si>
  <si>
    <t>Ds. Lembo, Kec. Lembo</t>
  </si>
  <si>
    <t>LASOLO</t>
  </si>
  <si>
    <t>Kel. Lasolo, Kec. Lasolo</t>
  </si>
  <si>
    <t>WAWOLESEA</t>
  </si>
  <si>
    <t>Kec. Lasolo</t>
  </si>
  <si>
    <t>ANDEO</t>
  </si>
  <si>
    <t>Ds. Andeo Kec. Lasolo</t>
  </si>
  <si>
    <t>MOLAWE</t>
  </si>
  <si>
    <t>Ds. Molawe, Kec. Molawe</t>
  </si>
  <si>
    <t>TAPUNGGAYA</t>
  </si>
  <si>
    <t>Ds. Tapunggaya, Kec. Molawe</t>
  </si>
  <si>
    <t>ASERA</t>
  </si>
  <si>
    <t>Ds. Asera, Kec. Asera</t>
  </si>
  <si>
    <t>ANDOWIA</t>
  </si>
  <si>
    <t>Ds. Andowia, Kec. Andowia</t>
  </si>
  <si>
    <t>LANDAWE</t>
  </si>
  <si>
    <t>Ds. Laronaha, Kec. Oheo</t>
  </si>
  <si>
    <t>OHEO</t>
  </si>
  <si>
    <t>WANGGUDU RAYA</t>
  </si>
  <si>
    <t>Desa Puuwanggudu Raya</t>
  </si>
  <si>
    <t>LARONANGA PANTAI</t>
  </si>
  <si>
    <t>Ds. Puuwonua, Kec. Andowia</t>
  </si>
  <si>
    <t>PAKA INDAH</t>
  </si>
  <si>
    <t>Ds. Paka Indah, Kec. Oheo</t>
  </si>
  <si>
    <t>Kel. Linomoiyo</t>
  </si>
  <si>
    <t>LANGGIKIMA</t>
  </si>
  <si>
    <t>Ds. Langgikima, Kec. Langgikima</t>
  </si>
  <si>
    <t>LANGGIKIMA PESISIR</t>
  </si>
  <si>
    <t>Ds. Tobi Meita Kec. Langgikima</t>
  </si>
  <si>
    <t>LASOLO KEPULAUAN</t>
  </si>
  <si>
    <t>Desa Boenaga, Kec. Lasolo Kepulauan</t>
  </si>
  <si>
    <t>HIALU</t>
  </si>
  <si>
    <t>Kel. Hialu, Kec. Landawe</t>
  </si>
  <si>
    <t>LAMPARINGA</t>
  </si>
  <si>
    <t>Ds. Lamparinga, Kec. Wiwirano</t>
  </si>
  <si>
    <t>WIWIRANO</t>
  </si>
  <si>
    <t>TETEWATU</t>
  </si>
  <si>
    <t>Desa Tetewatu</t>
  </si>
  <si>
    <t>AERE</t>
  </si>
  <si>
    <t xml:space="preserve">Ds. Aere Kec. Aere </t>
  </si>
  <si>
    <t>Kolaka Timur</t>
  </si>
  <si>
    <t>LAMBANDIA</t>
  </si>
  <si>
    <t>Jl. Sangia Ni Bandera Penanggo Jaya, Kec. Lambadia</t>
  </si>
  <si>
    <t>POLI-POLIA</t>
  </si>
  <si>
    <t>Ds. Tokai, Kec. Polia-Polia</t>
  </si>
  <si>
    <t>DANGIA</t>
  </si>
  <si>
    <t xml:space="preserve">Ds. Gunung Jaya, Kec. Dangia </t>
  </si>
  <si>
    <t>LADONGI JAYA</t>
  </si>
  <si>
    <t>Jl. Mesjid Raya No. 1 Kel. Lodongi Jaya, Kec. Ladongi</t>
  </si>
  <si>
    <t>LADONGI</t>
  </si>
  <si>
    <t>LOEA</t>
  </si>
  <si>
    <t>Jl. Poros Rate-rate, Kec. Loea</t>
  </si>
  <si>
    <t>TIRAWUTA</t>
  </si>
  <si>
    <t>Kel. Rate-Rate, Kec. Tirawuta</t>
  </si>
  <si>
    <t>LALOLAE</t>
  </si>
  <si>
    <t>Jl. Poros Kolaka - Kendari, Kec. Lalolae</t>
  </si>
  <si>
    <t>MOWEWE</t>
  </si>
  <si>
    <t>Kel. Inebonggi, Kec. Mowewe</t>
  </si>
  <si>
    <t>TINONDO</t>
  </si>
  <si>
    <t>Jl. Poros Talodo - Solewatu, Kec. Tinondo</t>
  </si>
  <si>
    <t>SANGGONA</t>
  </si>
  <si>
    <t>Kel. Sanggona, Kec. Uluiwoi</t>
  </si>
  <si>
    <t>ULUIWOI</t>
  </si>
  <si>
    <t>UESI</t>
  </si>
  <si>
    <t xml:space="preserve">Ds. Uesi Kec. Uesi </t>
  </si>
  <si>
    <t>UEESI</t>
  </si>
  <si>
    <t>POLARA</t>
  </si>
  <si>
    <t>Kel. Polara, Kec. Wawonii Tenggara</t>
  </si>
  <si>
    <t>WAWONII TENGGARA</t>
  </si>
  <si>
    <t>Konawe Kepulauan</t>
  </si>
  <si>
    <t>ROKO-ROKO</t>
  </si>
  <si>
    <t>Ds. Roko-roko Kec. Wawonii Tenggara</t>
  </si>
  <si>
    <t>WAWORETE</t>
  </si>
  <si>
    <t>Ds. Waworete, Kec. Wawonii Timur</t>
  </si>
  <si>
    <t>WAWONII TIMUR</t>
  </si>
  <si>
    <t>LADIANTA</t>
  </si>
  <si>
    <t>Ds. Ladianta, Kec. Wawonii Timur Laut</t>
  </si>
  <si>
    <t>WAWONII TIMUR LAUT</t>
  </si>
  <si>
    <t>LANSILOWO</t>
  </si>
  <si>
    <t>Ds. Lansilowo, Kec. Wawonii Utara</t>
  </si>
  <si>
    <t>WAWONII UTARA</t>
  </si>
  <si>
    <t>BOBOLIO</t>
  </si>
  <si>
    <t>Ds. Bobolio, Kec. Wawonii Selatan</t>
  </si>
  <si>
    <t>WAWONII SELATAN</t>
  </si>
  <si>
    <t>LAMPEAPI</t>
  </si>
  <si>
    <t>Kel. Lampeapi, Kec. Wawonii Tengah</t>
  </si>
  <si>
    <t>WAWONII TENGAH</t>
  </si>
  <si>
    <t>LANGARA</t>
  </si>
  <si>
    <t>Kel. Langara Laut, Kec. Wawonii Barat</t>
  </si>
  <si>
    <t>WAWONII BARAT</t>
  </si>
  <si>
    <t>TIKEP</t>
  </si>
  <si>
    <t>Kel. Waumere, Kec. Tiworo Kepulauan</t>
  </si>
  <si>
    <t>TIWORO KEPULAUAN</t>
  </si>
  <si>
    <t>Muna Barat</t>
  </si>
  <si>
    <t>PAJALA</t>
  </si>
  <si>
    <t>Ds. Pajala, Kec. Maginti</t>
  </si>
  <si>
    <t>MAGINTI</t>
  </si>
  <si>
    <t>Ds. Maginti Kec. Maginti</t>
  </si>
  <si>
    <t>TIWORO TENGAH</t>
  </si>
  <si>
    <t>Ds. Mekar Jaya Kec. Tiworo Tengah</t>
  </si>
  <si>
    <t>TIWORO SELATAN</t>
  </si>
  <si>
    <t>Ds. Kasimpa Jaya Kec. Tiworo Selatan</t>
  </si>
  <si>
    <t>TONDASI</t>
  </si>
  <si>
    <t>Ds. Tondasi, Kec. Tiworo Utara</t>
  </si>
  <si>
    <t>TIWORO UTARA</t>
  </si>
  <si>
    <t>LAWA</t>
  </si>
  <si>
    <t>Kel. Wamelai, Kec. Lawa</t>
  </si>
  <si>
    <t>MAROBEA</t>
  </si>
  <si>
    <t>Ds. Marobea, Kec. Sawerigadi</t>
  </si>
  <si>
    <t>SAWERIGADI</t>
  </si>
  <si>
    <t>KAMPOBALANO</t>
  </si>
  <si>
    <t>Kec. Sawerigadi</t>
  </si>
  <si>
    <t>WUNA</t>
  </si>
  <si>
    <t>Ds. Wuna, Kec. Barangka</t>
  </si>
  <si>
    <t>Ds. Barangka Kec. Barangka</t>
  </si>
  <si>
    <t>LAILANGGA</t>
  </si>
  <si>
    <t>Ds. Katobu, Kec. Wadaga</t>
  </si>
  <si>
    <t>WA DAGA</t>
  </si>
  <si>
    <t>GUALI</t>
  </si>
  <si>
    <t>Ds. Guali, Kec. Kusambi</t>
  </si>
  <si>
    <t>KUSAMBI</t>
  </si>
  <si>
    <t>SIDAMANGURA</t>
  </si>
  <si>
    <t>Ds. Sidamangura, Kec. Kusambi</t>
  </si>
  <si>
    <t>KOMBIKUNO</t>
  </si>
  <si>
    <t>Ds. Kombikuno, Kec. Napano Kusambi</t>
  </si>
  <si>
    <t>NAPANO KUSAMBI</t>
  </si>
  <si>
    <t>GU</t>
  </si>
  <si>
    <t>Kel. Bombonawulu, Kec. Gu</t>
  </si>
  <si>
    <t>Buton Tengah</t>
  </si>
  <si>
    <t>RAHIA</t>
  </si>
  <si>
    <t>Ds. Rahia, Kec. Gu</t>
  </si>
  <si>
    <t>WADIABERO</t>
  </si>
  <si>
    <t>Ds. Wadiabero Kec. Gu</t>
  </si>
  <si>
    <t xml:space="preserve">SANGIA WAMBULU </t>
  </si>
  <si>
    <t>Ds. Tolandona, Kec. Sangia Wambulu</t>
  </si>
  <si>
    <t>SANGIA WAMBULU</t>
  </si>
  <si>
    <t>LAKUDO</t>
  </si>
  <si>
    <t>Kel. Lakudo, Kec. Lakudo</t>
  </si>
  <si>
    <t>WAMOLO</t>
  </si>
  <si>
    <t>Ds. Wajogu, Kec. Lakudo</t>
  </si>
  <si>
    <t>ONE WAARA</t>
  </si>
  <si>
    <t>Ds. One Waara Kec. Lakudo</t>
  </si>
  <si>
    <t>MAWASANGKA</t>
  </si>
  <si>
    <t>Kel. Mawasangka, Kec. Mawasangka</t>
  </si>
  <si>
    <t>WAKAMBANGURA</t>
  </si>
  <si>
    <t>Ds. Wakambangura, Kec. Mawasangka</t>
  </si>
  <si>
    <t>KANAPA NAPA</t>
  </si>
  <si>
    <t>Ds. Kanapa-Napa, Kec. Mawasangka</t>
  </si>
  <si>
    <t>MAWASANGKA TIMUR</t>
  </si>
  <si>
    <t>Ds. Inulu, Kec. Mawasangka Timur</t>
  </si>
  <si>
    <t>MAWASANGKA TENGAH</t>
  </si>
  <si>
    <t>Ds. Lakorua, Kec. Mawasangka Tengah</t>
  </si>
  <si>
    <t>WATORUMBE BATA</t>
  </si>
  <si>
    <t>Ds. Watorumbe Bata Kec. Mawasangka Tengah</t>
  </si>
  <si>
    <t>TALAGA RAYA</t>
  </si>
  <si>
    <t>Ds. Talaga I, Kec. Talaga Raya</t>
  </si>
  <si>
    <t>SAMPOLAWA</t>
  </si>
  <si>
    <t>Kel. Jaya Bakti, Kec. Sampolawa</t>
  </si>
  <si>
    <t>Buton Selatan</t>
  </si>
  <si>
    <t>GERAK MAKMUR</t>
  </si>
  <si>
    <t>Ds. Gerak Makmur, Kec. Sampolawa</t>
  </si>
  <si>
    <t>BAHARI</t>
  </si>
  <si>
    <t>Ds. Bahari III Kec. Sampolawa</t>
  </si>
  <si>
    <t>BATUATAS</t>
  </si>
  <si>
    <t>Ds. Batuatas Timur, Kec. Batu Atas</t>
  </si>
  <si>
    <t>BATU ATAS</t>
  </si>
  <si>
    <t>LAPANDEWA</t>
  </si>
  <si>
    <t>Ds. Lapandewa, Kec. Lapandewa</t>
  </si>
  <si>
    <t>BATAUGA</t>
  </si>
  <si>
    <t>Kel. Laompo, Kec. Batauga</t>
  </si>
  <si>
    <t>SIOMPU</t>
  </si>
  <si>
    <t>Ds. Biwinapada, Kec. Siompu</t>
  </si>
  <si>
    <t xml:space="preserve">SIOMPU  </t>
  </si>
  <si>
    <t>KADATUA</t>
  </si>
  <si>
    <t>Ds. Uwemaasi, Kec. Kadatua</t>
  </si>
  <si>
    <t>SIOMPU BARAT</t>
  </si>
  <si>
    <t>Ds. Molona, Kec. Siompu Barat</t>
  </si>
  <si>
    <t>LABIBIA</t>
  </si>
  <si>
    <t>Jl. Imam Bonjol, Kec. Mandonga</t>
  </si>
  <si>
    <t>MANDONGA</t>
  </si>
  <si>
    <t>Kota Kendari</t>
  </si>
  <si>
    <t>LEPO-LEPO</t>
  </si>
  <si>
    <t>Jl. Christina M. Tiahahu No. 117, Kec. Baruga</t>
  </si>
  <si>
    <t>PUUWATU</t>
  </si>
  <si>
    <t>Jl. Prof.M.Yamin No.64 Kel. Puuwatu, Kec. Puuwatu</t>
  </si>
  <si>
    <t>MEKAR</t>
  </si>
  <si>
    <t>Jl. Laremba Lrg RCTI Kendari, Kec. Kadia</t>
  </si>
  <si>
    <t>KADIA</t>
  </si>
  <si>
    <t>Jl. Lababa No. 4, Kec. Kadia</t>
  </si>
  <si>
    <t>JATI RAYA</t>
  </si>
  <si>
    <t>Jl. Kel. Anaiwoi, Kec. Kadia</t>
  </si>
  <si>
    <t>WUA-WUA</t>
  </si>
  <si>
    <t>Jl. Anawai Kel. Wua-wua, Kec. Wua-wua</t>
  </si>
  <si>
    <t>POASIA</t>
  </si>
  <si>
    <t>Jl. Bunggasi Kel. Rahandsuna, Kec. Poasia</t>
  </si>
  <si>
    <t>Jl. Poros Kendari Moramo, Kec. Poasia</t>
  </si>
  <si>
    <t>ABELI</t>
  </si>
  <si>
    <t>Jl. Sewangi No. 2, Kec. Abeli</t>
  </si>
  <si>
    <t>MOKOAU</t>
  </si>
  <si>
    <t>Kompleks BTN Kendari Permau Blok F, Kec. Kambu</t>
  </si>
  <si>
    <t>KAMBU</t>
  </si>
  <si>
    <t>KANDAI</t>
  </si>
  <si>
    <t>Jl. Muh. Hatta Kec. Kendari</t>
  </si>
  <si>
    <t>KENDARI</t>
  </si>
  <si>
    <t>MATA</t>
  </si>
  <si>
    <t>Jl. Cemara No. 10, Kec. Kendari</t>
  </si>
  <si>
    <t>KEMARAYA</t>
  </si>
  <si>
    <t>Kompleks Unhalu Lama, Kec. Kendari Barat</t>
  </si>
  <si>
    <t>KENDARI BARAT</t>
  </si>
  <si>
    <t>BENU-BENUA</t>
  </si>
  <si>
    <t>Jl. Bung Tomo No. 36, Kec. Kendari Barat</t>
  </si>
  <si>
    <t>KATOBENGKE</t>
  </si>
  <si>
    <t>Jl. La Karambau No.23C Kel. Katobengke, Kec. Betoambari 93724</t>
  </si>
  <si>
    <t>BETOAMBARI</t>
  </si>
  <si>
    <t>Kota Bau-Bau</t>
  </si>
  <si>
    <t>WABOROBO</t>
  </si>
  <si>
    <t>Kel. Waborobo, Kec. Betoambari</t>
  </si>
  <si>
    <t>SULAA</t>
  </si>
  <si>
    <t>Komplek PTN Wanabakti Kec. Betoambari</t>
  </si>
  <si>
    <t>Jl. Dr. Wahidin No.137 Kel. Wajo, Kec. Murhum 93726</t>
  </si>
  <si>
    <t>MURHUM</t>
  </si>
  <si>
    <t>Kel. Bone-bone, Kec. Murhum</t>
  </si>
  <si>
    <t>BATUPOARO</t>
  </si>
  <si>
    <t>MEO-MEO</t>
  </si>
  <si>
    <t>Jl. Hayam Wuruk No.97 Kel. Wameo, Kec. Murhum 93722</t>
  </si>
  <si>
    <t>MELAI</t>
  </si>
  <si>
    <t>Jl. La Buke Kel. Melai, Kec. Murhum</t>
  </si>
  <si>
    <t>BUKIT WOLIO INDAH</t>
  </si>
  <si>
    <t>Kompleks BTN Medi Brata, Kec. Wolio</t>
  </si>
  <si>
    <t>WOLIO</t>
  </si>
  <si>
    <t>Jl. Pahlawan Kel. Bukit Wolio Indah, Kec. Wolio</t>
  </si>
  <si>
    <t>BATARAGURU</t>
  </si>
  <si>
    <t>Jl. MH Thamrin Kel. Bataraguru, Kec. Wolio</t>
  </si>
  <si>
    <t>LIWUTO</t>
  </si>
  <si>
    <t>Kel. Liwuto, Kec. Kokalukuna</t>
  </si>
  <si>
    <t>KOKALUKUNA</t>
  </si>
  <si>
    <t>LAKOLOGOU</t>
  </si>
  <si>
    <t>Jl. Anoa Kel. Lakologou, Kec. Kokalukuna</t>
  </si>
  <si>
    <t>KADOLOMOKO</t>
  </si>
  <si>
    <t>Jl. Anoa Kel. Kadolomoko, Kec. Kokalukuna</t>
  </si>
  <si>
    <t>SORAWOLIO</t>
  </si>
  <si>
    <t>Kel. Sorawolio, Kec. Sorawolio</t>
  </si>
  <si>
    <t>Jl. Anoa KM.11 Kel. Liabuku, Kec. Bungi</t>
  </si>
  <si>
    <t>KAMPEONAHO</t>
  </si>
  <si>
    <t>Jl. Anoa KM.19 Kel. Kampeonaho, Kec. Bungi</t>
  </si>
  <si>
    <t>LOWU-LOWU</t>
  </si>
  <si>
    <t>Kel. Lowu-lowu, Kec. Lea-Lea</t>
  </si>
  <si>
    <t>LEA-LEA</t>
  </si>
  <si>
    <t>MANANGGU</t>
  </si>
  <si>
    <t>Jl. Pelabuhan, Kec. Mananggu, Ds. Mananggu</t>
  </si>
  <si>
    <t>Boalemo</t>
  </si>
  <si>
    <t>Gorontalo</t>
  </si>
  <si>
    <t>TILAMUTA</t>
  </si>
  <si>
    <t>Jl. Merdeka Ds. Limbato, Kec. Tilamuta</t>
  </si>
  <si>
    <t>DULUPI</t>
  </si>
  <si>
    <t>Jl. Jambura, Ds. Dulupi, Kec. Dulupi</t>
  </si>
  <si>
    <t xml:space="preserve">Jl. Transa Sulawesi, Ds. Lahumbo Kec. Dulupi </t>
  </si>
  <si>
    <t>BOTUMOITO</t>
  </si>
  <si>
    <t>Jl. Trans Sulawesi No.79 Kec. Botumoito</t>
  </si>
  <si>
    <t>PAGUYAMAN</t>
  </si>
  <si>
    <t>Jl. Trans Sulawesi Ds. Molombulahe Kec. Paguyaman</t>
  </si>
  <si>
    <t>BONGO II</t>
  </si>
  <si>
    <t>Ds. Bonggo II, Kec. Wonosari</t>
  </si>
  <si>
    <t>BONGO NOL</t>
  </si>
  <si>
    <t>Ds. Bongo, Kec. Paguyaman</t>
  </si>
  <si>
    <t>BERLIAN</t>
  </si>
  <si>
    <t>Jl Trans Sulawesi Ds. Permata, Kec. Paguyaman</t>
  </si>
  <si>
    <t>SARI TANI</t>
  </si>
  <si>
    <t>Jl. Ppk Komp. Kantor Desa Sari Tani Kec. Wonosari</t>
  </si>
  <si>
    <t>PAGUYAMAN PANTAI</t>
  </si>
  <si>
    <t>Ds. Bubaa, Kec. Paguyaman Pantai</t>
  </si>
  <si>
    <t>BATUDA PANTAI</t>
  </si>
  <si>
    <t>Jl. Trans Sulawesi KM 38, Ds. Kayubulan, Kec. Batuda Pantai</t>
  </si>
  <si>
    <t>BATUDAA PANTAI</t>
  </si>
  <si>
    <t>BILUHU</t>
  </si>
  <si>
    <t>Ds. Lobuto, Kec. Biluhu</t>
  </si>
  <si>
    <t>BATUDAA</t>
  </si>
  <si>
    <t>Ds. Panyunga, Kec. Batudaa</t>
  </si>
  <si>
    <t>DUNGALIYO</t>
  </si>
  <si>
    <t>Ds. Kaliyoso, Kec. Dungaliyo</t>
  </si>
  <si>
    <t>BONGOMEME</t>
  </si>
  <si>
    <t>Ds. Molopatodu, Kec. Bongomeme</t>
  </si>
  <si>
    <t>TABONGO</t>
  </si>
  <si>
    <t xml:space="preserve">Ds. Tanbongo Barat, Kec. Tabongo </t>
  </si>
  <si>
    <t>TIBAWA</t>
  </si>
  <si>
    <t>Ds. Isimu Selatan, Kec. Tibawa</t>
  </si>
  <si>
    <t>BUHU</t>
  </si>
  <si>
    <t>Ds. Buhu, Kec. Tibawa</t>
  </si>
  <si>
    <t>PULUBALA</t>
  </si>
  <si>
    <t>Ds. Pongongaila, Kec. Pulubala</t>
  </si>
  <si>
    <t>BOLIYOHUTO</t>
  </si>
  <si>
    <t>Ds. Sidomulyo, Kec. Boliyohuto</t>
  </si>
  <si>
    <t>BILATO</t>
  </si>
  <si>
    <t>Ds. Bilato, Kec. Bilato</t>
  </si>
  <si>
    <t>MOOTILANGO</t>
  </si>
  <si>
    <t>Ds. Paris, Kec. Mootilango</t>
  </si>
  <si>
    <t>TOLANGOHULA</t>
  </si>
  <si>
    <t>Ds. Sukamakmur, Kec. Tolangohula</t>
  </si>
  <si>
    <t>ASPARAGA</t>
  </si>
  <si>
    <t>Ds. Bululi, Kec. Asparaga</t>
  </si>
  <si>
    <t>LIMBOTO</t>
  </si>
  <si>
    <t>Jl. Tilongkabila  Kel. Hepuhulawa, Kec. Limboto</t>
  </si>
  <si>
    <t>LIMBOTO BARAT</t>
  </si>
  <si>
    <t>Jl. Trans Sulawesi Ds. Yosonegoro, Kec. Limboto Barat</t>
  </si>
  <si>
    <t xml:space="preserve">TELAGA  </t>
  </si>
  <si>
    <t>Jl. Ahmad A. Wahab No. 11 Ds. Limboto Raya Ds. Mongolato, Kec. Telaga</t>
  </si>
  <si>
    <t>TELAGA</t>
  </si>
  <si>
    <t>PILOHAYANGA</t>
  </si>
  <si>
    <t>Ds. Dulohupa Kec. Telaga</t>
  </si>
  <si>
    <t>TELAGA BIRU</t>
  </si>
  <si>
    <t>Jl. Limboto Raya Ds. Tuladenggi, Kec. Telaga Biru</t>
  </si>
  <si>
    <t>TILANGO</t>
  </si>
  <si>
    <t>Ds. Tilote, Kec.Tilango</t>
  </si>
  <si>
    <t>TELAGA JAYA</t>
  </si>
  <si>
    <t xml:space="preserve">Ds. Hutadaa, Kec. Telaga Jaya </t>
  </si>
  <si>
    <t>POPAYATO</t>
  </si>
  <si>
    <t>Jl. Trans Sulawesi Ds. Popayato, Kec. Popayato</t>
  </si>
  <si>
    <t>Pohuwato</t>
  </si>
  <si>
    <t>POPAYATO BARAT</t>
  </si>
  <si>
    <t>Ds. Tahele, Kec. Popayato Barat</t>
  </si>
  <si>
    <t>POPAYATO TIMUR</t>
  </si>
  <si>
    <t>Ds. Londoun, Kec. Popayato Timur</t>
  </si>
  <si>
    <t>LEMITO</t>
  </si>
  <si>
    <t>Jl. Trans Sulawesi Ds. Lemito, Kec. Lemito 96467</t>
  </si>
  <si>
    <t>WONGGARASI I</t>
  </si>
  <si>
    <t>Ds. Wonggarasi Timur, Kec. Lemito</t>
  </si>
  <si>
    <t>WONGGARASI II</t>
  </si>
  <si>
    <t>Ds. Lembah Permai, Kec. Wonggarasi</t>
  </si>
  <si>
    <t>WANGGARASI</t>
  </si>
  <si>
    <t>Jl. Trans Sulawesi, Kec. Wanggarasi</t>
  </si>
  <si>
    <t>MARISA</t>
  </si>
  <si>
    <t>Jl. Pelabuhan  No. 8 Ds. Marisa Selatan, Kec. Marisa 96266</t>
  </si>
  <si>
    <t>PATILANGGIO</t>
  </si>
  <si>
    <t>Ds. Dulomo, Kec. Patilanggio</t>
  </si>
  <si>
    <t>BUNTULIA</t>
  </si>
  <si>
    <t>Ds. Taluduyunu, Kec.Buntulia</t>
  </si>
  <si>
    <t>DUHIADAA</t>
  </si>
  <si>
    <t>Ds. Bantulia Jaya, Kec. Duhiadaa</t>
  </si>
  <si>
    <t>MOTOLOHU</t>
  </si>
  <si>
    <t>Jl. Trans Sulawesi Ds. Motolohu, Kec. Randangan</t>
  </si>
  <si>
    <t>RANDANGAN</t>
  </si>
  <si>
    <t>PANCAKARSA II</t>
  </si>
  <si>
    <t>Ds. Panca Karsa, Kec. Taluditi</t>
  </si>
  <si>
    <t>TALUDITI</t>
  </si>
  <si>
    <t>PANCAKARSA I</t>
  </si>
  <si>
    <t>PAGUAT</t>
  </si>
  <si>
    <t>Jl. Trans Sulawesi No.101 Kel. Siduan,  Kec. Paguat 96265</t>
  </si>
  <si>
    <t>DENGILO</t>
  </si>
  <si>
    <t>Jl. Siswa Ds. Popaya, Kec. Dengilo</t>
  </si>
  <si>
    <t>TAPA</t>
  </si>
  <si>
    <t>Jl. Abdullah Amu Desa Talumopatu Kec. Tama</t>
  </si>
  <si>
    <t>Bone Bolango</t>
  </si>
  <si>
    <t>BULANGO SELATAN</t>
  </si>
  <si>
    <t>Jl. Thayeb Gobel Desa Tinelo Ayula</t>
  </si>
  <si>
    <t>BULANGO TIMUR</t>
  </si>
  <si>
    <t>Jl Tapa Kabila, Desa Bulotalangi</t>
  </si>
  <si>
    <t xml:space="preserve">BULANGO </t>
  </si>
  <si>
    <t>Jl. Raya Bulango Desa Boidu Bulango Utara 96182</t>
  </si>
  <si>
    <t>BULANGO UTARA</t>
  </si>
  <si>
    <t>BULANGO ULU</t>
  </si>
  <si>
    <t xml:space="preserve">Jl. Pilolaheya Desa Mongiilo Kec. Bulango Ulu </t>
  </si>
  <si>
    <t>KABILA</t>
  </si>
  <si>
    <t>Jl. Alwi Abdul Djalil Habibie, Kel. Oluhuta</t>
  </si>
  <si>
    <t>BOTUPINGGE</t>
  </si>
  <si>
    <t xml:space="preserve">Jl. Muchlis Rahim Kec. Botupingge </t>
  </si>
  <si>
    <t>BOTU PINGGE</t>
  </si>
  <si>
    <t>TILONGKABILA</t>
  </si>
  <si>
    <t>Jl. LPMP Desa Bongoime Kec. Tilongkabila</t>
  </si>
  <si>
    <t>TOTO UTARA</t>
  </si>
  <si>
    <t>Jl. Toto Tengah, Desa Toto Utara</t>
  </si>
  <si>
    <t>SUWAWA</t>
  </si>
  <si>
    <t xml:space="preserve">Jl. Nani Waratabone No.122 Kec. Suwawa </t>
  </si>
  <si>
    <t>ULANTHA</t>
  </si>
  <si>
    <t xml:space="preserve">Jl. Ulantha Kec. Suwawa </t>
  </si>
  <si>
    <t>SUWAWA SELATAN</t>
  </si>
  <si>
    <t>Jl. Muchlis Rahman, Desa Molintogupo</t>
  </si>
  <si>
    <t>SUWAWA TENGAH</t>
  </si>
  <si>
    <t>Jl. Lingkar Kecamatan, Ds.Duano</t>
  </si>
  <si>
    <t>DUMBAYABULAN</t>
  </si>
  <si>
    <t>Jl. Ahmad Nadjamudin, Desa Pangi Kec. Suwawa Timur</t>
  </si>
  <si>
    <t>SUWAWA TIMUR</t>
  </si>
  <si>
    <t>PINOGU</t>
  </si>
  <si>
    <t>Jl. Pinogu Desa Pinogu Kec. Pinogu</t>
  </si>
  <si>
    <t>BONEPANTAI</t>
  </si>
  <si>
    <t>Jl. 23 Januari Desa Bilungala Kec. Bonepantai</t>
  </si>
  <si>
    <t>KABILA BONE</t>
  </si>
  <si>
    <t>Jl. Trans Sulawesi Desa Botutonuo Kec. Kabila Bone</t>
  </si>
  <si>
    <t>TOMBULILATO</t>
  </si>
  <si>
    <t>Jl. Trans Sulawesi,  Desa Tombulilato, Kec. Bone Raya</t>
  </si>
  <si>
    <t>BONE RAYA</t>
  </si>
  <si>
    <t xml:space="preserve">Jl. Durian Desa Masiaga Kec. Bone </t>
  </si>
  <si>
    <t>BULAWA</t>
  </si>
  <si>
    <t>Jl. Trans Sulawesi Desa Kaidundu Kec. Bulawa</t>
  </si>
  <si>
    <t>ATINGGOLA</t>
  </si>
  <si>
    <t>Jl. Trans Sulawesi Ds. Monggupo, Kec. Atinggola</t>
  </si>
  <si>
    <t>Gorontalo Utara</t>
  </si>
  <si>
    <t>GENTUMA</t>
  </si>
  <si>
    <t>Jl. Trans Sulawesi Ds. Gentuma, Kec. Gentuma Raya</t>
  </si>
  <si>
    <t>GENTUMA RAYA</t>
  </si>
  <si>
    <t>KWANDANG</t>
  </si>
  <si>
    <t>Jl. Trans Sulawesi Ds. Molou, Kec. Kwandang</t>
  </si>
  <si>
    <t>MOLINGKAPOTO</t>
  </si>
  <si>
    <t>Jl. Trans Sulawesi Ds. Molingkapoto, Kec. Kwandang</t>
  </si>
  <si>
    <t>PONELO</t>
  </si>
  <si>
    <t>Ds. Ponelo, Kec. Ponelo Kepulauan</t>
  </si>
  <si>
    <t>PONELO KEPULAUAN</t>
  </si>
  <si>
    <t>DAMBALO</t>
  </si>
  <si>
    <t>Ds. Dambalo Kec.Tomolito</t>
  </si>
  <si>
    <t>TOMILITO</t>
  </si>
  <si>
    <t>ANGGREK</t>
  </si>
  <si>
    <t>Jl. Trans Sulawesi Ds. Anggrek, Kec. Anggrek</t>
  </si>
  <si>
    <t>MONANO</t>
  </si>
  <si>
    <t>Jl. Pantai Monano, Kec. Monano</t>
  </si>
  <si>
    <t>ILANGATA</t>
  </si>
  <si>
    <t>Ds. Ilangata Kec. Anggrek</t>
  </si>
  <si>
    <t>SUMALATA</t>
  </si>
  <si>
    <t>Jl. Trans Sulawesi Ds. Bulontio Timur, Kec. Sumalata</t>
  </si>
  <si>
    <t>DULUKAPA</t>
  </si>
  <si>
    <t>Jl. Trans Sulawesi Ds. Dulukapa, Kec. Sumalata Timur</t>
  </si>
  <si>
    <t>SUMALATA TIMUR</t>
  </si>
  <si>
    <t>BULOILA</t>
  </si>
  <si>
    <t>Ds. Buloila, Kec. Sumalata</t>
  </si>
  <si>
    <t>TOLINGGULA</t>
  </si>
  <si>
    <t>Jl. Trans Sulawesi Ds. Tolinggula Ulu, Kec. Tolinggula</t>
  </si>
  <si>
    <t>BIAWU</t>
  </si>
  <si>
    <t>Jl. Trans Sulawesi Ds. Biawu, Kec. Tolinggula</t>
  </si>
  <si>
    <t>LIMBATO</t>
  </si>
  <si>
    <t>Ds. Limbato, Kec. Tolinggula</t>
  </si>
  <si>
    <t>PILOLODAA</t>
  </si>
  <si>
    <t>Jl. Usman Isa No. 668 Kel. Pilolodaa, Kec. Kota Barat</t>
  </si>
  <si>
    <t>KOTA BARAT</t>
  </si>
  <si>
    <t>Kota Gorontalo</t>
  </si>
  <si>
    <t>Jl. Rambutan, Kel. Buladu, Kec. Kota Barat</t>
  </si>
  <si>
    <t>DUNGINGI</t>
  </si>
  <si>
    <t>Jl. Palma Kel. Huango Botu, Kec. Dungingi</t>
  </si>
  <si>
    <t>KOTA SELATAN</t>
  </si>
  <si>
    <t>Jl. Mohamad Yamin, Kel. Limba B, Kec. Kota Selatan</t>
  </si>
  <si>
    <t>KOTA TIMUR</t>
  </si>
  <si>
    <t>Jl. Kutai Kel. Tamalate Kec. Kota Timur</t>
  </si>
  <si>
    <t>HULONTHALANGI</t>
  </si>
  <si>
    <t>Jl. Sasuit Tubun Kel. Tenda Kec. Hulonthalangi</t>
  </si>
  <si>
    <t>DUMBO RAYA</t>
  </si>
  <si>
    <t>Jl. Mayor Dullah Kelurahan Talumolo Kec. Dumbo Raya</t>
  </si>
  <si>
    <t>KOTA UTARA</t>
  </si>
  <si>
    <t>Jl. Yusuf Dali Kel. Wonggaditi Barat, Kec. Kota Utara</t>
  </si>
  <si>
    <t>KOTA TENGAH</t>
  </si>
  <si>
    <t>Jl. Sulawesi Kel. Dulalowo, Kec. Kota Tengah</t>
  </si>
  <si>
    <t>SIPATANA</t>
  </si>
  <si>
    <t>Jl. Tondano Kel. Bulotadaa Barat Kec. Sipatana</t>
  </si>
  <si>
    <t>BANGGAE I</t>
  </si>
  <si>
    <t>Jl. Majen Azis Bustan, Kec. Banggae</t>
  </si>
  <si>
    <t>BANGGAE</t>
  </si>
  <si>
    <t>Majene</t>
  </si>
  <si>
    <t>Sulawesi Barat</t>
  </si>
  <si>
    <t>TOTOLI</t>
  </si>
  <si>
    <t>Kec. Banggae</t>
  </si>
  <si>
    <t>Kec. Banggae Timur</t>
  </si>
  <si>
    <t>BANGGAE TIMUR</t>
  </si>
  <si>
    <t>BANGGAE II</t>
  </si>
  <si>
    <t>Jl. Manunggal Galung Barat, Kec. Banggae Timur</t>
  </si>
  <si>
    <t>PAMBOANG</t>
  </si>
  <si>
    <t>Jl. Poros Majene-Mamuju, Kec. Pamboang</t>
  </si>
  <si>
    <t>SENDANA I</t>
  </si>
  <si>
    <t>Jl. Poros Majene - Mamuju, Kec. Sendana</t>
  </si>
  <si>
    <t>SENDANA II</t>
  </si>
  <si>
    <t>Jl. Poros Majene - Mamuju Km 65, Kec. Sendana</t>
  </si>
  <si>
    <t>TAMMERODDO</t>
  </si>
  <si>
    <t>Ds. Tammerodo, Kec. Tammerodo</t>
  </si>
  <si>
    <t>TAMMERODO</t>
  </si>
  <si>
    <t>MALUNDA</t>
  </si>
  <si>
    <t>Jl. Sultan Hasanuddin, Kec. Malunda</t>
  </si>
  <si>
    <t>ULUMANDA</t>
  </si>
  <si>
    <t>Jl. Kabiran, Kec. Ulumanda</t>
  </si>
  <si>
    <t>SALUTAMBUNG</t>
  </si>
  <si>
    <t>Ds. Salutambung Kec. Ulumanda</t>
  </si>
  <si>
    <t>TINAMBUNG</t>
  </si>
  <si>
    <t>Jl. Poros Majene Pambusuang, Ds. Batulaya, Kec. Tinambung</t>
  </si>
  <si>
    <t>Polewali Mandar</t>
  </si>
  <si>
    <t>PAMBUSUANG</t>
  </si>
  <si>
    <t>Jl. Poros Majene Pambusuang, Kec. Balanipa</t>
  </si>
  <si>
    <t>BALANIPA</t>
  </si>
  <si>
    <t>LlMBORO</t>
  </si>
  <si>
    <t>Jl. Poros Tutallu, Limboro, Kec. Limboro</t>
  </si>
  <si>
    <t>LIMBORO</t>
  </si>
  <si>
    <t>TUTAR</t>
  </si>
  <si>
    <t>Jl. Poros Taramanu, Kec. Allu</t>
  </si>
  <si>
    <t>ALU</t>
  </si>
  <si>
    <t>TATALLU</t>
  </si>
  <si>
    <t>Jl. Poros Petoosan Ds. Mombi, Kec. Allu</t>
  </si>
  <si>
    <t>CAMPALAGIAN</t>
  </si>
  <si>
    <t>Jl. Poros Majene, Kec. Campalagian</t>
  </si>
  <si>
    <t>KATUMBANGAN</t>
  </si>
  <si>
    <t>Ds. Katumbangan Lemo, Kec. Campalagian</t>
  </si>
  <si>
    <t>BATUPANGA</t>
  </si>
  <si>
    <t>Kel. Batupanga, Kec. Luyo</t>
  </si>
  <si>
    <t>LUYO</t>
  </si>
  <si>
    <t>WONOMULYO</t>
  </si>
  <si>
    <t>Kec. Wonomulyo</t>
  </si>
  <si>
    <t>KEBUNSARI</t>
  </si>
  <si>
    <t>Jl. Jenderal Sudirman, Ds. Kebunsari, Kec. Wonomulyo</t>
  </si>
  <si>
    <t>MAPILLI</t>
  </si>
  <si>
    <t>Kel. Mapilli, Kec. Mapilli</t>
  </si>
  <si>
    <t>PELITAKAN</t>
  </si>
  <si>
    <t>Kel. Pelitakan, Kec. Tapango</t>
  </si>
  <si>
    <t>TAPANGO</t>
  </si>
  <si>
    <t>MATAKALI</t>
  </si>
  <si>
    <t>Ds. Matakali, Kec. Matakali</t>
  </si>
  <si>
    <t>PEKKABATA</t>
  </si>
  <si>
    <t>Jl. Budi Utomo No.11 Pekkabata, Kec. Polewali</t>
  </si>
  <si>
    <t>POLEWALI</t>
  </si>
  <si>
    <t>MASSENGA</t>
  </si>
  <si>
    <t>Jl. Ahmad Yani No.100, Kec. Polewali</t>
  </si>
  <si>
    <t>Jl. Poros Pinrang, Kel.Amassangan, Kec. Binuang</t>
  </si>
  <si>
    <t>Jl. Teuku Umar, Tonyaman, Kec. Binuang</t>
  </si>
  <si>
    <t>ANTREAPI</t>
  </si>
  <si>
    <t>Kel. Anreapi, Kec. Anreapi</t>
  </si>
  <si>
    <t>ANREAPI</t>
  </si>
  <si>
    <t>MATANGNGA</t>
  </si>
  <si>
    <t>Ds. Matangnga, Kec. Matangnga</t>
  </si>
  <si>
    <t>BULO</t>
  </si>
  <si>
    <t>Kec. Matangnga</t>
  </si>
  <si>
    <t>SUMARORONG</t>
  </si>
  <si>
    <t>Ds. Sumarorong, Kec. Sumarorong</t>
  </si>
  <si>
    <t>Mamasa</t>
  </si>
  <si>
    <t>MESSAWA</t>
  </si>
  <si>
    <t>Ds. Messawa, Kec. Mesawa</t>
  </si>
  <si>
    <t>PANA</t>
  </si>
  <si>
    <t>Ds. Pana, Kec. Pana</t>
  </si>
  <si>
    <t>NOSU</t>
  </si>
  <si>
    <t>Ds. Nosu, Kec. Nosu</t>
  </si>
  <si>
    <t>Kec. Tabang</t>
  </si>
  <si>
    <t>MAMASA</t>
  </si>
  <si>
    <t>Ds. Mamasa, Kec. Mamasa</t>
  </si>
  <si>
    <t>MALABO</t>
  </si>
  <si>
    <t>Ds. Malabo, Kec. Tanduk Kalua</t>
  </si>
  <si>
    <t>TANDUK KALUA</t>
  </si>
  <si>
    <t>BALLA</t>
  </si>
  <si>
    <t>Ds. Balla, Kec. Balla</t>
  </si>
  <si>
    <t>SESENAPADANG</t>
  </si>
  <si>
    <t>Kec. Sesenapadang</t>
  </si>
  <si>
    <t>TAWALIAN</t>
  </si>
  <si>
    <t>Kec. Tawalian</t>
  </si>
  <si>
    <t>MAMBI</t>
  </si>
  <si>
    <t>Ds. Mambi, Kec. Mambi</t>
  </si>
  <si>
    <t>BAMBANG</t>
  </si>
  <si>
    <t>Kec. Bambang</t>
  </si>
  <si>
    <t>RANTEBULAHAN TIMUR</t>
  </si>
  <si>
    <t>Kec. Rantebulahan Timur</t>
  </si>
  <si>
    <t>MEHALAAN</t>
  </si>
  <si>
    <t>Kec. Mehalaan</t>
  </si>
  <si>
    <t>ARALLE</t>
  </si>
  <si>
    <t>Ds. Aralle, Kec. Aralle</t>
  </si>
  <si>
    <t>BUNTU MALANGKA</t>
  </si>
  <si>
    <t>Buntu Malangka, Kec. Aralle</t>
  </si>
  <si>
    <t>TABULAHAN</t>
  </si>
  <si>
    <t>Ds. Tabulahan, Kec. Tabulahan</t>
  </si>
  <si>
    <t>TAPALANG</t>
  </si>
  <si>
    <t>Kel. Galung, Kec. Tapalang</t>
  </si>
  <si>
    <t>Mamuju</t>
  </si>
  <si>
    <t>DUNGKAIT</t>
  </si>
  <si>
    <t>Ds. Dungkait, Kec. Tapalang Barat</t>
  </si>
  <si>
    <t>TAPALANG BARAT</t>
  </si>
  <si>
    <t>BAMBU</t>
  </si>
  <si>
    <t>Ds. Bambu, Kec. Mamuju</t>
  </si>
  <si>
    <t>MAMUJU</t>
  </si>
  <si>
    <t>Kel. Binanga, Kec. Mamuju</t>
  </si>
  <si>
    <t>RANGAS</t>
  </si>
  <si>
    <t xml:space="preserve">Kel. Rangas, Kec. Simboro </t>
  </si>
  <si>
    <t>SIMBORO</t>
  </si>
  <si>
    <t>BOTTENG</t>
  </si>
  <si>
    <t xml:space="preserve">Ds. Botteng, Kec. Simboro </t>
  </si>
  <si>
    <t>SALISSINGAN</t>
  </si>
  <si>
    <t>Ds. Balabalakang, Kec. Balabalakang</t>
  </si>
  <si>
    <t>BALABALAKANG</t>
  </si>
  <si>
    <t>TAMPAPADANG</t>
  </si>
  <si>
    <t>Kec. Kaluku</t>
  </si>
  <si>
    <t>KALUKKU</t>
  </si>
  <si>
    <t>RANGA - RANGA</t>
  </si>
  <si>
    <t>Ds. Pamullukang, Kec. Kalukku</t>
  </si>
  <si>
    <t>KEANG</t>
  </si>
  <si>
    <t>Ds. Keang, Kec. Kaluku</t>
  </si>
  <si>
    <t>BERU-BERU</t>
  </si>
  <si>
    <t>TOPORE</t>
  </si>
  <si>
    <t>Ds. Tapore, Kec. Papalang</t>
  </si>
  <si>
    <t>PAPALANG</t>
  </si>
  <si>
    <t>TARAILU</t>
  </si>
  <si>
    <t>Ds. Tarailu, Kec. Sampaga</t>
  </si>
  <si>
    <t>SAMPAGA</t>
  </si>
  <si>
    <t>TOMMO</t>
  </si>
  <si>
    <t>Ds. Tommo, Kec. Tommo</t>
  </si>
  <si>
    <t>CAMPALOGA</t>
  </si>
  <si>
    <t>Ds. Campaloga, Kec. Tommo</t>
  </si>
  <si>
    <t>LELING</t>
  </si>
  <si>
    <t>Ds. Leling Barat Kec. Tommo</t>
  </si>
  <si>
    <t>KARAMA</t>
  </si>
  <si>
    <t>Ds. Karama, Kec. Kalumpang</t>
  </si>
  <si>
    <t>KARATAUN</t>
  </si>
  <si>
    <t>Ds. Karataun, Kec. Kalumpang</t>
  </si>
  <si>
    <t>BUTTUADA</t>
  </si>
  <si>
    <t>Ds. Buttu Ada, Kec. Bonehau</t>
  </si>
  <si>
    <t>BONEHAU</t>
  </si>
  <si>
    <t>Ds. Bonehau, Kec. Bonehau</t>
  </si>
  <si>
    <t>HINUA</t>
  </si>
  <si>
    <t>Ds. Hinua Kec. Bonehau</t>
  </si>
  <si>
    <t>SARUDU 1</t>
  </si>
  <si>
    <t>Ds. Sarudu, Kec. Sarudu</t>
  </si>
  <si>
    <t>SARUDU</t>
  </si>
  <si>
    <t>Pasangkayu</t>
  </si>
  <si>
    <t>SARUDU 2</t>
  </si>
  <si>
    <t>Ds. Bulu Mario, Kec. Sarudu</t>
  </si>
  <si>
    <t>DAPURANG</t>
  </si>
  <si>
    <t>Jl. Poros Benggaulu, Ds. Benggaulu, Kec. Dapurang</t>
  </si>
  <si>
    <t>DURIPOKU</t>
  </si>
  <si>
    <t>Kec. Duripoku</t>
  </si>
  <si>
    <t>BARAS 1</t>
  </si>
  <si>
    <t>Ds. Bulu Parigi, Kec. Baras</t>
  </si>
  <si>
    <t>BARAS</t>
  </si>
  <si>
    <t>BARAS II</t>
  </si>
  <si>
    <t>Ds. Motu Kec. Baras</t>
  </si>
  <si>
    <t>BULUTABA</t>
  </si>
  <si>
    <t>Ds. Lilimori, Kec. Bulu Taba</t>
  </si>
  <si>
    <t>BULU TABA</t>
  </si>
  <si>
    <t>LARIANG</t>
  </si>
  <si>
    <t>Ds. Parabu, Kec. Lariang</t>
  </si>
  <si>
    <t>PASANGKAYU 2</t>
  </si>
  <si>
    <t>Kel. Martajaya, Kec. Pasangkayu</t>
  </si>
  <si>
    <t>PASANGKAYU</t>
  </si>
  <si>
    <t>PASANGKAYU 1</t>
  </si>
  <si>
    <t>Ds. Karya Bersama, Kec. Pasangkayu</t>
  </si>
  <si>
    <t>TIKKE RAYA</t>
  </si>
  <si>
    <t>Ds. Jengeng Raya, Kec. Tikke Raya</t>
  </si>
  <si>
    <t>PEDONGGA</t>
  </si>
  <si>
    <t>Kec. Pedongga</t>
  </si>
  <si>
    <t>BAMBALAMOTU</t>
  </si>
  <si>
    <t>Ds. Randomayang, Kec. Bambalamotu</t>
  </si>
  <si>
    <t>BAMBAIRA</t>
  </si>
  <si>
    <t>Kec. Bambaira</t>
  </si>
  <si>
    <t>SARJO</t>
  </si>
  <si>
    <t>Jl. Poros Sarjo Ds. Sarjo, Kec. Sarjo</t>
  </si>
  <si>
    <t>POLOCAMBA</t>
  </si>
  <si>
    <t>Ds. Polo Camba, Kec. Pangale</t>
  </si>
  <si>
    <t>PANGALE</t>
  </si>
  <si>
    <t>Mamuju Tengah</t>
  </si>
  <si>
    <t>Ds. Polopangale, Kec. Pangale</t>
  </si>
  <si>
    <t>BABANA</t>
  </si>
  <si>
    <t>Ds. Babana, Kec. Budong-budong</t>
  </si>
  <si>
    <t>BUDONG-BUDONG</t>
  </si>
  <si>
    <t>SALUGATTA</t>
  </si>
  <si>
    <t>Ds. Salogatta, Kec. Budong-budong</t>
  </si>
  <si>
    <t>TOBADAK</t>
  </si>
  <si>
    <t>Ds. Tobadak, Kec. Tobadak</t>
  </si>
  <si>
    <t>SALUADAK</t>
  </si>
  <si>
    <t>Ds. Saloadak, Kec. Tobadak</t>
  </si>
  <si>
    <t>TOPOYO</t>
  </si>
  <si>
    <t>Ds. Topoyo, Kec. Topoyo</t>
  </si>
  <si>
    <t>SALUPANGKANG</t>
  </si>
  <si>
    <t>Ds. Salupangkang, Kec. Topoyo</t>
  </si>
  <si>
    <t>DURIKUMBA</t>
  </si>
  <si>
    <t>Ds. Karossa, Kec. Karossa</t>
  </si>
  <si>
    <t>KAROSSA</t>
  </si>
  <si>
    <t>LARA</t>
  </si>
  <si>
    <t>Ds. Lara, Kec. Karossa</t>
  </si>
  <si>
    <t>SAUMLAKI</t>
  </si>
  <si>
    <t>Ds. Saumlaki, Kec. Tanimbar Selatan</t>
  </si>
  <si>
    <t>TANIMBAR SELATAN</t>
  </si>
  <si>
    <t>Maluku Tenggara Barat</t>
  </si>
  <si>
    <t>Maluku</t>
  </si>
  <si>
    <t>LORULUN</t>
  </si>
  <si>
    <t>Ds. Lorulun, Kec.Wer Tamrian</t>
  </si>
  <si>
    <t>WER TAMRIAN</t>
  </si>
  <si>
    <t>SEIRA</t>
  </si>
  <si>
    <t>Kec. Wer Maktian</t>
  </si>
  <si>
    <t>WER MAKTIAN</t>
  </si>
  <si>
    <t>ADAUT</t>
  </si>
  <si>
    <t>Ds. Adaut, Kec. Selaru</t>
  </si>
  <si>
    <t>SELARU</t>
  </si>
  <si>
    <t>NAMTABUNG</t>
  </si>
  <si>
    <t>Ds. Namtabung, Kec. Selaru</t>
  </si>
  <si>
    <t>LINGGAT</t>
  </si>
  <si>
    <t>Ds. Adaut Kec. Selaru</t>
  </si>
  <si>
    <t>LARAT</t>
  </si>
  <si>
    <t>Kec. Tanimbar Utara</t>
  </si>
  <si>
    <t>TANIMBAR UTARA</t>
  </si>
  <si>
    <t>ROMEAN</t>
  </si>
  <si>
    <t>Ds. Romean, Kec. Yaru</t>
  </si>
  <si>
    <t>YARU</t>
  </si>
  <si>
    <t>WUNLAH</t>
  </si>
  <si>
    <t>Ds. Wunlah, Kec. Wuar Labobar</t>
  </si>
  <si>
    <t>WUAR LABOBAR</t>
  </si>
  <si>
    <t>WATURU</t>
  </si>
  <si>
    <t>Ds. Warturu, Kec. Nirunmas</t>
  </si>
  <si>
    <t>NIRUNMAS</t>
  </si>
  <si>
    <t>TUTUKEMBONG</t>
  </si>
  <si>
    <t>Ds. Tutukembong, Kec. Nirunmas</t>
  </si>
  <si>
    <t>ALUSI KELAAN</t>
  </si>
  <si>
    <t>Ds. Alusi Kelaan, Kec. Kormomolin</t>
  </si>
  <si>
    <t>KORMOMOLIN</t>
  </si>
  <si>
    <t>ADODO MOLU</t>
  </si>
  <si>
    <t>Ds. Adodo Molo Kec. Molu Maru</t>
  </si>
  <si>
    <t>MOLU MARU</t>
  </si>
  <si>
    <t>DEBUT</t>
  </si>
  <si>
    <t>Ds. Debut, Kec. Kei Kecil</t>
  </si>
  <si>
    <t>KEI KECIL</t>
  </si>
  <si>
    <t>Maluku Tenggara</t>
  </si>
  <si>
    <t>KOLSER</t>
  </si>
  <si>
    <t>Jl. Alun-alun Ds. Kolser, Kec. Kei Kecil</t>
  </si>
  <si>
    <t>IBRA</t>
  </si>
  <si>
    <t>Ds. Ibra, Kec. Kei Kecil</t>
  </si>
  <si>
    <t>OHOIJANG WATDEK</t>
  </si>
  <si>
    <t>Kel. Ohoijang, Kec. Kei Kecil</t>
  </si>
  <si>
    <t>OHOIRA</t>
  </si>
  <si>
    <t>Ds. Ohoira, Kec. Kei Kecil Barat</t>
  </si>
  <si>
    <t>KEI KECIL BARAT</t>
  </si>
  <si>
    <t>RUMAT</t>
  </si>
  <si>
    <t>Ds. Rumaat, Kec. Kei Kecil Timur</t>
  </si>
  <si>
    <t>KEI KECIL TIMUR</t>
  </si>
  <si>
    <t>DANAR</t>
  </si>
  <si>
    <t>Ds. Danar, Kec. Kei Kecil Timur</t>
  </si>
  <si>
    <t>KEI KECIL TIMUR SELATAN</t>
  </si>
  <si>
    <t>ELAT</t>
  </si>
  <si>
    <t>Ds. Elat, Kec. Kei Besar</t>
  </si>
  <si>
    <t>KEI BESAR</t>
  </si>
  <si>
    <t>WATSIN</t>
  </si>
  <si>
    <t>Ds. Watsin, Kec. Kei Besar</t>
  </si>
  <si>
    <t>MUN</t>
  </si>
  <si>
    <t>Ds. Mun Ohoitadium, Kec. Kei Besar</t>
  </si>
  <si>
    <t>KEI BESAR UTARA BARAT</t>
  </si>
  <si>
    <t>MATAHOLLAT</t>
  </si>
  <si>
    <t>Dusun Matahollat, Kec. Kei Besar</t>
  </si>
  <si>
    <t>OHOIEL</t>
  </si>
  <si>
    <t>Ds. Ohoiel, Kec. Kei Besar</t>
  </si>
  <si>
    <t>BANDA ELY</t>
  </si>
  <si>
    <t>Ds. Banda Ely, Kec. Kei  Besar Utara Timur</t>
  </si>
  <si>
    <t>KEI BESAR UTARA TIMUR</t>
  </si>
  <si>
    <t>HOLLAT</t>
  </si>
  <si>
    <t>Ds. Hollat, Kec. Kei  Besar Utara Timur</t>
  </si>
  <si>
    <t>HOOR</t>
  </si>
  <si>
    <t>Ds. Hoor, Kec. Kei Besar Utara Barat</t>
  </si>
  <si>
    <t>WEDUAR</t>
  </si>
  <si>
    <t>Ds. Weduar, Kec. Kei Besar  Selatan</t>
  </si>
  <si>
    <t>KEI BESAR SELATAN</t>
  </si>
  <si>
    <t>LARAT KEI</t>
  </si>
  <si>
    <t>Ds. Larat, Kec. Kei Besar  Selatan</t>
  </si>
  <si>
    <t>FER</t>
  </si>
  <si>
    <t>Ds. Fer, Kec. Kei Besar Selatan Barat</t>
  </si>
  <si>
    <t>KEI BESAR SELATAN BARAT</t>
  </si>
  <si>
    <t>WAER</t>
  </si>
  <si>
    <t>Kec. Banda</t>
  </si>
  <si>
    <t>BANDA</t>
  </si>
  <si>
    <t>Maluku Tengah</t>
  </si>
  <si>
    <t>WALANG</t>
  </si>
  <si>
    <t>TEHORU</t>
  </si>
  <si>
    <t>Ds. Tehoru, Kec. Tehoru</t>
  </si>
  <si>
    <t>TEHUA</t>
  </si>
  <si>
    <t>Ds. Lafa, Kec. Tehoru</t>
  </si>
  <si>
    <t>LAIMU</t>
  </si>
  <si>
    <t>Ds. Laimu Kec. Teluti</t>
  </si>
  <si>
    <t>TELUTIH</t>
  </si>
  <si>
    <t>AMAHAI</t>
  </si>
  <si>
    <t>Ds. Amahai, Kec. Amahai</t>
  </si>
  <si>
    <t>TAMILOUW</t>
  </si>
  <si>
    <t>Ds. Tamilouw, Kec. Amahai</t>
  </si>
  <si>
    <t>LETWARU</t>
  </si>
  <si>
    <t>Ds. Letwaru, Kec. Kota Masohi</t>
  </si>
  <si>
    <t>KOTA MASOHI</t>
  </si>
  <si>
    <t>MASOHI</t>
  </si>
  <si>
    <t>Kec. Kota Masohi</t>
  </si>
  <si>
    <t>SAHULAUW</t>
  </si>
  <si>
    <t>Ds. Sahulauw, Kec. Teluk Elpaputih</t>
  </si>
  <si>
    <t>TELUK ELPAPUTIH</t>
  </si>
  <si>
    <t>LAYENI</t>
  </si>
  <si>
    <t>Ds. Layeni, Kec. Teon Nila Serua</t>
  </si>
  <si>
    <t>TEON NILA SERUA</t>
  </si>
  <si>
    <t>RUMDAY</t>
  </si>
  <si>
    <t>Kec. Teon Nila Serua</t>
  </si>
  <si>
    <t>SAPARUA</t>
  </si>
  <si>
    <t>Ds. Saparua, Kec. Saparua</t>
  </si>
  <si>
    <t>PORTO HARIA</t>
  </si>
  <si>
    <t>Kec. Saparua</t>
  </si>
  <si>
    <t>JASIRAH TENGGARA</t>
  </si>
  <si>
    <t>Kec. Saparua Timur</t>
  </si>
  <si>
    <t>SAPARUA TIMUR</t>
  </si>
  <si>
    <t>HATAMANO</t>
  </si>
  <si>
    <t>Ds. Iha Mahu, Kec. Saparua Timur</t>
  </si>
  <si>
    <t>BOOI PAPERU</t>
  </si>
  <si>
    <t>Ds. Booi, Kec. Saparua</t>
  </si>
  <si>
    <t>AMETH</t>
  </si>
  <si>
    <t>Ds. Ameth, Kec. Nusalaut</t>
  </si>
  <si>
    <t>NUSALAUT</t>
  </si>
  <si>
    <t>PELAUW</t>
  </si>
  <si>
    <t>Ds. Pelauw, Kec. Pulau Haruku</t>
  </si>
  <si>
    <t>P. HARUKU</t>
  </si>
  <si>
    <t>HARUKU SAMET</t>
  </si>
  <si>
    <t>Ds. Haruku Kec. Pulau Haruku</t>
  </si>
  <si>
    <t>WAAI</t>
  </si>
  <si>
    <t>Ds. Waai, Kec. Salahutu</t>
  </si>
  <si>
    <t>SALAHUTU</t>
  </si>
  <si>
    <t>Ds. Suli, Kec. Salahutu</t>
  </si>
  <si>
    <t>TULEHU</t>
  </si>
  <si>
    <t>Ds. Tulehu, Kec. Salahutu</t>
  </si>
  <si>
    <t>HITU</t>
  </si>
  <si>
    <t>Ds. Hitu, Kec. Leihitu</t>
  </si>
  <si>
    <t>LEIHITU</t>
  </si>
  <si>
    <t>HILA</t>
  </si>
  <si>
    <t>Ds. Hila Kaitetu, Kec. Leihitu</t>
  </si>
  <si>
    <t>NEGERI LIMA</t>
  </si>
  <si>
    <t>Ds. Negeri Lima, Kec. Leihitu</t>
  </si>
  <si>
    <t>ALLANG</t>
  </si>
  <si>
    <t>Ds. Allang, Kec. Leihitu Barat</t>
  </si>
  <si>
    <t>LEIHITU BARAT</t>
  </si>
  <si>
    <t>WAHAI</t>
  </si>
  <si>
    <t>Ds. Wahai, Kec. Seram Utara</t>
  </si>
  <si>
    <t>SERAM UTARA</t>
  </si>
  <si>
    <t>PASAHARI  A</t>
  </si>
  <si>
    <t>Ds. Pasahari, Kec. Seram Utara</t>
  </si>
  <si>
    <t xml:space="preserve">PASAHARI B </t>
  </si>
  <si>
    <t>Ds. Pasahari B. Samal, Kec. Seram Utara</t>
  </si>
  <si>
    <t>MOROKAY</t>
  </si>
  <si>
    <t>Ds. Morokay, Kec. Seram Utara Timur Kobi</t>
  </si>
  <si>
    <t>SERAM UTARA TIMUR KOBI</t>
  </si>
  <si>
    <t>SALEMAN</t>
  </si>
  <si>
    <t>Ds. Saleman, Kec. Seram Utara Barat</t>
  </si>
  <si>
    <t>SERAM UTARA BARAT</t>
  </si>
  <si>
    <t>PASANEA</t>
  </si>
  <si>
    <t>Ds. Pasanea, Kec. Seram Utara Barat</t>
  </si>
  <si>
    <t>MAKO</t>
  </si>
  <si>
    <t>Kec. Namlea</t>
  </si>
  <si>
    <t>NAMLEA</t>
  </si>
  <si>
    <t>Buru</t>
  </si>
  <si>
    <t>Jl. Ahmad Yani, Kec. Namlea</t>
  </si>
  <si>
    <t>Kec. Lilialy</t>
  </si>
  <si>
    <t>LILIALY</t>
  </si>
  <si>
    <t>SAVANA JAYA</t>
  </si>
  <si>
    <t>Kec. Waeapo</t>
  </si>
  <si>
    <t>WAEAPO</t>
  </si>
  <si>
    <t>WAELO</t>
  </si>
  <si>
    <t>WAPLAU</t>
  </si>
  <si>
    <t>Kec. Waplau</t>
  </si>
  <si>
    <t>ILATH</t>
  </si>
  <si>
    <t>Kec. Bata Bual</t>
  </si>
  <si>
    <t>BATA BUAL</t>
  </si>
  <si>
    <t>LOLONG GUBA</t>
  </si>
  <si>
    <t>Jl. Gatot Subroto No 01 Wanakarta, Kec Lolong Guba</t>
  </si>
  <si>
    <t>AIR BUAYA</t>
  </si>
  <si>
    <t>Ds. Air Buaya, Kec. Air Buaya</t>
  </si>
  <si>
    <t>WAMLANA</t>
  </si>
  <si>
    <t>Kec. Air Buaya</t>
  </si>
  <si>
    <t>KAYELI</t>
  </si>
  <si>
    <t>Desa Kayeli</t>
  </si>
  <si>
    <t>TELUK KAIELY</t>
  </si>
  <si>
    <t>JEROL</t>
  </si>
  <si>
    <t>Ds. Jerol, Kec. Aru Selatan</t>
  </si>
  <si>
    <t>ARU SELATAN</t>
  </si>
  <si>
    <t>Kepulauan Aru</t>
  </si>
  <si>
    <t>KALAR-KALAR</t>
  </si>
  <si>
    <t>Ds. Kalar-kalar, Kec. Aru Selatan</t>
  </si>
  <si>
    <t>TABARFANE</t>
  </si>
  <si>
    <t>Ds. Marlasi, Kec. Aru Selatan</t>
  </si>
  <si>
    <t>DOKA BARAT</t>
  </si>
  <si>
    <t>Ds. Doka Barat, Kec. Aru Selatan</t>
  </si>
  <si>
    <t>NGAIBOR</t>
  </si>
  <si>
    <t>Ds. Ngaibor, Kec. Aru Selatan</t>
  </si>
  <si>
    <t>BATU GOYANG</t>
  </si>
  <si>
    <t>Ds. Batu Goyang, Kec. Aru Selatan</t>
  </si>
  <si>
    <t>MEROR</t>
  </si>
  <si>
    <t>Ds. Meror, Kec. Aru Selatan</t>
  </si>
  <si>
    <t>POPJETUR</t>
  </si>
  <si>
    <t>Kec. Aru Selatan</t>
  </si>
  <si>
    <t>REBY</t>
  </si>
  <si>
    <t>GOMARMETI</t>
  </si>
  <si>
    <t>Ds Gomarmeti, Kec. Aru Selatan Timur</t>
  </si>
  <si>
    <t>ARU SELATAN TIMUR</t>
  </si>
  <si>
    <t>LUTUR</t>
  </si>
  <si>
    <t>Ds. Lutur, Kec. Aru Selatan Utara</t>
  </si>
  <si>
    <t>ARU SELATAN UTARA</t>
  </si>
  <si>
    <t>BENJINA</t>
  </si>
  <si>
    <t>Ds. Benjina, Kec. Aru Tengah</t>
  </si>
  <si>
    <t>ARU TENGAH</t>
  </si>
  <si>
    <t>MESIANG</t>
  </si>
  <si>
    <t>Ds. Mesiang, Kec. Aru Tengah</t>
  </si>
  <si>
    <t>KOIJABI</t>
  </si>
  <si>
    <t>Ds. Koijabi, Kec. Aru Tengah</t>
  </si>
  <si>
    <t>KARAWAY</t>
  </si>
  <si>
    <t>Ds. Karawai, Kec. Aru Tengah</t>
  </si>
  <si>
    <t>LORANG</t>
  </si>
  <si>
    <t>Ds. Lorang, Kec. Aru Tengah</t>
  </si>
  <si>
    <t>LONGGAR APARA</t>
  </si>
  <si>
    <t>Ds. Lonrang, Kec. Aru Tengah</t>
  </si>
  <si>
    <t>KOBADANGAR</t>
  </si>
  <si>
    <t>Ds. Kobadangar, Kec. Aru Tengah</t>
  </si>
  <si>
    <t>PANAMBULAI</t>
  </si>
  <si>
    <t>Kec. Aru Tengah</t>
  </si>
  <si>
    <t>WAKUA</t>
  </si>
  <si>
    <t>JAMBU AIR</t>
  </si>
  <si>
    <t>Kec. Aru Tengah Selatan</t>
  </si>
  <si>
    <t>ARU TENGAH SELATAN</t>
  </si>
  <si>
    <t>DOBO</t>
  </si>
  <si>
    <t>Jl. Umar Anakoda, Kec. Pulau-pulau Aru</t>
  </si>
  <si>
    <t>PULAU-PULAU ARU</t>
  </si>
  <si>
    <t>MARLASI</t>
  </si>
  <si>
    <t>Ds. Marlasi, Kec. Aru Utara</t>
  </si>
  <si>
    <t>ARU UTARA</t>
  </si>
  <si>
    <t>KABALSIANG BENJURING</t>
  </si>
  <si>
    <t>Kec. Aru Utara Timur</t>
  </si>
  <si>
    <t>ARU UTARA TIMUR</t>
  </si>
  <si>
    <t>JERWATU</t>
  </si>
  <si>
    <t>Kec. Pulau-pulau Aru</t>
  </si>
  <si>
    <t>SAMANG</t>
  </si>
  <si>
    <t>SIWALIMA</t>
  </si>
  <si>
    <t>Jl. Perumahan Rakyat Kelurahan Siwalima, Kec. Pulau-Pulau Aru</t>
  </si>
  <si>
    <t>PATIDJALABIL</t>
  </si>
  <si>
    <t>Ds. Wangel. Kec. Pulau-Pulau Aru</t>
  </si>
  <si>
    <t>TAHALUPU</t>
  </si>
  <si>
    <t>Ds. Tahalupu, Kec. Huamual Belakang</t>
  </si>
  <si>
    <t>HUAMUAL BELAKANG</t>
  </si>
  <si>
    <t>Seram Bagian Barat</t>
  </si>
  <si>
    <t>TALAGA KAMBELO</t>
  </si>
  <si>
    <t>Ds. Talaga Kambelo, Kec. Huamual Belakang</t>
  </si>
  <si>
    <t>WAESALA</t>
  </si>
  <si>
    <t>Ds. Waesala, Kec. Huamual Belakang</t>
  </si>
  <si>
    <t>BUANO SELATAN</t>
  </si>
  <si>
    <t>Ds. Buano Selatan, Kec. Huamual Belakang</t>
  </si>
  <si>
    <t xml:space="preserve">IHA </t>
  </si>
  <si>
    <t xml:space="preserve">Ds. Iha, Kec. Seram Barat </t>
  </si>
  <si>
    <t>SERAM BARAT</t>
  </si>
  <si>
    <t>PIRU</t>
  </si>
  <si>
    <t>Jl. Arteri Piru, Ds. Piru, Kec. Seram Barat</t>
  </si>
  <si>
    <t>LUHU</t>
  </si>
  <si>
    <t>Ds. Luhu, Kec. Huamual</t>
  </si>
  <si>
    <t>HUAMUAL</t>
  </si>
  <si>
    <t>TANAH GOYANG</t>
  </si>
  <si>
    <t>Ds. Tanah Goyang, Kec. Seram Barat</t>
  </si>
  <si>
    <t>KAIRATU</t>
  </si>
  <si>
    <t>Jl. Lintas Seram, Ds. Kairatu, Kec. Kairatu</t>
  </si>
  <si>
    <t>TOMALEHU</t>
  </si>
  <si>
    <t xml:space="preserve">Ds. Tomalehu, Kec. Kairatu </t>
  </si>
  <si>
    <t>WAIMITAL</t>
  </si>
  <si>
    <t>Jl. Sukirin, Ds. Waimital, Kec. Kairatu</t>
  </si>
  <si>
    <t>TOMALEHU TIMUR</t>
  </si>
  <si>
    <t>Ds. Tomalehu Timur, Kec. Kairatu</t>
  </si>
  <si>
    <t>KAIRATU BARAT</t>
  </si>
  <si>
    <t xml:space="preserve">Ds. Kairatu Barat, Kec. Kairatu </t>
  </si>
  <si>
    <t>INAMOSOL</t>
  </si>
  <si>
    <t>Kec. Inamosol</t>
  </si>
  <si>
    <t>ELPAPUTIH</t>
  </si>
  <si>
    <t>Kec. Elpaputih</t>
  </si>
  <si>
    <t>TANIWEL</t>
  </si>
  <si>
    <t>Ds. Taniwel, Kec. Taniwel</t>
  </si>
  <si>
    <t>UWEM PANTE</t>
  </si>
  <si>
    <t>Ds. Uwem Pante, Kec. Taniwel  Timur</t>
  </si>
  <si>
    <t>TANIWEL TIMUR</t>
  </si>
  <si>
    <t>AMARSEKARU</t>
  </si>
  <si>
    <t>Ds. Amarsekaru, Kec. Pulau Gorom</t>
  </si>
  <si>
    <t>PULAU GOROM</t>
  </si>
  <si>
    <t>Seram Bagian Timur</t>
  </si>
  <si>
    <t>KATALOKA</t>
  </si>
  <si>
    <t>Ds. Kataloka, Kec. Pulau Gorom</t>
  </si>
  <si>
    <t>MIRAN</t>
  </si>
  <si>
    <t>Ds. Miran, Kec.Gorom Timur</t>
  </si>
  <si>
    <t>GOROM TIMUR</t>
  </si>
  <si>
    <t>DAI</t>
  </si>
  <si>
    <t>Kec. Pulau Gorom</t>
  </si>
  <si>
    <t>TAMHER TIMUR</t>
  </si>
  <si>
    <t>Ds. Tamher Timur, Kec. Wakate</t>
  </si>
  <si>
    <t>WAKATE</t>
  </si>
  <si>
    <t>TEOR</t>
  </si>
  <si>
    <t>Ds. Teor Kec. Teor</t>
  </si>
  <si>
    <t>PULAU PANJANG</t>
  </si>
  <si>
    <t xml:space="preserve">Ds. Wisalean Kec. Pulau Panjang </t>
  </si>
  <si>
    <t>GESER</t>
  </si>
  <si>
    <t>Ds. Geser, Kec. Seram Timur</t>
  </si>
  <si>
    <t>SERAM TIMUR</t>
  </si>
  <si>
    <t>KILGA</t>
  </si>
  <si>
    <t>Ds. Kilga Kec. Kian Timur</t>
  </si>
  <si>
    <t>KIAN DARAT</t>
  </si>
  <si>
    <t>AIR KASAR</t>
  </si>
  <si>
    <t>Ds. Air Kasar Kec. Tutuk Tolu</t>
  </si>
  <si>
    <t>TUTUK TOLU</t>
  </si>
  <si>
    <t>KILMURI</t>
  </si>
  <si>
    <t>Ds. Kilmuri Kec. Kilmury</t>
  </si>
  <si>
    <t>KILMURY</t>
  </si>
  <si>
    <t>AFANG</t>
  </si>
  <si>
    <t>Ds. Afang, Kec. Kilmury</t>
  </si>
  <si>
    <t>WERINAMA</t>
  </si>
  <si>
    <t>Ds. Werinama Kec. Werinama</t>
  </si>
  <si>
    <t>BATUASA</t>
  </si>
  <si>
    <t>Ds. Batuasa Kec. Werinama</t>
  </si>
  <si>
    <t>ATIAHU</t>
  </si>
  <si>
    <t>Ds. Atiahu Kec. Siwalalat</t>
  </si>
  <si>
    <t>SIWALALAT</t>
  </si>
  <si>
    <t>POLIN</t>
  </si>
  <si>
    <t>Ds. Polin Kec. Siwalalat</t>
  </si>
  <si>
    <t>BULA</t>
  </si>
  <si>
    <t>Ds. Bula, Kec. Bula</t>
  </si>
  <si>
    <t>UPT TRANS R BANGGOI</t>
  </si>
  <si>
    <t>Ds. Banggoi, Kec. Bula Barat</t>
  </si>
  <si>
    <t>BULA BARAT</t>
  </si>
  <si>
    <t>Ds. Waru, Kec. Teluk Waru</t>
  </si>
  <si>
    <t>TELUK WARU</t>
  </si>
  <si>
    <t xml:space="preserve">USTUTUN </t>
  </si>
  <si>
    <t>Kec. Wetar Barat</t>
  </si>
  <si>
    <t>WETAR BARAT</t>
  </si>
  <si>
    <t>Maluku Barat Daya</t>
  </si>
  <si>
    <t xml:space="preserve">ILWAKI </t>
  </si>
  <si>
    <t>Kec. PP Wetar</t>
  </si>
  <si>
    <t>WETAR</t>
  </si>
  <si>
    <t xml:space="preserve">WEET </t>
  </si>
  <si>
    <t>Kec .PP Wetar</t>
  </si>
  <si>
    <t>MOA</t>
  </si>
  <si>
    <t>LURANG</t>
  </si>
  <si>
    <t>Desa Lurang, Kec. Wetar Utara</t>
  </si>
  <si>
    <t>WETAR UTARA</t>
  </si>
  <si>
    <t>ARWALA</t>
  </si>
  <si>
    <t>Desa Arwala Kec. Wetar Timur</t>
  </si>
  <si>
    <t>WETAR TIMUR</t>
  </si>
  <si>
    <t>WONRELI</t>
  </si>
  <si>
    <t>Ds. Wonreli, Kec. PP.Terselatan</t>
  </si>
  <si>
    <t>PP. TERSELATAN</t>
  </si>
  <si>
    <t>LEBELAU</t>
  </si>
  <si>
    <t>Ds. Putihair Timur Kec. Kisar Utara</t>
  </si>
  <si>
    <t>KISAR UTARA</t>
  </si>
  <si>
    <t>JERUSU</t>
  </si>
  <si>
    <t>Ds. Jerusu Kec. Kepulauan Romang</t>
  </si>
  <si>
    <t>KEPULAUAN ROMANG</t>
  </si>
  <si>
    <t>SERWARU</t>
  </si>
  <si>
    <t>Kec. Pulau Leti</t>
  </si>
  <si>
    <t>LETTI</t>
  </si>
  <si>
    <t xml:space="preserve">WERWARU </t>
  </si>
  <si>
    <t>Ds. Werwaru, Kec. Moa</t>
  </si>
  <si>
    <t>TIAKUR</t>
  </si>
  <si>
    <t>Kec. Moa</t>
  </si>
  <si>
    <t>SERA</t>
  </si>
  <si>
    <t>Ds. Sera Kec. Lakor</t>
  </si>
  <si>
    <t>LAKOR</t>
  </si>
  <si>
    <t xml:space="preserve">WULUR </t>
  </si>
  <si>
    <t>Kec. Damer</t>
  </si>
  <si>
    <t>DAMER</t>
  </si>
  <si>
    <t xml:space="preserve">LELANG </t>
  </si>
  <si>
    <t>Ds. Lelang, Kec. Mdona Hiera</t>
  </si>
  <si>
    <t>MDONA HIERA</t>
  </si>
  <si>
    <t xml:space="preserve">MAHALETA </t>
  </si>
  <si>
    <t>Ds. Mahaleta, Kec. Mdona Hiera</t>
  </si>
  <si>
    <t xml:space="preserve">TEPA </t>
  </si>
  <si>
    <t>Ds. Tepa, Kec. PP Babar</t>
  </si>
  <si>
    <t>PP. BABAR</t>
  </si>
  <si>
    <t>RUMAHLEWANG BESAR</t>
  </si>
  <si>
    <t>Ds. Rumahlewang Besar Kec. Wetang</t>
  </si>
  <si>
    <t>PULAU WETANG</t>
  </si>
  <si>
    <t xml:space="preserve">LET WURUNG </t>
  </si>
  <si>
    <t>Ds. Let Wurung, Kec. Babar Timur</t>
  </si>
  <si>
    <t>BABAR TIMUR</t>
  </si>
  <si>
    <t xml:space="preserve">MARSELA </t>
  </si>
  <si>
    <t>Ds. Marsela, Kec. Babar Timur</t>
  </si>
  <si>
    <t>LATALOLA BESAR</t>
  </si>
  <si>
    <t>Ds. Latalola Besar Kec. Pulau Masela</t>
  </si>
  <si>
    <t>PULAU MASELA</t>
  </si>
  <si>
    <t>WATUWEI</t>
  </si>
  <si>
    <t>Ds. Watuwei Kec. Dawelor Dawera</t>
  </si>
  <si>
    <t>DAWELOR DAWERA</t>
  </si>
  <si>
    <t>BILORO</t>
  </si>
  <si>
    <t>Kec. Kepala Madan</t>
  </si>
  <si>
    <t>KEPALA MADAN</t>
  </si>
  <si>
    <t>Buru Selatan</t>
  </si>
  <si>
    <t>WAIPANDAN</t>
  </si>
  <si>
    <t>LEKSULA</t>
  </si>
  <si>
    <t>Ds. Leksula, Kec. Leksula</t>
  </si>
  <si>
    <t>WAIKATIN</t>
  </si>
  <si>
    <t>Kec. Leksula</t>
  </si>
  <si>
    <t>EWIRI</t>
  </si>
  <si>
    <t>WAIMULANG</t>
  </si>
  <si>
    <t>NAMROLE</t>
  </si>
  <si>
    <t>Kec. Namrole</t>
  </si>
  <si>
    <t>OKI BARU</t>
  </si>
  <si>
    <t>WAMSISI</t>
  </si>
  <si>
    <t>Kec. Waisama</t>
  </si>
  <si>
    <t>WAISAMA</t>
  </si>
  <si>
    <t>WAITAWA</t>
  </si>
  <si>
    <t>ULIMA</t>
  </si>
  <si>
    <t>Ds. Ulima, Kec. Ambalau</t>
  </si>
  <si>
    <t>WAILUA</t>
  </si>
  <si>
    <t>Kec. Ambalau</t>
  </si>
  <si>
    <t>LATUHALAT</t>
  </si>
  <si>
    <t>Ds. Latuhalat, Kec. Nusaniwe</t>
  </si>
  <si>
    <t>NUSANIWE</t>
  </si>
  <si>
    <t>Kota Ambon</t>
  </si>
  <si>
    <t>WAIHAONG</t>
  </si>
  <si>
    <t>Kel. Waihaong, Kec. Nusaniwe</t>
  </si>
  <si>
    <t>AIR SALOBAR</t>
  </si>
  <si>
    <t>Kel. Nusaniwe, Kec. Nusaniwe</t>
  </si>
  <si>
    <t>Kel. Benteng, Kec. Nusaniwe</t>
  </si>
  <si>
    <t>AMAHUSU</t>
  </si>
  <si>
    <t>Ds. Amahusu, Kec. Nusaniwe</t>
  </si>
  <si>
    <t>URIMESING</t>
  </si>
  <si>
    <t>Ds. Urimesing, Kec. Nusaniwe</t>
  </si>
  <si>
    <t>RIJALI</t>
  </si>
  <si>
    <t>Kel. Rijali, Kec. Sirimau</t>
  </si>
  <si>
    <t>SIRIMAU</t>
  </si>
  <si>
    <t>CH.M.TIAHAHU</t>
  </si>
  <si>
    <t>Jl. Imam Bonjol 14, Kec. Sirimau</t>
  </si>
  <si>
    <t>KAYU PUTIH</t>
  </si>
  <si>
    <t>Ds. Soya, Kec. Sirimau</t>
  </si>
  <si>
    <t>KARANG PANJANG</t>
  </si>
  <si>
    <t>Kel. Amatelu, Kec. Sirimau</t>
  </si>
  <si>
    <t>HATIVE KECIL</t>
  </si>
  <si>
    <t>Ds. Hative Kecil, Kec. Sirimau</t>
  </si>
  <si>
    <t>BELAKANG SOYA</t>
  </si>
  <si>
    <t>Kel. Karang Panjang, Kec. Sirimau</t>
  </si>
  <si>
    <t>WAIHOKA</t>
  </si>
  <si>
    <t>Kel. Waihoka, Kec. Sirimau</t>
  </si>
  <si>
    <t>Ds. Batu Merah, Kec. Sirimau</t>
  </si>
  <si>
    <t>HUTUMURI</t>
  </si>
  <si>
    <t>Ds. Hutumuri, Kec. Leitimur Selatan</t>
  </si>
  <si>
    <t>LEITIMUR SELATAN</t>
  </si>
  <si>
    <t>KILANG</t>
  </si>
  <si>
    <t>Ds. Kilang, Kec. Leitimur Selatan</t>
  </si>
  <si>
    <t>NANIA</t>
  </si>
  <si>
    <t>Ds. Nania, Kec. Teluk Ambon Baguala</t>
  </si>
  <si>
    <t>TELUK AMBON BAGUALA</t>
  </si>
  <si>
    <t>LATERI</t>
  </si>
  <si>
    <t>Kel. Lateri, Kec.Teluk Ambon Baguala</t>
  </si>
  <si>
    <t>Ds. Halong, Kec. Teluk Ambon Baguala</t>
  </si>
  <si>
    <t>PASSO</t>
  </si>
  <si>
    <t>Ds. Passo, Kec. Teluk Ambon Baguala</t>
  </si>
  <si>
    <t>TAWIRI</t>
  </si>
  <si>
    <t>Ds. Tawiri, Kec. Teluk Ambon</t>
  </si>
  <si>
    <t>TELUK AMBON</t>
  </si>
  <si>
    <t>POKA</t>
  </si>
  <si>
    <t>Ds. Rumah Tiga, Kec. Teluk Ambon</t>
  </si>
  <si>
    <t>TUBYALKUR</t>
  </si>
  <si>
    <t>Ds. Tubyal, Kec. PP Kur Mangur</t>
  </si>
  <si>
    <t>PP. KUR</t>
  </si>
  <si>
    <t>Kota Tual</t>
  </si>
  <si>
    <t>MANGUR</t>
  </si>
  <si>
    <t>Ds. Mangur, Kec. PP Kur Mangur</t>
  </si>
  <si>
    <t>KAIMEAR</t>
  </si>
  <si>
    <t>Ds. Kaimear, Kec. PP Kur Mangur</t>
  </si>
  <si>
    <t>WARKAR</t>
  </si>
  <si>
    <t xml:space="preserve">Ds. Warkar Kec. Kur Selatan </t>
  </si>
  <si>
    <t>KUR SELATAN</t>
  </si>
  <si>
    <t>TAYANDO</t>
  </si>
  <si>
    <t>Ds. Tayamdo Yantel, Kec. Tayando Tam</t>
  </si>
  <si>
    <t>TAYANDO TAM</t>
  </si>
  <si>
    <t>TAM NGURHIR</t>
  </si>
  <si>
    <t>Ds. Tam Ngurhir Kec. Tayando Tam</t>
  </si>
  <si>
    <t>TAYANDO OHOIEL</t>
  </si>
  <si>
    <t>Ds. Ohoiel Kec. Tayando Tam</t>
  </si>
  <si>
    <t>OHOITAHIT</t>
  </si>
  <si>
    <t>Ds. Ohoitahit, Kec. Pulau Dullah Utara</t>
  </si>
  <si>
    <t>PULAU DULLAH UTARA</t>
  </si>
  <si>
    <t>FIDITAN</t>
  </si>
  <si>
    <t>Kec. Pulau Dullah Utara</t>
  </si>
  <si>
    <t>DULLAH LAUT</t>
  </si>
  <si>
    <t>TAMEDAN</t>
  </si>
  <si>
    <t>Ds. Tamedan Kec. Pulau Dullah Utara</t>
  </si>
  <si>
    <t>Ds. Ngadi Kec. Pulau Dullah Utara</t>
  </si>
  <si>
    <t>TUAL</t>
  </si>
  <si>
    <t>Ds. Tual, Kec. Pulau Dullah Selatan</t>
  </si>
  <si>
    <t>PULAU DULLAH SELATAN</t>
  </si>
  <si>
    <t>UN</t>
  </si>
  <si>
    <t>Kel. Lodar El, Kec. Pulau Dullah Selatan</t>
  </si>
  <si>
    <t>TAAR</t>
  </si>
  <si>
    <t>Ds. Taar Kec. Pulau Dullah Selatan</t>
  </si>
  <si>
    <t>JAILOLO</t>
  </si>
  <si>
    <t>Jl. Guaemadu, Kec. Jailolo</t>
  </si>
  <si>
    <t>Halmahera Barat</t>
  </si>
  <si>
    <t>Maluku Utara</t>
  </si>
  <si>
    <t>BOBANEIGO</t>
  </si>
  <si>
    <t>Ds. Bobaneigo, Kec. Jailolo Timur</t>
  </si>
  <si>
    <t>KOTA JAILOLO</t>
  </si>
  <si>
    <t xml:space="preserve">Ds. Porniti, Kec. Jailolo  </t>
  </si>
  <si>
    <t>SIDANGOLI</t>
  </si>
  <si>
    <t>Ds. Sidangoli Gam, Kec. Jailolo Selatan</t>
  </si>
  <si>
    <t>JAILOLO SELATAN</t>
  </si>
  <si>
    <t>SAHU</t>
  </si>
  <si>
    <t>Ds. Sasupu, Kec. Sahu</t>
  </si>
  <si>
    <t>BALISOAN</t>
  </si>
  <si>
    <t>Jl. Raya Tatawa, Desa Balisoan, Kec. Sahu</t>
  </si>
  <si>
    <t>GOLAGO KUSUMA</t>
  </si>
  <si>
    <t>Ds. Golago Kusuma, Kec. Sahu Timur</t>
  </si>
  <si>
    <t>SAHU TIMUR</t>
  </si>
  <si>
    <t>AKELAMO</t>
  </si>
  <si>
    <t>Ds. Taraudu Kusu, Kec. Sahu Timur</t>
  </si>
  <si>
    <t>IBU</t>
  </si>
  <si>
    <t>Ds. Tongute Ternate, Kec. Ibu</t>
  </si>
  <si>
    <t>Ds. Talaga, Kec. Ibu Selatan</t>
  </si>
  <si>
    <t>IBU SELATAN</t>
  </si>
  <si>
    <t>Ds. Baru, Kec. Ibu Selatan</t>
  </si>
  <si>
    <t>DUONO</t>
  </si>
  <si>
    <t>Jl. Raya Duono Ds. Duono, Kec. Ibu Utara</t>
  </si>
  <si>
    <t>TABARU</t>
  </si>
  <si>
    <t>KEDI</t>
  </si>
  <si>
    <t>Ds. Kedi, Kec. Loloda</t>
  </si>
  <si>
    <t>LOLODA</t>
  </si>
  <si>
    <t>TOLOFUO</t>
  </si>
  <si>
    <t>Desa Tolofuo, Kec. Loloda</t>
  </si>
  <si>
    <t>WEDA</t>
  </si>
  <si>
    <t>Ds. Fidi Jaya, Kec. Weda</t>
  </si>
  <si>
    <t>Halmahera Tengah</t>
  </si>
  <si>
    <t>KOBE</t>
  </si>
  <si>
    <t>Ds. Kobe (SP2), Kec. Weda</t>
  </si>
  <si>
    <t>WAIRORO</t>
  </si>
  <si>
    <t>Ds. Wairoro Indah, Kec. Weda Selatan</t>
  </si>
  <si>
    <t>WEDA SELATAN</t>
  </si>
  <si>
    <t>SAGEA</t>
  </si>
  <si>
    <t>Ds. Sagea, Kec. Weda Utara</t>
  </si>
  <si>
    <t>WEDA UTARA</t>
  </si>
  <si>
    <t>MESSA</t>
  </si>
  <si>
    <t>Kec. Weda Utara</t>
  </si>
  <si>
    <t>WEDA TIMUR</t>
  </si>
  <si>
    <t>LELILEF</t>
  </si>
  <si>
    <t>Ds. Lelilef Kec. Weda Tengah</t>
  </si>
  <si>
    <t>WEDA TENGAH</t>
  </si>
  <si>
    <t>GEBE</t>
  </si>
  <si>
    <t>Ds. Kapaleo, Kec. Pulau Gebe</t>
  </si>
  <si>
    <t>PULAU GEBE</t>
  </si>
  <si>
    <t>PATANI</t>
  </si>
  <si>
    <t xml:space="preserve">Ds. Kipai, Kec. Patani </t>
  </si>
  <si>
    <t>TEPELEO</t>
  </si>
  <si>
    <t>Ds. Tepeleo Batu Dua, Kec. Patani Utara</t>
  </si>
  <si>
    <t>PATANI UTARA</t>
  </si>
  <si>
    <t>DAMULI</t>
  </si>
  <si>
    <t>Ds. Damuli Kec. Patani Utara</t>
  </si>
  <si>
    <t>PATANI TIMUR</t>
  </si>
  <si>
    <t>BANEMO</t>
  </si>
  <si>
    <t>Ds. Banemo, Kec. Patani Barat</t>
  </si>
  <si>
    <t>PATANI BARAT</t>
  </si>
  <si>
    <t>KABAU</t>
  </si>
  <si>
    <t>Jl. Telaga Indah Ds. Kabau, Kec. Sulabesi Barat</t>
  </si>
  <si>
    <t>SULA BESI BARAT</t>
  </si>
  <si>
    <t>Kepulauan Sula</t>
  </si>
  <si>
    <t>FUATA</t>
  </si>
  <si>
    <t>Ds. Fuata, Kec. Sulabesi Selatan</t>
  </si>
  <si>
    <t>SULABESI SELATAN</t>
  </si>
  <si>
    <t>SANANA</t>
  </si>
  <si>
    <t>Ds. Mangon, Kec. Sanana</t>
  </si>
  <si>
    <t>WAIIPA</t>
  </si>
  <si>
    <t>Jl. Sawastar, Ds. Waiipa, Kec. Sanana</t>
  </si>
  <si>
    <t>WAIBOGA</t>
  </si>
  <si>
    <t>Ds. Waiboga, Kec. Sulabesi Tengah</t>
  </si>
  <si>
    <t>SULA BESI TENGAH</t>
  </si>
  <si>
    <t>BALEHA</t>
  </si>
  <si>
    <t>Ds. Baleha, Kec. Sulabesi Timur</t>
  </si>
  <si>
    <t>SULABESI TIMUR</t>
  </si>
  <si>
    <t>POHEA</t>
  </si>
  <si>
    <t>Ds. Pohea Kec. Sanana Utara</t>
  </si>
  <si>
    <t>SANANA UTARA</t>
  </si>
  <si>
    <t>WAITINA</t>
  </si>
  <si>
    <t>Ds. Waitina, Kec. Mangoli Timur</t>
  </si>
  <si>
    <t>MANGOLI TIMUR</t>
  </si>
  <si>
    <t>MANGOLI</t>
  </si>
  <si>
    <t>Ds. Mangoli, Kec. Mangoli Tengah</t>
  </si>
  <si>
    <t>MANGOLI TENGAH</t>
  </si>
  <si>
    <t>WAISAKAI</t>
  </si>
  <si>
    <t>Jl. Mangdila, Ds. Wasakai, Kec. Mangoli Utara Timur</t>
  </si>
  <si>
    <t>MANGOLI UTARA TIMUR</t>
  </si>
  <si>
    <t>DOFA</t>
  </si>
  <si>
    <t>Ds. Doffa, Kec. Mangoli Barat</t>
  </si>
  <si>
    <t>MANGOLI BARAT</t>
  </si>
  <si>
    <t>FALABISAHAYA</t>
  </si>
  <si>
    <t>Kec. Mangoli  Utara</t>
  </si>
  <si>
    <t>MANGOLI UTARA</t>
  </si>
  <si>
    <t>BUYA</t>
  </si>
  <si>
    <t>Ds. Buya Kec. Mangoli Selatan</t>
  </si>
  <si>
    <t>MANGOLI SELATAN</t>
  </si>
  <si>
    <t>WAYALOAR</t>
  </si>
  <si>
    <t>Ds. Wayaloar, Kec. Obi Selatan</t>
  </si>
  <si>
    <t>OBI SELATAN</t>
  </si>
  <si>
    <t>Halmahera Selatan</t>
  </si>
  <si>
    <t>LAIWUI</t>
  </si>
  <si>
    <t>Ds. Laiwui, Kec. Obi</t>
  </si>
  <si>
    <t>OBI</t>
  </si>
  <si>
    <t>JIKOHAI</t>
  </si>
  <si>
    <t>Ds. Jikohai, Kec. Obi Barat</t>
  </si>
  <si>
    <t>OBI BARAT</t>
  </si>
  <si>
    <t>SUM</t>
  </si>
  <si>
    <t>Ds. Sum, Kec. Obi Timur</t>
  </si>
  <si>
    <t>OBI TIMUR</t>
  </si>
  <si>
    <t>MADAPOLO</t>
  </si>
  <si>
    <t>Ds. Madapolo, Kec. Obi Utara</t>
  </si>
  <si>
    <t>OBI UTARA</t>
  </si>
  <si>
    <t>LABUHA</t>
  </si>
  <si>
    <t>Ds. Labuha, Kec. Bacan</t>
  </si>
  <si>
    <t>BACAN</t>
  </si>
  <si>
    <t>JIKO</t>
  </si>
  <si>
    <t>Ds. Jiko, Kec. Mandioli Selatan</t>
  </si>
  <si>
    <t>MANDIOLI SELATAN</t>
  </si>
  <si>
    <t>INDONG</t>
  </si>
  <si>
    <t>Ds. Indong, Kec. Mandioli Utara</t>
  </si>
  <si>
    <t>MANDIOLI UTARA</t>
  </si>
  <si>
    <t>GANDASULI</t>
  </si>
  <si>
    <t>Ds. Tuakona, Kec. Bacan Selatan</t>
  </si>
  <si>
    <t>BACAN SELATAN</t>
  </si>
  <si>
    <t>Ds. Bajo, Kec. Batang Lomang</t>
  </si>
  <si>
    <t>BATANG LOMANG</t>
  </si>
  <si>
    <t>BABANG</t>
  </si>
  <si>
    <t>Ds. Babang, Kec. Bacan Timur</t>
  </si>
  <si>
    <t>BACAN TIMUR</t>
  </si>
  <si>
    <t>WAYAUA</t>
  </si>
  <si>
    <t>Ds. Wayaua, Kec. Bacan Timur Selatan</t>
  </si>
  <si>
    <t>BACAN TIMUR SELATAN</t>
  </si>
  <si>
    <t>BIBINOI</t>
  </si>
  <si>
    <t>ds. Bibinoi. Kec. Bacan Timur Tengah</t>
  </si>
  <si>
    <t>BACAN TIMUR TENGAH</t>
  </si>
  <si>
    <t>INDARI</t>
  </si>
  <si>
    <t>Ds. Indari, Kec. Bacan Barat</t>
  </si>
  <si>
    <t>BACAN BARAT</t>
  </si>
  <si>
    <t>PALAMEA</t>
  </si>
  <si>
    <t>Ds. Palamea, Kec. Kasiruta Barat</t>
  </si>
  <si>
    <t>KASIRUTA BARAT</t>
  </si>
  <si>
    <t>LOLEO JAYA</t>
  </si>
  <si>
    <t>Ds. Loleo Jaya, Kec. Kasiruta Timur</t>
  </si>
  <si>
    <t>KASIRUTA TIMUR</t>
  </si>
  <si>
    <t>YABA</t>
  </si>
  <si>
    <t>Ds. Yaba, Kec. Bacan Barat Utara</t>
  </si>
  <si>
    <t>BACAN BARAT UTARA</t>
  </si>
  <si>
    <t xml:space="preserve">KAYOA </t>
  </si>
  <si>
    <t>Ds. Gurupin, Kec. Kayoa</t>
  </si>
  <si>
    <t>KAYOA</t>
  </si>
  <si>
    <t>LELEI</t>
  </si>
  <si>
    <t>Ds. Lelei, Kec. Kayoa</t>
  </si>
  <si>
    <t>BUSUA</t>
  </si>
  <si>
    <t>Ds. Busua, Kec. Kayoa Barat</t>
  </si>
  <si>
    <t>KAYOA BARAT</t>
  </si>
  <si>
    <t>LALUIN</t>
  </si>
  <si>
    <t>Ds. Laluin, Kec. Kayoa Selatan</t>
  </si>
  <si>
    <t>KAYOA SELATAN</t>
  </si>
  <si>
    <t>LAROMABATI</t>
  </si>
  <si>
    <t>Ds. Lamorabati, Kec. Kayoa Utara</t>
  </si>
  <si>
    <t>KAYOA UTARA</t>
  </si>
  <si>
    <t>MAKIAN</t>
  </si>
  <si>
    <t xml:space="preserve">Ds. Rabutdaio Kec. Pulau Makian </t>
  </si>
  <si>
    <t>PULAU MAKIAN</t>
  </si>
  <si>
    <t>MATEKKETEN</t>
  </si>
  <si>
    <t>Ds. Malapat, Kec. Makian Barat</t>
  </si>
  <si>
    <t>MAKIAN BARAT</t>
  </si>
  <si>
    <t>SAKETA</t>
  </si>
  <si>
    <t>Ds. Saketa, Kec. Gane Barat</t>
  </si>
  <si>
    <t>GANE BARAT</t>
  </si>
  <si>
    <t>GANE DALAM</t>
  </si>
  <si>
    <t>Ds. Gane Dalam, Kec. Gane Barat Selatan</t>
  </si>
  <si>
    <t>GANE BARAT SELATAN</t>
  </si>
  <si>
    <t>DOLIK</t>
  </si>
  <si>
    <t>Ds. Dolik, Kec. Gane Barat Utara</t>
  </si>
  <si>
    <t>GANE BARAT UTARA</t>
  </si>
  <si>
    <t>KUKUPANG</t>
  </si>
  <si>
    <t>Ds. Kakupang, Kec. Kepulauan Joronga</t>
  </si>
  <si>
    <t>KEPULAUAN JORONGA</t>
  </si>
  <si>
    <t>MAFFA</t>
  </si>
  <si>
    <t>Ds. Maffa, Kec. Gane Timur</t>
  </si>
  <si>
    <t>GANE TIMUR</t>
  </si>
  <si>
    <t>Ds. Sumber Makmur Gane Timur</t>
  </si>
  <si>
    <t>BISUI</t>
  </si>
  <si>
    <t>Ds. Bisui, Kec. Gane Timur Tengah</t>
  </si>
  <si>
    <t>GANE TIMUR TENGAH</t>
  </si>
  <si>
    <t>GANE LUAR</t>
  </si>
  <si>
    <t>Ds. Gane luar, Kec. Gane Timur Selatan</t>
  </si>
  <si>
    <t>GANE TIMUR SELATAN</t>
  </si>
  <si>
    <t>MALIFUT</t>
  </si>
  <si>
    <t>Ds. Ngofabobawa, Kec. Malifut</t>
  </si>
  <si>
    <t>Halmahera Utara</t>
  </si>
  <si>
    <t>DUM DUM</t>
  </si>
  <si>
    <t>Ds. Makaeling, Kec. Kao Teluk</t>
  </si>
  <si>
    <t>KAO TELUK</t>
  </si>
  <si>
    <t>Ds. Bobaneigo, Kec.Kao Teluk</t>
  </si>
  <si>
    <t>KAO</t>
  </si>
  <si>
    <t>Ds. Kao, Kec. Kao</t>
  </si>
  <si>
    <t>TOLIWANG</t>
  </si>
  <si>
    <t>Ds. Toliwang, Kec Kao Barat</t>
  </si>
  <si>
    <t>KAO BARAT</t>
  </si>
  <si>
    <t>DARU</t>
  </si>
  <si>
    <t>Kec Kao Utara</t>
  </si>
  <si>
    <t>KAO UTARA</t>
  </si>
  <si>
    <t>KUPA-KUPA</t>
  </si>
  <si>
    <t>Ds. Kupa-kupa, Kec. Tobelo Selatan</t>
  </si>
  <si>
    <t>TOBELO SELATAN</t>
  </si>
  <si>
    <t>KUSURI</t>
  </si>
  <si>
    <t>Ds. Kusuri, Kec Tobelo Barat</t>
  </si>
  <si>
    <t>TOBELO BARAT</t>
  </si>
  <si>
    <t>MAWEA</t>
  </si>
  <si>
    <t>Ds. Mawea, Kec. Tobelo Timur</t>
  </si>
  <si>
    <t>TOBELO TIMUR</t>
  </si>
  <si>
    <t>TOBELO</t>
  </si>
  <si>
    <t>Ds. Gosoma, Kec. Tobelo</t>
  </si>
  <si>
    <t>Kec. Tobelo Tengah</t>
  </si>
  <si>
    <t>TOBELO TENGAH</t>
  </si>
  <si>
    <t>GORUA</t>
  </si>
  <si>
    <t>Ds. Gorua, Kec Tobelo Utara</t>
  </si>
  <si>
    <t>TOBELO UTARA</t>
  </si>
  <si>
    <t>GALELA</t>
  </si>
  <si>
    <t>Ds. Towara, Kec. Galela</t>
  </si>
  <si>
    <t>SOAKONORA</t>
  </si>
  <si>
    <t>Kec. Galela Selatan</t>
  </si>
  <si>
    <t>GALELA SELATAN</t>
  </si>
  <si>
    <t>DOKULAMO</t>
  </si>
  <si>
    <t>Ds. Dokulamo, Kec. Galela Barat</t>
  </si>
  <si>
    <t>GALELA BARAT</t>
  </si>
  <si>
    <t>SALIMULI</t>
  </si>
  <si>
    <t>Ds. Salimuli, Kec Galela Utara</t>
  </si>
  <si>
    <t>GALELA UTARA</t>
  </si>
  <si>
    <t>DARUME</t>
  </si>
  <si>
    <t>Ds. Dorume, Kec Loloda Utara</t>
  </si>
  <si>
    <t>LOLODA UTARA</t>
  </si>
  <si>
    <t>SUPU</t>
  </si>
  <si>
    <t>Ds. Supu, Kec. Loloda Utara</t>
  </si>
  <si>
    <t>DAMA</t>
  </si>
  <si>
    <t>Ds. Dama, Kec Loloda Kepulauan</t>
  </si>
  <si>
    <t>LOLODA KEPULAUAN</t>
  </si>
  <si>
    <t>BICOLI</t>
  </si>
  <si>
    <t>Ds. Bicoli, Kec. Maba Selatan</t>
  </si>
  <si>
    <t>Halmahera Timur</t>
  </si>
  <si>
    <t>GOTOWASI</t>
  </si>
  <si>
    <t>Ds. Gotowasi, Kec. Maba Selatan</t>
  </si>
  <si>
    <t>MABA SELATAN</t>
  </si>
  <si>
    <t>KOTA MABA</t>
  </si>
  <si>
    <t>Ds. Maba Sangaji, Kec. Kota Maba</t>
  </si>
  <si>
    <t>MABA PURA</t>
  </si>
  <si>
    <t>Ds. Maba Pura, Kec. Kota Maba</t>
  </si>
  <si>
    <t>NUSA JAYA</t>
  </si>
  <si>
    <t>Ds. Nusa Jaya, Kec. Wasile Selatan</t>
  </si>
  <si>
    <t>SARAMAAKE</t>
  </si>
  <si>
    <t>Ds. Saramaake, Kec. Wasile Selatan</t>
  </si>
  <si>
    <t>WASILE SELATAN</t>
  </si>
  <si>
    <t>SUBAIM</t>
  </si>
  <si>
    <t>Ds. Cemara Jaya, Kec. Wasile</t>
  </si>
  <si>
    <t>WASILE</t>
  </si>
  <si>
    <t>SONDO-SONDO</t>
  </si>
  <si>
    <t>Jl. Lintas Halmahera, Ds. Sondo-Sondo, Kec. Wasilei Selatan</t>
  </si>
  <si>
    <t>DODAGA</t>
  </si>
  <si>
    <t>Ds. Dodaga, Kec. Wasile Timur</t>
  </si>
  <si>
    <t>LOLOBATA</t>
  </si>
  <si>
    <t>Ds. Lolobata, Kec. Wasile Tengah</t>
  </si>
  <si>
    <t>WASILE TENGAH</t>
  </si>
  <si>
    <t>LABI-LABI</t>
  </si>
  <si>
    <t>Ds. Labi-labi, Kec. Wasilei Utara</t>
  </si>
  <si>
    <t>WASILE UTARA</t>
  </si>
  <si>
    <t>BULI</t>
  </si>
  <si>
    <t>Ds. Buli, Kec. Maba</t>
  </si>
  <si>
    <t>MABA</t>
  </si>
  <si>
    <t xml:space="preserve">WAYAMLI </t>
  </si>
  <si>
    <t>Ds. Beringin Lamo, Kec. Maba Tengah</t>
  </si>
  <si>
    <t>MABA TENGAH</t>
  </si>
  <si>
    <t>WAYAMLI PESISIR</t>
  </si>
  <si>
    <t>Ds. Wayamli, Kec. Maba Tengah</t>
  </si>
  <si>
    <t>DOROSAGU</t>
  </si>
  <si>
    <t>Ds. Dorosagu, Kec. Maba Utara</t>
  </si>
  <si>
    <t>MABA UTARA</t>
  </si>
  <si>
    <t>PATLEAN</t>
  </si>
  <si>
    <t>Ds. Patlean Jaya, Kec. Maba Utara</t>
  </si>
  <si>
    <t>DARUBA</t>
  </si>
  <si>
    <t>Ds. Daruba, Kec Morotai Selatan</t>
  </si>
  <si>
    <t>MOROTAI SELATAN</t>
  </si>
  <si>
    <t>Pulau Morotai</t>
  </si>
  <si>
    <t>SABATAI BARU</t>
  </si>
  <si>
    <t>Ds. Sabatai Baru, Kec. Morotai Selatan</t>
  </si>
  <si>
    <t>MORODADI</t>
  </si>
  <si>
    <t>Ds. Morodadi, Kec. Morotai Selatan</t>
  </si>
  <si>
    <t>SANGOWO</t>
  </si>
  <si>
    <t>Ds. Sangowo, Kec. Morotai Timur</t>
  </si>
  <si>
    <t>MOROTAI TIMUR</t>
  </si>
  <si>
    <t>BUHO-BUHO</t>
  </si>
  <si>
    <t>Ds. Buho-Buho, Kec. Morotai Timur</t>
  </si>
  <si>
    <t>WAYABULA</t>
  </si>
  <si>
    <t>Ds. Wayabula , Kec Morotai Selatan Barat</t>
  </si>
  <si>
    <t>MOROTAI SELATAN BARAT</t>
  </si>
  <si>
    <t>POSI-POSI</t>
  </si>
  <si>
    <t>Kec Morotai Selatan Barat</t>
  </si>
  <si>
    <t>TILEY</t>
  </si>
  <si>
    <t>Tiley</t>
  </si>
  <si>
    <t>CIO MALOLEO</t>
  </si>
  <si>
    <t>Ds. Cio Maloleo, Kec. Morotai Selatan Barat</t>
  </si>
  <si>
    <t>LEO-LEO</t>
  </si>
  <si>
    <t>Ds. Leo-Leo, Kec. Morotai Selatan Barat</t>
  </si>
  <si>
    <t>SOPI</t>
  </si>
  <si>
    <t>Ds. Sopi, Kec. Morotai Jaya</t>
  </si>
  <si>
    <t>MOROTAI JAYA</t>
  </si>
  <si>
    <t>LIBANO</t>
  </si>
  <si>
    <t>Ds. Libano, Kec. Morotai Jaya</t>
  </si>
  <si>
    <t>BERE-BERE</t>
  </si>
  <si>
    <t>Ds. Bere-bere , Kec Morotai Utara</t>
  </si>
  <si>
    <t>MOROTAI UTARA</t>
  </si>
  <si>
    <t>BOBONG</t>
  </si>
  <si>
    <t>Jl. Kapten Naiman, Kec. Taliabu Barat</t>
  </si>
  <si>
    <t>TALIABU BARAT</t>
  </si>
  <si>
    <t>Pulau Taliabu</t>
  </si>
  <si>
    <t>PANCADO</t>
  </si>
  <si>
    <t>Jl. Thomas Rette, Ds. Pancado, Kec. Taliabu Selatan</t>
  </si>
  <si>
    <t>TALIABU SELATAN</t>
  </si>
  <si>
    <t>TABONA</t>
  </si>
  <si>
    <t>Ds. Tabona, Kec. Tabona</t>
  </si>
  <si>
    <t>LOSSENG</t>
  </si>
  <si>
    <t>Ds. Losseng, Kec. Taliabu Timur Selatan</t>
  </si>
  <si>
    <t>TALIABU TIMUR SELATAN</t>
  </si>
  <si>
    <t>SAMUYA</t>
  </si>
  <si>
    <t>Ds. Samuya, Kec. Taliabu Timur</t>
  </si>
  <si>
    <t>TALIABU TIMUR</t>
  </si>
  <si>
    <t>GELA</t>
  </si>
  <si>
    <t>Ds. Gela, Kec. Taliabu Utara</t>
  </si>
  <si>
    <t>TALIABU UTARA</t>
  </si>
  <si>
    <t>LEDE</t>
  </si>
  <si>
    <t>Ds. Langganu, Kec. Lede</t>
  </si>
  <si>
    <t>NGGELE</t>
  </si>
  <si>
    <t>Ds. Nggele Kec. Taliabu Barat Laut</t>
  </si>
  <si>
    <t>TALIABU BARAT LAUT</t>
  </si>
  <si>
    <t>SULAMADAHA</t>
  </si>
  <si>
    <t>Jl. Puskesmas Kel. Sulamadaha, Kec Pulau Ternate</t>
  </si>
  <si>
    <t>TERNATE BARAT</t>
  </si>
  <si>
    <t>Kota Ternate</t>
  </si>
  <si>
    <t>JAMBULA</t>
  </si>
  <si>
    <t>Jl. Pertamina Kel. Jambula, Kec. Pulau Ternate</t>
  </si>
  <si>
    <t>PULAU TERNATE</t>
  </si>
  <si>
    <t>Jl. Pante Tusehe Moti Kota , Kec Moti</t>
  </si>
  <si>
    <t>BATANG DUA/MAYAU</t>
  </si>
  <si>
    <t>Jl. Puskesmas Kel. Mayau, Kec. Pulau Batang Dua</t>
  </si>
  <si>
    <t>PULAU BATANG DUA</t>
  </si>
  <si>
    <t>FAUDU/HIRI</t>
  </si>
  <si>
    <t>Jl. Puskesmas Kel. Togolobe, Kec. Pulau Hiri</t>
  </si>
  <si>
    <t>PULAU HIRI</t>
  </si>
  <si>
    <t>KALUMATA</t>
  </si>
  <si>
    <t>Jl. Puskesmas Kel. Kalumata, Kec Ternate Selatan</t>
  </si>
  <si>
    <t>TERNATE SELATAN</t>
  </si>
  <si>
    <t>GAMBESI</t>
  </si>
  <si>
    <t>Jl. Puskesmas Kel. Gambesi Kota, Kec. Ternate Selatan</t>
  </si>
  <si>
    <t>Jl. Saleh Effendi No. 22 Kel. Stadion, Kec. Ternate Tengah</t>
  </si>
  <si>
    <t>TERNATE TENGAH</t>
  </si>
  <si>
    <t>Jl. Kaka Ade Kel. Kalumpang, Kec. Ternate Tengah</t>
  </si>
  <si>
    <t>SIKO</t>
  </si>
  <si>
    <t>Jl. Pemuda Kel. Sangaji, Kec. Ternate Utara</t>
  </si>
  <si>
    <t>KOTA TERNATE UTARA</t>
  </si>
  <si>
    <t>BAHARI BERKESAN</t>
  </si>
  <si>
    <t>Jl. Batu Angus, Kel.Sango, Kec. Kota Ternate Utara</t>
  </si>
  <si>
    <t>TOMALOU</t>
  </si>
  <si>
    <t>Kel. Tomalou, Kec. Tidore Selatan</t>
  </si>
  <si>
    <t>TIDORE SELATAN</t>
  </si>
  <si>
    <t>Kota Tidore Kepulauan</t>
  </si>
  <si>
    <t>OME</t>
  </si>
  <si>
    <t>Kel. Ome, Kec. Tidore Utara</t>
  </si>
  <si>
    <t>TIDORE UTARA</t>
  </si>
  <si>
    <t>RUM BALIBUNGA</t>
  </si>
  <si>
    <t>Kel. Rum Balibunga Kec. Tidore Utara</t>
  </si>
  <si>
    <t>SOA SIO</t>
  </si>
  <si>
    <t>Kel. Gamtufkange, Kec. Tidore</t>
  </si>
  <si>
    <t>TIDORE</t>
  </si>
  <si>
    <t>TOSA</t>
  </si>
  <si>
    <t>Kel. Tosa, Kec. Tidore Timur</t>
  </si>
  <si>
    <t>TIDORE TIMUR</t>
  </si>
  <si>
    <t>PAYAHE</t>
  </si>
  <si>
    <t>Kel. Payahe, Kec. Oba</t>
  </si>
  <si>
    <t>OBA</t>
  </si>
  <si>
    <t>TULUI - TALAGAMORI</t>
  </si>
  <si>
    <t>Ds. Tului Talagmori, Kec. Oba</t>
  </si>
  <si>
    <t>LIFOFA</t>
  </si>
  <si>
    <t>DS. Lifofa, Kec. Oba Selatan</t>
  </si>
  <si>
    <t>OBA SELATAN</t>
  </si>
  <si>
    <t>GALALA</t>
  </si>
  <si>
    <t>Ds. Galala, Kec. Oba Utara</t>
  </si>
  <si>
    <t>OBA UTARA</t>
  </si>
  <si>
    <t>Ds. Akelamo, Kec. Oba Tengah</t>
  </si>
  <si>
    <t>OBA TENGAH</t>
  </si>
  <si>
    <t>WERI</t>
  </si>
  <si>
    <t>Ds. Weri, Distrik Fak-fak Timur</t>
  </si>
  <si>
    <t>FAKFAK TIMUR</t>
  </si>
  <si>
    <t>Fak-fak</t>
  </si>
  <si>
    <t>Papua Barat</t>
  </si>
  <si>
    <t>Ds.Tanjung Purkadi, Distrik Karas</t>
  </si>
  <si>
    <t>FAK-FAK KOTA</t>
  </si>
  <si>
    <t>Jl. Cenderawasih Fak Fak, Distrik Fak-fak</t>
  </si>
  <si>
    <t>FAKFAK</t>
  </si>
  <si>
    <t>SEKBAN</t>
  </si>
  <si>
    <t>Jl. Yos Sudarso Kampung Sekban Distrik Fakfak</t>
  </si>
  <si>
    <t>FAK-FAK TENGAH</t>
  </si>
  <si>
    <t>Jl. Warahmade Ds. Nememikarya, Distrik Fak-fak Tengah</t>
  </si>
  <si>
    <t>FAKFAK TENGAH</t>
  </si>
  <si>
    <t>WERBA</t>
  </si>
  <si>
    <t>Ds. Werba, Distrik Fak-fak Barat</t>
  </si>
  <si>
    <t>FAKFAK BARAT</t>
  </si>
  <si>
    <t>KOKAS</t>
  </si>
  <si>
    <t>Kampung Baru, Distrik  Kokas</t>
  </si>
  <si>
    <t>DEGEN</t>
  </si>
  <si>
    <t>Ds. Degen, Distrik Teluk Patipi</t>
  </si>
  <si>
    <t>TELUK PATIPI</t>
  </si>
  <si>
    <t>KRAMONGMONGGA</t>
  </si>
  <si>
    <t>Ds. Kramongmongga, Distrik Kramongmongga</t>
  </si>
  <si>
    <t>BOMBERAY</t>
  </si>
  <si>
    <t>Kampung Mekarsari SP IV, Distrik Bomberay</t>
  </si>
  <si>
    <t>KAMBALA</t>
  </si>
  <si>
    <t>Kampung Kambala, Distrik Buruway</t>
  </si>
  <si>
    <t>BURUWAY</t>
  </si>
  <si>
    <t>Kaimana</t>
  </si>
  <si>
    <t>BOFUWER</t>
  </si>
  <si>
    <t>Kampung Warwarsih, Distrik Teluk Arguni</t>
  </si>
  <si>
    <t>TELUK ARGUNI</t>
  </si>
  <si>
    <t>TANUSAN</t>
  </si>
  <si>
    <t>Kampung Tanusan, Distrik Teluk Arguni Bawah</t>
  </si>
  <si>
    <t>TELUK ARGUNI BAWAH</t>
  </si>
  <si>
    <t>KAIMANA</t>
  </si>
  <si>
    <t>Jl. Diponegoro Kaimana, Distrik Kaimana</t>
  </si>
  <si>
    <t>LOBO</t>
  </si>
  <si>
    <t>Kampung Lobo, Distrik Kaimana</t>
  </si>
  <si>
    <t>WAHO</t>
  </si>
  <si>
    <t>Kampung Waho, Distrik Kambrauw</t>
  </si>
  <si>
    <t>KAMBRAU</t>
  </si>
  <si>
    <t>KIRURU</t>
  </si>
  <si>
    <t>Kampung Kiruru, Distrik Teluk Etna</t>
  </si>
  <si>
    <t>TELUK ETNA</t>
  </si>
  <si>
    <t>YAMOR</t>
  </si>
  <si>
    <t>Kampung Ure, Distrik Yamor</t>
  </si>
  <si>
    <t>WONDIBOI</t>
  </si>
  <si>
    <t>Distrik Wondiboy</t>
  </si>
  <si>
    <t>WONDIBOY</t>
  </si>
  <si>
    <t>Teluk Wondama</t>
  </si>
  <si>
    <t>WASIOR</t>
  </si>
  <si>
    <t>Jl. Kesehatan, Distrik Wasior</t>
  </si>
  <si>
    <t>AISANDAMI</t>
  </si>
  <si>
    <t>Distrik Duairi</t>
  </si>
  <si>
    <t>DUAIRI</t>
  </si>
  <si>
    <t>WINDESI</t>
  </si>
  <si>
    <t>Jl. Teluk Bintuni Wamesa Tengah, Distrik Windesi</t>
  </si>
  <si>
    <t>SABUBAR</t>
  </si>
  <si>
    <t>Distrik Wamesa</t>
  </si>
  <si>
    <t>WAMESA</t>
  </si>
  <si>
    <t>YEMBE KIRI</t>
  </si>
  <si>
    <t>Distrik Rumberpon</t>
  </si>
  <si>
    <t>RUMBERPON</t>
  </si>
  <si>
    <t>FAFURWAR</t>
  </si>
  <si>
    <t>Distrik Irorutu/Fafurwar</t>
  </si>
  <si>
    <t>Teluk Bintuni</t>
  </si>
  <si>
    <t>BABO</t>
  </si>
  <si>
    <t>Jl. Angkasa Babo, Distrik Babo</t>
  </si>
  <si>
    <t>Ds. Tanah Merah, Distrik Sumuri</t>
  </si>
  <si>
    <t>SUMURI</t>
  </si>
  <si>
    <t>TOFOI</t>
  </si>
  <si>
    <t>Ds. Tofoi, Distrik Sumuri</t>
  </si>
  <si>
    <t>KAITARO</t>
  </si>
  <si>
    <t>Kampung Kaitaro Distrik Kaitaro</t>
  </si>
  <si>
    <t>KURI</t>
  </si>
  <si>
    <t>Distrik Kuri</t>
  </si>
  <si>
    <t>IDOOR</t>
  </si>
  <si>
    <t>BINTUNI</t>
  </si>
  <si>
    <t>Jl. Raya Bintuni, Distrik Bintuni</t>
  </si>
  <si>
    <t>MANIMERY</t>
  </si>
  <si>
    <t>Jl. Poros Manimeri, Distrik Bintuni</t>
  </si>
  <si>
    <t>TUHIBA</t>
  </si>
  <si>
    <t>Kampung Tuhiba Distrik Tuhiba</t>
  </si>
  <si>
    <t>DATARAN BEIMES</t>
  </si>
  <si>
    <t>Kampung Horna Distrik Dataran Beimes</t>
  </si>
  <si>
    <t>TEMBUNI</t>
  </si>
  <si>
    <t>Distrik Tembuni</t>
  </si>
  <si>
    <t>ARANDAY</t>
  </si>
  <si>
    <t>Jl. Sebyar Rejosari, Distrik Aranday</t>
  </si>
  <si>
    <t>WERIAGAR</t>
  </si>
  <si>
    <t>Distrik Weriagar, Distrik Aranday</t>
  </si>
  <si>
    <t>KALITAMI</t>
  </si>
  <si>
    <t>Kampung Kalitami Distrik Komundan</t>
  </si>
  <si>
    <t>KAMUNDAN</t>
  </si>
  <si>
    <t>MOSKONA SELATAN</t>
  </si>
  <si>
    <t>Distrik Moskona Selatan</t>
  </si>
  <si>
    <t>MEYADO</t>
  </si>
  <si>
    <t>Kampung Meyado Distrik Meyado</t>
  </si>
  <si>
    <t>MEYERGA</t>
  </si>
  <si>
    <t>Kampung Meyerga Distrik Moskona Barat</t>
  </si>
  <si>
    <t>MOSKONA BARAT</t>
  </si>
  <si>
    <t>MERDEY</t>
  </si>
  <si>
    <t>Distrik Merdey</t>
  </si>
  <si>
    <t>MOSKONA UTARA</t>
  </si>
  <si>
    <t>Distrik Moskona Utara</t>
  </si>
  <si>
    <t>WARMARE</t>
  </si>
  <si>
    <t>Distrik Warmare</t>
  </si>
  <si>
    <t>Manokwari</t>
  </si>
  <si>
    <t>SP IV PRAFI</t>
  </si>
  <si>
    <t>Distrik Prafi</t>
  </si>
  <si>
    <t>PRAFI</t>
  </si>
  <si>
    <t>WOSI</t>
  </si>
  <si>
    <t>Kel. Wosi, Distrik Manokwari Barat</t>
  </si>
  <si>
    <t>MANOKWARI BARAT</t>
  </si>
  <si>
    <t>SANGGENG</t>
  </si>
  <si>
    <t>Ds. Sanggeng, Distrik Manokwari Barat</t>
  </si>
  <si>
    <t>AMBAN</t>
  </si>
  <si>
    <t>Ds. Amban, Distrik Manokwari Barat</t>
  </si>
  <si>
    <t>Ds. Pasir Putih, Distrik Manokwari Timur</t>
  </si>
  <si>
    <t>MANOKWARI TIMUR</t>
  </si>
  <si>
    <t>PULAU MANSINAM</t>
  </si>
  <si>
    <t>Jl. Lingkar Selatan Pulau Marsinam Kec. Manokwari Timur</t>
  </si>
  <si>
    <t>NUNI</t>
  </si>
  <si>
    <t>Distrik Manokwari Utara</t>
  </si>
  <si>
    <t>MANOKWARI UTARA</t>
  </si>
  <si>
    <t>MARIPI</t>
  </si>
  <si>
    <t>Distrik Manokwari Selatan</t>
  </si>
  <si>
    <t>MANOKWARI SELATAN</t>
  </si>
  <si>
    <t>SOWI IV</t>
  </si>
  <si>
    <t>Jl. Trikora Sowi 4 Kec. Manokwari Selatan</t>
  </si>
  <si>
    <t>TANAH RUBUH</t>
  </si>
  <si>
    <t>Kampung Warkapi, Distrik Tanah Rubu</t>
  </si>
  <si>
    <t>TANAH RUBU</t>
  </si>
  <si>
    <t>MASNI</t>
  </si>
  <si>
    <t>Distrik Masni</t>
  </si>
  <si>
    <t>MOBJA</t>
  </si>
  <si>
    <t>Kampung Mobja, Distrik Masni</t>
  </si>
  <si>
    <t>SIDEY</t>
  </si>
  <si>
    <t>Distrik Sidey</t>
  </si>
  <si>
    <t>INANWATAN</t>
  </si>
  <si>
    <t>Distrik Inanwatan</t>
  </si>
  <si>
    <t>Sorong Selatan</t>
  </si>
  <si>
    <t>KOKODA</t>
  </si>
  <si>
    <t>Distrik Kokoda</t>
  </si>
  <si>
    <t>KAIS</t>
  </si>
  <si>
    <t>Ds. Kais, Distrik Matemani Kais</t>
  </si>
  <si>
    <t>MATEMANI</t>
  </si>
  <si>
    <t>Distrik Matemani Kais</t>
  </si>
  <si>
    <t>KAIS DARAT</t>
  </si>
  <si>
    <t xml:space="preserve">Distrik Kais Darat </t>
  </si>
  <si>
    <t>KOKODA UTARA</t>
  </si>
  <si>
    <t>Distrik Kokoda Utara</t>
  </si>
  <si>
    <t>MOSWAREN</t>
  </si>
  <si>
    <t>Distrik Moswaren</t>
  </si>
  <si>
    <t>TEMINABUAN</t>
  </si>
  <si>
    <t>Distrik Teminabuan</t>
  </si>
  <si>
    <t>SEREMUK</t>
  </si>
  <si>
    <t>Distrik Seremuk</t>
  </si>
  <si>
    <t>WAYER</t>
  </si>
  <si>
    <t>Distrik Wayer</t>
  </si>
  <si>
    <t>Distrik Konda</t>
  </si>
  <si>
    <t>SAIFI</t>
  </si>
  <si>
    <t>Distrik Saifi</t>
  </si>
  <si>
    <t>SAWIAT</t>
  </si>
  <si>
    <t>Distrik Sawiat</t>
  </si>
  <si>
    <t>SALKMA</t>
  </si>
  <si>
    <t>Ds. Salkma Distrik Sawiat</t>
  </si>
  <si>
    <t>FOKOUR</t>
  </si>
  <si>
    <t>Distrik Fokour</t>
  </si>
  <si>
    <t>MEGA</t>
  </si>
  <si>
    <t>Ds. Mega, Distrik Moraid</t>
  </si>
  <si>
    <t>MORAID</t>
  </si>
  <si>
    <t>Sorong</t>
  </si>
  <si>
    <t>KLASO</t>
  </si>
  <si>
    <t>Distrik Klaso</t>
  </si>
  <si>
    <t>MAKBON</t>
  </si>
  <si>
    <t xml:space="preserve">Ds. Makbon, Distrik Makbon </t>
  </si>
  <si>
    <t>KLAYILI</t>
  </si>
  <si>
    <t>Distrik Klayili</t>
  </si>
  <si>
    <t>BERAUR</t>
  </si>
  <si>
    <t>Distrik Beraur</t>
  </si>
  <si>
    <t>MAUDUS</t>
  </si>
  <si>
    <t>Distrik (Maudus) Beraur</t>
  </si>
  <si>
    <t>KLAMONO</t>
  </si>
  <si>
    <t>Distrik Klamono</t>
  </si>
  <si>
    <t>KLABOT</t>
  </si>
  <si>
    <t>Distrik Klabot</t>
  </si>
  <si>
    <t>KLAWAK</t>
  </si>
  <si>
    <t>Distrik Klawak</t>
  </si>
  <si>
    <t>MAJARAN</t>
  </si>
  <si>
    <t>Ds. Majaran, Distrik Salawati</t>
  </si>
  <si>
    <t>SALAWATI</t>
  </si>
  <si>
    <t>KLAFDALIM</t>
  </si>
  <si>
    <t>Ds. Klafdalim, Distrik Salawati</t>
  </si>
  <si>
    <t>MAYAMUK</t>
  </si>
  <si>
    <t>Distrik Mayamuk</t>
  </si>
  <si>
    <t>SEGET</t>
  </si>
  <si>
    <t>Ds. Seget, Distrik Seget</t>
  </si>
  <si>
    <t>SEGUN</t>
  </si>
  <si>
    <t>Ds. Segun, Distrik Segun</t>
  </si>
  <si>
    <t>SALAWATI SELATAN</t>
  </si>
  <si>
    <t>Distrik Salawati Selatan</t>
  </si>
  <si>
    <t>MALAWILI</t>
  </si>
  <si>
    <t>Distrik Aimas</t>
  </si>
  <si>
    <t>AIMAS</t>
  </si>
  <si>
    <t>MARIAT</t>
  </si>
  <si>
    <t>Distrik Mariat</t>
  </si>
  <si>
    <t>SAYOSA</t>
  </si>
  <si>
    <t>Ds. Sayosa, Distrik Sayosa</t>
  </si>
  <si>
    <t>DABATAN</t>
  </si>
  <si>
    <t>Distrik Misool Selatan</t>
  </si>
  <si>
    <t>MISOOL SELATAN</t>
  </si>
  <si>
    <t>Raja Ampat</t>
  </si>
  <si>
    <t>LILINTA</t>
  </si>
  <si>
    <t>Distrik Maisool Barat</t>
  </si>
  <si>
    <t>MISOOL BARAT</t>
  </si>
  <si>
    <t>WAIGAMA</t>
  </si>
  <si>
    <t xml:space="preserve">Ds. Waigama, Distrik Misool </t>
  </si>
  <si>
    <t>MISOOL</t>
  </si>
  <si>
    <t>DEER</t>
  </si>
  <si>
    <t>Distrik Kofiau</t>
  </si>
  <si>
    <t>KOFIAU</t>
  </si>
  <si>
    <t>FOLLEY</t>
  </si>
  <si>
    <t>Distrik Misool Timur</t>
  </si>
  <si>
    <t>MISOOL TIMUR</t>
  </si>
  <si>
    <t>WEJIM</t>
  </si>
  <si>
    <t>Distrik Kepulauan Sembilan</t>
  </si>
  <si>
    <t>KEPULAUAN SEMBILAN</t>
  </si>
  <si>
    <t>SAMATE</t>
  </si>
  <si>
    <t>Ds. Samate, Distrik Salawati Utara</t>
  </si>
  <si>
    <t>SALAWATI UTARA</t>
  </si>
  <si>
    <t>YENANAS</t>
  </si>
  <si>
    <t>Distrik Batanta Selatan</t>
  </si>
  <si>
    <t>BATANTA SELATAN</t>
  </si>
  <si>
    <t>SAONEK</t>
  </si>
  <si>
    <t>Ds. Saonek, Distrik Waigeo Selatan</t>
  </si>
  <si>
    <t>WAIGEO SELATAN</t>
  </si>
  <si>
    <t>WAISAI</t>
  </si>
  <si>
    <t>Distrik Waisai</t>
  </si>
  <si>
    <t>KOTA WAISAI</t>
  </si>
  <si>
    <t>WAIFOI</t>
  </si>
  <si>
    <t>Distrik Teluk Mayalibit</t>
  </si>
  <si>
    <t>TELUK MAYALIBIT</t>
  </si>
  <si>
    <t>WARSAMBIN</t>
  </si>
  <si>
    <t>YEMBEKWAN</t>
  </si>
  <si>
    <t>Distrik Meos Mansar</t>
  </si>
  <si>
    <t>MEOS MANSAR</t>
  </si>
  <si>
    <t>WAISILIP</t>
  </si>
  <si>
    <t xml:space="preserve">Distrik Waigeo Barat </t>
  </si>
  <si>
    <t>WAIGEO BARAT</t>
  </si>
  <si>
    <t>MANYAIFUIN</t>
  </si>
  <si>
    <t>Distrik Waigeo Barat Kepulauan</t>
  </si>
  <si>
    <t>WAIGEO BARAT KEPULAUAN</t>
  </si>
  <si>
    <t>KABARE</t>
  </si>
  <si>
    <t>Ds. Kabare, Distrik Waigeo Utara</t>
  </si>
  <si>
    <t>WAIGEO UTARA</t>
  </si>
  <si>
    <t>WARWANAI</t>
  </si>
  <si>
    <t>Distrik Warwabomi</t>
  </si>
  <si>
    <t>WARWARBOMI</t>
  </si>
  <si>
    <t>DOREKAR</t>
  </si>
  <si>
    <t>Ds. Dorekar, Distrik  Ayau</t>
  </si>
  <si>
    <t>KEPULAUAN AYAU</t>
  </si>
  <si>
    <t>URBINASOPEN</t>
  </si>
  <si>
    <t>Ds. Urbinasopen, Distrik Waigeo Timur</t>
  </si>
  <si>
    <t>WAIGEO TIMUR</t>
  </si>
  <si>
    <t>PEEF</t>
  </si>
  <si>
    <t>Ds. Fef, Distrik Fef</t>
  </si>
  <si>
    <t>FEF</t>
  </si>
  <si>
    <t>Tambraw</t>
  </si>
  <si>
    <t>SYUJAK</t>
  </si>
  <si>
    <t>Kampung Syujak Distrik Syujak</t>
  </si>
  <si>
    <t>MIYAH</t>
  </si>
  <si>
    <t>Distrik Miyah</t>
  </si>
  <si>
    <t>ABUN</t>
  </si>
  <si>
    <t>Distrik Abun</t>
  </si>
  <si>
    <t>KWOOR</t>
  </si>
  <si>
    <t>Distrik Kwoor</t>
  </si>
  <si>
    <t>SAUSAPOR</t>
  </si>
  <si>
    <t>Ds. Sausapor, Distrik Sausapor</t>
  </si>
  <si>
    <t>YEMBUN</t>
  </si>
  <si>
    <t>Distrik Yembun</t>
  </si>
  <si>
    <t>KEBAR</t>
  </si>
  <si>
    <t>Distrik Kebar</t>
  </si>
  <si>
    <t>SAUKOREM/AMBERBAKEN</t>
  </si>
  <si>
    <t>Distrik Amberbaken</t>
  </si>
  <si>
    <t>AMBERBAKEN</t>
  </si>
  <si>
    <t>MUBRANI</t>
  </si>
  <si>
    <t>Kampung Mubrani Distrik Mubrani</t>
  </si>
  <si>
    <t>MUBARNI / ARFU</t>
  </si>
  <si>
    <t>AITINYO BARAT</t>
  </si>
  <si>
    <t>Kambufatem, Distrik Aitinyo Barat</t>
  </si>
  <si>
    <t>AITINYO BARAT/ATHABU</t>
  </si>
  <si>
    <t>Maybrat</t>
  </si>
  <si>
    <t>AITINYO</t>
  </si>
  <si>
    <t>Distrik Aitinyo</t>
  </si>
  <si>
    <t>AITINYO TENGAH</t>
  </si>
  <si>
    <t>Yaksoro, Distrik Aitinyo Tengah</t>
  </si>
  <si>
    <t>AIFAT SELATAN</t>
  </si>
  <si>
    <t>Kisor, Distrik Aifat Selatan</t>
  </si>
  <si>
    <t>AIFAT</t>
  </si>
  <si>
    <t>Kumurkek, Distrik Aifat</t>
  </si>
  <si>
    <t>AITINYO UTARA</t>
  </si>
  <si>
    <t>Fategomi, Distrik Aitinyo Utara</t>
  </si>
  <si>
    <t>AYAMARU TIMUR</t>
  </si>
  <si>
    <t>Kambuya, Distrik Ayamaru Timur</t>
  </si>
  <si>
    <t>AYAMARU</t>
  </si>
  <si>
    <t>Distrik Ayamaru</t>
  </si>
  <si>
    <t>AYAMARU SELATAN</t>
  </si>
  <si>
    <t>Koma-Koma, Distrik Ayamaru Selatan</t>
  </si>
  <si>
    <t>AYAMARU JAYA</t>
  </si>
  <si>
    <t>Segior, Distrik Ayamaru Jaya</t>
  </si>
  <si>
    <t>AYAMARU UTARA</t>
  </si>
  <si>
    <t>Yukase, Distrik Ayamaru Utara</t>
  </si>
  <si>
    <t>Suswa, Distrik Mare</t>
  </si>
  <si>
    <t>AIFAT UTARA</t>
  </si>
  <si>
    <t>Ayawasi, Distrik Aifat Utara</t>
  </si>
  <si>
    <t>AIFAT TIMUR</t>
  </si>
  <si>
    <t>Aisa, Distrik Aifat Timur</t>
  </si>
  <si>
    <t>TAHOTA</t>
  </si>
  <si>
    <t>Jl. Trans Manokwari Bintuni Distrik Tahota</t>
  </si>
  <si>
    <t>Manokwari Selatan</t>
  </si>
  <si>
    <t>ISIM</t>
  </si>
  <si>
    <t>Distrik Dataran Isim</t>
  </si>
  <si>
    <t>DATARAN ISIM</t>
  </si>
  <si>
    <t>NENEY</t>
  </si>
  <si>
    <t>Jl. Drs Dominggus Mandacan Distrik Neney</t>
  </si>
  <si>
    <t>NENEI</t>
  </si>
  <si>
    <t>MAnokwari Selatan</t>
  </si>
  <si>
    <t>MOMI WAREN</t>
  </si>
  <si>
    <t>Distrik Momi Waren</t>
  </si>
  <si>
    <t>RANSIKI</t>
  </si>
  <si>
    <t>Distrik Ransiki</t>
  </si>
  <si>
    <t>ORANSBARI</t>
  </si>
  <si>
    <t>Distrik Oransbari</t>
  </si>
  <si>
    <t>DIDOHU</t>
  </si>
  <si>
    <t>Kampung Didohu Distrik Didohu</t>
  </si>
  <si>
    <t>Pegunungan Arfak</t>
  </si>
  <si>
    <t>SURUREY</t>
  </si>
  <si>
    <t>Distrik Sururey</t>
  </si>
  <si>
    <t>ANGGI GIGA</t>
  </si>
  <si>
    <t>Kampung Tombrok, Distrik Anggi Gida</t>
  </si>
  <si>
    <t>ANGGI GIDA</t>
  </si>
  <si>
    <t>ANGGI</t>
  </si>
  <si>
    <t>Distrik Anggi</t>
  </si>
  <si>
    <t>TAIGE</t>
  </si>
  <si>
    <t>Kampung Taige, Distrik Taige</t>
  </si>
  <si>
    <t>HINGK</t>
  </si>
  <si>
    <t>Kampung Nungkimor, Distrik Hingk</t>
  </si>
  <si>
    <t>MENYAMBOUW</t>
  </si>
  <si>
    <t>Distrik Menyambouw</t>
  </si>
  <si>
    <t>CATUBUOW</t>
  </si>
  <si>
    <t>Kampung Catubuow Distrik Catubuoy</t>
  </si>
  <si>
    <t>CATUBOUW</t>
  </si>
  <si>
    <t>TESTEGA</t>
  </si>
  <si>
    <t>Kampung Testega, Distrik Testega</t>
  </si>
  <si>
    <t>TANJUNG KASUARI</t>
  </si>
  <si>
    <t>Jl. Kapitan Pattimura, Distrik Sorong Barat</t>
  </si>
  <si>
    <t>SORONG BARAT</t>
  </si>
  <si>
    <t>Kota Sorong</t>
  </si>
  <si>
    <t>Jl. DS. Yan Mamoribo, Kelurahan Rufei</t>
  </si>
  <si>
    <t>DUM</t>
  </si>
  <si>
    <t>Jl. Trikora, Distrik Sorong Kepulauan</t>
  </si>
  <si>
    <t>SORONG KEPULAUAN</t>
  </si>
  <si>
    <t>KLASAMAN</t>
  </si>
  <si>
    <t>Jl. A.M. Sangaji Gonof, Distrik Sorong Timur</t>
  </si>
  <si>
    <t>SORONG TIMUR</t>
  </si>
  <si>
    <t>Jl. Moyo Permai, Kelurahan Klamana</t>
  </si>
  <si>
    <t>MALANU</t>
  </si>
  <si>
    <t>Jl. F.Kalasuat, Distrik Sorong Utara</t>
  </si>
  <si>
    <t>SORONG UTARA</t>
  </si>
  <si>
    <t>SORONG</t>
  </si>
  <si>
    <t>Jl. Pramuka Kel. Remu, Distrik Sorong</t>
  </si>
  <si>
    <t>DISTRIK SORONG</t>
  </si>
  <si>
    <t>REMU</t>
  </si>
  <si>
    <t>Jl. Selat Kabuh No.1, Distrik Sorong Manoi</t>
  </si>
  <si>
    <t>SORONG MANOI</t>
  </si>
  <si>
    <t>MALAWEI</t>
  </si>
  <si>
    <t>Jl. Jenderal Suirman, Distrik Sorong Manoi</t>
  </si>
  <si>
    <t>MALAIMSIMSA</t>
  </si>
  <si>
    <t>Jl. Tanjung Dofior Kel. Klabulu, Distrik Malaimsimsa</t>
  </si>
  <si>
    <t>KIMAAM</t>
  </si>
  <si>
    <t>Ds. Kimaan, Distrik Kimaan</t>
  </si>
  <si>
    <t>Merauke</t>
  </si>
  <si>
    <t>Papua</t>
  </si>
  <si>
    <t>WAAN</t>
  </si>
  <si>
    <t>Distrrik Waan</t>
  </si>
  <si>
    <t>TABONJI</t>
  </si>
  <si>
    <t>Distrik Tabonji</t>
  </si>
  <si>
    <t>ILWAYAB</t>
  </si>
  <si>
    <t>Distrik Ilwayab</t>
  </si>
  <si>
    <t>OKABA</t>
  </si>
  <si>
    <t>Distrik Okaba</t>
  </si>
  <si>
    <t>TUBANG</t>
  </si>
  <si>
    <t>Distrik Tubang</t>
  </si>
  <si>
    <t>NGGUTI</t>
  </si>
  <si>
    <t>Distrik Ngguti</t>
  </si>
  <si>
    <t>KAPTEL</t>
  </si>
  <si>
    <t>Distrik Kaptel</t>
  </si>
  <si>
    <t>KURIK</t>
  </si>
  <si>
    <t>Ds. Kurik, Distrik Kurik</t>
  </si>
  <si>
    <t>Ds. Onggari, Distrik Malind</t>
  </si>
  <si>
    <t>MALIND</t>
  </si>
  <si>
    <t>WAYAU</t>
  </si>
  <si>
    <t>Kampung Wayau Distrik Animha</t>
  </si>
  <si>
    <t>ANIMHA</t>
  </si>
  <si>
    <t>MOPAH BARU</t>
  </si>
  <si>
    <t>Kel.Kelapa V, Distrik Merauke</t>
  </si>
  <si>
    <t>MERAUKE</t>
  </si>
  <si>
    <t>KARANG INDAH</t>
  </si>
  <si>
    <t>Jl. Radio Kode Pos 99614, Distrik Merauke</t>
  </si>
  <si>
    <t>GUDANG ARANG</t>
  </si>
  <si>
    <t>Jl. Teratai No. 1 Kelurahan Maro, Distrik Merauke</t>
  </si>
  <si>
    <t>Jl. Kuprik Gang Johar, Distrik Merauke</t>
  </si>
  <si>
    <t>SAMKAI</t>
  </si>
  <si>
    <t>Jl. Arafura - Buti, Kec. Merauke</t>
  </si>
  <si>
    <t>KUPRIK</t>
  </si>
  <si>
    <t>Kampung Kuprik, Distrik Semangga</t>
  </si>
  <si>
    <t>SEMANGGA</t>
  </si>
  <si>
    <t>TANAH MIRING</t>
  </si>
  <si>
    <t>Distrik Tanah Miring</t>
  </si>
  <si>
    <t>JAGEBOB</t>
  </si>
  <si>
    <t>Distrik Jagebob</t>
  </si>
  <si>
    <t>SOTA</t>
  </si>
  <si>
    <t>Ds. Sota, Distrik Sota</t>
  </si>
  <si>
    <t>RIMBA JAYA</t>
  </si>
  <si>
    <t>Distrik Naukenjerai</t>
  </si>
  <si>
    <t>NAUKENJERAI</t>
  </si>
  <si>
    <t>MUTING</t>
  </si>
  <si>
    <t>Ds. Muting, Distrik Muting</t>
  </si>
  <si>
    <t>BUPUL</t>
  </si>
  <si>
    <t>Ds. Bupul, Distrik Eligobel</t>
  </si>
  <si>
    <t>ELIGOBEL</t>
  </si>
  <si>
    <t>ULILIN</t>
  </si>
  <si>
    <t>Distrik Ulilin</t>
  </si>
  <si>
    <t>WAMENA KOTA</t>
  </si>
  <si>
    <t>Ds. Wamena Kota, Distrik Wamena</t>
  </si>
  <si>
    <t>WAMENA</t>
  </si>
  <si>
    <t>Jayawijaya</t>
  </si>
  <si>
    <t>ASOLOKOBAL</t>
  </si>
  <si>
    <t>Distrik Asolokobal</t>
  </si>
  <si>
    <t>WELELAGAMA</t>
  </si>
  <si>
    <t>Ds. Walelagama, Distrik Walelagama</t>
  </si>
  <si>
    <t>WALELAGAMA</t>
  </si>
  <si>
    <t>ELEKMA</t>
  </si>
  <si>
    <t xml:space="preserve">Distrik Napua </t>
  </si>
  <si>
    <t>NAPUA</t>
  </si>
  <si>
    <t>HUBIKOSI</t>
  </si>
  <si>
    <t>Distrik Hubikosi</t>
  </si>
  <si>
    <t>HOM-HOM</t>
  </si>
  <si>
    <t xml:space="preserve">Distrik Hubikosi </t>
  </si>
  <si>
    <t>PELEBAGA</t>
  </si>
  <si>
    <t>Distrik Pelebaga</t>
  </si>
  <si>
    <t>ASOLOGAIMA</t>
  </si>
  <si>
    <t>Distrik Asologaima</t>
  </si>
  <si>
    <t>MUSATFAK</t>
  </si>
  <si>
    <t>Distrik Musatfak</t>
  </si>
  <si>
    <t>KURULU</t>
  </si>
  <si>
    <t>Distrik Kurulu</t>
  </si>
  <si>
    <t>BOLAKME</t>
  </si>
  <si>
    <t>Ds. Bolame, Distrik Bolakme</t>
  </si>
  <si>
    <t>WOLLO</t>
  </si>
  <si>
    <t>Distrik Wollo</t>
  </si>
  <si>
    <t>YALENGGA</t>
  </si>
  <si>
    <t>Distrik Yalengga</t>
  </si>
  <si>
    <t>LEREH</t>
  </si>
  <si>
    <t>Kp. Lapua, Distrik Kaureh</t>
  </si>
  <si>
    <t>KAUREH</t>
  </si>
  <si>
    <t>Jayapura</t>
  </si>
  <si>
    <t>AIRU</t>
  </si>
  <si>
    <t>Kp. Hulu Atas, Distrik Airu</t>
  </si>
  <si>
    <t>PAGAI</t>
  </si>
  <si>
    <t>Kampung Pagai</t>
  </si>
  <si>
    <t>TAJA/YAPSI</t>
  </si>
  <si>
    <t>Distrik Yapsi /Kp. Ongan Jaya</t>
  </si>
  <si>
    <t>YAPSI</t>
  </si>
  <si>
    <t>KEMTUK</t>
  </si>
  <si>
    <t>Kp. Sama, Distrik Kemtuk</t>
  </si>
  <si>
    <t>SAWOY</t>
  </si>
  <si>
    <t>Kp. Demoikati, Distrik Kemtuk Gresi</t>
  </si>
  <si>
    <t>KEMTUK GRESI</t>
  </si>
  <si>
    <t>SADUYAP</t>
  </si>
  <si>
    <t>Kp. Bangai, Distrik Gresi Selatan</t>
  </si>
  <si>
    <t>GRESI SELATAN</t>
  </si>
  <si>
    <t>GENYEM</t>
  </si>
  <si>
    <t>Kel. Tabri, Distrik Nimboran</t>
  </si>
  <si>
    <t>NIMBORAN</t>
  </si>
  <si>
    <t>NAMBLONG</t>
  </si>
  <si>
    <t>Distrik Namblong</t>
  </si>
  <si>
    <t>NIMBORAN TIMUR / NAMBLONG</t>
  </si>
  <si>
    <t>NIMBOKRANG</t>
  </si>
  <si>
    <t>Kp. Bunyom, Distrik Nimbokrang</t>
  </si>
  <si>
    <t>UNURUM GUAY</t>
  </si>
  <si>
    <t>Distrik Unurum Guay</t>
  </si>
  <si>
    <t>DEMTA</t>
  </si>
  <si>
    <t>Kp. Ambora, Distrik Demta</t>
  </si>
  <si>
    <t>YOKARI</t>
  </si>
  <si>
    <t>Kp. Meukisi, Distrik Yokari</t>
  </si>
  <si>
    <t xml:space="preserve">DEPAPRE </t>
  </si>
  <si>
    <t>Jl. Raya Deppare, Distrik Depapre</t>
  </si>
  <si>
    <t>DEPAPRE</t>
  </si>
  <si>
    <t>REVENIRARA</t>
  </si>
  <si>
    <t>Kp. Yongsu Dosoyo, Distrik Revenirara</t>
  </si>
  <si>
    <t>RAVENIRARA</t>
  </si>
  <si>
    <t>DOSAY</t>
  </si>
  <si>
    <t>Ds. Waibron, Distrik Sentani Barat</t>
  </si>
  <si>
    <t>SENTANI BARAT</t>
  </si>
  <si>
    <t>KANDA</t>
  </si>
  <si>
    <t>Kp. Sosiri, Distrik Waibu</t>
  </si>
  <si>
    <t>WAIBU</t>
  </si>
  <si>
    <t>SENTANI KOTA</t>
  </si>
  <si>
    <t>Kel. Sentani Kota, Distrik Sentani</t>
  </si>
  <si>
    <t>SENTANI</t>
  </si>
  <si>
    <t>EBUNGFAUW</t>
  </si>
  <si>
    <t>Kp. Kamayakha, Distrik Ebungfauw</t>
  </si>
  <si>
    <t>EBUNGFAU</t>
  </si>
  <si>
    <t>HARAPAN</t>
  </si>
  <si>
    <t>Ds. Nolokla, Distrik Sentani Timur</t>
  </si>
  <si>
    <t>SENTANI TIMUR</t>
  </si>
  <si>
    <t>TOPO</t>
  </si>
  <si>
    <t>Kampung Topo, Distrik Uwapa</t>
  </si>
  <si>
    <t>UWAPA</t>
  </si>
  <si>
    <t>Nabire</t>
  </si>
  <si>
    <t>GOKODIMI</t>
  </si>
  <si>
    <t>Distrik Menou</t>
  </si>
  <si>
    <t>MENOU</t>
  </si>
  <si>
    <t>DIKIYAH</t>
  </si>
  <si>
    <t>Kampung Dikia, Distrik Dipa</t>
  </si>
  <si>
    <t>DIPA</t>
  </si>
  <si>
    <t>KWATISORE</t>
  </si>
  <si>
    <t>Kampung Akudiomi, Distrik Yaur</t>
  </si>
  <si>
    <t>YAUR</t>
  </si>
  <si>
    <t>WAMI</t>
  </si>
  <si>
    <t>Distrik Yaur</t>
  </si>
  <si>
    <t>YERETUAR</t>
  </si>
  <si>
    <t>Kampung Yeretuar, Distrik Teluk Umar</t>
  </si>
  <si>
    <t>TELUK UMAR</t>
  </si>
  <si>
    <t>WANGGARSARI</t>
  </si>
  <si>
    <t>Kampung Wanggar Makmur, Distrik Wanggar</t>
  </si>
  <si>
    <t>WANGGAR</t>
  </si>
  <si>
    <t>SP 1 KALIBUMI</t>
  </si>
  <si>
    <t>Waroki, Distrik Nabire Barat</t>
  </si>
  <si>
    <t>NABIRE BARAT</t>
  </si>
  <si>
    <t>KARANG MULIA</t>
  </si>
  <si>
    <t>Kel. Karang Mulia, Distrik Nabire</t>
  </si>
  <si>
    <t>NABIRE</t>
  </si>
  <si>
    <t>SIRIWINI</t>
  </si>
  <si>
    <t>Kel. Sriwini, Distrik Nabire</t>
  </si>
  <si>
    <t>BUMI WONOREJO</t>
  </si>
  <si>
    <t>Kel. Bumiwonorejo, Distrik Nabire</t>
  </si>
  <si>
    <t>KARANG TUMARITIS</t>
  </si>
  <si>
    <t>Kel. Karang Tumaritis, Distrik Nabire</t>
  </si>
  <si>
    <t>NABIRE KOTA</t>
  </si>
  <si>
    <t>Kel. Morgo, Distrik Nabire</t>
  </si>
  <si>
    <t>SANOBA</t>
  </si>
  <si>
    <t>Ds. Sanoba Pantai, Distrik Nabire</t>
  </si>
  <si>
    <t>KALIBOBO</t>
  </si>
  <si>
    <t>Distrik Nabire</t>
  </si>
  <si>
    <t>SAMABUSA</t>
  </si>
  <si>
    <t>Ds. Samabusa, Distrik Teluk Kimi</t>
  </si>
  <si>
    <t>TELUK KIMI</t>
  </si>
  <si>
    <t>KIMI</t>
  </si>
  <si>
    <t>Ds. Kimi, Distrik Teluk Kimi</t>
  </si>
  <si>
    <t>Kampung Napan, Distrik Napan</t>
  </si>
  <si>
    <t>MAMBOR</t>
  </si>
  <si>
    <t>Kampung Mambor, Distrik Napan</t>
  </si>
  <si>
    <t>MOOR</t>
  </si>
  <si>
    <t>Kampung Moor, Distrik Napan</t>
  </si>
  <si>
    <t>LEGARI</t>
  </si>
  <si>
    <t>SP I Legari, Distrik Teluk Makimi</t>
  </si>
  <si>
    <t>MAKIMI</t>
  </si>
  <si>
    <t>WAPOGA</t>
  </si>
  <si>
    <t>Ds. Kamarisanio, Distrik Wapoga</t>
  </si>
  <si>
    <t>MANIWO</t>
  </si>
  <si>
    <t>Distrik Kamarisano/Wapoga</t>
  </si>
  <si>
    <t>SIRIWO</t>
  </si>
  <si>
    <t>Kampung Siriwo, Distrik Siriwo</t>
  </si>
  <si>
    <t>DIYAIKUNU</t>
  </si>
  <si>
    <t>Distrik Siriwo</t>
  </si>
  <si>
    <t>YARO</t>
  </si>
  <si>
    <t>Ds. Yaro, Kec. Yaro</t>
  </si>
  <si>
    <t>DAWAI</t>
  </si>
  <si>
    <t>Jl. Pendidikan Kampung Dawai Distrik Yapen Timur</t>
  </si>
  <si>
    <t>YAPEN TIMUR</t>
  </si>
  <si>
    <t>Kep. Yapen</t>
  </si>
  <si>
    <t>TINDARET</t>
  </si>
  <si>
    <t>Jl. Kampung Tindaret, Distrik Yapen Utara</t>
  </si>
  <si>
    <t>PANTURA YAPEN</t>
  </si>
  <si>
    <t>MUMBEAI</t>
  </si>
  <si>
    <t>Kampung Randawaya, Distrik Teluk Ampimoi</t>
  </si>
  <si>
    <t>TELUK AMPIMOI</t>
  </si>
  <si>
    <t>WAINDU</t>
  </si>
  <si>
    <t>Kampung Waindu, Distrik Raimbawi</t>
  </si>
  <si>
    <t>RAIMBAWI</t>
  </si>
  <si>
    <t>MENAWI</t>
  </si>
  <si>
    <t>Distrik Angkaisera</t>
  </si>
  <si>
    <t>ANGKAISERA</t>
  </si>
  <si>
    <t>RERADUMPI</t>
  </si>
  <si>
    <t>Kampung Ambai Distrik Kepulauan Ambai</t>
  </si>
  <si>
    <t>KEP. AMBAI</t>
  </si>
  <si>
    <t>SERUI KOTA</t>
  </si>
  <si>
    <t>Jl. Dr. W. Monginsidi Serui, Distrik Yapen Selatan</t>
  </si>
  <si>
    <t>YAPEN SELATAN</t>
  </si>
  <si>
    <t>WARARI</t>
  </si>
  <si>
    <t>Kampung Warari, Distrik Anotaurei</t>
  </si>
  <si>
    <t>ANATAUREI</t>
  </si>
  <si>
    <t>ARIEPI/KOSIWO</t>
  </si>
  <si>
    <t>Jl. Ariepi, Distrik Kosiwo</t>
  </si>
  <si>
    <t>KOSIWO</t>
  </si>
  <si>
    <t>ANSUS</t>
  </si>
  <si>
    <t>Jl. Kampung Ansus II, Distrik Yapen Barat</t>
  </si>
  <si>
    <t>YAPEN BARAT</t>
  </si>
  <si>
    <t>WOOI</t>
  </si>
  <si>
    <t>Jl. Kampung Wooi, Distrik Wonawa</t>
  </si>
  <si>
    <t>WONAWA</t>
  </si>
  <si>
    <t>POOM</t>
  </si>
  <si>
    <t>Jl. Kandami Kampung Poom II, Distrik Poom</t>
  </si>
  <si>
    <t>Kp. Windesi, Distrik Windesi</t>
  </si>
  <si>
    <t>KAMERI</t>
  </si>
  <si>
    <t>Jl. Kali Pomderi, Distrik Numfar Barat</t>
  </si>
  <si>
    <t>NUMFOR BARAT</t>
  </si>
  <si>
    <t>Biak Numfor</t>
  </si>
  <si>
    <t>SARIBI</t>
  </si>
  <si>
    <t>Rawar, Distrik Orkeri</t>
  </si>
  <si>
    <t>ORKERI</t>
  </si>
  <si>
    <t>YEMBURWO</t>
  </si>
  <si>
    <t>Jl. Pantai Yenburwo, Distrik Numfor Timur</t>
  </si>
  <si>
    <t>NUMFOR TIMUR</t>
  </si>
  <si>
    <t>MANDORI</t>
  </si>
  <si>
    <t>Kampung Mandori, Distrik Numfor Timur</t>
  </si>
  <si>
    <t>PASI</t>
  </si>
  <si>
    <t>Kampung Pasi, Distrik Padido</t>
  </si>
  <si>
    <t>PADAIDO</t>
  </si>
  <si>
    <t>WUNDI</t>
  </si>
  <si>
    <t>Kampung Wundi, Distrik Padaido</t>
  </si>
  <si>
    <t>BOSNIK</t>
  </si>
  <si>
    <t>Jl. Raya Bosnik, Distrik Biak Timur</t>
  </si>
  <si>
    <t>BIAK TIMUR</t>
  </si>
  <si>
    <t>MARAUW</t>
  </si>
  <si>
    <t>Jl. Biak Marauw, Distrik Oridek</t>
  </si>
  <si>
    <t>ORIDEK</t>
  </si>
  <si>
    <t>BIAK KOTA</t>
  </si>
  <si>
    <t>Jl. Jend. Sudirman, Distrik Biak Kota</t>
  </si>
  <si>
    <t>PARAY</t>
  </si>
  <si>
    <t>Jl. Bosnik, Distrik Biak Kota</t>
  </si>
  <si>
    <t>RIDGE</t>
  </si>
  <si>
    <t>Jl. Lompobattang, Distrik Samofa</t>
  </si>
  <si>
    <t>SAMOFA</t>
  </si>
  <si>
    <t>SUMBERKER</t>
  </si>
  <si>
    <t>Jl. Goa Jepang, Distrik Samofa</t>
  </si>
  <si>
    <t>YENDIDORI</t>
  </si>
  <si>
    <t>Jl. Sorido Raya, Distrik Yendidori</t>
  </si>
  <si>
    <t>KOREM</t>
  </si>
  <si>
    <t>Jl. Wari - Moos, Distrik Biak Utara</t>
  </si>
  <si>
    <t>BIAK UTARA</t>
  </si>
  <si>
    <t>WARSA</t>
  </si>
  <si>
    <t>Jl. Wari - Moos, Distrik Warsa</t>
  </si>
  <si>
    <t>YAWOSI</t>
  </si>
  <si>
    <t>Distrik Yawosi</t>
  </si>
  <si>
    <t>YOMDORI</t>
  </si>
  <si>
    <t>Jl. Biak Wardo, Distrik Biak Barat</t>
  </si>
  <si>
    <t>BIAK BARAT</t>
  </si>
  <si>
    <t>AMPOMBUKOR</t>
  </si>
  <si>
    <t>Jl. Wardo - Supiori, Distrik Swandiwe</t>
  </si>
  <si>
    <t>SWANDIWE</t>
  </si>
  <si>
    <t>ENAROTALI</t>
  </si>
  <si>
    <t>Jl. Karel Gobay Enarotali, Distrik Paniai Timur</t>
  </si>
  <si>
    <t>PANIAI TIMUR</t>
  </si>
  <si>
    <t>Paniai</t>
  </si>
  <si>
    <t>DEY</t>
  </si>
  <si>
    <t>Distrik Pania Timur</t>
  </si>
  <si>
    <t>UWAMANI</t>
  </si>
  <si>
    <t>EPOUTO</t>
  </si>
  <si>
    <t>Distrik Yatamo</t>
  </si>
  <si>
    <t>YATAMO</t>
  </si>
  <si>
    <t>KEBO I</t>
  </si>
  <si>
    <t>Distrik Kebo</t>
  </si>
  <si>
    <t>KEBO</t>
  </si>
  <si>
    <t>KEBO II</t>
  </si>
  <si>
    <t>PANIBAGATA</t>
  </si>
  <si>
    <t>BIBIDA</t>
  </si>
  <si>
    <t>Distrik Bibida</t>
  </si>
  <si>
    <t>DUMADAMA</t>
  </si>
  <si>
    <t>Distrik Dumadama</t>
  </si>
  <si>
    <t>KOMOPA</t>
  </si>
  <si>
    <t>Distrik Aradide</t>
  </si>
  <si>
    <t>ARADIDE</t>
  </si>
  <si>
    <t>YABOMAIDA</t>
  </si>
  <si>
    <t xml:space="preserve">PASIR PUTIH </t>
  </si>
  <si>
    <t xml:space="preserve">Distrik Ekadide </t>
  </si>
  <si>
    <t>EKADIDE</t>
  </si>
  <si>
    <t>OBANO</t>
  </si>
  <si>
    <t>Distrik Paniai Barat</t>
  </si>
  <si>
    <t>PANIAI BARAT</t>
  </si>
  <si>
    <t>DEYATEI</t>
  </si>
  <si>
    <t>MUYETADI</t>
  </si>
  <si>
    <t>BOGOBAIDA</t>
  </si>
  <si>
    <t>Distrik Bogobaida</t>
  </si>
  <si>
    <t>BAYABIRU</t>
  </si>
  <si>
    <t>FAWI</t>
  </si>
  <si>
    <t>Distrik Fawi</t>
  </si>
  <si>
    <t>Puncak Jaya</t>
  </si>
  <si>
    <t>MULIA</t>
  </si>
  <si>
    <t>Distrik Mulia</t>
  </si>
  <si>
    <t>ILU</t>
  </si>
  <si>
    <t>Distrik Ilu</t>
  </si>
  <si>
    <t>TORERE</t>
  </si>
  <si>
    <t>Distrik Torere</t>
  </si>
  <si>
    <t>JIGONIKME</t>
  </si>
  <si>
    <t xml:space="preserve">Kampung Jigonikme Distrik Nioga        </t>
  </si>
  <si>
    <t>NIOGA</t>
  </si>
  <si>
    <t>TINGGINAMBUT</t>
  </si>
  <si>
    <t>Distrik Tingginambut</t>
  </si>
  <si>
    <t>MEWOLUK</t>
  </si>
  <si>
    <t>Distrik Mewoluk</t>
  </si>
  <si>
    <t>YAMO</t>
  </si>
  <si>
    <t>Distrik Yamo</t>
  </si>
  <si>
    <t>KOKONAO</t>
  </si>
  <si>
    <t>Kp. Manuare, Distrik Mimika Barat</t>
  </si>
  <si>
    <t>MIMIKA BARAT</t>
  </si>
  <si>
    <t>Mimika</t>
  </si>
  <si>
    <t>POTOWAYBIRU</t>
  </si>
  <si>
    <t>Kp. Potowayburu, Distrik Mimika Barat Jauh</t>
  </si>
  <si>
    <t>MIMIKA BARAT JAUH</t>
  </si>
  <si>
    <t>WAKIA</t>
  </si>
  <si>
    <t>Kp. Pronggo, Distrik Mimika Barat Tengah</t>
  </si>
  <si>
    <t>MIMIKA BARAT TENGAH</t>
  </si>
  <si>
    <t>MAPURU JAYA</t>
  </si>
  <si>
    <t>Kp. Pomako, Distrik Mimika Timur</t>
  </si>
  <si>
    <t>MIMIKA TIMUR</t>
  </si>
  <si>
    <t>ATUKA</t>
  </si>
  <si>
    <t>Kp. Atuka, Distrik Mimika Timur Tengah</t>
  </si>
  <si>
    <t>MIMIKA TENGAH</t>
  </si>
  <si>
    <t>AYUKA</t>
  </si>
  <si>
    <t>Ds. Ayuka, Distrik Mimika Timur Jauh</t>
  </si>
  <si>
    <t>MIMIKA TIMUR JAUH</t>
  </si>
  <si>
    <t>TIMIKA</t>
  </si>
  <si>
    <t>Kel. Koperapoka, Distrik Mimika Baru</t>
  </si>
  <si>
    <t>MIMIKA BARU</t>
  </si>
  <si>
    <t>TIMIKA JAYA</t>
  </si>
  <si>
    <t>Kp. Timika Jaya, Distrik Mimika Baru</t>
  </si>
  <si>
    <t>KWAMKI</t>
  </si>
  <si>
    <t>Kp. Harapan, Distrik Mimika Baru</t>
  </si>
  <si>
    <t>PASAR SENTRAL</t>
  </si>
  <si>
    <t xml:space="preserve">Mimika Baru </t>
  </si>
  <si>
    <t>LIMAU ASRI</t>
  </si>
  <si>
    <t>Ds. Limau Asri, Distrik Kuala Kencana</t>
  </si>
  <si>
    <t>KUALA KENCANA</t>
  </si>
  <si>
    <t>JILEALE</t>
  </si>
  <si>
    <t>Jl. Trikora Kel Karang Senang (SP3) Distrik Kuala Kencana</t>
  </si>
  <si>
    <t>BHINTUKA</t>
  </si>
  <si>
    <t>Distrik Kuala Kencana</t>
  </si>
  <si>
    <t>TSINGA</t>
  </si>
  <si>
    <t xml:space="preserve">Distrik Tembagapura </t>
  </si>
  <si>
    <t>TEMBAGAPURA</t>
  </si>
  <si>
    <t>ARWANOP</t>
  </si>
  <si>
    <t>Kampung Aingogin, Distrik Tembagapura</t>
  </si>
  <si>
    <t>WANIA</t>
  </si>
  <si>
    <t xml:space="preserve">Jl. Perintis No 1 Distrik Wania </t>
  </si>
  <si>
    <t>AGIMUGA</t>
  </si>
  <si>
    <t>Kampung Kiliarma, Distrik Agimuga</t>
  </si>
  <si>
    <t>JILA</t>
  </si>
  <si>
    <t>Kp. Jila, Distrik Jila</t>
  </si>
  <si>
    <t>JITA</t>
  </si>
  <si>
    <t>Kp. Sempan Timur, Distrik Jita</t>
  </si>
  <si>
    <t>ALAMA</t>
  </si>
  <si>
    <t xml:space="preserve">Distrik Alama </t>
  </si>
  <si>
    <t>HOYA</t>
  </si>
  <si>
    <t>Kampung Kulamaogom, Distrik Hoya</t>
  </si>
  <si>
    <t>GETENTIRI</t>
  </si>
  <si>
    <t>Ds. Getentiri, Distrik Jair</t>
  </si>
  <si>
    <t>JAIR</t>
  </si>
  <si>
    <t>Boven Digoel</t>
  </si>
  <si>
    <t>SUBUR</t>
  </si>
  <si>
    <t>Distrik Subur</t>
  </si>
  <si>
    <t>UJUNGKIA</t>
  </si>
  <si>
    <t>Distrik Kia</t>
  </si>
  <si>
    <t>KIA</t>
  </si>
  <si>
    <t>MINDIPTANA</t>
  </si>
  <si>
    <t>Distrik Mindiptana</t>
  </si>
  <si>
    <t>INIYANDIT</t>
  </si>
  <si>
    <t>Distrik Iniyandit</t>
  </si>
  <si>
    <t>KOMBUT</t>
  </si>
  <si>
    <t>Distrik Kombut</t>
  </si>
  <si>
    <t>SESNUK</t>
  </si>
  <si>
    <t>Distrik Sesnuk</t>
  </si>
  <si>
    <t>Distrik Mandobo</t>
  </si>
  <si>
    <t>MANDOBO</t>
  </si>
  <si>
    <t>FOFI</t>
  </si>
  <si>
    <t>Distrik Fofi</t>
  </si>
  <si>
    <t>ARIMOP</t>
  </si>
  <si>
    <t>Distrik Arimop</t>
  </si>
  <si>
    <t>KOUH</t>
  </si>
  <si>
    <t>Ds. Kouh, Distrik Kouh</t>
  </si>
  <si>
    <t>BOMAKIA</t>
  </si>
  <si>
    <t>Distrik Bomakia</t>
  </si>
  <si>
    <t>FIRIWAGE</t>
  </si>
  <si>
    <t>Distrik Firiwage</t>
  </si>
  <si>
    <t>MANGGELUM</t>
  </si>
  <si>
    <t>Distrik Manggelum</t>
  </si>
  <si>
    <t>YANIRUMA</t>
  </si>
  <si>
    <t>Distrik Yaniruma</t>
  </si>
  <si>
    <t>KAWAGIT</t>
  </si>
  <si>
    <t>Distrik Kawagit</t>
  </si>
  <si>
    <t>KOMBAY</t>
  </si>
  <si>
    <t>Distrik Kombay</t>
  </si>
  <si>
    <t>WAROPKO</t>
  </si>
  <si>
    <t>Distrik Waropko</t>
  </si>
  <si>
    <t>AMBATKUY</t>
  </si>
  <si>
    <t>Distrik Ambatkwi</t>
  </si>
  <si>
    <t>AMBATKWI</t>
  </si>
  <si>
    <t>NINATI</t>
  </si>
  <si>
    <t>Distrik Ninati</t>
  </si>
  <si>
    <t>MUR</t>
  </si>
  <si>
    <t>Jl. Bhayangkara No.1 , Distrik Nambioman Bapai</t>
  </si>
  <si>
    <t>NAMBIOMAN BAPAI</t>
  </si>
  <si>
    <t>Mappi</t>
  </si>
  <si>
    <t>KOTA 2</t>
  </si>
  <si>
    <t>Distrik Nambioman Bapai</t>
  </si>
  <si>
    <t>KABE</t>
  </si>
  <si>
    <t>Distrik Minyamur</t>
  </si>
  <si>
    <t>MINYAMUR</t>
  </si>
  <si>
    <t>BADE</t>
  </si>
  <si>
    <t>Jl. Gotong Royong, Distrik Edera</t>
  </si>
  <si>
    <t>EDERA</t>
  </si>
  <si>
    <t>SAHAPIKIA</t>
  </si>
  <si>
    <t>Distrik Venaha</t>
  </si>
  <si>
    <t>VENAHA</t>
  </si>
  <si>
    <t>KOTA 1</t>
  </si>
  <si>
    <t>Kampung Soba Distrik Obaa</t>
  </si>
  <si>
    <t>OBAA</t>
  </si>
  <si>
    <t>KEPI</t>
  </si>
  <si>
    <t>Jl. Kalimantan, Kel. Kepi, Kec. Obaa</t>
  </si>
  <si>
    <t>KOTIAK</t>
  </si>
  <si>
    <t>Distrik Passue</t>
  </si>
  <si>
    <t>PASSUE</t>
  </si>
  <si>
    <t>HAJU</t>
  </si>
  <si>
    <t>Distrik Haju</t>
  </si>
  <si>
    <t>ECI</t>
  </si>
  <si>
    <t>Distrik Assue</t>
  </si>
  <si>
    <t>ASSUE</t>
  </si>
  <si>
    <t>SENGGO</t>
  </si>
  <si>
    <t>Ds. Senggo, Distrik Citak Mitak</t>
  </si>
  <si>
    <t>CITAKMITAK</t>
  </si>
  <si>
    <t>AMAZU</t>
  </si>
  <si>
    <t>Distrik Kaibar</t>
  </si>
  <si>
    <t>KAIBAR</t>
  </si>
  <si>
    <t>KAMUR</t>
  </si>
  <si>
    <t>Ds. Kamur, Distrik Pantai Kasuari</t>
  </si>
  <si>
    <t>PANTAI KASUARI</t>
  </si>
  <si>
    <t>Asmat</t>
  </si>
  <si>
    <t>BAYUN</t>
  </si>
  <si>
    <t>Distrik Pantai Kasuari</t>
  </si>
  <si>
    <t>PRIMAPUN</t>
  </si>
  <si>
    <t>BASIM</t>
  </si>
  <si>
    <t>Ds. Basim, Distrik Fayit</t>
  </si>
  <si>
    <t>FAYIT</t>
  </si>
  <si>
    <t>ATSY</t>
  </si>
  <si>
    <t>Distrik Atsy</t>
  </si>
  <si>
    <t>BINAM</t>
  </si>
  <si>
    <t>Ds. Binam, Distrik Suator</t>
  </si>
  <si>
    <t>SUATOR</t>
  </si>
  <si>
    <t>KOLFBRASA</t>
  </si>
  <si>
    <t>Distrik Suator</t>
  </si>
  <si>
    <t xml:space="preserve">AYAM </t>
  </si>
  <si>
    <t>Kampung Ayam Distrik Akat</t>
  </si>
  <si>
    <t>AKAT</t>
  </si>
  <si>
    <t>AGATS</t>
  </si>
  <si>
    <t>Distrik Agats</t>
  </si>
  <si>
    <t>SAWAERMA</t>
  </si>
  <si>
    <t>Distrik Sawa Erma</t>
  </si>
  <si>
    <t>SAWA ERMA</t>
  </si>
  <si>
    <t>TOMOR</t>
  </si>
  <si>
    <t>Distrik Suru-Suru</t>
  </si>
  <si>
    <t>SURU-SURU</t>
  </si>
  <si>
    <t>UNIRSIRAU</t>
  </si>
  <si>
    <t xml:space="preserve">Distrik Unir Sirau </t>
  </si>
  <si>
    <t>UNIR SIRAU</t>
  </si>
  <si>
    <t>KURIMA</t>
  </si>
  <si>
    <t>Distrik Kurima</t>
  </si>
  <si>
    <t>Yahukimo</t>
  </si>
  <si>
    <t>DEKAI</t>
  </si>
  <si>
    <t>Ds. Dekai, Distrik Dekai</t>
  </si>
  <si>
    <t>JALAN GUNUNG</t>
  </si>
  <si>
    <t>Jl. Kampung Kali Merah Tomon I, Distrik Dekai</t>
  </si>
  <si>
    <t>JALAN APLIM</t>
  </si>
  <si>
    <t>Jl. Seredala Kilo Meter 4, Distrik Dekai</t>
  </si>
  <si>
    <t>PASEMA</t>
  </si>
  <si>
    <t>Distrik Pasema</t>
  </si>
  <si>
    <t>AMUMA</t>
  </si>
  <si>
    <t>Distrik Amuma</t>
  </si>
  <si>
    <t>Distrik Suru-suru</t>
  </si>
  <si>
    <t>MUGI</t>
  </si>
  <si>
    <t>Ds. Mugi, Distrik Wusama</t>
  </si>
  <si>
    <t>WUSAMA</t>
  </si>
  <si>
    <t>SILIMO</t>
  </si>
  <si>
    <t>Ds. Silimo, Distrik Silimo</t>
  </si>
  <si>
    <t>NINIA</t>
  </si>
  <si>
    <t>Ds. Ninia, Distrik Ninia</t>
  </si>
  <si>
    <t>HOLUWON</t>
  </si>
  <si>
    <t>Distrik Holuwon</t>
  </si>
  <si>
    <t>LOLAT</t>
  </si>
  <si>
    <t>Distrik Lolat</t>
  </si>
  <si>
    <t>LANGDA</t>
  </si>
  <si>
    <t>Ds. Langda, Distrik Langda</t>
  </si>
  <si>
    <t>BOMELA</t>
  </si>
  <si>
    <t>Distrik Bomela</t>
  </si>
  <si>
    <t>SUMTAMON</t>
  </si>
  <si>
    <t>Distrik Sumtamon</t>
  </si>
  <si>
    <t>SUNTAMON</t>
  </si>
  <si>
    <t>SOBAHAM</t>
  </si>
  <si>
    <t>Distrik Sobaham</t>
  </si>
  <si>
    <t>KORUPUN</t>
  </si>
  <si>
    <t>Distrik Korupun</t>
  </si>
  <si>
    <t>SELA</t>
  </si>
  <si>
    <t>Distrik Sela</t>
  </si>
  <si>
    <t>ANGGRUK</t>
  </si>
  <si>
    <t>Distrik Anggruk</t>
  </si>
  <si>
    <t>PANGGEMA</t>
  </si>
  <si>
    <t>Distrik Panggema</t>
  </si>
  <si>
    <t>WALMA</t>
  </si>
  <si>
    <t>Distrik Walma</t>
  </si>
  <si>
    <t>KOSAREK</t>
  </si>
  <si>
    <t>Distrik Kosarek</t>
  </si>
  <si>
    <t>UBAHAK</t>
  </si>
  <si>
    <t>Distrik Ubahak</t>
  </si>
  <si>
    <t>NALCA</t>
  </si>
  <si>
    <t>Ds. Nalca, Distrik Nalca</t>
  </si>
  <si>
    <t>PULDAMA</t>
  </si>
  <si>
    <t>Distrik Puldama</t>
  </si>
  <si>
    <t>NIPSAN</t>
  </si>
  <si>
    <t>Distrik Nipsan</t>
  </si>
  <si>
    <t>SAMENAGE</t>
  </si>
  <si>
    <t>Distrik Samenage</t>
  </si>
  <si>
    <t>TANGMA</t>
  </si>
  <si>
    <t>Distrik Tangma</t>
  </si>
  <si>
    <t>SOBA</t>
  </si>
  <si>
    <t>Distrik Soba</t>
  </si>
  <si>
    <t>YOGOSEM</t>
  </si>
  <si>
    <t>Distrik Yogosem</t>
  </si>
  <si>
    <t>SUMO</t>
  </si>
  <si>
    <t>Distrik Sumo</t>
  </si>
  <si>
    <t>SERADALA</t>
  </si>
  <si>
    <t>Distrik Seradala</t>
  </si>
  <si>
    <t>EDOMEN</t>
  </si>
  <si>
    <t>Distrik Endomen</t>
  </si>
  <si>
    <t>ENDOMEN</t>
  </si>
  <si>
    <t>IWUR</t>
  </si>
  <si>
    <t>Distrik Iwur</t>
  </si>
  <si>
    <t>Pegunungan Bintang</t>
  </si>
  <si>
    <t>KAWOR</t>
  </si>
  <si>
    <t>Distrik Kawor</t>
  </si>
  <si>
    <t>TARUP</t>
  </si>
  <si>
    <t>Distrik Tarup</t>
  </si>
  <si>
    <t>AWINBON</t>
  </si>
  <si>
    <t>Distrik Awinbon</t>
  </si>
  <si>
    <t>OKSIBIL</t>
  </si>
  <si>
    <t>Distrik Oksibil</t>
  </si>
  <si>
    <t>PEPERA</t>
  </si>
  <si>
    <t>Distrik Pepera</t>
  </si>
  <si>
    <t>SERAMBAKON</t>
  </si>
  <si>
    <t>Distrik Serambakon</t>
  </si>
  <si>
    <t>BULANGKOP</t>
  </si>
  <si>
    <t>Ds. Bulangkop, Distrik Ok Aon</t>
  </si>
  <si>
    <t>OK AON</t>
  </si>
  <si>
    <t>BORME</t>
  </si>
  <si>
    <t>Distrik Borme</t>
  </si>
  <si>
    <t>BIME</t>
  </si>
  <si>
    <t>Distrik Bime</t>
  </si>
  <si>
    <t>EPUMEK</t>
  </si>
  <si>
    <t>Distrik Epumek</t>
  </si>
  <si>
    <t>WEIME</t>
  </si>
  <si>
    <t>Distrik Weime</t>
  </si>
  <si>
    <t>PAMEK</t>
  </si>
  <si>
    <t>Distrik Pamek</t>
  </si>
  <si>
    <t>NONGME</t>
  </si>
  <si>
    <t>Distrik Nongme</t>
  </si>
  <si>
    <t>BATANI</t>
  </si>
  <si>
    <t>Distrik Batani</t>
  </si>
  <si>
    <t>APMISIBIL</t>
  </si>
  <si>
    <t>Ds. Apmisibil, Distrik Okbi</t>
  </si>
  <si>
    <t>OKBI</t>
  </si>
  <si>
    <t>ABOY</t>
  </si>
  <si>
    <t>Distrik Aboy</t>
  </si>
  <si>
    <t>OKBAB</t>
  </si>
  <si>
    <t>Distrik Okbab</t>
  </si>
  <si>
    <t>TERAPLU</t>
  </si>
  <si>
    <t>Distrik Teraplu</t>
  </si>
  <si>
    <t>TEIRAPLU</t>
  </si>
  <si>
    <t>JETVA</t>
  </si>
  <si>
    <t>Distrik Yefta</t>
  </si>
  <si>
    <t>YEFTA</t>
  </si>
  <si>
    <t>KIWIROK</t>
  </si>
  <si>
    <t>Distrik Kiwirok</t>
  </si>
  <si>
    <t>OKWYOP</t>
  </si>
  <si>
    <t>Distrik Kiwirok Timur</t>
  </si>
  <si>
    <t>KIWIROK TIMUR</t>
  </si>
  <si>
    <t>OKIKHA</t>
  </si>
  <si>
    <t>Distrik Okhika</t>
  </si>
  <si>
    <t>OKHIKA</t>
  </si>
  <si>
    <t>OKLIP</t>
  </si>
  <si>
    <t>Distrik Oklip</t>
  </si>
  <si>
    <t>WARAMASOL</t>
  </si>
  <si>
    <t>Distrik Oksamol</t>
  </si>
  <si>
    <t>OKSAMOL</t>
  </si>
  <si>
    <t>OKBEMTARU</t>
  </si>
  <si>
    <t>Distrik Okbemta</t>
  </si>
  <si>
    <t>OKBEMTA</t>
  </si>
  <si>
    <t>BATOM</t>
  </si>
  <si>
    <t>Distrik Batom</t>
  </si>
  <si>
    <t>MURKIM</t>
  </si>
  <si>
    <t>Distrik Murkim</t>
  </si>
  <si>
    <t>MOPINOP</t>
  </si>
  <si>
    <t>Distrik Mopinop</t>
  </si>
  <si>
    <t>MOFINOP</t>
  </si>
  <si>
    <t>KANGGIME</t>
  </si>
  <si>
    <t>Kel. Kanggime, Distrik Kanggime</t>
  </si>
  <si>
    <t>Tolikara</t>
  </si>
  <si>
    <t>WONIKI</t>
  </si>
  <si>
    <t>Ds. Wilileme, Distrik Woniki</t>
  </si>
  <si>
    <t>NABUNAGE</t>
  </si>
  <si>
    <t>Ds. Nabunage, Distrik Nabunage</t>
  </si>
  <si>
    <t>KUTIME</t>
  </si>
  <si>
    <t>Desa Kutime Distrik Nabunage</t>
  </si>
  <si>
    <t>GILUBANDU</t>
  </si>
  <si>
    <t>Ds. Tinggom, Distrik Gilubandu</t>
  </si>
  <si>
    <t>KARUBAGA</t>
  </si>
  <si>
    <t>Kel. Karubaga, Distrik Karubaga</t>
  </si>
  <si>
    <t>GOYAGE</t>
  </si>
  <si>
    <t>Ds. Goyage, Distrik Goyage</t>
  </si>
  <si>
    <t>WUNIN</t>
  </si>
  <si>
    <t>Ds.  Wurineri, Distrik Wunin</t>
  </si>
  <si>
    <t>YILUK</t>
  </si>
  <si>
    <t>Desa Yiluk Distrik Biuk</t>
  </si>
  <si>
    <t>BIUK</t>
  </si>
  <si>
    <t>KUARI</t>
  </si>
  <si>
    <t>Ds. Kuari, Distrik Kuari</t>
  </si>
  <si>
    <t>BOKONDINI</t>
  </si>
  <si>
    <t>Distrik Bokondini, Kel. Bokondini</t>
  </si>
  <si>
    <t>KANERO</t>
  </si>
  <si>
    <t>Ds. Kanero, Distrik Bokoneri/Kanero</t>
  </si>
  <si>
    <t>BOKONERI</t>
  </si>
  <si>
    <t>MAMIT</t>
  </si>
  <si>
    <t>Ds. Mamit, Distrik Kembu</t>
  </si>
  <si>
    <t>KEMBU</t>
  </si>
  <si>
    <t>WINA</t>
  </si>
  <si>
    <t>Ds. Wina, Distrik Wina</t>
  </si>
  <si>
    <t>UMAGI</t>
  </si>
  <si>
    <t>Ds. Umagi, Distrik Umagi</t>
  </si>
  <si>
    <t>PANAGA</t>
  </si>
  <si>
    <t>Ds. Panaga, Distrik Panaga</t>
  </si>
  <si>
    <t>POGANERI</t>
  </si>
  <si>
    <t>Ds.Poganeri, Distrik Poganeri</t>
  </si>
  <si>
    <t>TAYAFE II</t>
  </si>
  <si>
    <t>Ds. Wari, Distrik Wari/Taiyeve</t>
  </si>
  <si>
    <t>WARI / TAIYEVE</t>
  </si>
  <si>
    <t>EGIAM</t>
  </si>
  <si>
    <t>Ds. Egiam, Distrik Egiam</t>
  </si>
  <si>
    <t>NUNGGAWI</t>
  </si>
  <si>
    <t>Ds Nunggawi, Distrik Nunggawi</t>
  </si>
  <si>
    <t>Desa Minangi Distrik Kubu</t>
  </si>
  <si>
    <t>WUGI</t>
  </si>
  <si>
    <t>Ds. Gilime, Distrik Wugi</t>
  </si>
  <si>
    <t>NUMBA</t>
  </si>
  <si>
    <t>Ds. Numba, Distrik Numba</t>
  </si>
  <si>
    <t>DUNDU</t>
  </si>
  <si>
    <t>Ds. Dundu, Distrik Dundu</t>
  </si>
  <si>
    <t>BOLUBUR</t>
  </si>
  <si>
    <t>Ds. Bolubur, Distrik Timori</t>
  </si>
  <si>
    <t>TIMORI</t>
  </si>
  <si>
    <t>YUNERI</t>
  </si>
  <si>
    <t>Ds. Yudimba, Distrik Yuneri</t>
  </si>
  <si>
    <t>BURTIN</t>
  </si>
  <si>
    <t>Kampung Wakde Distrik Pantai Timur Barat</t>
  </si>
  <si>
    <t>PANTAI TIMUR BAGIAN BARAT</t>
  </si>
  <si>
    <t>Sarmi</t>
  </si>
  <si>
    <t>BETAF</t>
  </si>
  <si>
    <t xml:space="preserve">Betaf, Distrik Pantai Timur </t>
  </si>
  <si>
    <t>PANTAI TIMUR</t>
  </si>
  <si>
    <t>BONGGO</t>
  </si>
  <si>
    <t xml:space="preserve">Armopa, Distrik Bonggo </t>
  </si>
  <si>
    <t>BONGGO TIMUR</t>
  </si>
  <si>
    <t>Kampung Mawes Mukti Distrik Bonggo Timur</t>
  </si>
  <si>
    <t>BONGGO BARAT KAMPUNG KRIM PODENA</t>
  </si>
  <si>
    <t xml:space="preserve">Jl. Karang Kampung Podena II Distrik Bonggo Barat </t>
  </si>
  <si>
    <t>BONGGO BARAT</t>
  </si>
  <si>
    <t>SAMANANTE</t>
  </si>
  <si>
    <t>Samanente, Distrik Tor Atas</t>
  </si>
  <si>
    <t>TOR ATAS</t>
  </si>
  <si>
    <t>SARMI</t>
  </si>
  <si>
    <t>Jl. Trikora, Distrik Sarmi</t>
  </si>
  <si>
    <t>BAGAI SERWAR</t>
  </si>
  <si>
    <t>Distrik Sarmi Timur</t>
  </si>
  <si>
    <t>SARMI TIMUR</t>
  </si>
  <si>
    <t>PETAM KAMPUNG KASUKWE</t>
  </si>
  <si>
    <t>Jl. Pemda III Distrik Sarmi Selatan</t>
  </si>
  <si>
    <t>SARMI SELATAN</t>
  </si>
  <si>
    <t>ARBAIS</t>
  </si>
  <si>
    <t>Arbais, Distrik Pantai Barat</t>
  </si>
  <si>
    <t>PANTAI BARAT</t>
  </si>
  <si>
    <t>AURIMI</t>
  </si>
  <si>
    <t>Kampung Aurimi Distrik Apawer Hulu</t>
  </si>
  <si>
    <t>APAWER HULU</t>
  </si>
  <si>
    <t>UBRUB</t>
  </si>
  <si>
    <t>Kampung Umuaf, Distrik Web</t>
  </si>
  <si>
    <t>WEB</t>
  </si>
  <si>
    <t>Keerom</t>
  </si>
  <si>
    <t>TOWE HITAM</t>
  </si>
  <si>
    <t>Kampung Towe Hitam, Distrik Towe</t>
  </si>
  <si>
    <t>TOWE</t>
  </si>
  <si>
    <t>MILKY</t>
  </si>
  <si>
    <t>Kampung Milky Distrik Towe</t>
  </si>
  <si>
    <t>SENGGI</t>
  </si>
  <si>
    <t>Jl. MerpatiI RW 01 RT 01 Senggi Kota, Distrik Senggi</t>
  </si>
  <si>
    <t>WARIS</t>
  </si>
  <si>
    <t>Kampung Pund, Distrik Waris</t>
  </si>
  <si>
    <t>ARSO KOTA</t>
  </si>
  <si>
    <t xml:space="preserve">Jl. I.G. Sunyoto, Arso Kota , Distrik Arso </t>
  </si>
  <si>
    <t>ARSO</t>
  </si>
  <si>
    <t>ARSO BARAT</t>
  </si>
  <si>
    <t>Jl. Sulawesi Kampung Dukwia</t>
  </si>
  <si>
    <t>PITEWI</t>
  </si>
  <si>
    <t>Jl. Kriko - Skoprow, Dsitrik Arso Timur</t>
  </si>
  <si>
    <t>ARSO TIMUR</t>
  </si>
  <si>
    <t>Jl. Langsat No. 5 Ds. Wonorejo, Distrik Arso Timur</t>
  </si>
  <si>
    <t>ARSO III</t>
  </si>
  <si>
    <t>Jl. Kesehatan No. 1 Kamp. Jaifuri, Distrik Skamto</t>
  </si>
  <si>
    <t>SKANTO</t>
  </si>
  <si>
    <t>WAREN</t>
  </si>
  <si>
    <t>Waren 1, Distrik Waropen Bawah</t>
  </si>
  <si>
    <t>WAROPEN BAWAH</t>
  </si>
  <si>
    <t>Waropen</t>
  </si>
  <si>
    <t>INGGERUS</t>
  </si>
  <si>
    <t>Toire (SP1), Distrik Inggerus</t>
  </si>
  <si>
    <t>URFAS</t>
  </si>
  <si>
    <t>Distrik Ureifaisei</t>
  </si>
  <si>
    <t>UREI FAISEI</t>
  </si>
  <si>
    <t>KHEMON JAYA</t>
  </si>
  <si>
    <t>OUDATE</t>
  </si>
  <si>
    <t>Distrik Oudate</t>
  </si>
  <si>
    <t>DOKIS</t>
  </si>
  <si>
    <t>Distrik Wapoga</t>
  </si>
  <si>
    <t>KOWEDA</t>
  </si>
  <si>
    <t>Koweda, Distrik Maserei</t>
  </si>
  <si>
    <t>MASIREI</t>
  </si>
  <si>
    <t>FAFADO</t>
  </si>
  <si>
    <t>Fafado, Distrik Risei Sayati</t>
  </si>
  <si>
    <t>RISEI SAYATI</t>
  </si>
  <si>
    <t>DEMBA</t>
  </si>
  <si>
    <t>Distrik Demba</t>
  </si>
  <si>
    <t>KIRIHI</t>
  </si>
  <si>
    <t>Spairi, Distrik Kirihi</t>
  </si>
  <si>
    <t>KORIDO</t>
  </si>
  <si>
    <t>Awaki, Distrik Supiori Selatan</t>
  </si>
  <si>
    <t>SUPIORI SELATAN</t>
  </si>
  <si>
    <t>Supiori</t>
  </si>
  <si>
    <t>SOWEK</t>
  </si>
  <si>
    <t>Rayori/Sowek, Distrik Kepulauan Aruri</t>
  </si>
  <si>
    <t>KEPULAUAN ARURI</t>
  </si>
  <si>
    <t>YENGGARBUN</t>
  </si>
  <si>
    <t>Warsa, Distrik Supiori Utara</t>
  </si>
  <si>
    <t>SUPIORI UTARA</t>
  </si>
  <si>
    <t>SABAR MIOKRE</t>
  </si>
  <si>
    <t>Waryei, Distrik Supiori Barat</t>
  </si>
  <si>
    <t>SUPIORI BARAT</t>
  </si>
  <si>
    <t>SORENDIWERI</t>
  </si>
  <si>
    <t>Sorendiweri, Distrik Supiori Timur</t>
  </si>
  <si>
    <t>SUPIORI TIMUR</t>
  </si>
  <si>
    <t>BARAPASI</t>
  </si>
  <si>
    <t>Ds. Barapasi, Distrik Waropen Atas</t>
  </si>
  <si>
    <t>WAROPEN ATAS</t>
  </si>
  <si>
    <t>Mamberamo Raya</t>
  </si>
  <si>
    <t>GESA BARU</t>
  </si>
  <si>
    <t>Kampung Gesa Baru</t>
  </si>
  <si>
    <t>BENUKI</t>
  </si>
  <si>
    <t>POIWAI</t>
  </si>
  <si>
    <t>Kampung Poiwai</t>
  </si>
  <si>
    <t>SAWAI</t>
  </si>
  <si>
    <t>BONOI</t>
  </si>
  <si>
    <t>Ds. Bonoi, Distrik Sawai</t>
  </si>
  <si>
    <t>BAGUSA/TRIMURIS</t>
  </si>
  <si>
    <t>Distrik Mamberamo Hilir</t>
  </si>
  <si>
    <t>MAMBERAMO ILIR</t>
  </si>
  <si>
    <t>KASONAWEJA</t>
  </si>
  <si>
    <t>Distrik Mamberamo Tengah</t>
  </si>
  <si>
    <t>MAMBERAMO TENGAH</t>
  </si>
  <si>
    <t>BURMESO</t>
  </si>
  <si>
    <t>Kampung Burmeso</t>
  </si>
  <si>
    <t>KUSTRA</t>
  </si>
  <si>
    <t>Distrik Mambramo Tengah Timur</t>
  </si>
  <si>
    <t>MAMBERAMO TENGAH TIMUR</t>
  </si>
  <si>
    <t>BATAVIA</t>
  </si>
  <si>
    <t>Kampung Sikari</t>
  </si>
  <si>
    <t>ROFAER</t>
  </si>
  <si>
    <t>ROFFAER</t>
  </si>
  <si>
    <t>Distrik Rofaer</t>
  </si>
  <si>
    <t>DABRA</t>
  </si>
  <si>
    <t>Distrik Mamberamo Hulu</t>
  </si>
  <si>
    <t>MAMBERAMO ULU</t>
  </si>
  <si>
    <t xml:space="preserve">WOSAK </t>
  </si>
  <si>
    <t>Distrik Wosak</t>
  </si>
  <si>
    <t>WOSAK</t>
  </si>
  <si>
    <t>Nduga</t>
  </si>
  <si>
    <t xml:space="preserve">KENEYAM </t>
  </si>
  <si>
    <t>Distrik Keneyam</t>
  </si>
  <si>
    <t>KENYAM</t>
  </si>
  <si>
    <t>GESELMA</t>
  </si>
  <si>
    <t>Distrik Geselma</t>
  </si>
  <si>
    <t xml:space="preserve">MAPNDUMA </t>
  </si>
  <si>
    <t>Ds. Mapenduma, Distrik Mapenduma</t>
  </si>
  <si>
    <t>MAPENDUMA</t>
  </si>
  <si>
    <t>Distrik Mugi</t>
  </si>
  <si>
    <t xml:space="preserve">YIGI </t>
  </si>
  <si>
    <t>Distrik Yigi</t>
  </si>
  <si>
    <t>YIGI</t>
  </si>
  <si>
    <t>MBUA</t>
  </si>
  <si>
    <t>Distrik Mbuwa</t>
  </si>
  <si>
    <t>MBUWA</t>
  </si>
  <si>
    <t>GEAREK</t>
  </si>
  <si>
    <t>Distrik Gearek</t>
  </si>
  <si>
    <t xml:space="preserve">MAKKI  </t>
  </si>
  <si>
    <t>Distrik Makki</t>
  </si>
  <si>
    <t>MAKKI</t>
  </si>
  <si>
    <t>Lanny Jaya</t>
  </si>
  <si>
    <t xml:space="preserve">PIRIME </t>
  </si>
  <si>
    <t>Distrik Pirime</t>
  </si>
  <si>
    <t>PIRIME</t>
  </si>
  <si>
    <t xml:space="preserve">TIOM </t>
  </si>
  <si>
    <t>Distrik Tiom</t>
  </si>
  <si>
    <t>TIOM</t>
  </si>
  <si>
    <t xml:space="preserve">BALINGGA </t>
  </si>
  <si>
    <t>Ds. Balingga, Distrik Baligga</t>
  </si>
  <si>
    <t>BALINGGA</t>
  </si>
  <si>
    <t xml:space="preserve">KUYAWAGE </t>
  </si>
  <si>
    <t>Distrik Kuyawage</t>
  </si>
  <si>
    <t>KUYAWAGE</t>
  </si>
  <si>
    <t xml:space="preserve">MALAGAINERI </t>
  </si>
  <si>
    <t>Distrik Malagaineri</t>
  </si>
  <si>
    <t>MALAGAINERI</t>
  </si>
  <si>
    <t xml:space="preserve">TIOMNERI </t>
  </si>
  <si>
    <t>Distrik Tiomneri</t>
  </si>
  <si>
    <t>TIOMNERI</t>
  </si>
  <si>
    <t xml:space="preserve">DIMBA </t>
  </si>
  <si>
    <t>Distrik Dimba</t>
  </si>
  <si>
    <t>DIMBA</t>
  </si>
  <si>
    <t xml:space="preserve">GAMELIA  </t>
  </si>
  <si>
    <t>Distrik Gamelia</t>
  </si>
  <si>
    <t>GAMELIA</t>
  </si>
  <si>
    <t>POGA</t>
  </si>
  <si>
    <t>Distrik Poga</t>
  </si>
  <si>
    <t xml:space="preserve">KOBAKMA </t>
  </si>
  <si>
    <t>Ds. Kobakma, Distrik Kobakma</t>
  </si>
  <si>
    <t>KOBAKMA</t>
  </si>
  <si>
    <t>Mamberamo Tengah</t>
  </si>
  <si>
    <t>ILUGWA</t>
  </si>
  <si>
    <t>Distrik Ilugwa</t>
  </si>
  <si>
    <t xml:space="preserve">KELILA </t>
  </si>
  <si>
    <t>Distrik Kelila</t>
  </si>
  <si>
    <t>KELILA</t>
  </si>
  <si>
    <t>DAGOBAK</t>
  </si>
  <si>
    <t>Kampung Taria Distrik Kelila</t>
  </si>
  <si>
    <t>Mamberamo tengah</t>
  </si>
  <si>
    <t xml:space="preserve">ERAGAYAM </t>
  </si>
  <si>
    <t>Distrik Eragayam</t>
  </si>
  <si>
    <t>ERAGAYAM</t>
  </si>
  <si>
    <t>MEGAMBILIS/TARIA</t>
  </si>
  <si>
    <t>Distrik Megambilis</t>
  </si>
  <si>
    <t>MEGAMBILIS</t>
  </si>
  <si>
    <t xml:space="preserve">APALAPSILI </t>
  </si>
  <si>
    <t>Distrik Apalapsili</t>
  </si>
  <si>
    <t>APALAPSILI</t>
  </si>
  <si>
    <t>Yalimo</t>
  </si>
  <si>
    <t xml:space="preserve">WELAREK </t>
  </si>
  <si>
    <t xml:space="preserve">ABENAHO </t>
  </si>
  <si>
    <t>Distrik Abenaho</t>
  </si>
  <si>
    <t>ABENAHO</t>
  </si>
  <si>
    <t>LANDIKMA</t>
  </si>
  <si>
    <t xml:space="preserve">ELELIM </t>
  </si>
  <si>
    <t>Ds. Elelim, Distrik Elelim</t>
  </si>
  <si>
    <t>ELELIM</t>
  </si>
  <si>
    <t xml:space="preserve">BENAWA </t>
  </si>
  <si>
    <t>Distrik Benawa</t>
  </si>
  <si>
    <t>BENAWA</t>
  </si>
  <si>
    <t>GILIKA</t>
  </si>
  <si>
    <t>AGANDUGUME</t>
  </si>
  <si>
    <t>Kampung Agandugume, Distrik Agadugume</t>
  </si>
  <si>
    <t>AGADUGUME</t>
  </si>
  <si>
    <t>Puncak</t>
  </si>
  <si>
    <t xml:space="preserve">GOME </t>
  </si>
  <si>
    <t>Kampung Gome, Distrik Gome</t>
  </si>
  <si>
    <t>GOME</t>
  </si>
  <si>
    <t xml:space="preserve">ILAGA </t>
  </si>
  <si>
    <t>Kampung Kimak, Distrik Ilaga</t>
  </si>
  <si>
    <t>ILAGA</t>
  </si>
  <si>
    <t xml:space="preserve">SINAK </t>
  </si>
  <si>
    <t>Kampung Gikobak, Distrik Sinak</t>
  </si>
  <si>
    <t>SINAK</t>
  </si>
  <si>
    <t xml:space="preserve">POGOMA </t>
  </si>
  <si>
    <t>Kampung Bina, Distrik Pogoma</t>
  </si>
  <si>
    <t>POGOMA</t>
  </si>
  <si>
    <t>WANGBE</t>
  </si>
  <si>
    <t>Kampung Wangbe, Distrik Wangbe</t>
  </si>
  <si>
    <t xml:space="preserve">BEOGA </t>
  </si>
  <si>
    <t>Kampung Milawak, Distrik Beoga</t>
  </si>
  <si>
    <t>BEOGA</t>
  </si>
  <si>
    <t xml:space="preserve">DOUVO </t>
  </si>
  <si>
    <t>Kampung Dooufo, Distrik Doufo</t>
  </si>
  <si>
    <t>DOUFO</t>
  </si>
  <si>
    <t>UNITO</t>
  </si>
  <si>
    <t>Distrik Sukikai Selatan</t>
  </si>
  <si>
    <t>SUKIKAI SELATAN</t>
  </si>
  <si>
    <t>Dogiyai</t>
  </si>
  <si>
    <t xml:space="preserve">APOUWO </t>
  </si>
  <si>
    <t>Apouwo, Distrik Piyaiye</t>
  </si>
  <si>
    <t>PIYAIYE</t>
  </si>
  <si>
    <t>ABOUYAGA</t>
  </si>
  <si>
    <t>Abouyaga, Distrik Mapia Barat</t>
  </si>
  <si>
    <t>MAPIA BARAT</t>
  </si>
  <si>
    <t xml:space="preserve">MODIO </t>
  </si>
  <si>
    <t>Ds. Medio, Distrik Mapia Tengah</t>
  </si>
  <si>
    <t>MAPIA TENGAH</t>
  </si>
  <si>
    <t xml:space="preserve">TIMEPA </t>
  </si>
  <si>
    <t>Ds. Timpea, Distrik Mapia Tengah</t>
  </si>
  <si>
    <t xml:space="preserve">BOMOMANI </t>
  </si>
  <si>
    <t>Ds. Bomomani, Distrik Mapia</t>
  </si>
  <si>
    <t>MAPIA</t>
  </si>
  <si>
    <t>DENEMANI</t>
  </si>
  <si>
    <t>Distrik Dogiyai</t>
  </si>
  <si>
    <t>DOGIYAI</t>
  </si>
  <si>
    <t xml:space="preserve">PUWETA </t>
  </si>
  <si>
    <t>Puweta I, Distrik Kamu Selatan</t>
  </si>
  <si>
    <t>KAMU SELATAN</t>
  </si>
  <si>
    <t xml:space="preserve">MOANEMANI </t>
  </si>
  <si>
    <t>Moanemani, Distrik Kamu</t>
  </si>
  <si>
    <t>KAMU</t>
  </si>
  <si>
    <t xml:space="preserve">IDAKEBO </t>
  </si>
  <si>
    <t>Ds. Idakebo, Distrik Kamu Utara</t>
  </si>
  <si>
    <t>KAMU UTARA</t>
  </si>
  <si>
    <t>POGAPA</t>
  </si>
  <si>
    <t>Distrik Homeyo</t>
  </si>
  <si>
    <t>HOMEYO</t>
  </si>
  <si>
    <t>Intan Jaya</t>
  </si>
  <si>
    <t>BILOGAI</t>
  </si>
  <si>
    <t>Distrik Sugapa</t>
  </si>
  <si>
    <t>SUGAPA</t>
  </si>
  <si>
    <t>HITADIPA</t>
  </si>
  <si>
    <t>Distrik Hitadipa</t>
  </si>
  <si>
    <t>AGISIGA</t>
  </si>
  <si>
    <t>Distrik Agisiga</t>
  </si>
  <si>
    <t>DANGGATADI</t>
  </si>
  <si>
    <t>Distrik Biandoga</t>
  </si>
  <si>
    <t>BIANDOGA</t>
  </si>
  <si>
    <t>WANDAI</t>
  </si>
  <si>
    <t>Distrik Wandai</t>
  </si>
  <si>
    <t xml:space="preserve">KAPIRAYA </t>
  </si>
  <si>
    <t>Distrik Kapiraya</t>
  </si>
  <si>
    <t>KAPIRAYA</t>
  </si>
  <si>
    <t>Deiyai</t>
  </si>
  <si>
    <t xml:space="preserve">TENEDAGI </t>
  </si>
  <si>
    <t>Ds. Tenedagi, Distrik Tigi Barat</t>
  </si>
  <si>
    <t>TIGI BARAT</t>
  </si>
  <si>
    <t xml:space="preserve">WAGOMANI </t>
  </si>
  <si>
    <t>Ds. Wagomani, Distrik Tigi Barat</t>
  </si>
  <si>
    <t xml:space="preserve">AYATEI </t>
  </si>
  <si>
    <t xml:space="preserve">Distrik Tigi Barat </t>
  </si>
  <si>
    <t xml:space="preserve">GAKOKEBO </t>
  </si>
  <si>
    <t>Distrik Tigi Barat</t>
  </si>
  <si>
    <t xml:space="preserve">WAGHETE </t>
  </si>
  <si>
    <t xml:space="preserve">Distrik Tigi </t>
  </si>
  <si>
    <t>TIGI</t>
  </si>
  <si>
    <t>DAMABAGATA</t>
  </si>
  <si>
    <t>Ds. Damabagata, Distrik Tigi Timur</t>
  </si>
  <si>
    <t>TIGI TIMUR</t>
  </si>
  <si>
    <t>KOKOBAYA</t>
  </si>
  <si>
    <t>Ds. Kokobaya Kec. Tigi Timur</t>
  </si>
  <si>
    <t>EDAROTALI</t>
  </si>
  <si>
    <t>Ds. Edagotadi Kec. Tigi Timur</t>
  </si>
  <si>
    <t xml:space="preserve">BOUWOBADO </t>
  </si>
  <si>
    <t>Ds.Bowobado,  Distrik Bowobado</t>
  </si>
  <si>
    <t>BOWOBADO</t>
  </si>
  <si>
    <t>KOYA BARAT</t>
  </si>
  <si>
    <t>Jl. Koya Barat, Distrik Muara Tami</t>
  </si>
  <si>
    <t>MUARA TAMI</t>
  </si>
  <si>
    <t>Kota Jayapura</t>
  </si>
  <si>
    <t>SKOW MABO</t>
  </si>
  <si>
    <t>Kampung Skow Mabo, Distrik Muara Tami</t>
  </si>
  <si>
    <t>ABEPURA</t>
  </si>
  <si>
    <t>Jl. Raya Sentani, Distrik Abepura</t>
  </si>
  <si>
    <t>ABE PANTAI</t>
  </si>
  <si>
    <t>Jl. Abe Pantai, Distrik Abepura</t>
  </si>
  <si>
    <t>WAENA</t>
  </si>
  <si>
    <t>Jl. Dofonsoro Perumnas I Waena, Distrik Abepura</t>
  </si>
  <si>
    <t>YOKA</t>
  </si>
  <si>
    <t>Kampung Yoka, Distrik Heram</t>
  </si>
  <si>
    <t>HERAM</t>
  </si>
  <si>
    <t>HAMADI</t>
  </si>
  <si>
    <t>Jl. Perikanan Hamadi, Distrik Jayapura Selatan</t>
  </si>
  <si>
    <t>JAYAPURA SELATAN</t>
  </si>
  <si>
    <t>ELLY UYO</t>
  </si>
  <si>
    <t>Jl. Raya Entrop (Polimak), Distrik Jayapura Selatan</t>
  </si>
  <si>
    <t>Jl. Raya Abepura Kotaraja, Distrik Jayapura Selatan</t>
  </si>
  <si>
    <t>TWANO ENTROP</t>
  </si>
  <si>
    <t>Jl. Kelapa II Entrop, Distrik Jayapura Selatan</t>
  </si>
  <si>
    <t>TANJUNG RIA</t>
  </si>
  <si>
    <t>Jl. Pasifik Indah No. 60, Distrik Jayapura Utara</t>
  </si>
  <si>
    <t>JAYAPURA UTARA</t>
  </si>
  <si>
    <t>IMBI</t>
  </si>
  <si>
    <t>Kel. Imbi Dok VIII, Distrik Jayapura Utara</t>
  </si>
  <si>
    <t>Jl. Ahmad Yani No. 70 A Jayapura, Distrik Jayapura Utara</t>
  </si>
  <si>
    <t>MENTERI KESEHATAN</t>
  </si>
  <si>
    <t>REPUBLIK INDONESIA,</t>
  </si>
  <si>
    <t>KLINIK AZ ZAITUN</t>
  </si>
  <si>
    <t>KLINIK BP2IP MALAHAYATI ACEH</t>
  </si>
  <si>
    <t>KLINIK BUNDA WARNI</t>
  </si>
  <si>
    <t>KLINIK KHANSA</t>
  </si>
  <si>
    <t>KLINIK LATIFAH</t>
  </si>
  <si>
    <t>KLINIK MATA IE RINDAM ISKANDAR MUDA</t>
  </si>
  <si>
    <t>KLINIK MEURASI A. GALONG</t>
  </si>
  <si>
    <t>TERAWAN AGUS PUTRANTO</t>
  </si>
  <si>
    <t>KLINIK MEURASI LAMBARO</t>
  </si>
  <si>
    <t>KLINIK SPN SEULAWAH</t>
  </si>
  <si>
    <t>KLINIK TIRTANA MEDICAL</t>
  </si>
  <si>
    <t>KLINIK YONZIPUR 16/DA</t>
  </si>
  <si>
    <t>KLINIK YUDISTIRA MEDIKA</t>
  </si>
  <si>
    <t>PKM BAITUSSALAM (KAJHU)</t>
  </si>
  <si>
    <t>PKM BLANG BINTANG</t>
  </si>
  <si>
    <t>PKM DARUL IMARAH</t>
  </si>
  <si>
    <t>PKM DARUL KAMAL</t>
  </si>
  <si>
    <t>PKM DARUSSALAM</t>
  </si>
  <si>
    <t>PKM IE ALANG</t>
  </si>
  <si>
    <t>PKM INDRAPURI</t>
  </si>
  <si>
    <t>PKM INGIN JAYA</t>
  </si>
  <si>
    <t>PKM KOTA JANTHO</t>
  </si>
  <si>
    <t>PKM KRUENG BARONA JAYA</t>
  </si>
  <si>
    <t>PKM KUTA BARO</t>
  </si>
  <si>
    <t>PKM KUTA COT GLIE</t>
  </si>
  <si>
    <t>PKM KUTA MALAKA</t>
  </si>
  <si>
    <t>PKM LAMPISANG</t>
  </si>
  <si>
    <t>PKM LAMPUPOK</t>
  </si>
  <si>
    <t>PKM LAMTEUBA</t>
  </si>
  <si>
    <t>PKM LEMBAH SEULAWAH (SAREE)</t>
  </si>
  <si>
    <t>PKM LEUPUNG</t>
  </si>
  <si>
    <t>PKM LHOKNGA</t>
  </si>
  <si>
    <t>PKM LHOONG</t>
  </si>
  <si>
    <t>PKM MESJID RAYA</t>
  </si>
  <si>
    <t>PKM MONTASIK</t>
  </si>
  <si>
    <t>PKM PEUKAN BADA</t>
  </si>
  <si>
    <t>PKM PIYEUNG</t>
  </si>
  <si>
    <t>PKM PULO ACEH</t>
  </si>
  <si>
    <t>PKM SEULIMEUM</t>
  </si>
  <si>
    <t>PKM SIMPANG TIGA (ACEH BESAR)</t>
  </si>
  <si>
    <t>PKM SUKA MAKMUR</t>
  </si>
  <si>
    <t>RS IBNU SINA</t>
  </si>
  <si>
    <t>RSUD ACEH BESAR</t>
  </si>
  <si>
    <t>SIKES LANUD ISKANDAR MUDA</t>
  </si>
  <si>
    <t>URKES POLRES ACEH BESAR</t>
  </si>
  <si>
    <t>PUSKESMAS KEC. KEPULAUAN SERIBU SELATAN</t>
  </si>
  <si>
    <t>PUSKESMAS KEC. KEPULAUAN SERIBU UTARA</t>
  </si>
  <si>
    <t>PUSKESMAS KEC. CILANDAK</t>
  </si>
  <si>
    <t>PUSKESMAS KEC. JAGAKARSA</t>
  </si>
  <si>
    <t>PUSKESMAS KEC. KEBAYORAN BARU</t>
  </si>
  <si>
    <t>PUSKESMAS KEC. KEBAYORAN LAMA</t>
  </si>
  <si>
    <t>PUSKESMAS KEC. MAMPANG PRAPATAN</t>
  </si>
  <si>
    <t>PUSKESMAS KEC. PANCORAN</t>
  </si>
  <si>
    <t>PUSKESMAS KEC. PASAR MINGGU</t>
  </si>
  <si>
    <t>PUSKESMAS KEC. PESANGGRAHAN</t>
  </si>
  <si>
    <t>PUSKESMAS KEC. SETIABUDI</t>
  </si>
  <si>
    <t>PUSKESMAS KEC. TEBET</t>
  </si>
  <si>
    <t>PUSKESMAS KEC. CAKUNG</t>
  </si>
  <si>
    <t>PUSKESMAS KEC. CIPAYUNG</t>
  </si>
  <si>
    <t>PUSKESMAS KEC. CIRACAS</t>
  </si>
  <si>
    <t>PUSKESMAS KEC. DUREN SAWIT</t>
  </si>
  <si>
    <t>PUSKESMAS KEC. JATINEGARA</t>
  </si>
  <si>
    <t>PUSKESMAS KEC. KRAMAT JATI</t>
  </si>
  <si>
    <t>PUSKESMAS KEC. MAKASSAR</t>
  </si>
  <si>
    <t>PUSKESMAS KEC. MATRAMAN</t>
  </si>
  <si>
    <t>PUSKESMAS KEC. PASAR REBO</t>
  </si>
  <si>
    <t>PUSKESMAS KEC. PULO GADUNG</t>
  </si>
  <si>
    <t>PUSKESMAS KEC. CEMPAKA PUTIH</t>
  </si>
  <si>
    <t>PUSKESMAS KEC. GAMBIR</t>
  </si>
  <si>
    <t>PUSKESMAS KEC. JOHAR BARU</t>
  </si>
  <si>
    <t>PUSKESMAS KEC. KEMAYORAN</t>
  </si>
  <si>
    <t>PUSKESMAS KEC. MENTENG</t>
  </si>
  <si>
    <t>PUSKESMAS KEC. SAWAH BESAR</t>
  </si>
  <si>
    <t>PUSKESMAS KEC. SENEN</t>
  </si>
  <si>
    <t>PUSKESMAS KEC. TANAH ABANG</t>
  </si>
  <si>
    <t>PUSKESMAS KEC. CENGKARENG</t>
  </si>
  <si>
    <t>PUSKESMAS KEC. GROGOL PETAMBURAN</t>
  </si>
  <si>
    <t>PUSKESMAS KEC. KALIDERES</t>
  </si>
  <si>
    <t>PUSKESMAS KEC. KEBON JERUK</t>
  </si>
  <si>
    <t>PUSKESMAS KEC. KEMBANGAN</t>
  </si>
  <si>
    <t>PUSKESMAS KEC. PALMERAH</t>
  </si>
  <si>
    <t>PUSKESMAS KEC. TAMAN SARI</t>
  </si>
  <si>
    <t>PUSKESMAS KEC. TAMBORA</t>
  </si>
  <si>
    <t>PUSKESMAS KEC. CILINCING</t>
  </si>
  <si>
    <t>PUSKESMAS KEC. KELAPA GADING</t>
  </si>
  <si>
    <t>PUSKESMAS KEC. KOJA</t>
  </si>
  <si>
    <t>PUSKESMAS KEC. PADEMANGAN</t>
  </si>
  <si>
    <t>PUSKESMAS KEC. TANJUNG PRIOK</t>
  </si>
  <si>
    <t>PUSKESMAS KEL. PULAU PARI</t>
  </si>
  <si>
    <t>PUSKESMAS KEL. UNTUNG JAWA</t>
  </si>
  <si>
    <t>PUSKESMAS KEL. PULAU PANGGANG</t>
  </si>
  <si>
    <t>PUSKESMAS KEL. PULAU HARAPAN</t>
  </si>
  <si>
    <t>PUSKESMAS KEL. CILANDAK BARAT</t>
  </si>
  <si>
    <t>PUSKESMAS KEL. CIPETE SELATAN</t>
  </si>
  <si>
    <t>PUSKESMAS KEL. GANDARIA SELATAN</t>
  </si>
  <si>
    <t>PUSKESMAS KEL. LEBAK BULUS</t>
  </si>
  <si>
    <t>PUSKESMAS KEL. PONDOK LABU</t>
  </si>
  <si>
    <t>PUSKESMAS KEL. CIGANJUR</t>
  </si>
  <si>
    <t>PUSKESMAS KEL. CIPEDAK</t>
  </si>
  <si>
    <t>PUSKESMAS KEL. JAGAKARSA 1</t>
  </si>
  <si>
    <t>PUSKESMAS KEL. JAGAKARSA 2</t>
  </si>
  <si>
    <t>PUSKESMAS KEL. LENTENG AGUNG 1</t>
  </si>
  <si>
    <t>PUSKESMAS KEL. LENTENG AGUNG 2</t>
  </si>
  <si>
    <t>PUSKESMAS KEL. SRENGSENG SAWAH</t>
  </si>
  <si>
    <t>PUSKESMAS KEL. TANJUNG BARAT</t>
  </si>
  <si>
    <t>PUSKESMAS KEL. CIPETE UTARA</t>
  </si>
  <si>
    <t>PUSKESMAS KEL. GANDARIA UTARA I</t>
  </si>
  <si>
    <t>PUSKESMAS KEL. GANDARIA UTARA II</t>
  </si>
  <si>
    <t>PUSKESMAS KEL. GUNUNG</t>
  </si>
  <si>
    <t>PUSKESMAS KEL. KRAMAT PELA</t>
  </si>
  <si>
    <t>PUSKESMAS KEL. MELAWAI</t>
  </si>
  <si>
    <t>PUSKESMAS KEL. PETOGONGAN</t>
  </si>
  <si>
    <t>PUSKESMAS KEL. PULO</t>
  </si>
  <si>
    <t>PUSKESMAS KEL. RAWA BARAT</t>
  </si>
  <si>
    <t>PUSKESMAS KEL. SELONG SENAYAN</t>
  </si>
  <si>
    <t>PUSKESMAS KEL. CIPULIR 1</t>
  </si>
  <si>
    <t>PUSKESMAS KEL. CIPULIR 2</t>
  </si>
  <si>
    <t>PUSKESMAS KEL. GROGOL SELATAN</t>
  </si>
  <si>
    <t>PUSKESMAS KEL. GROGOL UTARA 1</t>
  </si>
  <si>
    <t>PUSKESMAS KEL. GROGOL UTARA 2</t>
  </si>
  <si>
    <t>PUSKESMAS KEL. KEBAYORAN LAMA UTARA</t>
  </si>
  <si>
    <t>PUSKESMAS KEL. PONDOK PINANG</t>
  </si>
  <si>
    <t>PUSKESMAS KEL. BANGKA</t>
  </si>
  <si>
    <t>PUSKESMAS KEL. KUNINGAN BARAT</t>
  </si>
  <si>
    <t>PUSKESMAS KEL. MAMPANG PRAPATAN</t>
  </si>
  <si>
    <t>PUSKESMAS KEL. PELA MAMPANG</t>
  </si>
  <si>
    <t>PUSKESMAS KEL. TEGAL PARANG</t>
  </si>
  <si>
    <t>PUSKESMAS KEL. CIKOKO</t>
  </si>
  <si>
    <t>PUSKESMAS KEL. DUREN TIGA</t>
  </si>
  <si>
    <t>PUSKESMAS KEL. KALIBATA 1</t>
  </si>
  <si>
    <t>PUSKESMAS KEL. KALIBATA 2</t>
  </si>
  <si>
    <t>PUSKESMAS KEL. PANCORAN</t>
  </si>
  <si>
    <t>PUSKESMAS KEL. PENGADEGAN</t>
  </si>
  <si>
    <t>PUSKESMAS KEL. RAWAJATI 1</t>
  </si>
  <si>
    <t>PUSKESMAS KEL. RAWAJATI 2</t>
  </si>
  <si>
    <t>PUSKESMAS KEL. CILANDAK TIMUR</t>
  </si>
  <si>
    <t>PUSKESMAS KEL. JATIPADANG</t>
  </si>
  <si>
    <t>PUSKESMAS KEL. KEBAGUSAN</t>
  </si>
  <si>
    <t>PUSKESMAS KEL. PASAR MINGGU 1</t>
  </si>
  <si>
    <t>PUSKESMAS KEL. PEJATEN BARAT 1</t>
  </si>
  <si>
    <t>PUSKESMAS KEL. PEJATEN BARAT 2</t>
  </si>
  <si>
    <t>PUSKESMAS KEL. PEJATEN BARAT 3</t>
  </si>
  <si>
    <t>PUSKESMAS KEL. PEJATEN TIMUR</t>
  </si>
  <si>
    <t>PUSKESMAS KEL. RAGUNAN</t>
  </si>
  <si>
    <t>PUSKESMAS KEL. BINTARO</t>
  </si>
  <si>
    <t>PUSKESMAS KEL. PESANGGRAHAN</t>
  </si>
  <si>
    <t>PUSKESMAS KEL. PETUKANGAN SELATAN</t>
  </si>
  <si>
    <t>PUSKESMAS KEL. PETUKANGAN UTARA</t>
  </si>
  <si>
    <t>PUSKESMAS KEL. ULUJAMI</t>
  </si>
  <si>
    <t>PUSKESMAS KEL. KARET</t>
  </si>
  <si>
    <t>PUSKESMAS KEL. KARET KUNINGAN</t>
  </si>
  <si>
    <t>PUSKESMAS KEL. KUNINGAN TIMUR</t>
  </si>
  <si>
    <t>PUSKESMAS KEL. MENTENG ATAS</t>
  </si>
  <si>
    <t>PUSKESMAS KEL. PASAR MANGGIS</t>
  </si>
  <si>
    <t>PUSKESMAS KEL. SETIABUDI</t>
  </si>
  <si>
    <t>PUSKESMAS KEL. BUKIT DURI</t>
  </si>
  <si>
    <t>PUSKESMAS KEL. KEBON BARU</t>
  </si>
  <si>
    <t>PUSKESMAS KEL. MANGGARAI</t>
  </si>
  <si>
    <t>PUSKESMAS KEL. MANGGARAI SELATAN</t>
  </si>
  <si>
    <t>PUSKESMAS KEL. MENTENG DALAM</t>
  </si>
  <si>
    <t>PUSKESMAS KEL. TEBET BARAT</t>
  </si>
  <si>
    <t>PUSKESMAS KEL. TEBET TIMUR</t>
  </si>
  <si>
    <t>PUSKESMAS KEL. CAKUNG</t>
  </si>
  <si>
    <t>PUSKESMAS KEL. CAKUNG BARAT</t>
  </si>
  <si>
    <t>PUSKESMAS KEL. CAKUNG TIMUR</t>
  </si>
  <si>
    <t>PUSKESMAS KEL. JATINEGARA</t>
  </si>
  <si>
    <t>PUSKESMAS KEL. PENGGILINGAN ELOK</t>
  </si>
  <si>
    <t>PUSKESMAS KEL. PENGGILINGAN PIK</t>
  </si>
  <si>
    <t>PUSKESMAS KEL. PULO GEBANG</t>
  </si>
  <si>
    <t>PUSKESMAS KEL. RAWA TERATE</t>
  </si>
  <si>
    <t>PUSKESMAS KEL. UJUNG MENTENG</t>
  </si>
  <si>
    <t>PUSKESMAS KEL. BAMBU APUS 1</t>
  </si>
  <si>
    <t>PUSKESMAS KEL. BAMBU APUS 2</t>
  </si>
  <si>
    <t>PUSKESMAS KEL. CEGER</t>
  </si>
  <si>
    <t>PUSKESMAS KEL. CILANGKAP</t>
  </si>
  <si>
    <t>PUSKESMAS KEL. CIPAYUNG</t>
  </si>
  <si>
    <t>PUSKESMAS KEL. LUBANG BUAYA</t>
  </si>
  <si>
    <t>PUSKESMAS KEL. MUNJUL</t>
  </si>
  <si>
    <t>PUSKESMAS KEL. PONDOK RANGGON</t>
  </si>
  <si>
    <t>PUSKESMAS KEL. SETU</t>
  </si>
  <si>
    <t>PUSKESMAS KEL. CIBUBUR</t>
  </si>
  <si>
    <t>PUSKESMAS KEL. CIRACAS</t>
  </si>
  <si>
    <t>PUSKESMAS KEL. KELAPA DUA WETAN</t>
  </si>
  <si>
    <t>PUSKESMAS KEL. RAMBUTAN</t>
  </si>
  <si>
    <t>PUSKESMAS KEL. DUREN SAWIT</t>
  </si>
  <si>
    <t>PUSKESMAS KEL. KLENDER 1</t>
  </si>
  <si>
    <t>PUSKESMAS KEL. KLENDER 2</t>
  </si>
  <si>
    <t>PUSKESMAS KEL. KLENDER 3</t>
  </si>
  <si>
    <t>PUSKESMAS KEL. MALAKA JAYA FARMASI</t>
  </si>
  <si>
    <t>PUSKESMAS KEL. MALAKA SARI FARMASI</t>
  </si>
  <si>
    <t>PUSKESMAS KEL. PONDOK BAMBU 1</t>
  </si>
  <si>
    <t>PUSKESMAS KEL. PONDOK BAMBU 2</t>
  </si>
  <si>
    <t>PUSKESMAS KEL. PONDOK KELAPA</t>
  </si>
  <si>
    <t>PUSKESMAS KEL. PONDOK KOPI 1</t>
  </si>
  <si>
    <t>PUSKESMAS KEL. PONDOK KOPI 2</t>
  </si>
  <si>
    <t>PUSKESMAS KEL. BALIMESTER</t>
  </si>
  <si>
    <t>PUSKESMAS KEL. BIDARA CINA 1</t>
  </si>
  <si>
    <t>PUSKESMAS KEL. BIDARA CINA 2</t>
  </si>
  <si>
    <t>PUSKESMAS KEL. BIDARA CINA 3</t>
  </si>
  <si>
    <t>PUSKESMAS KEL. CIPINANG BESAR SELATAN 1</t>
  </si>
  <si>
    <t>PUSKESMAS KEL. CIPINANG BESAR SELATAN 2</t>
  </si>
  <si>
    <t>PUSKESMAS KEL. CIPINANG BESAR UTARA</t>
  </si>
  <si>
    <t>PUSKESMAS KEL. CIPINANG CEMPEDAK</t>
  </si>
  <si>
    <t>PUSKESMAS KEL. CIPINANG MUARA</t>
  </si>
  <si>
    <t>PUSKESMAS KEL. KAMPUNG MELAYU</t>
  </si>
  <si>
    <t>PUSKESMAS KEL. RAWA BUNGA</t>
  </si>
  <si>
    <t>PUSKESMAS KEL. BALE KAMBANG</t>
  </si>
  <si>
    <t>PUSKESMAS KEL. BATU AMPAR</t>
  </si>
  <si>
    <t>PUSKESMAS KEL. CAWANG</t>
  </si>
  <si>
    <t>PUSKESMAS KEL. CILILITAN</t>
  </si>
  <si>
    <t>PUSKESMAS KEL. DUKUH</t>
  </si>
  <si>
    <t>PUSKESMAS KEL. JATI I</t>
  </si>
  <si>
    <t>PUSKESMAS KEL. KAMPUNG TENGAH</t>
  </si>
  <si>
    <t>PUSKESMAS KEL. KRAMAT JATI</t>
  </si>
  <si>
    <t>PUSKESMAS KEL. TENGAH</t>
  </si>
  <si>
    <t>PUSKESMAS KEL. CIPINANG MELAYU</t>
  </si>
  <si>
    <t>PUSKESMAS KEL. HALIM 1</t>
  </si>
  <si>
    <t>PUSKESMAS KEL. HALIM 2</t>
  </si>
  <si>
    <t>PUSKESMAS KEL. KEBON PALA</t>
  </si>
  <si>
    <t>PUSKESMAS KEL. MAKASAR</t>
  </si>
  <si>
    <t>PUSKESMAS KEL. PINANG RANTI</t>
  </si>
  <si>
    <t>PUSKESMAS KEL. KAYU MANIS</t>
  </si>
  <si>
    <t>PUSKESMAS KEL. KEBON MANGGIS</t>
  </si>
  <si>
    <t>PUSKESMAS KEL. PALMERIAM</t>
  </si>
  <si>
    <t>PUSKESMAS KEL. PISANGAN BARU</t>
  </si>
  <si>
    <t>PUSKESMAS KEL. UTAN KAYU SELATAN 1</t>
  </si>
  <si>
    <t>PUSKESMAS KEL. UTAN KAYU SELATAN 2</t>
  </si>
  <si>
    <t>PUSKESMAS KEL. UTAN KAYU UTARA</t>
  </si>
  <si>
    <t>PUSKESMAS KEL. BARU</t>
  </si>
  <si>
    <t>PUSKESMAS KEL. CIJANTUNG</t>
  </si>
  <si>
    <t>PUSKESMAS KEL. GEDONG</t>
  </si>
  <si>
    <t>PUSKESMAS KEL. KALISARI</t>
  </si>
  <si>
    <t>PUSKESMAS KEL. PEKAYON</t>
  </si>
  <si>
    <t>PUSKESMAS KEL. CIPINANG</t>
  </si>
  <si>
    <t>PUSKESMAS KEL. JATI 1</t>
  </si>
  <si>
    <t>PUSKESMAS KEL. JATI 2</t>
  </si>
  <si>
    <t>PUSKESMAS KEL. JATINEGARA KAUM</t>
  </si>
  <si>
    <t>PUSKESMAS KEL. KAYU PUTIH</t>
  </si>
  <si>
    <t>PUSKESMAS KEL. PISANGAN TIMUR 1</t>
  </si>
  <si>
    <t>PUSKESMAS KEL. PISANGAN TIMUR 2</t>
  </si>
  <si>
    <t>PUSKESMAS KEL. RAWAMANGUN</t>
  </si>
  <si>
    <t>PUSKESMAS KEL. CEMPAKA PUTIH TIMUR</t>
  </si>
  <si>
    <t>PUSKESMAS KEL. CEMPAKA PUTIH BARAT</t>
  </si>
  <si>
    <t>PUSKESMAS KEL. RAWASARI CEMPAKA PUTIH</t>
  </si>
  <si>
    <t>PUSKESMAS KEL. CIDENG</t>
  </si>
  <si>
    <t>PUSKESMAS KEL. DURI PULO</t>
  </si>
  <si>
    <t>PUSKESMAS KEL. GAMBIR</t>
  </si>
  <si>
    <t>PUSKESMAS KEL. PETOJO SELATAN</t>
  </si>
  <si>
    <t>PUSKESMAS KEL. PETOJO UTARA</t>
  </si>
  <si>
    <t>PUSKESMAS KEL. GALUR</t>
  </si>
  <si>
    <t>PUSKESMAS KEL. JOHAR BARU 2</t>
  </si>
  <si>
    <t>PUSKESMAS KEL. JOHAR BARU 3</t>
  </si>
  <si>
    <t>PUSKESMAS KEL. KAMPUNG RAWA</t>
  </si>
  <si>
    <t>PUSKESMAS KEL. RAWASARI GALUR</t>
  </si>
  <si>
    <t>PUSKESMAS KEL. TANAH TINGGI</t>
  </si>
  <si>
    <t>PUSKESMAS KEL. CEMPAKA BARU</t>
  </si>
  <si>
    <t>PUSKESMAS KEL. GSS</t>
  </si>
  <si>
    <t>PUSKESMAS KEL. HARAPAN MULIA</t>
  </si>
  <si>
    <t>PUSKESMAS KEL. KEMAYORAN</t>
  </si>
  <si>
    <t>PUSKESMAS KEL. KK1</t>
  </si>
  <si>
    <t>PUSKESMAS KEL. SERDANG</t>
  </si>
  <si>
    <t>PUSKESMAS KEL. SUMUR BATU</t>
  </si>
  <si>
    <t>PUSKESMAS KEL. UTAN PANJANG</t>
  </si>
  <si>
    <t>PUSKESMAS KEL. CIKINI</t>
  </si>
  <si>
    <t>PUSKESMAS KEL. GONDANGDIA</t>
  </si>
  <si>
    <t>PUSKESMAS KEL. KEBON SIRIH</t>
  </si>
  <si>
    <t>PUSKESMAS KEL. MENTENG</t>
  </si>
  <si>
    <t>PUSKESMAS KEL. PENGANGSAAN</t>
  </si>
  <si>
    <t>PUSKESMAS KEL. GUNUNG SAHARI UTARA</t>
  </si>
  <si>
    <t>PUSKESMAS KEL. KARTINI</t>
  </si>
  <si>
    <t>PUSKESMAS KEL. PASAR BARU</t>
  </si>
  <si>
    <t>PUSKESMAS KEL. BUNGUR</t>
  </si>
  <si>
    <t>PUSKESMAS KEL. KENARI</t>
  </si>
  <si>
    <t>PUSKESMAS KEL. KRAMAT</t>
  </si>
  <si>
    <t>PUSKESMAS KEL. KWITANG</t>
  </si>
  <si>
    <t>PUSKESMAS KEL. PASEBAN</t>
  </si>
  <si>
    <t>PUSKESMAS KEL. GELORA</t>
  </si>
  <si>
    <t>PUSKESMAS KEL. KAMPUNG BALI</t>
  </si>
  <si>
    <t>PUSKESMAS KEL. KARET TENGSIN</t>
  </si>
  <si>
    <t>PUSKESMAS KEL. KEBON MELATI</t>
  </si>
  <si>
    <t>PUSKESMAS KEL. PETAMBURAN</t>
  </si>
  <si>
    <t>PUSKESMAS KEL. CENGKARENG BARAT 1</t>
  </si>
  <si>
    <t>PUSKESMAS KEL. CENGKARENG BARAT 2</t>
  </si>
  <si>
    <t>PUSKESMAS KEL. CENGKARENG TIMUR</t>
  </si>
  <si>
    <t>PUSKESMAS KEL. DURI KOSAMBI 1</t>
  </si>
  <si>
    <t>PUSKESMAS KEL. DURI KOSAMBI 2</t>
  </si>
  <si>
    <t>PUSKESMAS KEL. KAPUK 1</t>
  </si>
  <si>
    <t>PUSKESMAS KEL. KAPUK 2</t>
  </si>
  <si>
    <t>PUSKESMAS KEL. KEDAUNG KALI ANGKE</t>
  </si>
  <si>
    <t>PUSKESMAS KEL. RAWA BUAYA</t>
  </si>
  <si>
    <t>PUSKESMAS KEL. GROGOL 1</t>
  </si>
  <si>
    <t>PUSKESMAS KEL. GROGOL 2</t>
  </si>
  <si>
    <t>PUSKESMAS KEL. GROGOL 3</t>
  </si>
  <si>
    <t>PUSKESMAS KEL. JELAMBAR 1</t>
  </si>
  <si>
    <t>PUSKESMAS KEL. JELAMBAR 2</t>
  </si>
  <si>
    <t>PUSKESMAS KEL. JELAMBAR BARU</t>
  </si>
  <si>
    <t>PUSKESMAS KEL. TANJUNG DUREN SELATAN</t>
  </si>
  <si>
    <t>PUSKESMAS KEL. TANJUNG DUREN UTARA</t>
  </si>
  <si>
    <t>PUSKESMAS KEL. TOMANG</t>
  </si>
  <si>
    <t>PUSKESMAS KEL. KALIDERES 1</t>
  </si>
  <si>
    <t>PUSKESMAS KEL. KAMAL 1</t>
  </si>
  <si>
    <t>PUSKESMAS KEL. KAMAL 2</t>
  </si>
  <si>
    <t>PUSKESMAS KEL. PEGADUNGAN 1</t>
  </si>
  <si>
    <t>PUSKESMAS KEL. PEGADUNGAN 2</t>
  </si>
  <si>
    <t>PUSKESMAS KEL. PEGADUNGAN 3</t>
  </si>
  <si>
    <t>PUSKESMAS KEL. PEGADUNGAN 4</t>
  </si>
  <si>
    <t>PUSKESMAS KEL. SEMANAN 1</t>
  </si>
  <si>
    <t>PUSKESMAS KEL. SEMANAN 2</t>
  </si>
  <si>
    <t>PUSKESMAS KEL. TEGAL ALUR 1</t>
  </si>
  <si>
    <t>PUSKESMAS KEL. TEGAL ALUR 2</t>
  </si>
  <si>
    <t>PUSKESMAS KEL. TEGAL ALUR 3</t>
  </si>
  <si>
    <t>PUSKESMAS KEL. DURI KEPA</t>
  </si>
  <si>
    <t>PUSKESMAS KEL. KEBON JERUK</t>
  </si>
  <si>
    <t>PUSKESMAS KEL. KEDOYA SELATAN</t>
  </si>
  <si>
    <t>PUSKESMAS KEL. KEDOYA UTARA</t>
  </si>
  <si>
    <t>PUSKESMAS KEL. KELAPA DUA</t>
  </si>
  <si>
    <t>PUSKESMAS KEL. SUKABUMI SELATAN</t>
  </si>
  <si>
    <t>PUSKESMAS KEL. SUKABUMI UTARA</t>
  </si>
  <si>
    <t>PUSKESMAS KEL. JOGLO 1</t>
  </si>
  <si>
    <t>PUSKESMAS KEL. JOGLO 2</t>
  </si>
  <si>
    <t>PUSKESMAS KEL. KEMBANGAN SELATAN</t>
  </si>
  <si>
    <t>PUSKESMAS KEL. KEMBANGAN UTARA</t>
  </si>
  <si>
    <t>PUSKESMAS KEL. MERUYA SELATAN 1</t>
  </si>
  <si>
    <t>PUSKESMAS KEL. MERUYA SELATAN 2</t>
  </si>
  <si>
    <t>PUSKESMAS KEL. MERUYA UTARA</t>
  </si>
  <si>
    <t>PUSKESMAS KEL. SRENGSENG</t>
  </si>
  <si>
    <t>PUSKESMAS KEL. JATI PULO I</t>
  </si>
  <si>
    <t>PUSKESMAS KEL. JATI PULO II</t>
  </si>
  <si>
    <t>PUSKESMAS KEL. KEMANGGISAN</t>
  </si>
  <si>
    <t>PUSKESMAS KEL. KOTA BAMBU SELATAN</t>
  </si>
  <si>
    <t>PUSKESMAS KEL. KOTA BAMBU UTARA</t>
  </si>
  <si>
    <t>PUSKESMAS KEL. PALMERAH I</t>
  </si>
  <si>
    <t>PUSKESMAS KEL. PALMERAH II</t>
  </si>
  <si>
    <t>PUSKESMAS KEL. SLIPI I</t>
  </si>
  <si>
    <t>PUSKESMAS KEL. SLIPI II</t>
  </si>
  <si>
    <t>PUSKESMAS KEL. KEAGUNGAN</t>
  </si>
  <si>
    <t>PUSKESMAS KEL. KRUKUT</t>
  </si>
  <si>
    <t>PUSKESMAS KEL. MAPHAR</t>
  </si>
  <si>
    <t>PUSKESMAS KEL. PINANGSIA</t>
  </si>
  <si>
    <t>PUSKESMAS KEL. TAMANSARI</t>
  </si>
  <si>
    <t>PUSKESMAS KEL. ANGKE</t>
  </si>
  <si>
    <t>PUSKESMAS KEL. DURI UTARA</t>
  </si>
  <si>
    <t>PUSKESMAS KEL. JEMBATAN BESI</t>
  </si>
  <si>
    <t>PUSKESMAS KEL. KALIANYAR</t>
  </si>
  <si>
    <t>PUSKESMAS KEL. PEKOJAN I</t>
  </si>
  <si>
    <t>PUSKESMAS KEL. PEKOJAN II</t>
  </si>
  <si>
    <t>PUSKESMAS KEL. ROA MALAKA</t>
  </si>
  <si>
    <t>PUSKESMAS KEL. TAMBORA</t>
  </si>
  <si>
    <t>PUSKESMAS KEL. TANAH SEREAL</t>
  </si>
  <si>
    <t>PUSKESMAS KEL. CILINCING 1</t>
  </si>
  <si>
    <t>PUSKESMAS KEL. KALIBARU</t>
  </si>
  <si>
    <t>PUSKESMAS KEL. MARUNDA</t>
  </si>
  <si>
    <t>PUSKESMAS KEL. ROROTAN</t>
  </si>
  <si>
    <t>PUSKESMAS KEL. SEMPER BARAT 1</t>
  </si>
  <si>
    <t>PUSKESMAS KEL. SEMPER BARAT 2</t>
  </si>
  <si>
    <t>PUSKESMAS KEL. SEMPER BARAT 3</t>
  </si>
  <si>
    <t>PUSKESMAS KEL. SEMPER TIMUR</t>
  </si>
  <si>
    <t>PUSKESMAS KEL. SUKAPURA</t>
  </si>
  <si>
    <t>PUSKESMAS KEL. KELAPA GADING BARAT</t>
  </si>
  <si>
    <t>PUSKESMAS KEL. KELAPA GADING TIMURI</t>
  </si>
  <si>
    <t>PUSKESMAS KEL. PEGANGSAAN DUA A</t>
  </si>
  <si>
    <t>PUSKESMAS KEL. PEGANGSAAN DUA B</t>
  </si>
  <si>
    <t>PUSKESMAS KEL. KOJA</t>
  </si>
  <si>
    <t>PUSKESMAS KEL. LAGOA</t>
  </si>
  <si>
    <t>PUSKESMAS KEL. RAWA BADAK SELATAN</t>
  </si>
  <si>
    <t>PUSKESMAS KEL. RAWA BADAK UTARA I</t>
  </si>
  <si>
    <t>PUSKESMAS KEL. RAWA BADAK UTARA II</t>
  </si>
  <si>
    <t>PUSKESMAS KEL. TUGU SELATAN</t>
  </si>
  <si>
    <t>PUSKESMAS KEL. TUGU UTARA</t>
  </si>
  <si>
    <t>PUSKESMAS KEL. ANCOL</t>
  </si>
  <si>
    <t>PUSKESMAS KEL. PADEMANGAN BARAT 1</t>
  </si>
  <si>
    <t>PUSKESMAS KEL. PADEMANGAN BARAT 2</t>
  </si>
  <si>
    <t>PUSKESMAS KEL. KAMAL MUARA</t>
  </si>
  <si>
    <t>PUSKESMAS KEL. KAPUK MUARA</t>
  </si>
  <si>
    <t>PUSKESMAS KEL. PEJAGALAN</t>
  </si>
  <si>
    <t>PUSKESMAS KEL. PENJARINGAN 1</t>
  </si>
  <si>
    <t>PUSKESMAS KEL. PENJARINGAN 2</t>
  </si>
  <si>
    <t>PUSKESMAS KEL. PLUIT</t>
  </si>
  <si>
    <t>PUSKESMAS KEL. KEBON BAWANG 1</t>
  </si>
  <si>
    <t>PUSKESMAS KEL. KEBON BAWANG 2</t>
  </si>
  <si>
    <t>PUSKESMAS KEL. KEBON BAWANG 3</t>
  </si>
  <si>
    <t>PUSKESMAS KEL. PAPANGGO</t>
  </si>
  <si>
    <t>PUSKESMAS KEL. SUNGAI BAMBU</t>
  </si>
  <si>
    <t>PUSKESMAS KEL. SUNTER AGUNG 1</t>
  </si>
  <si>
    <t>PUSKESMAS KEL. SUNTER AGUNG 2</t>
  </si>
  <si>
    <t>PUSKESMAS KEL. SUNTER AGUNG 3</t>
  </si>
  <si>
    <t>PUSKESMAS KEL. SUNTER JAYA 1</t>
  </si>
  <si>
    <t>PUSKESMAS KEL. SUNTER JAYA 2</t>
  </si>
  <si>
    <t>PUSKESMAS KEL. TANJUNG PRIOK</t>
  </si>
  <si>
    <t>PUSKESMAS KEL. WARAKAS</t>
  </si>
  <si>
    <t xml:space="preserve">Pulau Tidung, Kec. Kep. Seribu Selatan </t>
  </si>
  <si>
    <t>Pulau Kelapa, Kec. Kep. Seribu Utara</t>
  </si>
  <si>
    <t>PUSKESMAS KEC. PENJARINGAN</t>
  </si>
  <si>
    <t>PUSKESMAS PONDOK GEDE</t>
  </si>
  <si>
    <t>PUSKESMAS JATIBENING</t>
  </si>
  <si>
    <t>PUSKESMAS JATIMAKMUR</t>
  </si>
  <si>
    <t>PUSKESMAS JATISAMPURNA</t>
  </si>
  <si>
    <t>PUSKESMAS JATIRANGON</t>
  </si>
  <si>
    <t>PUSKESMAS JATIRAHAYU</t>
  </si>
  <si>
    <t>PUSKESMAS JATIWARNA</t>
  </si>
  <si>
    <t>PUSKESMAS JATI ASIH</t>
  </si>
  <si>
    <t>PUSKESMAS JATI LUHUR</t>
  </si>
  <si>
    <t>PUSKESMAS BANTAR GEBANG</t>
  </si>
  <si>
    <t>PUSKESMAS CIKETING UDIK</t>
  </si>
  <si>
    <t>PUSKESMAS CIMUNING</t>
  </si>
  <si>
    <t>PUSKESMAS MUSTIKA JAYA</t>
  </si>
  <si>
    <t>PUSKESMAS PADURENAN</t>
  </si>
  <si>
    <t>PUSKESMAS DUREN JAYA</t>
  </si>
  <si>
    <t>PUSKESMAS BEKASI JAYA</t>
  </si>
  <si>
    <t>PUSKESMAS KARANG KITRI</t>
  </si>
  <si>
    <t>PUSKESMAS AREN JAYA</t>
  </si>
  <si>
    <t>PUSKESMAS BOJONG RAWA LUMBU</t>
  </si>
  <si>
    <t>PUSKESMAS PENGASINAN</t>
  </si>
  <si>
    <t>PUSKESMAS BOJONG MENTENG</t>
  </si>
  <si>
    <t>PUSKESMAS PERUMNAS II</t>
  </si>
  <si>
    <t>PUSKESMAS JAKA MULYA</t>
  </si>
  <si>
    <t>PUSKESMAS PEKAYON JAYA</t>
  </si>
  <si>
    <t>PUSKESMAS MARGA JAYA</t>
  </si>
  <si>
    <t>PUSKESMAS JAKA SETIA</t>
  </si>
  <si>
    <t>PUSKESMAS KOTA BARU</t>
  </si>
  <si>
    <t>PUSKESMAS RAWA TEMBAGA</t>
  </si>
  <si>
    <t>PUSKESMAS BINTARA</t>
  </si>
  <si>
    <t>PUSKESMAS BINTARA JAYA</t>
  </si>
  <si>
    <t>PUSKESMAS KRANJI</t>
  </si>
  <si>
    <t>PUSKESMAS PEJUANG</t>
  </si>
  <si>
    <t>PUSKESMAS KALI BARU</t>
  </si>
  <si>
    <t>PUSKESMAS SEROJA</t>
  </si>
  <si>
    <t>PUSKESMAS TELUK PUCUNG</t>
  </si>
  <si>
    <t>PUSKESMAS MARGA MULYA</t>
  </si>
  <si>
    <t>PUSKESMAS KALIABANG TENGAH</t>
  </si>
  <si>
    <t>PUSKESMAS PERWIRA</t>
  </si>
  <si>
    <t>PUSKESMAS HARAPAN BARU</t>
  </si>
  <si>
    <t>PUSKESMAS CIMAHI SELATAN</t>
  </si>
  <si>
    <t>PUSKESMAS MELONG ASIH</t>
  </si>
  <si>
    <t>PUSKESMAS CIBEUREUM</t>
  </si>
  <si>
    <t>PUSKESMAS CIBEBER</t>
  </si>
  <si>
    <t>PUSKESMAS LEUWIGAJAH</t>
  </si>
  <si>
    <t>PUSKESMAS MELONG TENGAH</t>
  </si>
  <si>
    <t>PUSKESMAS CIMAHI TENGAH</t>
  </si>
  <si>
    <t>PUSKESMAS CIGUGUR TENGAH</t>
  </si>
  <si>
    <t>PUSKESMAS PADA SUKA</t>
  </si>
  <si>
    <t>PUSKESMAS CIMAHI UTARA</t>
  </si>
  <si>
    <t>PUSKESMAS CIPAGERAN</t>
  </si>
  <si>
    <t>PUSKESMAS PASIRKALIKI</t>
  </si>
  <si>
    <t>PUSKESMAS CITEUREUP</t>
  </si>
  <si>
    <t>PUSKESMAS BUNGUS</t>
  </si>
  <si>
    <t>PUSKESMAS LUBUK KILANGAN</t>
  </si>
  <si>
    <t>PUSKESMAS LUBUK BEGALUNG</t>
  </si>
  <si>
    <t>PUSKESMAS PEGAMBIRAN</t>
  </si>
  <si>
    <t>PUSKESMAS SEBERANG PADANG</t>
  </si>
  <si>
    <t>PUSKESMAS PEMANCUNGAN</t>
  </si>
  <si>
    <t>PUSKESMAS RAWANG</t>
  </si>
  <si>
    <t>PUSKESMAS ANDALAS</t>
  </si>
  <si>
    <t>PUSKESMAS PADANG PASIR</t>
  </si>
  <si>
    <t>PUSKESMAS ULAK KARANG</t>
  </si>
  <si>
    <t>PUSKESMAS AIR TAWAR</t>
  </si>
  <si>
    <t>PUSKESMAS ALAI</t>
  </si>
  <si>
    <t>PUSKESMAS NANGGALO</t>
  </si>
  <si>
    <t>PUSKESMAS LAPAI</t>
  </si>
  <si>
    <t>PUSKESMAS BELIMBING</t>
  </si>
  <si>
    <t>PUSKESMAS KURANJI</t>
  </si>
  <si>
    <t>PUSKESMAS AMBACANG KRI</t>
  </si>
  <si>
    <t>PUSKESMAS PAUH</t>
  </si>
  <si>
    <t>PUSKESMAS AIR DINGIN</t>
  </si>
  <si>
    <t>PUSKESMAS LB.BUAYA</t>
  </si>
  <si>
    <t>PUSKESMAS IKUR KOTO</t>
  </si>
  <si>
    <t>PUSKESMAS ANAK AIR</t>
  </si>
  <si>
    <t>PUSKESMAS DADOK TUNGGUL HITAM</t>
  </si>
  <si>
    <t>PUSKESMAS SALAMAN I</t>
  </si>
  <si>
    <t>PUSKESMAS SALAMAN II</t>
  </si>
  <si>
    <t>PUSKESMAS BOROBUDUR</t>
  </si>
  <si>
    <t>PUSKESMAS NGLUWAR</t>
  </si>
  <si>
    <t>PUSKESMAS SALAM</t>
  </si>
  <si>
    <t>PUSKESMAS SRUMBUNG</t>
  </si>
  <si>
    <t>PUSKESMAS DUKUN</t>
  </si>
  <si>
    <t>PUSKESMAS MUNTILAN I</t>
  </si>
  <si>
    <t>PUSKESMAS MUNTILAN II</t>
  </si>
  <si>
    <t>PUSKESMAS MUNGKID</t>
  </si>
  <si>
    <t>PUSKESMAS SAWANGAN I</t>
  </si>
  <si>
    <t>PUSKESMAS SAWANGAN II</t>
  </si>
  <si>
    <t>PUSKESMAS CANDIMULYO</t>
  </si>
  <si>
    <t>PUSKESMAS MERTOYUDAN I</t>
  </si>
  <si>
    <t>PUSKESMAS MERTOYUDAN II</t>
  </si>
  <si>
    <t>PUSKESMAS KOTA MUNGKID</t>
  </si>
  <si>
    <t>PUSKESMAS TEMPURAN</t>
  </si>
  <si>
    <t>PUSKESMAS KAJORAN I</t>
  </si>
  <si>
    <t>PUSKESMAS KAJORAN II</t>
  </si>
  <si>
    <t>PUSKESMAS KALIANGKRIK</t>
  </si>
  <si>
    <t>PUSKESMAS BANDONGAN</t>
  </si>
  <si>
    <t>PUSKESMAS WINDUSARI</t>
  </si>
  <si>
    <t>PUSKESMAS SECANG I</t>
  </si>
  <si>
    <t>PUSKESMAS SECANG II</t>
  </si>
  <si>
    <t>PUSKESMAS TEGALREJO</t>
  </si>
  <si>
    <t>PUSKESMAS PAKIS</t>
  </si>
  <si>
    <t>PUSKESMAS GRABAG I</t>
  </si>
  <si>
    <t>PUSKESMAS GRABAG II</t>
  </si>
  <si>
    <t>PUSKESMAS NGABLAK</t>
  </si>
  <si>
    <t>PUSKESMAS LATUHALAT</t>
  </si>
  <si>
    <t>PUSKESMAS WAIHAONG</t>
  </si>
  <si>
    <t>PUSKESMAS AIR SALOBAR</t>
  </si>
  <si>
    <t>PUSKESMAS BENTENG</t>
  </si>
  <si>
    <t>PUSKESMAS AMAHUSU</t>
  </si>
  <si>
    <t>PUSKESMAS URIMESING</t>
  </si>
  <si>
    <t>PUSKESMAS RIJALI</t>
  </si>
  <si>
    <t>PUSKESMAS CH.M.TIAHAHU</t>
  </si>
  <si>
    <t>PUSKESMAS KAYU PUTIH</t>
  </si>
  <si>
    <t>PUSKESMAS KARANG PANJANG</t>
  </si>
  <si>
    <t>PUSKESMAS HATIVE KECIL</t>
  </si>
  <si>
    <t>PUSKESMAS BELAKANG SOYA</t>
  </si>
  <si>
    <t>PUSKESMAS WAIHOKA</t>
  </si>
  <si>
    <t>PUSKESMAS AIR BESAR</t>
  </si>
  <si>
    <t>PUSKESMAS HUTUMURI</t>
  </si>
  <si>
    <t>PUSKESMAS KILANG</t>
  </si>
  <si>
    <t>PUSKESMAS NANIA</t>
  </si>
  <si>
    <t>PUSKESMAS LATERI</t>
  </si>
  <si>
    <t>PUSKESMAS HALONG</t>
  </si>
  <si>
    <t>PUSKESMAS PASSO</t>
  </si>
  <si>
    <t>PUSKESMAS TAWIRI</t>
  </si>
  <si>
    <t>PUSKESMAS POKA</t>
  </si>
  <si>
    <t>Qty Temperature Logger Plan</t>
  </si>
  <si>
    <t>Qty Temperature Logger Realization</t>
  </si>
  <si>
    <t>Remarks</t>
  </si>
  <si>
    <t>Not Installed</t>
  </si>
  <si>
    <t>Installation Date</t>
  </si>
  <si>
    <t>Berlinger</t>
  </si>
  <si>
    <t>Telkomsel</t>
  </si>
  <si>
    <t>DycodeX</t>
  </si>
  <si>
    <t>RSUD KOTA TANGERANG</t>
  </si>
  <si>
    <t>RUMAH SAKIT</t>
  </si>
  <si>
    <t>PUSKESMAS PANUNGGANGAN BARAT</t>
  </si>
  <si>
    <t>RSUD KABUPATEN TANGERANG</t>
  </si>
  <si>
    <t>RSUD CIKALONG WETAN KABUPATEN BANDUNG BARAT</t>
  </si>
  <si>
    <t>RSUD CIBINONG KABUPATEN BOGOR</t>
  </si>
  <si>
    <t>Sum of Qty Temperature Logger Plan</t>
  </si>
  <si>
    <t>JAWA</t>
  </si>
  <si>
    <t>Region</t>
  </si>
  <si>
    <t>SUMATERA</t>
  </si>
  <si>
    <t>BALI, NTB &amp; NTT</t>
  </si>
  <si>
    <t>KALIMANTAN</t>
  </si>
  <si>
    <t>SULAWESI</t>
  </si>
  <si>
    <t>MALUKU &amp; MALUKU UTARA</t>
  </si>
  <si>
    <t>PAPUA</t>
  </si>
  <si>
    <t>51 -- PROV. BALI</t>
  </si>
  <si>
    <t>52 -- PROV. NUSA TENGGARA BARAT</t>
  </si>
  <si>
    <t>00 -- NASIONAL</t>
  </si>
  <si>
    <t>All</t>
  </si>
  <si>
    <t>Count of Kabupaten/Kota</t>
  </si>
  <si>
    <t>4000</t>
  </si>
  <si>
    <t>Plan 4000</t>
  </si>
  <si>
    <t>(Multiple Items)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</si>
</sst>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&quot;: &quot;[$-409]mmm\ d\,\ yyyy;@"/>
    <numFmt numFmtId="166" formatCode="yyyy/mm/dd;@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20"/>
      <name val="Calibri"/>
      <family val="2"/>
      <scheme val="minor"/>
    </font>
    <font>
      <b/>
      <sz val="14"/>
      <name val="Calibri"/>
      <family val="2"/>
      <scheme val="minor"/>
    </font>
    <font>
      <sz val="11"/>
      <name val="Calibri"/>
      <family val="2"/>
      <scheme val="minor"/>
    </font>
    <font>
      <sz val="13"/>
      <color theme="1"/>
      <name val="Bookman Old Style"/>
      <family val="1"/>
    </font>
    <font>
      <sz val="11"/>
      <color theme="1"/>
      <name val="Bookman Old Style"/>
      <family val="1"/>
    </font>
    <font>
      <sz val="10"/>
      <name val="Arial"/>
      <family val="2"/>
    </font>
    <font>
      <sz val="12"/>
      <name val="Bookman Old Style"/>
      <family val="1"/>
    </font>
    <font>
      <sz val="11"/>
      <color rgb="FF000000"/>
      <name val="Calibri"/>
      <family val="2"/>
    </font>
    <font>
      <sz val="13"/>
      <name val="Bookman Old Style"/>
      <family val="1"/>
    </font>
    <font>
      <sz val="11"/>
      <color rgb="FFFF0000"/>
      <name val="Bookman Old Style"/>
      <family val="1"/>
    </font>
    <font>
      <sz val="12"/>
      <color theme="1"/>
      <name val="Bookman Old Style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</fills>
  <borders count="20">
    <border>
      <left/>
      <right/>
      <top/>
      <bottom/>
      <diagonal/>
    </border>
    <border>
      <left/>
      <right style="thin">
        <color theme="0"/>
      </right>
      <top/>
      <bottom style="thick">
        <color theme="0"/>
      </bottom>
      <diagonal/>
    </border>
    <border>
      <left style="thin">
        <color theme="0"/>
      </left>
      <right style="thin">
        <color theme="0"/>
      </right>
      <top/>
      <bottom style="thick">
        <color theme="0"/>
      </bottom>
      <diagonal/>
    </border>
    <border>
      <left style="thin">
        <color theme="0"/>
      </left>
      <right/>
      <top/>
      <bottom style="thick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ck">
        <color rgb="FFFFFFFF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/>
      <top/>
      <bottom style="medium">
        <color theme="0"/>
      </bottom>
      <diagonal/>
    </border>
    <border>
      <left/>
      <right style="thin">
        <color theme="0"/>
      </right>
      <top style="thin">
        <color theme="0"/>
      </top>
      <bottom style="medium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medium">
        <color theme="0"/>
      </bottom>
      <diagonal/>
    </border>
    <border>
      <left style="thin">
        <color theme="0"/>
      </left>
      <right/>
      <top style="thin">
        <color theme="0"/>
      </top>
      <bottom style="medium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2" fillId="0" borderId="0"/>
    <xf numFmtId="0" fontId="12" fillId="0" borderId="0"/>
    <xf numFmtId="0" fontId="10" fillId="0" borderId="0"/>
  </cellStyleXfs>
  <cellXfs count="75">
    <xf numFmtId="0" fontId="0" fillId="0" borderId="0" xfId="0"/>
    <xf numFmtId="0" fontId="3" fillId="0" borderId="1" xfId="0" applyFont="1" applyFill="1" applyBorder="1" applyAlignment="1">
      <alignment horizontal="center" vertical="top" wrapText="1"/>
    </xf>
    <xf numFmtId="0" fontId="3" fillId="0" borderId="2" xfId="0" applyFont="1" applyFill="1" applyBorder="1" applyAlignment="1">
      <alignment horizontal="center" vertical="top" wrapText="1"/>
    </xf>
    <xf numFmtId="0" fontId="3" fillId="0" borderId="3" xfId="0" applyFont="1" applyFill="1" applyBorder="1" applyAlignment="1">
      <alignment horizontal="center" vertical="top" wrapText="1"/>
    </xf>
    <xf numFmtId="0" fontId="0" fillId="0" borderId="4" xfId="0" quotePrefix="1" applyFill="1" applyBorder="1" applyAlignment="1">
      <alignment horizontal="center" vertical="top"/>
    </xf>
    <xf numFmtId="0" fontId="0" fillId="0" borderId="5" xfId="0" applyFill="1" applyBorder="1" applyAlignment="1">
      <alignment vertical="top"/>
    </xf>
    <xf numFmtId="0" fontId="0" fillId="0" borderId="6" xfId="0" applyFill="1" applyBorder="1" applyAlignment="1">
      <alignment vertical="top"/>
    </xf>
    <xf numFmtId="0" fontId="0" fillId="0" borderId="4" xfId="0" applyFill="1" applyBorder="1" applyAlignment="1">
      <alignment horizontal="center" vertical="top"/>
    </xf>
    <xf numFmtId="0" fontId="0" fillId="0" borderId="7" xfId="0" applyFill="1" applyBorder="1" applyAlignment="1">
      <alignment horizontal="center" vertical="top"/>
    </xf>
    <xf numFmtId="0" fontId="0" fillId="0" borderId="8" xfId="0" applyFill="1" applyBorder="1" applyAlignment="1">
      <alignment vertical="top"/>
    </xf>
    <xf numFmtId="0" fontId="0" fillId="0" borderId="9" xfId="0" applyFill="1" applyBorder="1" applyAlignment="1">
      <alignment vertical="top"/>
    </xf>
    <xf numFmtId="49" fontId="0" fillId="0" borderId="5" xfId="0" quotePrefix="1" applyNumberFormat="1" applyFill="1" applyBorder="1" applyAlignment="1">
      <alignment horizontal="center" vertical="top"/>
    </xf>
    <xf numFmtId="49" fontId="0" fillId="0" borderId="5" xfId="0" applyNumberFormat="1" applyFill="1" applyBorder="1" applyAlignment="1">
      <alignment horizontal="center" vertical="top"/>
    </xf>
    <xf numFmtId="49" fontId="0" fillId="0" borderId="8" xfId="0" applyNumberFormat="1" applyFill="1" applyBorder="1" applyAlignment="1">
      <alignment horizontal="center" vertical="top"/>
    </xf>
    <xf numFmtId="0" fontId="0" fillId="0" borderId="0" xfId="0" applyNumberFormat="1"/>
    <xf numFmtId="0" fontId="5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165" fontId="7" fillId="0" borderId="0" xfId="0" applyNumberFormat="1" applyFont="1" applyAlignment="1">
      <alignment horizontal="left" vertical="top"/>
    </xf>
    <xf numFmtId="0" fontId="0" fillId="0" borderId="0" xfId="0" applyAlignment="1">
      <alignment vertical="top"/>
    </xf>
    <xf numFmtId="0" fontId="0" fillId="0" borderId="0" xfId="0" applyFill="1" applyBorder="1" applyAlignment="1">
      <alignment vertical="top"/>
    </xf>
    <xf numFmtId="0" fontId="0" fillId="0" borderId="0" xfId="0" applyFill="1" applyAlignment="1">
      <alignment vertical="top"/>
    </xf>
    <xf numFmtId="0" fontId="3" fillId="0" borderId="10" xfId="0" applyFont="1" applyFill="1" applyBorder="1" applyAlignment="1">
      <alignment horizontal="center" vertical="top" wrapText="1"/>
    </xf>
    <xf numFmtId="0" fontId="0" fillId="0" borderId="0" xfId="0" applyFill="1" applyAlignment="1">
      <alignment horizontal="center" vertical="top"/>
    </xf>
    <xf numFmtId="0" fontId="3" fillId="0" borderId="11" xfId="0" applyFont="1" applyFill="1" applyBorder="1" applyAlignment="1">
      <alignment horizontal="center" vertical="top" wrapText="1"/>
    </xf>
    <xf numFmtId="164" fontId="0" fillId="0" borderId="0" xfId="1" applyNumberFormat="1" applyFont="1" applyFill="1" applyAlignment="1">
      <alignment vertical="top"/>
    </xf>
    <xf numFmtId="0" fontId="0" fillId="0" borderId="0" xfId="1" applyNumberFormat="1" applyFont="1" applyFill="1" applyAlignment="1">
      <alignment horizontal="center" vertical="top"/>
    </xf>
    <xf numFmtId="0" fontId="0" fillId="0" borderId="15" xfId="0" applyFill="1" applyBorder="1" applyAlignment="1">
      <alignment horizontal="center" vertical="top"/>
    </xf>
    <xf numFmtId="0" fontId="0" fillId="0" borderId="16" xfId="0" applyFill="1" applyBorder="1" applyAlignment="1">
      <alignment vertical="top"/>
    </xf>
    <xf numFmtId="49" fontId="0" fillId="0" borderId="16" xfId="0" applyNumberFormat="1" applyFill="1" applyBorder="1" applyAlignment="1">
      <alignment horizontal="center" vertical="top"/>
    </xf>
    <xf numFmtId="0" fontId="0" fillId="0" borderId="17" xfId="0" applyFill="1" applyBorder="1" applyAlignment="1">
      <alignment vertical="top"/>
    </xf>
    <xf numFmtId="0" fontId="0" fillId="0" borderId="14" xfId="0" applyFill="1" applyBorder="1" applyAlignment="1">
      <alignment vertical="top"/>
    </xf>
    <xf numFmtId="0" fontId="0" fillId="0" borderId="14" xfId="1" applyNumberFormat="1" applyFont="1" applyFill="1" applyBorder="1" applyAlignment="1">
      <alignment horizontal="center" vertical="top"/>
    </xf>
    <xf numFmtId="164" fontId="0" fillId="0" borderId="14" xfId="1" applyNumberFormat="1" applyFont="1" applyFill="1" applyBorder="1" applyAlignment="1">
      <alignment vertical="top"/>
    </xf>
    <xf numFmtId="0" fontId="0" fillId="0" borderId="14" xfId="0" applyFill="1" applyBorder="1" applyAlignment="1">
      <alignment horizontal="center" vertical="top"/>
    </xf>
    <xf numFmtId="0" fontId="9" fillId="0" borderId="0" xfId="4" applyFont="1" applyAlignment="1">
      <alignment vertical="top"/>
    </xf>
    <xf numFmtId="0" fontId="8" fillId="0" borderId="0" xfId="4" applyFont="1" applyAlignment="1">
      <alignment horizontal="center" vertical="top"/>
    </xf>
    <xf numFmtId="0" fontId="8" fillId="0" borderId="0" xfId="4" applyFont="1" applyAlignment="1">
      <alignment vertical="top"/>
    </xf>
    <xf numFmtId="0" fontId="9" fillId="0" borderId="0" xfId="4" applyFont="1" applyAlignment="1">
      <alignment horizontal="center" vertical="top"/>
    </xf>
    <xf numFmtId="0" fontId="13" fillId="0" borderId="0" xfId="5" applyFont="1" applyAlignment="1">
      <alignment vertical="top"/>
    </xf>
    <xf numFmtId="0" fontId="13" fillId="0" borderId="0" xfId="5" applyFont="1" applyAlignment="1">
      <alignment horizontal="center" vertical="top"/>
    </xf>
    <xf numFmtId="0" fontId="9" fillId="0" borderId="19" xfId="4" applyFont="1" applyBorder="1" applyAlignment="1">
      <alignment horizontal="center" vertical="top"/>
    </xf>
    <xf numFmtId="0" fontId="9" fillId="0" borderId="18" xfId="4" applyFont="1" applyBorder="1" applyAlignment="1">
      <alignment horizontal="center" vertical="top"/>
    </xf>
    <xf numFmtId="0" fontId="9" fillId="0" borderId="18" xfId="4" applyFont="1" applyBorder="1" applyAlignment="1">
      <alignment vertical="top"/>
    </xf>
    <xf numFmtId="0" fontId="9" fillId="0" borderId="18" xfId="4" applyFont="1" applyBorder="1" applyAlignment="1">
      <alignment vertical="top" wrapText="1"/>
    </xf>
    <xf numFmtId="0" fontId="9" fillId="2" borderId="0" xfId="4" applyFont="1" applyFill="1" applyAlignment="1">
      <alignment vertical="top"/>
    </xf>
    <xf numFmtId="0" fontId="9" fillId="0" borderId="19" xfId="4" applyFont="1" applyBorder="1" applyAlignment="1">
      <alignment vertical="top"/>
    </xf>
    <xf numFmtId="49" fontId="0" fillId="0" borderId="0" xfId="0" applyNumberFormat="1" applyAlignment="1">
      <alignment vertical="top"/>
    </xf>
    <xf numFmtId="0" fontId="9" fillId="3" borderId="18" xfId="4" applyFont="1" applyFill="1" applyBorder="1" applyAlignment="1">
      <alignment vertical="top"/>
    </xf>
    <xf numFmtId="0" fontId="14" fillId="3" borderId="18" xfId="4" applyFont="1" applyFill="1" applyBorder="1" applyAlignment="1">
      <alignment vertical="top"/>
    </xf>
    <xf numFmtId="0" fontId="14" fillId="0" borderId="18" xfId="4" applyFont="1" applyBorder="1" applyAlignment="1">
      <alignment vertical="top"/>
    </xf>
    <xf numFmtId="0" fontId="15" fillId="0" borderId="0" xfId="6" applyFont="1" applyAlignment="1">
      <alignment horizontal="left" vertical="top"/>
    </xf>
    <xf numFmtId="0" fontId="0" fillId="0" borderId="0" xfId="0" quotePrefix="1" applyAlignment="1">
      <alignment vertical="top"/>
    </xf>
    <xf numFmtId="0" fontId="0" fillId="0" borderId="8" xfId="0" applyNumberFormat="1" applyFill="1" applyBorder="1" applyAlignment="1">
      <alignment vertical="top"/>
    </xf>
    <xf numFmtId="0" fontId="0" fillId="0" borderId="0" xfId="0" applyNumberFormat="1" applyFill="1" applyBorder="1" applyAlignment="1">
      <alignment vertical="top"/>
    </xf>
    <xf numFmtId="0" fontId="0" fillId="0" borderId="0" xfId="0" applyNumberFormat="1" applyFill="1" applyAlignment="1">
      <alignment horizontal="center" vertical="top"/>
    </xf>
    <xf numFmtId="0" fontId="0" fillId="0" borderId="0" xfId="1" applyNumberFormat="1" applyFont="1" applyFill="1" applyBorder="1" applyAlignment="1">
      <alignment horizontal="center" vertical="top"/>
    </xf>
    <xf numFmtId="164" fontId="0" fillId="0" borderId="0" xfId="1" applyNumberFormat="1" applyFont="1" applyFill="1" applyBorder="1" applyAlignment="1">
      <alignment vertical="top"/>
    </xf>
    <xf numFmtId="0" fontId="0" fillId="0" borderId="0" xfId="0" applyFill="1" applyBorder="1" applyAlignment="1">
      <alignment horizontal="center" vertical="top"/>
    </xf>
    <xf numFmtId="0" fontId="0" fillId="0" borderId="0" xfId="0" applyBorder="1" applyAlignment="1">
      <alignment vertical="top"/>
    </xf>
    <xf numFmtId="166" fontId="0" fillId="0" borderId="0" xfId="1" applyNumberFormat="1" applyFont="1" applyFill="1" applyAlignment="1">
      <alignment horizontal="center" vertical="top"/>
    </xf>
    <xf numFmtId="0" fontId="0" fillId="0" borderId="0" xfId="1" applyNumberFormat="1" applyFont="1" applyFill="1" applyAlignment="1">
      <alignment horizontal="center" vertical="top"/>
    </xf>
    <xf numFmtId="0" fontId="0" fillId="0" borderId="0" xfId="1" applyNumberFormat="1" applyFont="1" applyFill="1" applyAlignment="1">
      <alignment horizontal="center" vertical="top"/>
    </xf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1" applyNumberFormat="1" applyFont="1" applyFill="1" applyAlignment="1">
      <alignment horizontal="center" vertical="top"/>
    </xf>
    <xf numFmtId="164" fontId="0" fillId="0" borderId="0" xfId="0" applyNumberFormat="1" applyFont="1" applyFill="1" applyBorder="1" applyAlignment="1">
      <alignment vertical="top"/>
    </xf>
    <xf numFmtId="0" fontId="0" fillId="0" borderId="0" xfId="0" applyNumberFormat="1" applyFont="1" applyFill="1" applyBorder="1" applyAlignment="1">
      <alignment vertical="top"/>
    </xf>
    <xf numFmtId="0" fontId="0" fillId="0" borderId="12" xfId="0" applyFill="1" applyBorder="1" applyAlignment="1">
      <alignment horizontal="center" vertical="top"/>
    </xf>
    <xf numFmtId="0" fontId="0" fillId="0" borderId="11" xfId="0" applyFill="1" applyBorder="1" applyAlignment="1">
      <alignment vertical="top"/>
    </xf>
    <xf numFmtId="49" fontId="0" fillId="0" borderId="11" xfId="0" applyNumberFormat="1" applyFill="1" applyBorder="1" applyAlignment="1">
      <alignment horizontal="center" vertical="top"/>
    </xf>
    <xf numFmtId="0" fontId="0" fillId="0" borderId="13" xfId="0" applyFill="1" applyBorder="1" applyAlignment="1">
      <alignment vertical="top"/>
    </xf>
    <xf numFmtId="164" fontId="0" fillId="0" borderId="0" xfId="0" applyNumberFormat="1" applyFont="1" applyFill="1" applyBorder="1" applyAlignment="1">
      <alignment horizontal="center" vertical="top"/>
    </xf>
    <xf numFmtId="0" fontId="11" fillId="0" borderId="0" xfId="2" applyFont="1" applyAlignment="1">
      <alignment horizontal="left" vertical="top"/>
    </xf>
  </cellXfs>
  <cellStyles count="7">
    <cellStyle name="Comma" xfId="1" builtinId="3"/>
    <cellStyle name="Comma [0] 2" xfId="3" xr:uid="{30C67220-F08C-49AE-8904-D59EEBA70B0B}"/>
    <cellStyle name="Normal" xfId="0" builtinId="0"/>
    <cellStyle name="Normal 10" xfId="6" xr:uid="{E2589932-DB5A-4807-9757-477E4186CB29}"/>
    <cellStyle name="Normal 2" xfId="2" xr:uid="{4FFC91BC-A28C-476E-970D-77A421AA1A51}"/>
    <cellStyle name="Normal 3" xfId="4" xr:uid="{5D24106D-1BAE-4DCA-AC9C-D535435BC624}"/>
    <cellStyle name="Normal 73" xfId="5" xr:uid="{CDCC7FE9-FC92-4A00-8230-DF65D80BC4E0}"/>
  </cellStyles>
  <dxfs count="6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horizontal="general" vertical="top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Bookman Old Style"/>
        <family val="1"/>
        <scheme val="none"/>
      </font>
      <alignment vertical="top" textRotation="0" indent="0" justifyLastLine="0" shrinkToFit="0" readingOrder="0"/>
    </dxf>
    <dxf>
      <alignment vertical="top" textRotation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/>
        <top/>
        <bottom/>
      </border>
    </dxf>
    <dxf>
      <numFmt numFmtId="0" formatCode="General"/>
      <fill>
        <patternFill patternType="none">
          <fgColor rgb="FF000000"/>
          <bgColor auto="1"/>
        </patternFill>
      </fill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/>
        <bottom/>
      </border>
    </dxf>
    <dxf>
      <numFmt numFmtId="0" formatCode="General"/>
      <fill>
        <patternFill patternType="none">
          <fgColor indexed="64"/>
          <bgColor auto="1"/>
        </patternFill>
      </fill>
      <alignment horizontal="center" vertical="top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/>
        <top/>
        <bottom/>
      </border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/>
        <top/>
        <bottom/>
      </border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/>
        <top/>
        <bottom/>
      </border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/>
        <top/>
        <bottom/>
      </border>
    </dxf>
    <dxf>
      <numFmt numFmtId="0" formatCode="General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/>
        <top/>
        <bottom/>
      </border>
    </dxf>
    <dxf>
      <fill>
        <patternFill patternType="none">
          <fgColor indexed="64"/>
          <bgColor auto="1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numFmt numFmtId="30" formatCode="@"/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numFmt numFmtId="30" formatCode="@"/>
      <fill>
        <patternFill patternType="none">
          <fgColor indexed="64"/>
          <bgColor auto="1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numFmt numFmtId="0" formatCode="General"/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/>
      </border>
    </dxf>
    <dxf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ill>
        <patternFill patternType="none">
          <fgColor indexed="64"/>
          <bgColor auto="1"/>
        </patternFill>
      </fill>
      <alignment horizontal="general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  <border diagonalUp="0" diagonalDown="0" outline="0">
        <left/>
        <right style="thin">
          <color theme="0"/>
        </right>
        <top/>
        <bottom/>
      </border>
    </dxf>
    <dxf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/>
      </border>
    </dxf>
    <dxf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  <border diagonalUp="0" diagonalDown="0" outline="0">
        <left/>
        <right style="thin">
          <color theme="0"/>
        </right>
        <top/>
        <bottom/>
      </border>
    </dxf>
    <dxf>
      <fill>
        <patternFill patternType="none">
          <fgColor indexed="64"/>
          <bgColor auto="1"/>
        </patternFill>
      </fill>
      <alignment horizontal="center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outline="0">
        <top style="thin">
          <color rgb="FFFFFFFF"/>
        </top>
      </border>
    </dxf>
    <dxf>
      <alignment vertical="top" textRotation="0" indent="0" justifyLastLine="0" shrinkToFit="0" readingOrder="0"/>
    </dxf>
    <dxf>
      <border outline="0">
        <right style="thin">
          <color rgb="FFFFFFFF"/>
        </right>
        <bottom style="thin">
          <color rgb="FFFFFFFF"/>
        </bottom>
      </border>
    </dxf>
    <dxf>
      <fill>
        <patternFill patternType="none">
          <fgColor rgb="FF000000"/>
          <bgColor auto="1"/>
        </patternFill>
      </fill>
      <alignment vertical="top" textRotation="0" indent="0" justifyLastLine="0" shrinkToFit="0" readingOrder="0"/>
    </dxf>
    <dxf>
      <border outline="0">
        <bottom style="thick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onnections" Target="connections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powerPivotData" Target="model/item.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sheetMetadata" Target="metadata.xml"/><Relationship Id="rId10" Type="http://schemas.openxmlformats.org/officeDocument/2006/relationships/pivotCacheDefinition" Target="pivotCache/pivotCacheDefinition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Relationship Id="rId14" Type="http://schemas.openxmlformats.org/officeDocument/2006/relationships/sharedStrings" Target="sharedStrings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Yugo Gautomo" refreshedDate="44741.817074189814" backgroundQuery="1" createdVersion="7" refreshedVersion="8" minRefreshableVersion="3" recordCount="0" supportSubquery="1" supportAdvancedDrill="1" xr:uid="{7BF55AD4-3844-4B3E-8468-A474BEA7194F}">
  <cacheSource type="external" connectionId="1"/>
  <cacheFields count="8">
    <cacheField name="[tblPuskesmas].[Area SMILE].[Area SMILE]" caption="Area SMILE" numFmtId="0" hierarchy="12" level="1">
      <sharedItems containsSemiMixedTypes="0" containsNonDate="0" containsString="0"/>
    </cacheField>
    <cacheField name="[tblPuskesmas].[Batch].[Batch]" caption="Batch" numFmtId="0" hierarchy="13" level="1">
      <sharedItems containsSemiMixedTypes="0" containsNonDate="0" containsString="0"/>
    </cacheField>
    <cacheField name="[tblPuskesmas].[Region].[Region]" caption="Region" numFmtId="0" hierarchy="14" level="1">
      <sharedItems containsSemiMixedTypes="0" containsNonDate="0" containsString="0"/>
    </cacheField>
    <cacheField name="[tblPuskesmas].[Provinsi].[Provinsi]" caption="Provinsi" numFmtId="0" hierarchy="3" level="1">
      <sharedItems count="2">
        <s v="33 -- PROV. JAWA TENGAH"/>
        <s v="35 -- PROV. JAWA TIMUR"/>
      </sharedItems>
    </cacheField>
    <cacheField name="[Measures].[Distinct Count of Kabupaten/Kota]" caption="Distinct Count of Kabupaten/Kota" numFmtId="0" hierarchy="24" level="32767"/>
    <cacheField name="[Measures].[Sum of Qty Puskesmas]" caption="Sum of Qty Puskesmas" numFmtId="0" hierarchy="27" level="32767"/>
    <cacheField name="[Measures].[Sum of Qty Temperature Logger Plan]" caption="Sum of Qty Temperature Logger Plan" numFmtId="0" hierarchy="28" level="32767"/>
    <cacheField name="[tblPuskesmas].[Nama Kabupaten/Kota].[Nama Kabupaten/Kota]" caption="Nama Kabupaten/Kota" numFmtId="0" hierarchy="5" level="1">
      <sharedItems containsNonDate="0" count="39">
        <s v="KAB. BANGKALAN"/>
        <s v="KAB. BANYUWANGI"/>
        <s v="KAB. BLITAR"/>
        <s v="KAB. BOJONEGORO"/>
        <s v="KAB. BONDOWOSO"/>
        <s v="KAB. GRESIK"/>
        <s v="KAB. JEMBER"/>
        <s v="KAB. JOMBANG"/>
        <s v="KAB. KEDIRI"/>
        <s v="KAB. LAMONGAN"/>
        <s v="KAB. LUMAJANG"/>
        <s v="KAB. MADIUN"/>
        <s v="KAB. MAGETAN"/>
        <s v="KAB. MALANG"/>
        <s v="KAB. MOJOKERTO"/>
        <s v="KAB. NGANJUK"/>
        <s v="KAB. NGAWI"/>
        <s v="KAB. PACITAN"/>
        <s v="KAB. PAMEKASAN"/>
        <s v="KAB. PASURUAN"/>
        <s v="KAB. PONOROGO"/>
        <s v="KAB. PROBOLINGGO"/>
        <s v="KAB. SAMPANG"/>
        <s v="KAB. SIDOARJO"/>
        <s v="KAB. SITUBONDO"/>
        <s v="KAB. SUMENEP"/>
        <s v="KAB. TRENGGALEK"/>
        <s v="KAB. TUBAN"/>
        <s v="KAB. TULUNGAGUNG"/>
        <s v="KOTA BATU"/>
        <s v="KOTA BLITAR"/>
        <s v="KOTA KEDIRI"/>
        <s v="KOTA MADIUN"/>
        <s v="KOTA MALANG"/>
        <s v="KOTA MOJOKERTO"/>
        <s v="KOTA PASURUAN"/>
        <s v="KOTA PROBOLINGGO"/>
        <s v="KOTA SURABAYA"/>
        <s v="PROV. JAWA TIMUR"/>
      </sharedItems>
    </cacheField>
  </cacheFields>
  <cacheHierarchies count="29">
    <cacheHierarchy uniqueName="[tblPuskesmas].[No]" caption="No" attribute="1" defaultMemberUniqueName="[tblPuskesmas].[No].[All]" allUniqueName="[tblPuskesmas].[No].[All]" dimensionUniqueName="[tblPuskesmas]" displayFolder="" count="0" memberValueDatatype="20" unbalanced="0"/>
    <cacheHierarchy uniqueName="[tblPuskesmas].[ID Provinsi]" caption="ID Provinsi" attribute="1" defaultMemberUniqueName="[tblPuskesmas].[ID Provinsi].[All]" allUniqueName="[tblPuskesmas].[ID Provinsi].[All]" dimensionUniqueName="[tblPuskesmas]" displayFolder="" count="0" memberValueDatatype="130" unbalanced="0"/>
    <cacheHierarchy uniqueName="[tblPuskesmas].[Nama Provinsi]" caption="Nama Provinsi" attribute="1" defaultMemberUniqueName="[tblPuskesmas].[Nama Provinsi].[All]" allUniqueName="[tblPuskesmas].[Nama Provinsi].[All]" dimensionUniqueName="[tblPuskesmas]" displayFolder="" count="0" memberValueDatatype="130" unbalanced="0"/>
    <cacheHierarchy uniqueName="[tblPuskesmas].[Provinsi]" caption="Provinsi" attribute="1" defaultMemberUniqueName="[tblPuskesmas].[Provinsi].[All]" allUniqueName="[tblPuskesmas].[Provinsi].[All]" dimensionUniqueName="[tblPuskesmas]" displayFolder="" count="2" memberValueDatatype="130" unbalanced="0">
      <fieldsUsage count="2">
        <fieldUsage x="-1"/>
        <fieldUsage x="3"/>
      </fieldsUsage>
    </cacheHierarchy>
    <cacheHierarchy uniqueName="[tblPuskesmas].[ID Kabupaten/Kota]" caption="ID Kabupaten/Kota" attribute="1" defaultMemberUniqueName="[tblPuskesmas].[ID Kabupaten/Kota].[All]" allUniqueName="[tblPuskesmas].[ID Kabupaten/Kota].[All]" dimensionUniqueName="[tblPuskesmas]" displayFolder="" count="0" memberValueDatatype="130" unbalanced="0"/>
    <cacheHierarchy uniqueName="[tblPuskesmas].[Nama Kabupaten/Kota]" caption="Nama Kabupaten/Kota" attribute="1" defaultMemberUniqueName="[tblPuskesmas].[Nama Kabupaten/Kota].[All]" allUniqueName="[tblPuskesmas].[Nama Kabupaten/Kota].[All]" dimensionUniqueName="[tblPuskesmas]" displayFolder="" count="2" memberValueDatatype="130" unbalanced="0">
      <fieldsUsage count="2">
        <fieldUsage x="-1"/>
        <fieldUsage x="7"/>
      </fieldsUsage>
    </cacheHierarchy>
    <cacheHierarchy uniqueName="[tblPuskesmas].[Kabupaten/Kota]" caption="Kabupaten/Kota" attribute="1" defaultMemberUniqueName="[tblPuskesmas].[Kabupaten/Kota].[All]" allUniqueName="[tblPuskesmas].[Kabupaten/Kota].[All]" dimensionUniqueName="[tblPuskesmas]" displayFolder="" count="0" memberValueDatatype="130" unbalanced="0"/>
    <cacheHierarchy uniqueName="[tblPuskesmas].[Nama Puskesmas]" caption="Nama Puskesmas" attribute="1" defaultMemberUniqueName="[tblPuskesmas].[Nama Puskesmas].[All]" allUniqueName="[tblPuskesmas].[Nama Puskesmas].[All]" dimensionUniqueName="[tblPuskesmas]" displayFolder="" count="0" memberValueDatatype="130" unbalanced="0"/>
    <cacheHierarchy uniqueName="[tblPuskesmas].[Tingkat Puskesmas (Kecamatan/Kelurahan)]" caption="Tingkat Puskesmas (Kecamatan/Kelurahan)" attribute="1" defaultMemberUniqueName="[tblPuskesmas].[Tingkat Puskesmas (Kecamatan/Kelurahan)].[All]" allUniqueName="[tblPuskesmas].[Tingkat Puskesmas (Kecamatan/Kelurahan)].[All]" dimensionUniqueName="[tblPuskesmas]" displayFolder="" count="0" memberValueDatatype="130" unbalanced="0"/>
    <cacheHierarchy uniqueName="[tblPuskesmas].[Organisasi Induk]" caption="Organisasi Induk" attribute="1" defaultMemberUniqueName="[tblPuskesmas].[Organisasi Induk].[All]" allUniqueName="[tblPuskesmas].[Organisasi Induk].[All]" dimensionUniqueName="[tblPuskesmas]" displayFolder="" count="0" memberValueDatatype="130" unbalanced="0"/>
    <cacheHierarchy uniqueName="[tblPuskesmas].[Qty Puskesmas]" caption="Qty Puskesmas" attribute="1" defaultMemberUniqueName="[tblPuskesmas].[Qty Puskesmas].[All]" allUniqueName="[tblPuskesmas].[Qty Puskesmas].[All]" dimensionUniqueName="[tblPuskesmas]" displayFolder="" count="0" memberValueDatatype="20" unbalanced="0"/>
    <cacheHierarchy uniqueName="[tblPuskesmas].[Level]" caption="Level" attribute="1" defaultMemberUniqueName="[tblPuskesmas].[Level].[All]" allUniqueName="[tblPuskesmas].[Level].[All]" dimensionUniqueName="[tblPuskesmas]" displayFolder="" count="0" memberValueDatatype="20" unbalanced="0"/>
    <cacheHierarchy uniqueName="[tblPuskesmas].[Area SMILE]" caption="Area SMILE" attribute="1" defaultMemberUniqueName="[tblPuskesmas].[Area SMILE].[All]" allUniqueName="[tblPuskesmas].[Area SMILE].[All]" dimensionUniqueName="[tblPuskesmas]" displayFolder="" count="2" memberValueDatatype="20" unbalanced="0">
      <fieldsUsage count="2">
        <fieldUsage x="-1"/>
        <fieldUsage x="0"/>
      </fieldsUsage>
    </cacheHierarchy>
    <cacheHierarchy uniqueName="[tblPuskesmas].[Batch]" caption="Batch" attribute="1" defaultMemberUniqueName="[tblPuskesmas].[Batch].[All]" allUniqueName="[tblPuskesmas].[Batch].[All]" dimensionUniqueName="[tblPuskesmas]" displayFolder="" count="2" memberValueDatatype="130" unbalanced="0">
      <fieldsUsage count="2">
        <fieldUsage x="-1"/>
        <fieldUsage x="1"/>
      </fieldsUsage>
    </cacheHierarchy>
    <cacheHierarchy uniqueName="[tblPuskesmas].[Region]" caption="Region" attribute="1" defaultMemberUniqueName="[tblPuskesmas].[Region].[All]" allUniqueName="[tblPuskesmas].[Region].[All]" dimensionUniqueName="[tblPuskesmas]" displayFolder="" count="2" memberValueDatatype="130" unbalanced="0">
      <fieldsUsage count="2">
        <fieldUsage x="-1"/>
        <fieldUsage x="2"/>
      </fieldsUsage>
    </cacheHierarchy>
    <cacheHierarchy uniqueName="[tblPuskesmas].[Qty Temperature Logger Plan]" caption="Qty Temperature Logger Plan" attribute="1" defaultMemberUniqueName="[tblPuskesmas].[Qty Temperature Logger Plan].[All]" allUniqueName="[tblPuskesmas].[Qty Temperature Logger Plan].[All]" dimensionUniqueName="[tblPuskesmas]" displayFolder="" count="0" memberValueDatatype="20" unbalanced="0"/>
    <cacheHierarchy uniqueName="[tblPuskesmas].[Qty Temperature Logger Realization]" caption="Qty Temperature Logger Realization" attribute="1" defaultMemberUniqueName="[tblPuskesmas].[Qty Temperature Logger Realization].[All]" allUniqueName="[tblPuskesmas].[Qty Temperature Logger Realization].[All]" dimensionUniqueName="[tblPuskesmas]" displayFolder="" count="0" memberValueDatatype="20" unbalanced="0"/>
    <cacheHierarchy uniqueName="[tblPuskesmas].[Alamat]" caption="Alamat" attribute="1" defaultMemberUniqueName="[tblPuskesmas].[Alamat].[All]" allUniqueName="[tblPuskesmas].[Alamat].[All]" dimensionUniqueName="[tblPuskesmas]" displayFolder="" count="0" memberValueDatatype="130" unbalanced="0"/>
    <cacheHierarchy uniqueName="[tblPuskesmas].[Installation Date]" caption="Installation Date" attribute="1" defaultMemberUniqueName="[tblPuskesmas].[Installation Date].[All]" allUniqueName="[tblPuskesmas].[Installation Date].[All]" dimensionUniqueName="[tblPuskesmas]" displayFolder="" count="0" memberValueDatatype="130" unbalanced="0"/>
    <cacheHierarchy uniqueName="[tblPuskesmas].[Remarks]" caption="Remarks" attribute="1" defaultMemberUniqueName="[tblPuskesmas].[Remarks].[All]" allUniqueName="[tblPuskesmas].[Remarks].[All]" dimensionUniqueName="[tblPuskesmas]" displayFolder="" count="0" memberValueDatatype="130" unbalanced="0"/>
    <cacheHierarchy uniqueName="[tblPuskesmas].[Instalasi]" caption="Instalasi" attribute="1" defaultMemberUniqueName="[tblPuskesmas].[Instalasi].[All]" allUniqueName="[tblPuskesmas].[Instalasi].[All]" dimensionUniqueName="[tblPuskesmas]" displayFolder="" count="0" memberValueDatatype="130" unbalanced="0"/>
    <cacheHierarchy uniqueName="[Measures].[__XL_Count tblPuskesmas]" caption="__XL_Count tblPuskesmas" measure="1" displayFolder="" measureGroup="tblPuskesmas" count="0" hidden="1"/>
    <cacheHierarchy uniqueName="[Measures].[__No measures defined]" caption="__No measures defined" measure="1" displayFolder="" count="0" hidden="1"/>
    <cacheHierarchy uniqueName="[Measures].[Count of Kabupaten/Kota]" caption="Count of Kabupaten/Kota" measure="1" displayFolder="" measureGroup="tblPuskesmas" count="0" hidden="1"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Distinct Count of Kabupaten/Kota]" caption="Distinct Count of Kabupaten/Kota" measure="1" displayFolder="" measureGroup="tblPuskesmas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Sum of Level]" caption="Sum of Level" measure="1" displayFolder="" measureGroup="tblPuskesma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Count of Level]" caption="Count of Level" measure="1" displayFolder="" measureGroup="tblPuskesma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Sum of Qty Puskesmas]" caption="Sum of Qty Puskesmas" measure="1" displayFolder="" measureGroup="tblPuskesmas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Sum of Qty Temperature Logger Plan]" caption="Sum of Qty Temperature Logger Plan" measure="1" displayFolder="" measureGroup="tblPuskesmas" count="0" oneField="1" hidden="1">
      <fieldsUsage count="1">
        <fieldUsage x="6"/>
      </fieldsUsage>
      <extLst>
        <ext xmlns:x15="http://schemas.microsoft.com/office/spreadsheetml/2010/11/main" uri="{B97F6D7D-B522-45F9-BDA1-12C45D357490}">
          <x15:cacheHierarchy aggregatedColumn="15"/>
        </ext>
      </extLst>
    </cacheHierarchy>
  </cacheHierarchies>
  <kpis count="0"/>
  <dimensions count="2">
    <dimension measure="1" name="Measures" uniqueName="[Measures]" caption="Measures"/>
    <dimension name="tblPuskesmas" uniqueName="[tblPuskesmas]" caption="tblPuskesmas"/>
  </dimensions>
  <measureGroups count="1">
    <measureGroup name="tblPuskesmas" caption="tblPuskesmas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Yugo Gautomo" refreshedDate="44741.817075578707" backgroundQuery="1" createdVersion="7" refreshedVersion="8" minRefreshableVersion="3" recordCount="0" supportSubquery="1" supportAdvancedDrill="1" xr:uid="{FAED5640-1B7A-4685-AA77-5CCD4960EBB4}">
  <cacheSource type="external" connectionId="1"/>
  <cacheFields count="8">
    <cacheField name="[tblPuskesmas].[Area SMILE].[Area SMILE]" caption="Area SMILE" numFmtId="0" hierarchy="12" level="1">
      <sharedItems containsSemiMixedTypes="0" containsNonDate="0" containsString="0"/>
    </cacheField>
    <cacheField name="[tblPuskesmas].[Batch].[Batch]" caption="Batch" numFmtId="0" hierarchy="13" level="1">
      <sharedItems containsSemiMixedTypes="0" containsNonDate="0" containsString="0"/>
    </cacheField>
    <cacheField name="[tblPuskesmas].[Region].[Region]" caption="Region" numFmtId="0" hierarchy="14" level="1">
      <sharedItems containsSemiMixedTypes="0" containsNonDate="0" containsString="0"/>
    </cacheField>
    <cacheField name="[tblPuskesmas].[Provinsi].[Provinsi]" caption="Provinsi" numFmtId="0" hierarchy="3" level="1">
      <sharedItems count="2">
        <s v="33 -- PROV. JAWA TENGAH"/>
        <s v="35 -- PROV. JAWA TIMUR"/>
      </sharedItems>
    </cacheField>
    <cacheField name="[Measures].[Distinct Count of Kabupaten/Kota]" caption="Distinct Count of Kabupaten/Kota" numFmtId="0" hierarchy="24" level="32767"/>
    <cacheField name="[Measures].[Sum of Qty Puskesmas]" caption="Sum of Qty Puskesmas" numFmtId="0" hierarchy="27" level="32767"/>
    <cacheField name="[Measures].[Sum of Qty Temperature Logger Plan]" caption="Sum of Qty Temperature Logger Plan" numFmtId="0" hierarchy="28" level="32767"/>
    <cacheField name="[tblPuskesmas].[Nama Kabupaten/Kota].[Nama Kabupaten/Kota]" caption="Nama Kabupaten/Kota" numFmtId="0" hierarchy="5" level="1">
      <sharedItems containsNonDate="0" count="39">
        <s v="KAB. BANGKALAN"/>
        <s v="KAB. BANYUWANGI"/>
        <s v="KAB. BLITAR"/>
        <s v="KAB. BOJONEGORO"/>
        <s v="KAB. BONDOWOSO"/>
        <s v="KAB. GRESIK"/>
        <s v="KAB. JEMBER"/>
        <s v="KAB. JOMBANG"/>
        <s v="KAB. KEDIRI"/>
        <s v="KAB. LAMONGAN"/>
        <s v="KAB. LUMAJANG"/>
        <s v="KAB. MADIUN"/>
        <s v="KAB. MAGETAN"/>
        <s v="KAB. MALANG"/>
        <s v="KAB. MOJOKERTO"/>
        <s v="KAB. NGANJUK"/>
        <s v="KAB. NGAWI"/>
        <s v="KAB. PACITAN"/>
        <s v="KAB. PAMEKASAN"/>
        <s v="KAB. PASURUAN"/>
        <s v="KAB. PONOROGO"/>
        <s v="KAB. PROBOLINGGO"/>
        <s v="KAB. SAMPANG"/>
        <s v="KAB. SIDOARJO"/>
        <s v="KAB. SITUBONDO"/>
        <s v="KAB. SUMENEP"/>
        <s v="KAB. TRENGGALEK"/>
        <s v="KAB. TUBAN"/>
        <s v="KAB. TULUNGAGUNG"/>
        <s v="KOTA BATU"/>
        <s v="KOTA BLITAR"/>
        <s v="KOTA KEDIRI"/>
        <s v="KOTA MADIUN"/>
        <s v="KOTA MALANG"/>
        <s v="KOTA MOJOKERTO"/>
        <s v="KOTA PASURUAN"/>
        <s v="KOTA PROBOLINGGO"/>
        <s v="KOTA SURABAYA"/>
        <s v="PROV. JAWA TIMUR"/>
      </sharedItems>
    </cacheField>
  </cacheFields>
  <cacheHierarchies count="29">
    <cacheHierarchy uniqueName="[tblPuskesmas].[No]" caption="No" attribute="1" defaultMemberUniqueName="[tblPuskesmas].[No].[All]" allUniqueName="[tblPuskesmas].[No].[All]" dimensionUniqueName="[tblPuskesmas]" displayFolder="" count="0" memberValueDatatype="20" unbalanced="0"/>
    <cacheHierarchy uniqueName="[tblPuskesmas].[ID Provinsi]" caption="ID Provinsi" attribute="1" defaultMemberUniqueName="[tblPuskesmas].[ID Provinsi].[All]" allUniqueName="[tblPuskesmas].[ID Provinsi].[All]" dimensionUniqueName="[tblPuskesmas]" displayFolder="" count="0" memberValueDatatype="130" unbalanced="0"/>
    <cacheHierarchy uniqueName="[tblPuskesmas].[Nama Provinsi]" caption="Nama Provinsi" attribute="1" defaultMemberUniqueName="[tblPuskesmas].[Nama Provinsi].[All]" allUniqueName="[tblPuskesmas].[Nama Provinsi].[All]" dimensionUniqueName="[tblPuskesmas]" displayFolder="" count="0" memberValueDatatype="130" unbalanced="0"/>
    <cacheHierarchy uniqueName="[tblPuskesmas].[Provinsi]" caption="Provinsi" attribute="1" defaultMemberUniqueName="[tblPuskesmas].[Provinsi].[All]" allUniqueName="[tblPuskesmas].[Provinsi].[All]" dimensionUniqueName="[tblPuskesmas]" displayFolder="" count="2" memberValueDatatype="130" unbalanced="0">
      <fieldsUsage count="2">
        <fieldUsage x="-1"/>
        <fieldUsage x="3"/>
      </fieldsUsage>
    </cacheHierarchy>
    <cacheHierarchy uniqueName="[tblPuskesmas].[ID Kabupaten/Kota]" caption="ID Kabupaten/Kota" attribute="1" defaultMemberUniqueName="[tblPuskesmas].[ID Kabupaten/Kota].[All]" allUniqueName="[tblPuskesmas].[ID Kabupaten/Kota].[All]" dimensionUniqueName="[tblPuskesmas]" displayFolder="" count="0" memberValueDatatype="130" unbalanced="0"/>
    <cacheHierarchy uniqueName="[tblPuskesmas].[Nama Kabupaten/Kota]" caption="Nama Kabupaten/Kota" attribute="1" defaultMemberUniqueName="[tblPuskesmas].[Nama Kabupaten/Kota].[All]" allUniqueName="[tblPuskesmas].[Nama Kabupaten/Kota].[All]" dimensionUniqueName="[tblPuskesmas]" displayFolder="" count="2" memberValueDatatype="130" unbalanced="0">
      <fieldsUsage count="2">
        <fieldUsage x="-1"/>
        <fieldUsage x="7"/>
      </fieldsUsage>
    </cacheHierarchy>
    <cacheHierarchy uniqueName="[tblPuskesmas].[Kabupaten/Kota]" caption="Kabupaten/Kota" attribute="1" defaultMemberUniqueName="[tblPuskesmas].[Kabupaten/Kota].[All]" allUniqueName="[tblPuskesmas].[Kabupaten/Kota].[All]" dimensionUniqueName="[tblPuskesmas]" displayFolder="" count="0" memberValueDatatype="130" unbalanced="0"/>
    <cacheHierarchy uniqueName="[tblPuskesmas].[Nama Puskesmas]" caption="Nama Puskesmas" attribute="1" defaultMemberUniqueName="[tblPuskesmas].[Nama Puskesmas].[All]" allUniqueName="[tblPuskesmas].[Nama Puskesmas].[All]" dimensionUniqueName="[tblPuskesmas]" displayFolder="" count="0" memberValueDatatype="130" unbalanced="0"/>
    <cacheHierarchy uniqueName="[tblPuskesmas].[Tingkat Puskesmas (Kecamatan/Kelurahan)]" caption="Tingkat Puskesmas (Kecamatan/Kelurahan)" attribute="1" defaultMemberUniqueName="[tblPuskesmas].[Tingkat Puskesmas (Kecamatan/Kelurahan)].[All]" allUniqueName="[tblPuskesmas].[Tingkat Puskesmas (Kecamatan/Kelurahan)].[All]" dimensionUniqueName="[tblPuskesmas]" displayFolder="" count="0" memberValueDatatype="130" unbalanced="0"/>
    <cacheHierarchy uniqueName="[tblPuskesmas].[Organisasi Induk]" caption="Organisasi Induk" attribute="1" defaultMemberUniqueName="[tblPuskesmas].[Organisasi Induk].[All]" allUniqueName="[tblPuskesmas].[Organisasi Induk].[All]" dimensionUniqueName="[tblPuskesmas]" displayFolder="" count="0" memberValueDatatype="130" unbalanced="0"/>
    <cacheHierarchy uniqueName="[tblPuskesmas].[Qty Puskesmas]" caption="Qty Puskesmas" attribute="1" defaultMemberUniqueName="[tblPuskesmas].[Qty Puskesmas].[All]" allUniqueName="[tblPuskesmas].[Qty Puskesmas].[All]" dimensionUniqueName="[tblPuskesmas]" displayFolder="" count="0" memberValueDatatype="20" unbalanced="0"/>
    <cacheHierarchy uniqueName="[tblPuskesmas].[Level]" caption="Level" attribute="1" defaultMemberUniqueName="[tblPuskesmas].[Level].[All]" allUniqueName="[tblPuskesmas].[Level].[All]" dimensionUniqueName="[tblPuskesmas]" displayFolder="" count="0" memberValueDatatype="20" unbalanced="0"/>
    <cacheHierarchy uniqueName="[tblPuskesmas].[Area SMILE]" caption="Area SMILE" attribute="1" defaultMemberUniqueName="[tblPuskesmas].[Area SMILE].[All]" allUniqueName="[tblPuskesmas].[Area SMILE].[All]" dimensionUniqueName="[tblPuskesmas]" displayFolder="" count="2" memberValueDatatype="20" unbalanced="0">
      <fieldsUsage count="2">
        <fieldUsage x="-1"/>
        <fieldUsage x="0"/>
      </fieldsUsage>
    </cacheHierarchy>
    <cacheHierarchy uniqueName="[tblPuskesmas].[Batch]" caption="Batch" attribute="1" defaultMemberUniqueName="[tblPuskesmas].[Batch].[All]" allUniqueName="[tblPuskesmas].[Batch].[All]" dimensionUniqueName="[tblPuskesmas]" displayFolder="" count="2" memberValueDatatype="130" unbalanced="0">
      <fieldsUsage count="2">
        <fieldUsage x="-1"/>
        <fieldUsage x="1"/>
      </fieldsUsage>
    </cacheHierarchy>
    <cacheHierarchy uniqueName="[tblPuskesmas].[Region]" caption="Region" attribute="1" defaultMemberUniqueName="[tblPuskesmas].[Region].[All]" allUniqueName="[tblPuskesmas].[Region].[All]" dimensionUniqueName="[tblPuskesmas]" displayFolder="" count="2" memberValueDatatype="130" unbalanced="0">
      <fieldsUsage count="2">
        <fieldUsage x="-1"/>
        <fieldUsage x="2"/>
      </fieldsUsage>
    </cacheHierarchy>
    <cacheHierarchy uniqueName="[tblPuskesmas].[Qty Temperature Logger Plan]" caption="Qty Temperature Logger Plan" attribute="1" defaultMemberUniqueName="[tblPuskesmas].[Qty Temperature Logger Plan].[All]" allUniqueName="[tblPuskesmas].[Qty Temperature Logger Plan].[All]" dimensionUniqueName="[tblPuskesmas]" displayFolder="" count="0" memberValueDatatype="20" unbalanced="0"/>
    <cacheHierarchy uniqueName="[tblPuskesmas].[Qty Temperature Logger Realization]" caption="Qty Temperature Logger Realization" attribute="1" defaultMemberUniqueName="[tblPuskesmas].[Qty Temperature Logger Realization].[All]" allUniqueName="[tblPuskesmas].[Qty Temperature Logger Realization].[All]" dimensionUniqueName="[tblPuskesmas]" displayFolder="" count="0" memberValueDatatype="20" unbalanced="0"/>
    <cacheHierarchy uniqueName="[tblPuskesmas].[Alamat]" caption="Alamat" attribute="1" defaultMemberUniqueName="[tblPuskesmas].[Alamat].[All]" allUniqueName="[tblPuskesmas].[Alamat].[All]" dimensionUniqueName="[tblPuskesmas]" displayFolder="" count="0" memberValueDatatype="130" unbalanced="0"/>
    <cacheHierarchy uniqueName="[tblPuskesmas].[Installation Date]" caption="Installation Date" attribute="1" defaultMemberUniqueName="[tblPuskesmas].[Installation Date].[All]" allUniqueName="[tblPuskesmas].[Installation Date].[All]" dimensionUniqueName="[tblPuskesmas]" displayFolder="" count="0" memberValueDatatype="130" unbalanced="0"/>
    <cacheHierarchy uniqueName="[tblPuskesmas].[Remarks]" caption="Remarks" attribute="1" defaultMemberUniqueName="[tblPuskesmas].[Remarks].[All]" allUniqueName="[tblPuskesmas].[Remarks].[All]" dimensionUniqueName="[tblPuskesmas]" displayFolder="" count="0" memberValueDatatype="130" unbalanced="0"/>
    <cacheHierarchy uniqueName="[tblPuskesmas].[Instalasi]" caption="Instalasi" attribute="1" defaultMemberUniqueName="[tblPuskesmas].[Instalasi].[All]" allUniqueName="[tblPuskesmas].[Instalasi].[All]" dimensionUniqueName="[tblPuskesmas]" displayFolder="" count="0" memberValueDatatype="130" unbalanced="0"/>
    <cacheHierarchy uniqueName="[Measures].[__XL_Count tblPuskesmas]" caption="__XL_Count tblPuskesmas" measure="1" displayFolder="" measureGroup="tblPuskesmas" count="0" hidden="1"/>
    <cacheHierarchy uniqueName="[Measures].[__No measures defined]" caption="__No measures defined" measure="1" displayFolder="" count="0" hidden="1"/>
    <cacheHierarchy uniqueName="[Measures].[Count of Kabupaten/Kota]" caption="Count of Kabupaten/Kota" measure="1" displayFolder="" measureGroup="tblPuskesmas" count="0" hidden="1"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Distinct Count of Kabupaten/Kota]" caption="Distinct Count of Kabupaten/Kota" measure="1" displayFolder="" measureGroup="tblPuskesmas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Sum of Level]" caption="Sum of Level" measure="1" displayFolder="" measureGroup="tblPuskesma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Count of Level]" caption="Count of Level" measure="1" displayFolder="" measureGroup="tblPuskesma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Sum of Qty Puskesmas]" caption="Sum of Qty Puskesmas" measure="1" displayFolder="" measureGroup="tblPuskesmas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Sum of Qty Temperature Logger Plan]" caption="Sum of Qty Temperature Logger Plan" measure="1" displayFolder="" measureGroup="tblPuskesmas" count="0" oneField="1" hidden="1">
      <fieldsUsage count="1">
        <fieldUsage x="6"/>
      </fieldsUsage>
      <extLst>
        <ext xmlns:x15="http://schemas.microsoft.com/office/spreadsheetml/2010/11/main" uri="{B97F6D7D-B522-45F9-BDA1-12C45D357490}">
          <x15:cacheHierarchy aggregatedColumn="15"/>
        </ext>
      </extLst>
    </cacheHierarchy>
  </cacheHierarchies>
  <kpis count="0"/>
  <dimensions count="2">
    <dimension measure="1" name="Measures" uniqueName="[Measures]" caption="Measures"/>
    <dimension name="tblPuskesmas" uniqueName="[tblPuskesmas]" caption="tblPuskesmas"/>
  </dimensions>
  <measureGroups count="1">
    <measureGroup name="tblPuskesmas" caption="tblPuskesmas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Yugo Gautomo" refreshedDate="44741.817076736108" backgroundQuery="1" createdVersion="7" refreshedVersion="8" minRefreshableVersion="3" recordCount="0" supportSubquery="1" supportAdvancedDrill="1" xr:uid="{FB701CA3-CD43-41B2-916C-85F5A30E1256}">
  <cacheSource type="external" connectionId="1"/>
  <cacheFields count="8">
    <cacheField name="[tblPuskesmas].[Area SMILE].[Area SMILE]" caption="Area SMILE" numFmtId="0" hierarchy="12" level="1">
      <sharedItems containsSemiMixedTypes="0" containsNonDate="0" containsString="0"/>
    </cacheField>
    <cacheField name="[tblPuskesmas].[Batch].[Batch]" caption="Batch" numFmtId="0" hierarchy="13" level="1">
      <sharedItems containsSemiMixedTypes="0" containsNonDate="0" containsString="0"/>
    </cacheField>
    <cacheField name="[tblPuskesmas].[Region].[Region]" caption="Region" numFmtId="0" hierarchy="14" level="1">
      <sharedItems containsSemiMixedTypes="0" containsNonDate="0" containsString="0"/>
    </cacheField>
    <cacheField name="[tblPuskesmas].[Provinsi].[Provinsi]" caption="Provinsi" numFmtId="0" hierarchy="3" level="1">
      <sharedItems count="6">
        <s v="00 -- NASIONAL"/>
        <s v="32 -- PROV. JAWA BARAT"/>
        <s v="34 -- PROV. DI YOGYAKARTA"/>
        <s v="36 -- PROV. BANTEN"/>
        <s v="51 -- PROV. BALI"/>
        <s v="52 -- PROV. NUSA TENGGARA BARAT"/>
      </sharedItems>
    </cacheField>
    <cacheField name="[Measures].[Distinct Count of Kabupaten/Kota]" caption="Distinct Count of Kabupaten/Kota" numFmtId="0" hierarchy="24" level="32767"/>
    <cacheField name="[Measures].[Sum of Qty Puskesmas]" caption="Sum of Qty Puskesmas" numFmtId="0" hierarchy="27" level="32767"/>
    <cacheField name="[Measures].[Sum of Qty Temperature Logger Plan]" caption="Sum of Qty Temperature Logger Plan" numFmtId="0" hierarchy="28" level="32767"/>
    <cacheField name="[tblPuskesmas].[Nama Kabupaten/Kota].[Nama Kabupaten/Kota]" caption="Nama Kabupaten/Kota" numFmtId="0" hierarchy="5" level="1">
      <sharedItems containsNonDate="0" count="28">
        <s v="KAB. BANDUNG"/>
        <s v="KAB. BANDUNG BARAT"/>
        <s v="KAB. BEKASI"/>
        <s v="KAB. BOGOR"/>
        <s v="KAB. CIAMIS"/>
        <s v="KAB. CIANJUR"/>
        <s v="KAB. CIREBON"/>
        <s v="KAB. GARUT"/>
        <s v="KAB. INDRAMAYU"/>
        <s v="KAB. KARAWANG"/>
        <s v="KAB. KUNINGAN"/>
        <s v="KAB. MAJALENGKA"/>
        <s v="KAB. PANGANDARAN"/>
        <s v="KAB. PURWAKARTA"/>
        <s v="KAB. SUBANG"/>
        <s v="KAB. SUKABUMI"/>
        <s v="KAB. SUMEDANG"/>
        <s v="KAB. TASIKMALAYA"/>
        <s v="KOTA BANDUNG"/>
        <s v="KOTA BANJAR"/>
        <s v="KOTA BEKASI"/>
        <s v="KOTA BOGOR"/>
        <s v="KOTA CIMAHI"/>
        <s v="KOTA CIREBON"/>
        <s v="KOTA DEPOK"/>
        <s v="KOTA SUKABUMI"/>
        <s v="KOTA TASIKMALAYA"/>
        <s v="PROV. JAWA BARAT"/>
      </sharedItems>
    </cacheField>
  </cacheFields>
  <cacheHierarchies count="29">
    <cacheHierarchy uniqueName="[tblPuskesmas].[No]" caption="No" attribute="1" defaultMemberUniqueName="[tblPuskesmas].[No].[All]" allUniqueName="[tblPuskesmas].[No].[All]" dimensionUniqueName="[tblPuskesmas]" displayFolder="" count="0" memberValueDatatype="20" unbalanced="0"/>
    <cacheHierarchy uniqueName="[tblPuskesmas].[ID Provinsi]" caption="ID Provinsi" attribute="1" defaultMemberUniqueName="[tblPuskesmas].[ID Provinsi].[All]" allUniqueName="[tblPuskesmas].[ID Provinsi].[All]" dimensionUniqueName="[tblPuskesmas]" displayFolder="" count="0" memberValueDatatype="130" unbalanced="0"/>
    <cacheHierarchy uniqueName="[tblPuskesmas].[Nama Provinsi]" caption="Nama Provinsi" attribute="1" defaultMemberUniqueName="[tblPuskesmas].[Nama Provinsi].[All]" allUniqueName="[tblPuskesmas].[Nama Provinsi].[All]" dimensionUniqueName="[tblPuskesmas]" displayFolder="" count="0" memberValueDatatype="130" unbalanced="0"/>
    <cacheHierarchy uniqueName="[tblPuskesmas].[Provinsi]" caption="Provinsi" attribute="1" defaultMemberUniqueName="[tblPuskesmas].[Provinsi].[All]" allUniqueName="[tblPuskesmas].[Provinsi].[All]" dimensionUniqueName="[tblPuskesmas]" displayFolder="" count="2" memberValueDatatype="130" unbalanced="0">
      <fieldsUsage count="2">
        <fieldUsage x="-1"/>
        <fieldUsage x="3"/>
      </fieldsUsage>
    </cacheHierarchy>
    <cacheHierarchy uniqueName="[tblPuskesmas].[ID Kabupaten/Kota]" caption="ID Kabupaten/Kota" attribute="1" defaultMemberUniqueName="[tblPuskesmas].[ID Kabupaten/Kota].[All]" allUniqueName="[tblPuskesmas].[ID Kabupaten/Kota].[All]" dimensionUniqueName="[tblPuskesmas]" displayFolder="" count="0" memberValueDatatype="130" unbalanced="0"/>
    <cacheHierarchy uniqueName="[tblPuskesmas].[Nama Kabupaten/Kota]" caption="Nama Kabupaten/Kota" attribute="1" defaultMemberUniqueName="[tblPuskesmas].[Nama Kabupaten/Kota].[All]" allUniqueName="[tblPuskesmas].[Nama Kabupaten/Kota].[All]" dimensionUniqueName="[tblPuskesmas]" displayFolder="" count="2" memberValueDatatype="130" unbalanced="0">
      <fieldsUsage count="2">
        <fieldUsage x="-1"/>
        <fieldUsage x="7"/>
      </fieldsUsage>
    </cacheHierarchy>
    <cacheHierarchy uniqueName="[tblPuskesmas].[Kabupaten/Kota]" caption="Kabupaten/Kota" attribute="1" defaultMemberUniqueName="[tblPuskesmas].[Kabupaten/Kota].[All]" allUniqueName="[tblPuskesmas].[Kabupaten/Kota].[All]" dimensionUniqueName="[tblPuskesmas]" displayFolder="" count="0" memberValueDatatype="130" unbalanced="0"/>
    <cacheHierarchy uniqueName="[tblPuskesmas].[Nama Puskesmas]" caption="Nama Puskesmas" attribute="1" defaultMemberUniqueName="[tblPuskesmas].[Nama Puskesmas].[All]" allUniqueName="[tblPuskesmas].[Nama Puskesmas].[All]" dimensionUniqueName="[tblPuskesmas]" displayFolder="" count="0" memberValueDatatype="130" unbalanced="0"/>
    <cacheHierarchy uniqueName="[tblPuskesmas].[Tingkat Puskesmas (Kecamatan/Kelurahan)]" caption="Tingkat Puskesmas (Kecamatan/Kelurahan)" attribute="1" defaultMemberUniqueName="[tblPuskesmas].[Tingkat Puskesmas (Kecamatan/Kelurahan)].[All]" allUniqueName="[tblPuskesmas].[Tingkat Puskesmas (Kecamatan/Kelurahan)].[All]" dimensionUniqueName="[tblPuskesmas]" displayFolder="" count="0" memberValueDatatype="130" unbalanced="0"/>
    <cacheHierarchy uniqueName="[tblPuskesmas].[Organisasi Induk]" caption="Organisasi Induk" attribute="1" defaultMemberUniqueName="[tblPuskesmas].[Organisasi Induk].[All]" allUniqueName="[tblPuskesmas].[Organisasi Induk].[All]" dimensionUniqueName="[tblPuskesmas]" displayFolder="" count="0" memberValueDatatype="130" unbalanced="0"/>
    <cacheHierarchy uniqueName="[tblPuskesmas].[Qty Puskesmas]" caption="Qty Puskesmas" attribute="1" defaultMemberUniqueName="[tblPuskesmas].[Qty Puskesmas].[All]" allUniqueName="[tblPuskesmas].[Qty Puskesmas].[All]" dimensionUniqueName="[tblPuskesmas]" displayFolder="" count="0" memberValueDatatype="20" unbalanced="0"/>
    <cacheHierarchy uniqueName="[tblPuskesmas].[Level]" caption="Level" attribute="1" defaultMemberUniqueName="[tblPuskesmas].[Level].[All]" allUniqueName="[tblPuskesmas].[Level].[All]" dimensionUniqueName="[tblPuskesmas]" displayFolder="" count="0" memberValueDatatype="20" unbalanced="0"/>
    <cacheHierarchy uniqueName="[tblPuskesmas].[Area SMILE]" caption="Area SMILE" attribute="1" defaultMemberUniqueName="[tblPuskesmas].[Area SMILE].[All]" allUniqueName="[tblPuskesmas].[Area SMILE].[All]" dimensionUniqueName="[tblPuskesmas]" displayFolder="" count="2" memberValueDatatype="20" unbalanced="0">
      <fieldsUsage count="2">
        <fieldUsage x="-1"/>
        <fieldUsage x="0"/>
      </fieldsUsage>
    </cacheHierarchy>
    <cacheHierarchy uniqueName="[tblPuskesmas].[Batch]" caption="Batch" attribute="1" defaultMemberUniqueName="[tblPuskesmas].[Batch].[All]" allUniqueName="[tblPuskesmas].[Batch].[All]" dimensionUniqueName="[tblPuskesmas]" displayFolder="" count="2" memberValueDatatype="130" unbalanced="0">
      <fieldsUsage count="2">
        <fieldUsage x="-1"/>
        <fieldUsage x="1"/>
      </fieldsUsage>
    </cacheHierarchy>
    <cacheHierarchy uniqueName="[tblPuskesmas].[Region]" caption="Region" attribute="1" defaultMemberUniqueName="[tblPuskesmas].[Region].[All]" allUniqueName="[tblPuskesmas].[Region].[All]" dimensionUniqueName="[tblPuskesmas]" displayFolder="" count="2" memberValueDatatype="130" unbalanced="0">
      <fieldsUsage count="2">
        <fieldUsage x="-1"/>
        <fieldUsage x="2"/>
      </fieldsUsage>
    </cacheHierarchy>
    <cacheHierarchy uniqueName="[tblPuskesmas].[Qty Temperature Logger Plan]" caption="Qty Temperature Logger Plan" attribute="1" defaultMemberUniqueName="[tblPuskesmas].[Qty Temperature Logger Plan].[All]" allUniqueName="[tblPuskesmas].[Qty Temperature Logger Plan].[All]" dimensionUniqueName="[tblPuskesmas]" displayFolder="" count="0" memberValueDatatype="20" unbalanced="0"/>
    <cacheHierarchy uniqueName="[tblPuskesmas].[Qty Temperature Logger Realization]" caption="Qty Temperature Logger Realization" attribute="1" defaultMemberUniqueName="[tblPuskesmas].[Qty Temperature Logger Realization].[All]" allUniqueName="[tblPuskesmas].[Qty Temperature Logger Realization].[All]" dimensionUniqueName="[tblPuskesmas]" displayFolder="" count="0" memberValueDatatype="20" unbalanced="0"/>
    <cacheHierarchy uniqueName="[tblPuskesmas].[Alamat]" caption="Alamat" attribute="1" defaultMemberUniqueName="[tblPuskesmas].[Alamat].[All]" allUniqueName="[tblPuskesmas].[Alamat].[All]" dimensionUniqueName="[tblPuskesmas]" displayFolder="" count="0" memberValueDatatype="130" unbalanced="0"/>
    <cacheHierarchy uniqueName="[tblPuskesmas].[Installation Date]" caption="Installation Date" attribute="1" defaultMemberUniqueName="[tblPuskesmas].[Installation Date].[All]" allUniqueName="[tblPuskesmas].[Installation Date].[All]" dimensionUniqueName="[tblPuskesmas]" displayFolder="" count="0" memberValueDatatype="130" unbalanced="0"/>
    <cacheHierarchy uniqueName="[tblPuskesmas].[Remarks]" caption="Remarks" attribute="1" defaultMemberUniqueName="[tblPuskesmas].[Remarks].[All]" allUniqueName="[tblPuskesmas].[Remarks].[All]" dimensionUniqueName="[tblPuskesmas]" displayFolder="" count="0" memberValueDatatype="130" unbalanced="0"/>
    <cacheHierarchy uniqueName="[tblPuskesmas].[Instalasi]" caption="Instalasi" attribute="1" defaultMemberUniqueName="[tblPuskesmas].[Instalasi].[All]" allUniqueName="[tblPuskesmas].[Instalasi].[All]" dimensionUniqueName="[tblPuskesmas]" displayFolder="" count="0" memberValueDatatype="130" unbalanced="0"/>
    <cacheHierarchy uniqueName="[Measures].[__XL_Count tblPuskesmas]" caption="__XL_Count tblPuskesmas" measure="1" displayFolder="" measureGroup="tblPuskesmas" count="0" hidden="1"/>
    <cacheHierarchy uniqueName="[Measures].[__No measures defined]" caption="__No measures defined" measure="1" displayFolder="" count="0" hidden="1"/>
    <cacheHierarchy uniqueName="[Measures].[Count of Kabupaten/Kota]" caption="Count of Kabupaten/Kota" measure="1" displayFolder="" measureGroup="tblPuskesmas" count="0" hidden="1"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Distinct Count of Kabupaten/Kota]" caption="Distinct Count of Kabupaten/Kota" measure="1" displayFolder="" measureGroup="tblPuskesmas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Sum of Level]" caption="Sum of Level" measure="1" displayFolder="" measureGroup="tblPuskesma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Count of Level]" caption="Count of Level" measure="1" displayFolder="" measureGroup="tblPuskesma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Sum of Qty Puskesmas]" caption="Sum of Qty Puskesmas" measure="1" displayFolder="" measureGroup="tblPuskesmas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Sum of Qty Temperature Logger Plan]" caption="Sum of Qty Temperature Logger Plan" measure="1" displayFolder="" measureGroup="tblPuskesmas" count="0" oneField="1" hidden="1">
      <fieldsUsage count="1">
        <fieldUsage x="6"/>
      </fieldsUsage>
      <extLst>
        <ext xmlns:x15="http://schemas.microsoft.com/office/spreadsheetml/2010/11/main" uri="{B97F6D7D-B522-45F9-BDA1-12C45D357490}">
          <x15:cacheHierarchy aggregatedColumn="15"/>
        </ext>
      </extLst>
    </cacheHierarchy>
  </cacheHierarchies>
  <kpis count="0"/>
  <dimensions count="2">
    <dimension measure="1" name="Measures" uniqueName="[Measures]" caption="Measures"/>
    <dimension name="tblPuskesmas" uniqueName="[tblPuskesmas]" caption="tblPuskesmas"/>
  </dimensions>
  <measureGroups count="1">
    <measureGroup name="tblPuskesmas" caption="tblPuskesmas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Yugo Gautomo" refreshedDate="44741.817423263892" backgroundQuery="1" createdVersion="7" refreshedVersion="8" minRefreshableVersion="3" recordCount="0" supportSubquery="1" supportAdvancedDrill="1" xr:uid="{C9DCAF08-E854-4AE3-8B7D-32E4BD226597}">
  <cacheSource type="external" connectionId="1"/>
  <cacheFields count="8">
    <cacheField name="[tblPuskesmas].[Area SMILE].[Area SMILE]" caption="Area SMILE" numFmtId="0" hierarchy="12" level="1">
      <sharedItems containsSemiMixedTypes="0" containsNonDate="0" containsString="0"/>
    </cacheField>
    <cacheField name="[tblPuskesmas].[Batch].[Batch]" caption="Batch" numFmtId="0" hierarchy="13" level="1">
      <sharedItems containsSemiMixedTypes="0" containsNonDate="0" containsString="0"/>
    </cacheField>
    <cacheField name="[tblPuskesmas].[Region].[Region]" caption="Region" numFmtId="0" hierarchy="14" level="1">
      <sharedItems containsSemiMixedTypes="0" containsNonDate="0" containsString="0"/>
    </cacheField>
    <cacheField name="[tblPuskesmas].[Provinsi].[Provinsi]" caption="Provinsi" numFmtId="0" hierarchy="3" level="1">
      <sharedItems count="6">
        <s v="00 -- NASIONAL"/>
        <s v="32 -- PROV. JAWA BARAT"/>
        <s v="34 -- PROV. DI YOGYAKARTA"/>
        <s v="36 -- PROV. BANTEN"/>
        <s v="51 -- PROV. BALI"/>
        <s v="52 -- PROV. NUSA TENGGARA BARAT"/>
      </sharedItems>
    </cacheField>
    <cacheField name="[Measures].[Distinct Count of Kabupaten/Kota]" caption="Distinct Count of Kabupaten/Kota" numFmtId="0" hierarchy="24" level="32767"/>
    <cacheField name="[Measures].[Sum of Qty Puskesmas]" caption="Sum of Qty Puskesmas" numFmtId="0" hierarchy="27" level="32767"/>
    <cacheField name="[Measures].[Sum of Qty Temperature Logger Plan]" caption="Sum of Qty Temperature Logger Plan" numFmtId="0" hierarchy="28" level="32767"/>
    <cacheField name="[tblPuskesmas].[Nama Kabupaten/Kota].[Nama Kabupaten/Kota]" caption="Nama Kabupaten/Kota" numFmtId="0" hierarchy="5" level="1">
      <sharedItems containsNonDate="0" count="9">
        <s v="KAB. LEBAK"/>
        <s v="KAB. PANDEGLANG"/>
        <s v="KAB. SERANG"/>
        <s v="KAB. TANGERANG"/>
        <s v="KOTA CILEGON"/>
        <s v="KOTA SERANG"/>
        <s v="KOTA TANGERANG"/>
        <s v="KOTA TANGERANG SELATAN"/>
        <s v="PROV. BANTEN"/>
      </sharedItems>
    </cacheField>
  </cacheFields>
  <cacheHierarchies count="29">
    <cacheHierarchy uniqueName="[tblPuskesmas].[No]" caption="No" attribute="1" defaultMemberUniqueName="[tblPuskesmas].[No].[All]" allUniqueName="[tblPuskesmas].[No].[All]" dimensionUniqueName="[tblPuskesmas]" displayFolder="" count="0" memberValueDatatype="20" unbalanced="0"/>
    <cacheHierarchy uniqueName="[tblPuskesmas].[ID Provinsi]" caption="ID Provinsi" attribute="1" defaultMemberUniqueName="[tblPuskesmas].[ID Provinsi].[All]" allUniqueName="[tblPuskesmas].[ID Provinsi].[All]" dimensionUniqueName="[tblPuskesmas]" displayFolder="" count="0" memberValueDatatype="130" unbalanced="0"/>
    <cacheHierarchy uniqueName="[tblPuskesmas].[Nama Provinsi]" caption="Nama Provinsi" attribute="1" defaultMemberUniqueName="[tblPuskesmas].[Nama Provinsi].[All]" allUniqueName="[tblPuskesmas].[Nama Provinsi].[All]" dimensionUniqueName="[tblPuskesmas]" displayFolder="" count="0" memberValueDatatype="130" unbalanced="0"/>
    <cacheHierarchy uniqueName="[tblPuskesmas].[Provinsi]" caption="Provinsi" attribute="1" defaultMemberUniqueName="[tblPuskesmas].[Provinsi].[All]" allUniqueName="[tblPuskesmas].[Provinsi].[All]" dimensionUniqueName="[tblPuskesmas]" displayFolder="" count="2" memberValueDatatype="130" unbalanced="0">
      <fieldsUsage count="2">
        <fieldUsage x="-1"/>
        <fieldUsage x="3"/>
      </fieldsUsage>
    </cacheHierarchy>
    <cacheHierarchy uniqueName="[tblPuskesmas].[ID Kabupaten/Kota]" caption="ID Kabupaten/Kota" attribute="1" defaultMemberUniqueName="[tblPuskesmas].[ID Kabupaten/Kota].[All]" allUniqueName="[tblPuskesmas].[ID Kabupaten/Kota].[All]" dimensionUniqueName="[tblPuskesmas]" displayFolder="" count="0" memberValueDatatype="130" unbalanced="0"/>
    <cacheHierarchy uniqueName="[tblPuskesmas].[Nama Kabupaten/Kota]" caption="Nama Kabupaten/Kota" attribute="1" defaultMemberUniqueName="[tblPuskesmas].[Nama Kabupaten/Kota].[All]" allUniqueName="[tblPuskesmas].[Nama Kabupaten/Kota].[All]" dimensionUniqueName="[tblPuskesmas]" displayFolder="" count="2" memberValueDatatype="130" unbalanced="0">
      <fieldsUsage count="2">
        <fieldUsage x="-1"/>
        <fieldUsage x="7"/>
      </fieldsUsage>
    </cacheHierarchy>
    <cacheHierarchy uniqueName="[tblPuskesmas].[Kabupaten/Kota]" caption="Kabupaten/Kota" attribute="1" defaultMemberUniqueName="[tblPuskesmas].[Kabupaten/Kota].[All]" allUniqueName="[tblPuskesmas].[Kabupaten/Kota].[All]" dimensionUniqueName="[tblPuskesmas]" displayFolder="" count="0" memberValueDatatype="130" unbalanced="0"/>
    <cacheHierarchy uniqueName="[tblPuskesmas].[Nama Puskesmas]" caption="Nama Puskesmas" attribute="1" defaultMemberUniqueName="[tblPuskesmas].[Nama Puskesmas].[All]" allUniqueName="[tblPuskesmas].[Nama Puskesmas].[All]" dimensionUniqueName="[tblPuskesmas]" displayFolder="" count="0" memberValueDatatype="130" unbalanced="0"/>
    <cacheHierarchy uniqueName="[tblPuskesmas].[Tingkat Puskesmas (Kecamatan/Kelurahan)]" caption="Tingkat Puskesmas (Kecamatan/Kelurahan)" attribute="1" defaultMemberUniqueName="[tblPuskesmas].[Tingkat Puskesmas (Kecamatan/Kelurahan)].[All]" allUniqueName="[tblPuskesmas].[Tingkat Puskesmas (Kecamatan/Kelurahan)].[All]" dimensionUniqueName="[tblPuskesmas]" displayFolder="" count="0" memberValueDatatype="130" unbalanced="0"/>
    <cacheHierarchy uniqueName="[tblPuskesmas].[Organisasi Induk]" caption="Organisasi Induk" attribute="1" defaultMemberUniqueName="[tblPuskesmas].[Organisasi Induk].[All]" allUniqueName="[tblPuskesmas].[Organisasi Induk].[All]" dimensionUniqueName="[tblPuskesmas]" displayFolder="" count="0" memberValueDatatype="130" unbalanced="0"/>
    <cacheHierarchy uniqueName="[tblPuskesmas].[Qty Puskesmas]" caption="Qty Puskesmas" attribute="1" defaultMemberUniqueName="[tblPuskesmas].[Qty Puskesmas].[All]" allUniqueName="[tblPuskesmas].[Qty Puskesmas].[All]" dimensionUniqueName="[tblPuskesmas]" displayFolder="" count="0" memberValueDatatype="20" unbalanced="0"/>
    <cacheHierarchy uniqueName="[tblPuskesmas].[Level]" caption="Level" attribute="1" defaultMemberUniqueName="[tblPuskesmas].[Level].[All]" allUniqueName="[tblPuskesmas].[Level].[All]" dimensionUniqueName="[tblPuskesmas]" displayFolder="" count="0" memberValueDatatype="20" unbalanced="0"/>
    <cacheHierarchy uniqueName="[tblPuskesmas].[Area SMILE]" caption="Area SMILE" attribute="1" defaultMemberUniqueName="[tblPuskesmas].[Area SMILE].[All]" allUniqueName="[tblPuskesmas].[Area SMILE].[All]" dimensionUniqueName="[tblPuskesmas]" displayFolder="" count="2" memberValueDatatype="20" unbalanced="0">
      <fieldsUsage count="2">
        <fieldUsage x="-1"/>
        <fieldUsage x="0"/>
      </fieldsUsage>
    </cacheHierarchy>
    <cacheHierarchy uniqueName="[tblPuskesmas].[Batch]" caption="Batch" attribute="1" defaultMemberUniqueName="[tblPuskesmas].[Batch].[All]" allUniqueName="[tblPuskesmas].[Batch].[All]" dimensionUniqueName="[tblPuskesmas]" displayFolder="" count="2" memberValueDatatype="130" unbalanced="0">
      <fieldsUsage count="2">
        <fieldUsage x="-1"/>
        <fieldUsage x="1"/>
      </fieldsUsage>
    </cacheHierarchy>
    <cacheHierarchy uniqueName="[tblPuskesmas].[Region]" caption="Region" attribute="1" defaultMemberUniqueName="[tblPuskesmas].[Region].[All]" allUniqueName="[tblPuskesmas].[Region].[All]" dimensionUniqueName="[tblPuskesmas]" displayFolder="" count="2" memberValueDatatype="130" unbalanced="0">
      <fieldsUsage count="2">
        <fieldUsage x="-1"/>
        <fieldUsage x="2"/>
      </fieldsUsage>
    </cacheHierarchy>
    <cacheHierarchy uniqueName="[tblPuskesmas].[Qty Temperature Logger Plan]" caption="Qty Temperature Logger Plan" attribute="1" defaultMemberUniqueName="[tblPuskesmas].[Qty Temperature Logger Plan].[All]" allUniqueName="[tblPuskesmas].[Qty Temperature Logger Plan].[All]" dimensionUniqueName="[tblPuskesmas]" displayFolder="" count="0" memberValueDatatype="20" unbalanced="0"/>
    <cacheHierarchy uniqueName="[tblPuskesmas].[Qty Temperature Logger Realization]" caption="Qty Temperature Logger Realization" attribute="1" defaultMemberUniqueName="[tblPuskesmas].[Qty Temperature Logger Realization].[All]" allUniqueName="[tblPuskesmas].[Qty Temperature Logger Realization].[All]" dimensionUniqueName="[tblPuskesmas]" displayFolder="" count="0" memberValueDatatype="20" unbalanced="0"/>
    <cacheHierarchy uniqueName="[tblPuskesmas].[Alamat]" caption="Alamat" attribute="1" defaultMemberUniqueName="[tblPuskesmas].[Alamat].[All]" allUniqueName="[tblPuskesmas].[Alamat].[All]" dimensionUniqueName="[tblPuskesmas]" displayFolder="" count="0" memberValueDatatype="130" unbalanced="0"/>
    <cacheHierarchy uniqueName="[tblPuskesmas].[Installation Date]" caption="Installation Date" attribute="1" defaultMemberUniqueName="[tblPuskesmas].[Installation Date].[All]" allUniqueName="[tblPuskesmas].[Installation Date].[All]" dimensionUniqueName="[tblPuskesmas]" displayFolder="" count="0" memberValueDatatype="130" unbalanced="0"/>
    <cacheHierarchy uniqueName="[tblPuskesmas].[Remarks]" caption="Remarks" attribute="1" defaultMemberUniqueName="[tblPuskesmas].[Remarks].[All]" allUniqueName="[tblPuskesmas].[Remarks].[All]" dimensionUniqueName="[tblPuskesmas]" displayFolder="" count="0" memberValueDatatype="130" unbalanced="0"/>
    <cacheHierarchy uniqueName="[tblPuskesmas].[Instalasi]" caption="Instalasi" attribute="1" defaultMemberUniqueName="[tblPuskesmas].[Instalasi].[All]" allUniqueName="[tblPuskesmas].[Instalasi].[All]" dimensionUniqueName="[tblPuskesmas]" displayFolder="" count="0" memberValueDatatype="130" unbalanced="0"/>
    <cacheHierarchy uniqueName="[Measures].[__XL_Count tblPuskesmas]" caption="__XL_Count tblPuskesmas" measure="1" displayFolder="" measureGroup="tblPuskesmas" count="0" hidden="1"/>
    <cacheHierarchy uniqueName="[Measures].[__No measures defined]" caption="__No measures defined" measure="1" displayFolder="" count="0" hidden="1"/>
    <cacheHierarchy uniqueName="[Measures].[Count of Kabupaten/Kota]" caption="Count of Kabupaten/Kota" measure="1" displayFolder="" measureGroup="tblPuskesmas" count="0" hidden="1"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Distinct Count of Kabupaten/Kota]" caption="Distinct Count of Kabupaten/Kota" measure="1" displayFolder="" measureGroup="tblPuskesmas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Sum of Level]" caption="Sum of Level" measure="1" displayFolder="" measureGroup="tblPuskesma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Count of Level]" caption="Count of Level" measure="1" displayFolder="" measureGroup="tblPuskesma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Sum of Qty Puskesmas]" caption="Sum of Qty Puskesmas" measure="1" displayFolder="" measureGroup="tblPuskesmas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Sum of Qty Temperature Logger Plan]" caption="Sum of Qty Temperature Logger Plan" measure="1" displayFolder="" measureGroup="tblPuskesmas" count="0" oneField="1" hidden="1">
      <fieldsUsage count="1">
        <fieldUsage x="6"/>
      </fieldsUsage>
      <extLst>
        <ext xmlns:x15="http://schemas.microsoft.com/office/spreadsheetml/2010/11/main" uri="{B97F6D7D-B522-45F9-BDA1-12C45D357490}">
          <x15:cacheHierarchy aggregatedColumn="15"/>
        </ext>
      </extLst>
    </cacheHierarchy>
  </cacheHierarchies>
  <kpis count="0"/>
  <dimensions count="2">
    <dimension measure="1" name="Measures" uniqueName="[Measures]" caption="Measures"/>
    <dimension name="tblPuskesmas" uniqueName="[tblPuskesmas]" caption="tblPuskesmas"/>
  </dimensions>
  <measureGroups count="1">
    <measureGroup name="tblPuskesmas" caption="tblPuskesmas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A6B2A97-6A06-44C1-B253-B81DD33A1B60}" name="PivotTable2" cacheId="0" applyNumberFormats="0" applyBorderFormats="0" applyFontFormats="0" applyPatternFormats="0" applyAlignmentFormats="0" applyWidthHeightFormats="1" dataCaption="Values" updatedVersion="8" minRefreshableVersion="3" useAutoFormatting="1" subtotalHiddenItems="1" itemPrintTitles="1" createdVersion="7" indent="0" outline="1" outlineData="1" multipleFieldFilters="0">
  <location ref="A5:D8" firstHeaderRow="0" firstDataRow="1" firstDataCol="1" rowPageCount="3" colPageCount="1"/>
  <pivotFields count="8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2">
        <item s="1" x="0" e="0"/>
        <item s="1" x="1" e="0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</pivotFields>
  <rowFields count="2">
    <field x="3"/>
    <field x="7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3">
    <pageField fld="0" hier="12" name="[tblPuskesmas].[Area SMILE].[All]" cap="All"/>
    <pageField fld="2" hier="14" name="[tblPuskesmas].[Region].&amp;[JAWA]" cap="JAWA"/>
    <pageField fld="1" hier="13" name="[tblPuskesmas].[Batch].&amp;[4000]" cap="4000"/>
  </pageFields>
  <dataFields count="3">
    <dataField name="Count of Kabupaten/Kota" fld="4" subtotal="count" baseField="3" baseItem="0">
      <extLst>
        <ext xmlns:x15="http://schemas.microsoft.com/office/spreadsheetml/2010/11/main" uri="{FABC7310-3BB5-11E1-824E-6D434824019B}">
          <x15:dataField isCountDistinct="1"/>
        </ext>
      </extLst>
    </dataField>
    <dataField name="Sum of Qty Puskesmas" fld="5" baseField="0" baseItem="0"/>
    <dataField name="Sum of Qty Temperature Logger Plan" fld="6" baseField="0" baseItem="0"/>
  </dataFields>
  <pivotHierarchies count="2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blPuskesmas].[Region].&amp;[JAWA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unt of Kabupaten/Kota"/>
    <pivotHierarchy dragToData="1"/>
    <pivotHierarchy dragToData="1" caption="Count of Level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Final_SMILE 6,400 Temperature Logger Implementation Plan 20220505.xlsx!tblPuskesmas">
        <x15:activeTabTopLevelEntity name="[tblPuskesm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C3B7287-5368-440F-80E2-626012F383EA}" name="PivotTable2" cacheId="1" applyNumberFormats="0" applyBorderFormats="0" applyFontFormats="0" applyPatternFormats="0" applyAlignmentFormats="0" applyWidthHeightFormats="1" dataCaption="Values" updatedVersion="8" minRefreshableVersion="3" useAutoFormatting="1" subtotalHiddenItems="1" itemPrintTitles="1" createdVersion="7" indent="0" outline="1" outlineData="1" multipleFieldFilters="0">
  <location ref="A5:D8" firstHeaderRow="0" firstDataRow="1" firstDataCol="1" rowPageCount="3" colPageCount="1"/>
  <pivotFields count="8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2">
        <item s="1" x="0" e="0"/>
        <item s="1" x="1" e="0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</pivotFields>
  <rowFields count="2">
    <field x="3"/>
    <field x="7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3">
    <pageField fld="0" hier="12" name="[tblPuskesmas].[Area SMILE].[All]" cap="All"/>
    <pageField fld="2" hier="14" name="[tblPuskesmas].[Region].[All]" cap="All"/>
    <pageField fld="1" hier="13" name="[tblPuskesmas].[Batch].&amp;[4000]" cap="4000"/>
  </pageFields>
  <dataFields count="3">
    <dataField name="Count of Kabupaten/Kota" fld="4" subtotal="count" baseField="3" baseItem="0">
      <extLst>
        <ext xmlns:x15="http://schemas.microsoft.com/office/spreadsheetml/2010/11/main" uri="{FABC7310-3BB5-11E1-824E-6D434824019B}">
          <x15:dataField isCountDistinct="1"/>
        </ext>
      </extLst>
    </dataField>
    <dataField name="Sum of Qty Puskesmas" fld="5" baseField="0" baseItem="0"/>
    <dataField name="Sum of Qty Temperature Logger Plan" fld="6" baseField="0" baseItem="0"/>
  </dataFields>
  <pivotHierarchies count="2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unt of Kabupaten/Kota"/>
    <pivotHierarchy dragToData="1"/>
    <pivotHierarchy dragToData="1" caption="Count of Level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Final_SMILE 6,400 Temperature Logger Implementation Plan 20220505.xlsx!tblPuskesmas">
        <x15:activeTabTopLevelEntity name="[tblPuskesm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4232C31-916E-4884-A59A-F7D3B927F539}" name="PivotTable2" cacheId="2" applyNumberFormats="0" applyBorderFormats="0" applyFontFormats="0" applyPatternFormats="0" applyAlignmentFormats="0" applyWidthHeightFormats="1" dataCaption="Values" updatedVersion="8" minRefreshableVersion="3" useAutoFormatting="1" subtotalHiddenItems="1" itemPrintTitles="1" createdVersion="7" indent="0" outline="1" outlineData="1" multipleFieldFilters="0">
  <location ref="A5:D12" firstHeaderRow="0" firstDataRow="1" firstDataCol="1" rowPageCount="3" colPageCount="1"/>
  <pivotFields count="8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6">
        <item s="1" x="0" e="0"/>
        <item s="1" x="1" e="0"/>
        <item s="1" x="2" e="0"/>
        <item s="1" x="3" e="0"/>
        <item s="1" x="4" e="0"/>
        <item s="1" x="5" e="0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 defaultAttributeDrillState="1">
      <items count="2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</items>
    </pivotField>
  </pivotFields>
  <rowFields count="2">
    <field x="3"/>
    <field x="7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3">
    <pageField fld="0" hier="12" name="[tblPuskesmas].[Area SMILE].[All]" cap="All"/>
    <pageField fld="2" hier="14" name="[tblPuskesmas].[Region].[All]" cap="All"/>
    <pageField fld="1" hier="13" name="[tblPuskesmas].[Batch].&amp;[4000]" cap="4000"/>
  </pageFields>
  <dataFields count="3">
    <dataField name="Count of Kabupaten/Kota" fld="4" subtotal="count" baseField="3" baseItem="0">
      <extLst>
        <ext xmlns:x15="http://schemas.microsoft.com/office/spreadsheetml/2010/11/main" uri="{FABC7310-3BB5-11E1-824E-6D434824019B}">
          <x15:dataField isCountDistinct="1"/>
        </ext>
      </extLst>
    </dataField>
    <dataField name="Sum of Qty Puskesmas" fld="5" baseField="0" baseItem="0"/>
    <dataField name="Sum of Qty Temperature Logger Plan" fld="6" baseField="0" baseItem="0"/>
  </dataFields>
  <pivotHierarchies count="29">
    <pivotHierarchy dragToData="1"/>
    <pivotHierarchy dragToData="1"/>
    <pivotHierarchy dragToData="1"/>
    <pivotHierarchy dragToData="1">
      <members count="7" level="1">
        <member name=""/>
        <member name=""/>
        <member name=""/>
        <member name=""/>
        <member name="[tblPuskesmas].[Provinsi].&amp;[31 -- PROV. DKI JAKARTA]"/>
        <member name=""/>
        <member name="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unt of Kabupaten/Kota"/>
    <pivotHierarchy dragToData="1"/>
    <pivotHierarchy dragToData="1" caption="Count of Level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Final_SMILE 6,400 Temperature Logger Implementation Plan 20220505.xlsx!tblPuskesmas">
        <x15:activeTabTopLevelEntity name="[tblPuskesm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24D2FF5-7FC6-49FB-BCB5-EED19199B5AC}" name="PivotTable2" cacheId="3" applyNumberFormats="0" applyBorderFormats="0" applyFontFormats="0" applyPatternFormats="0" applyAlignmentFormats="0" applyWidthHeightFormats="1" dataCaption="Values" updatedVersion="8" minRefreshableVersion="3" useAutoFormatting="1" subtotalHiddenItems="1" itemPrintTitles="1" createdVersion="7" indent="0" outline="1" outlineData="1" multipleFieldFilters="0">
  <location ref="A5:D12" firstHeaderRow="0" firstDataRow="1" firstDataCol="1" rowPageCount="3" colPageCount="1"/>
  <pivotFields count="8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ataSourceSort="1" defaultSubtotal="0">
      <items count="6">
        <item s="1" x="0" e="0"/>
        <item s="1" x="1" e="0"/>
        <item s="1" x="2" e="0"/>
        <item s="1" x="3" e="0"/>
        <item s="1" x="4" e="0"/>
        <item s="1" x="5" e="0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 defaultAttributeDrillState="1">
      <items count="9">
        <item x="0"/>
        <item x="1"/>
        <item x="2"/>
        <item x="3"/>
        <item x="4"/>
        <item x="5"/>
        <item x="6"/>
        <item x="7"/>
        <item x="8"/>
      </items>
    </pivotField>
  </pivotFields>
  <rowFields count="2">
    <field x="3"/>
    <field x="7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3">
    <pageField fld="0" hier="12" name="[tblPuskesmas].[Area SMILE].[All]" cap="All"/>
    <pageField fld="2" hier="14" name="[tblPuskesmas].[Region].&amp;[JAWA]" cap="JAWA"/>
    <pageField fld="1" hier="13" name="[tblPuskesmas].[Batch].&amp;[4000]" cap="4000"/>
  </pageFields>
  <dataFields count="3">
    <dataField name="Count of Kabupaten/Kota" fld="4" subtotal="count" baseField="3" baseItem="0">
      <extLst>
        <ext xmlns:x15="http://schemas.microsoft.com/office/spreadsheetml/2010/11/main" uri="{FABC7310-3BB5-11E1-824E-6D434824019B}">
          <x15:dataField isCountDistinct="1"/>
        </ext>
      </extLst>
    </dataField>
    <dataField name="Sum of Qty Puskesmas" fld="5" baseField="0" baseItem="0"/>
    <dataField name="Sum of Qty Temperature Logger Plan" fld="6" baseField="0" baseItem="0"/>
  </dataFields>
  <pivotHierarchies count="29">
    <pivotHierarchy dragToData="1"/>
    <pivotHierarchy dragToData="1"/>
    <pivotHierarchy dragToData="1"/>
    <pivotHierarchy dragToData="1">
      <members count="33" level="1">
        <member name=""/>
        <member name="[tblPuskesmas].[Provinsi].&amp;[11 -- PROV. ACEH]"/>
        <member name="[tblPuskesmas].[Provinsi].&amp;[14 -- PROV. RIAU]"/>
        <member name=""/>
        <member name="[tblPuskesmas].[Provinsi].&amp;[15 -- PROV. JAMBI]"/>
        <member name="[tblPuskesmas].[Provinsi].&amp;[94 -- PROV. PAPUA]"/>
        <member name=""/>
        <member name="[tblPuskesmas].[Provinsi].&amp;[81 -- PROV. MALUKU]"/>
        <member name="[tblPuskesmas].[Provinsi].&amp;[18 -- PROV. LAMPUNG]"/>
        <member name="[tblPuskesmas].[Provinsi].&amp;[17 -- PROV. BENGKULU]"/>
        <member name="[tblPuskesmas].[Provinsi].&amp;[75 -- PROV. GORONTALO]"/>
        <member name=""/>
        <member name="[tblPuskesmas].[Provinsi].&amp;[31 -- PROV. DKI JAKARTA]"/>
        <member name="[tblPuskesmas].[Provinsi].&amp;[91 -- PROV. PAPUA BARAT]"/>
        <member name="[tblPuskesmas].[Provinsi].&amp;[82 -- PROV. MALUKU UTARA]"/>
        <member name=""/>
        <member name="[tblPuskesmas].[Provinsi].&amp;[12 -- PROV. SUMATERA UTARA]"/>
        <member name="[tblPuskesmas].[Provinsi].&amp;[13 -- PROV. SUMATERA BARAT]"/>
        <member name="[tblPuskesmas].[Provinsi].&amp;[21 -- PROV. KEPULAUAN RIAU]"/>
        <member name="[tblPuskesmas].[Provinsi].&amp;[71 -- PROV. SULAWESI UTARA]"/>
        <member name="[tblPuskesmas].[Provinsi].&amp;[76 -- PROV. SULAWESI BARAT]"/>
        <member name="[tblPuskesmas].[Provinsi].&amp;[72 -- PROV. SULAWESI TENGAH]"/>
        <member name="[tblPuskesmas].[Provinsi].&amp;[16 -- PROV. SUMATERA SELATAN]"/>
        <member name="[tblPuskesmas].[Provinsi].&amp;[61 -- PROV. KALIMANTAN BARAT]"/>
        <member name="[tblPuskesmas].[Provinsi].&amp;[64 -- PROV. KALIMANTAN TIMUR]"/>
        <member name="[tblPuskesmas].[Provinsi].&amp;[65 -- PROV. KALIMANTAN UTARA]"/>
        <member name="[tblPuskesmas].[Provinsi].&amp;[73 -- PROV. SULAWESI SELATAN]"/>
        <member name="[tblPuskesmas].[Provinsi].&amp;[62 -- PROV. KALIMANTAN TENGAH]"/>
        <member name="[tblPuskesmas].[Provinsi].&amp;[74 -- PROV. SULAWESI TENGGARA]"/>
        <member name="[tblPuskesmas].[Provinsi].&amp;[63 -- PROV. KALIMANTAN SELATAN]"/>
        <member name=""/>
        <member name="[tblPuskesmas].[Provinsi].&amp;[53 -- PROV. NUSA TENGGARA TIMUR]"/>
        <member name="[tblPuskesmas].[Provinsi].&amp;[19 -- PROV. KEPULAUAN BANGKA BELITUNG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2" level="1">
        <member name="[tblPuskesmas].[Region].&amp;[JAWA]"/>
        <member name="[tblPuskesmas].[Region].&amp;[BALI, NTB &amp; NTT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unt of Kabupaten/Kota"/>
    <pivotHierarchy dragToData="1"/>
    <pivotHierarchy dragToData="1" caption="Count of Level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Final_SMILE 6,400 Temperature Logger Implementation Plan 20220505.xlsx!tblPuskesmas">
        <x15:activeTabTopLevelEntity name="[tblPuskesm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EFA8140-6E1E-4D85-9E28-DFA2A97BCDF6}" name="tblPuskesmas" displayName="tblPuskesmas" ref="A9:U1307" totalsRowCount="1" headerRowDxfId="62" dataDxfId="60" totalsRowDxfId="58" headerRowBorderDxfId="61" tableBorderDxfId="59" totalsRowBorderDxfId="57">
  <autoFilter ref="A9:U1306" xr:uid="{5EFA8140-6E1E-4D85-9E28-DFA2A97BCDF6}">
    <filterColumn colId="13">
      <filters>
        <filter val="4000"/>
      </filters>
    </filterColumn>
  </autoFilter>
  <tableColumns count="21">
    <tableColumn id="1" xr3:uid="{EA2B0CA6-2C82-49FD-889A-C464F1AF58DB}" name="No" dataDxfId="56" totalsRowDxfId="55"/>
    <tableColumn id="5" xr3:uid="{CE9281F0-159F-45E7-8427-8036E5E0FB0F}" name="ID Provinsi" dataDxfId="54" totalsRowDxfId="53"/>
    <tableColumn id="2" xr3:uid="{ADD33BD2-61C4-40FE-BB0D-30A2C5DC2F84}" name="Nama Provinsi" dataDxfId="52" totalsRowDxfId="51"/>
    <tableColumn id="9" xr3:uid="{7A053A29-1020-421A-85DE-647105A6037D}" name="Provinsi" dataDxfId="50" totalsRowDxfId="49">
      <calculatedColumnFormula>tblPuskesmas[[#This Row],[ID Provinsi]]&amp;" -- "&amp;tblPuskesmas[[#This Row],[Nama Provinsi]]</calculatedColumnFormula>
    </tableColumn>
    <tableColumn id="3" xr3:uid="{0AEF2FAD-41C4-4AD1-8CB4-3A89D894857E}" name="ID Kabupaten/Kota" dataDxfId="48" totalsRowDxfId="47"/>
    <tableColumn id="4" xr3:uid="{0D961B98-D448-4E0F-8894-D324FA6C3A80}" name="Nama Kabupaten/Kota" dataDxfId="46" totalsRowDxfId="45"/>
    <tableColumn id="10" xr3:uid="{32785CF7-EF7E-47E9-AAB4-990ED366B9A8}" name="Kabupaten/Kota" dataDxfId="44" totalsRowDxfId="43">
      <calculatedColumnFormula>tblPuskesmas[[#This Row],[ID Kabupaten/Kota]]&amp;" -- "&amp;tblPuskesmas[[#This Row],[Nama Kabupaten/Kota]]</calculatedColumnFormula>
    </tableColumn>
    <tableColumn id="7" xr3:uid="{B515D483-2CBC-40C4-BADC-BE639459FA8C}" name="Nama Puskesmas" dataDxfId="42" totalsRowDxfId="41"/>
    <tableColumn id="11" xr3:uid="{0A56A948-0C24-4580-A82E-DBB061BB8E1D}" name="Tingkat Puskesmas (Kecamatan/Kelurahan)" dataDxfId="40" totalsRowDxfId="39"/>
    <tableColumn id="8" xr3:uid="{0C71A3AF-D690-48A8-B137-9677B00C7152}" name="Organisasi Induk" dataDxfId="38" totalsRowDxfId="37"/>
    <tableColumn id="6" xr3:uid="{3A697CCF-7DC3-4038-9F93-06AB8BDD5B60}" name="Qty Puskesmas" totalsRowFunction="sum" dataDxfId="36" totalsRowDxfId="35" dataCellStyle="Comma"/>
    <tableColumn id="15" xr3:uid="{56550925-B503-42F1-8B74-7997ED2397CD}" name="Level" dataDxfId="34" totalsRowDxfId="33" dataCellStyle="Comma"/>
    <tableColumn id="16" xr3:uid="{E1028A03-E79E-4935-8824-9517F7F283AC}" name="Area SMILE" totalsRowFunction="count" dataDxfId="32" totalsRowDxfId="31" dataCellStyle="Comma"/>
    <tableColumn id="13" xr3:uid="{3ED3D984-2F8A-4438-95F3-0283AA3AC5C5}" name="Batch" totalsRowFunction="count" dataDxfId="30" totalsRowDxfId="29" dataCellStyle="Comma"/>
    <tableColumn id="21" xr3:uid="{915421A3-7754-4E32-B337-732100D3C6D5}" name="Region" dataDxfId="28" totalsRowDxfId="27" dataCellStyle="Comma"/>
    <tableColumn id="14" xr3:uid="{126892EB-6576-420B-869C-0AE5B838D995}" name="Qty Temperature Logger Plan" totalsRowFunction="sum" dataDxfId="26" totalsRowDxfId="25" dataCellStyle="Comma">
      <calculatedColumnFormula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calculatedColumnFormula>
    </tableColumn>
    <tableColumn id="18" xr3:uid="{50D10C5F-C134-456E-BF3B-5540CD720312}" name="Qty Temperature Logger Realization" totalsRowFunction="sum" dataDxfId="24" totalsRowDxfId="23" dataCellStyle="Comma"/>
    <tableColumn id="17" xr3:uid="{2FF42055-2E27-433A-BFBF-F21EA2116F6D}" name="Alamat" dataDxfId="22" totalsRowDxfId="21" dataCellStyle="Comma"/>
    <tableColumn id="20" xr3:uid="{8C523F54-65A2-4CCD-9287-217E1A3202F1}" name="Installation Date" dataDxfId="20" totalsRowDxfId="19" dataCellStyle="Comma"/>
    <tableColumn id="19" xr3:uid="{858B5C85-A47F-4B81-8CED-156CDB7F464E}" name="Remarks" dataDxfId="18" totalsRowDxfId="17" dataCellStyle="Comma"/>
    <tableColumn id="12" xr3:uid="{D52D33F4-8ABE-475C-9AAE-6924E20DCA17}" name="Instalasi" dataDxfId="16" totalsRowDxfId="15"/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82053D6A-27FD-496D-81C7-9A8E953525AF}" name="tblReff" displayName="tblReff" ref="A13:L10147" totalsRowShown="0" headerRowDxfId="14" dataDxfId="13" tableBorderDxfId="12" dataCellStyle="Normal 3">
  <autoFilter ref="A13:L10147" xr:uid="{9C35B018-1B46-4D84-AF4B-0741E5087574}">
    <filterColumn colId="5">
      <filters>
        <filter val="Kota Tangerang"/>
      </filters>
    </filterColumn>
  </autoFilter>
  <sortState xmlns:xlrd2="http://schemas.microsoft.com/office/spreadsheetml/2017/richdata2" ref="A6094:L6137">
    <sortCondition ref="C13:C10147"/>
  </sortState>
  <tableColumns count="12">
    <tableColumn id="1" xr3:uid="{DCF71D23-8365-4CA6-A488-5A6A97ACBD04}" name="NO" dataDxfId="11" dataCellStyle="Normal 3">
      <calculatedColumnFormula>_xlfn.CONCAT("PUSKESMAS ",TRIM(tblReff[[#This Row],[NAMA PUSKESMAS]]))</calculatedColumnFormula>
    </tableColumn>
    <tableColumn id="2" xr3:uid="{B0DCC594-4590-49A3-88FC-4E1BBEA0C93D}" name="KODE" dataDxfId="10" dataCellStyle="Normal 3"/>
    <tableColumn id="3" xr3:uid="{01D6BF67-EBF2-4239-97BC-A1715007070E}" name="NAMA PUSKESMAS" dataDxfId="9" dataCellStyle="Normal 3"/>
    <tableColumn id="4" xr3:uid="{C9BB2D28-946F-4013-B49F-6AEB04C6F8AA}" name="ALAMAT" dataDxfId="8" dataCellStyle="Normal 3"/>
    <tableColumn id="5" xr3:uid="{8D4ECC03-1F8B-4700-9997-5B73A1A78208}" name="KECAMATAN" dataDxfId="7" dataCellStyle="Normal 3"/>
    <tableColumn id="6" xr3:uid="{643B7F76-1010-4340-8B7B-0ED033B78A3E}" name="KABUPATEN" dataDxfId="6" dataCellStyle="Normal 3"/>
    <tableColumn id="7" xr3:uid="{A4E72431-BCC2-45C4-A9C3-4F6C4031085B}" name="PROVINSI" dataDxfId="5" dataCellStyle="Normal 3"/>
    <tableColumn id="8" xr3:uid="{96B60C46-AEAA-4772-A405-6604C2C6CCC2}" name="JENIS PUSKESMAS" dataDxfId="4" dataCellStyle="Normal 3"/>
    <tableColumn id="9" xr3:uid="{CF239368-42D1-4094-B3DA-5C2F8A85A191}" name="FLAG LOGGER" dataDxfId="3" dataCellStyle="Normal 3"/>
    <tableColumn id="10" xr3:uid="{6E5F5331-B15E-41CA-AF25-ED24F8FE80E1}" name="Column1" dataDxfId="2" dataCellStyle="Normal 3"/>
    <tableColumn id="11" xr3:uid="{5FF238D1-F741-4325-9820-6179DBC7DB2D}" name="Column2" dataDxfId="1" dataCellStyle="Normal 3"/>
    <tableColumn id="12" xr3:uid="{DE1362D8-36F9-4F71-BAAB-40C45B3697F2}" name="Column3" dataDxfId="0" dataCellStyle="Normal 3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37A09-E0F7-46FB-9401-39D74EE1C053}">
  <dimension ref="A1:D14"/>
  <sheetViews>
    <sheetView tabSelected="1" workbookViewId="0"/>
  </sheetViews>
  <sheetFormatPr defaultColWidth="8.77734375" defaultRowHeight="14.4" x14ac:dyDescent="0.3"/>
  <cols>
    <col min="1" max="1" width="25.109375" style="63" bestFit="1" customWidth="1"/>
    <col min="2" max="2" width="22.77734375" style="63" bestFit="1" customWidth="1"/>
    <col min="3" max="3" width="20" style="63" bestFit="1" customWidth="1"/>
    <col min="4" max="4" width="32" style="63" bestFit="1" customWidth="1"/>
    <col min="5" max="35" width="37.77734375" style="63" bestFit="1" customWidth="1"/>
    <col min="36" max="36" width="10.77734375" style="63" bestFit="1" customWidth="1"/>
    <col min="37" max="16384" width="8.77734375" style="63"/>
  </cols>
  <sheetData>
    <row r="1" spans="1:4" x14ac:dyDescent="0.3">
      <c r="A1" s="64" t="s">
        <v>1194</v>
      </c>
      <c r="B1" s="63" t="s" vm="1">
        <v>24838</v>
      </c>
    </row>
    <row r="2" spans="1:4" x14ac:dyDescent="0.3">
      <c r="A2" s="64" t="s">
        <v>24828</v>
      </c>
      <c r="B2" s="63" t="s" vm="4">
        <v>24827</v>
      </c>
    </row>
    <row r="3" spans="1:4" x14ac:dyDescent="0.3">
      <c r="A3" s="64" t="s">
        <v>1174</v>
      </c>
      <c r="B3" s="63" t="s" vm="3">
        <v>24840</v>
      </c>
    </row>
    <row r="5" spans="1:4" x14ac:dyDescent="0.3">
      <c r="A5" s="64" t="s">
        <v>876</v>
      </c>
      <c r="B5" s="63" t="s">
        <v>24839</v>
      </c>
      <c r="C5" s="63" t="s">
        <v>1198</v>
      </c>
      <c r="D5" s="63" t="s">
        <v>24826</v>
      </c>
    </row>
    <row r="6" spans="1:4" x14ac:dyDescent="0.3">
      <c r="A6" s="65" t="s">
        <v>1169</v>
      </c>
      <c r="B6" s="14">
        <v>36</v>
      </c>
      <c r="C6" s="14">
        <v>878</v>
      </c>
      <c r="D6" s="14">
        <v>990</v>
      </c>
    </row>
    <row r="7" spans="1:4" x14ac:dyDescent="0.3">
      <c r="A7" s="65" t="s">
        <v>1196</v>
      </c>
      <c r="B7" s="14">
        <v>39</v>
      </c>
      <c r="C7" s="14">
        <v>968</v>
      </c>
      <c r="D7" s="14">
        <v>1090</v>
      </c>
    </row>
    <row r="8" spans="1:4" x14ac:dyDescent="0.3">
      <c r="A8" s="65" t="s">
        <v>877</v>
      </c>
      <c r="B8" s="14">
        <v>75</v>
      </c>
      <c r="C8" s="14">
        <v>1846</v>
      </c>
      <c r="D8" s="14">
        <v>2080</v>
      </c>
    </row>
    <row r="9" spans="1:4" x14ac:dyDescent="0.3">
      <c r="A9"/>
      <c r="B9"/>
      <c r="C9"/>
      <c r="D9"/>
    </row>
    <row r="10" spans="1:4" x14ac:dyDescent="0.3">
      <c r="A10"/>
      <c r="B10"/>
      <c r="C10"/>
      <c r="D10"/>
    </row>
    <row r="11" spans="1:4" x14ac:dyDescent="0.3">
      <c r="A11"/>
      <c r="B11"/>
      <c r="C11"/>
      <c r="D11"/>
    </row>
    <row r="12" spans="1:4" x14ac:dyDescent="0.3">
      <c r="A12"/>
      <c r="B12"/>
      <c r="C12"/>
      <c r="D12"/>
    </row>
    <row r="13" spans="1:4" x14ac:dyDescent="0.3">
      <c r="A13"/>
      <c r="B13"/>
      <c r="C13"/>
      <c r="D13"/>
    </row>
    <row r="14" spans="1:4" x14ac:dyDescent="0.3">
      <c r="A14"/>
      <c r="B14"/>
      <c r="C14"/>
      <c r="D1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06617-6134-491A-B0EC-81A51B0DA028}">
  <dimension ref="A1:D14"/>
  <sheetViews>
    <sheetView workbookViewId="0">
      <selection activeCell="B7" sqref="B7"/>
    </sheetView>
  </sheetViews>
  <sheetFormatPr defaultColWidth="8.77734375" defaultRowHeight="14.4" x14ac:dyDescent="0.3"/>
  <cols>
    <col min="1" max="1" width="25.109375" style="63" bestFit="1" customWidth="1"/>
    <col min="2" max="2" width="22.77734375" style="63" bestFit="1" customWidth="1"/>
    <col min="3" max="3" width="20" style="63" bestFit="1" customWidth="1"/>
    <col min="4" max="4" width="32" style="63" bestFit="1" customWidth="1"/>
    <col min="5" max="35" width="37.77734375" style="63" bestFit="1" customWidth="1"/>
    <col min="36" max="36" width="10.77734375" style="63" bestFit="1" customWidth="1"/>
    <col min="37" max="16384" width="8.77734375" style="63"/>
  </cols>
  <sheetData>
    <row r="1" spans="1:4" x14ac:dyDescent="0.3">
      <c r="A1" s="64" t="s">
        <v>1194</v>
      </c>
      <c r="B1" s="63" t="s" vm="1">
        <v>24838</v>
      </c>
    </row>
    <row r="2" spans="1:4" x14ac:dyDescent="0.3">
      <c r="A2" s="64" t="s">
        <v>24828</v>
      </c>
      <c r="B2" s="63" t="s" vm="2">
        <v>24838</v>
      </c>
    </row>
    <row r="3" spans="1:4" x14ac:dyDescent="0.3">
      <c r="A3" s="64" t="s">
        <v>1174</v>
      </c>
      <c r="B3" s="63" t="s" vm="3">
        <v>24840</v>
      </c>
    </row>
    <row r="5" spans="1:4" x14ac:dyDescent="0.3">
      <c r="A5" s="64" t="s">
        <v>876</v>
      </c>
      <c r="B5" s="63" t="s">
        <v>24839</v>
      </c>
      <c r="C5" s="63" t="s">
        <v>1198</v>
      </c>
      <c r="D5" s="63" t="s">
        <v>24826</v>
      </c>
    </row>
    <row r="6" spans="1:4" x14ac:dyDescent="0.3">
      <c r="A6" s="65" t="s">
        <v>1169</v>
      </c>
      <c r="B6" s="14">
        <v>36</v>
      </c>
      <c r="C6" s="14">
        <v>878</v>
      </c>
      <c r="D6" s="14">
        <v>990</v>
      </c>
    </row>
    <row r="7" spans="1:4" x14ac:dyDescent="0.3">
      <c r="A7" s="65" t="s">
        <v>1196</v>
      </c>
      <c r="B7" s="14">
        <v>39</v>
      </c>
      <c r="C7" s="14">
        <v>968</v>
      </c>
      <c r="D7" s="14">
        <v>1090</v>
      </c>
    </row>
    <row r="8" spans="1:4" x14ac:dyDescent="0.3">
      <c r="A8" s="65" t="s">
        <v>877</v>
      </c>
      <c r="B8" s="14">
        <v>75</v>
      </c>
      <c r="C8" s="14">
        <v>1846</v>
      </c>
      <c r="D8" s="14">
        <v>2080</v>
      </c>
    </row>
    <row r="9" spans="1:4" x14ac:dyDescent="0.3">
      <c r="A9"/>
      <c r="B9"/>
      <c r="C9"/>
      <c r="D9"/>
    </row>
    <row r="10" spans="1:4" x14ac:dyDescent="0.3">
      <c r="A10"/>
      <c r="B10"/>
      <c r="C10"/>
      <c r="D10"/>
    </row>
    <row r="11" spans="1:4" x14ac:dyDescent="0.3">
      <c r="A11"/>
      <c r="B11"/>
      <c r="C11"/>
      <c r="D11"/>
    </row>
    <row r="12" spans="1:4" x14ac:dyDescent="0.3">
      <c r="A12"/>
      <c r="B12"/>
      <c r="C12"/>
      <c r="D12"/>
    </row>
    <row r="13" spans="1:4" x14ac:dyDescent="0.3">
      <c r="A13"/>
      <c r="B13"/>
      <c r="C13"/>
      <c r="D13"/>
    </row>
    <row r="14" spans="1:4" x14ac:dyDescent="0.3">
      <c r="A14"/>
      <c r="B14"/>
      <c r="C14"/>
      <c r="D1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892FE-D4E6-4EA3-BD16-149288E33BEE}">
  <dimension ref="A1:D12"/>
  <sheetViews>
    <sheetView workbookViewId="0">
      <selection activeCell="B22" sqref="B22"/>
    </sheetView>
  </sheetViews>
  <sheetFormatPr defaultRowHeight="14.4" x14ac:dyDescent="0.3"/>
  <cols>
    <col min="1" max="1" width="33.33203125" bestFit="1" customWidth="1"/>
    <col min="2" max="2" width="22.77734375" bestFit="1" customWidth="1"/>
    <col min="3" max="3" width="20" bestFit="1" customWidth="1"/>
    <col min="4" max="4" width="32" bestFit="1" customWidth="1"/>
    <col min="5" max="35" width="37.77734375" bestFit="1" customWidth="1"/>
    <col min="36" max="36" width="10.77734375" bestFit="1" customWidth="1"/>
  </cols>
  <sheetData>
    <row r="1" spans="1:4" x14ac:dyDescent="0.3">
      <c r="A1" s="64" t="s">
        <v>1194</v>
      </c>
      <c r="B1" s="63" t="s" vm="1">
        <v>24838</v>
      </c>
    </row>
    <row r="2" spans="1:4" x14ac:dyDescent="0.3">
      <c r="A2" s="64" t="s">
        <v>24828</v>
      </c>
      <c r="B2" s="63" t="s" vm="2">
        <v>24838</v>
      </c>
    </row>
    <row r="3" spans="1:4" x14ac:dyDescent="0.3">
      <c r="A3" s="64" t="s">
        <v>1174</v>
      </c>
      <c r="B3" s="63" t="s" vm="3">
        <v>24840</v>
      </c>
    </row>
    <row r="5" spans="1:4" x14ac:dyDescent="0.3">
      <c r="A5" s="64" t="s">
        <v>876</v>
      </c>
      <c r="B5" s="63" t="s">
        <v>24839</v>
      </c>
      <c r="C5" s="63" t="s">
        <v>1198</v>
      </c>
      <c r="D5" s="63" t="s">
        <v>24826</v>
      </c>
    </row>
    <row r="6" spans="1:4" x14ac:dyDescent="0.3">
      <c r="A6" s="65" t="s">
        <v>24837</v>
      </c>
      <c r="B6" s="14">
        <v>1</v>
      </c>
      <c r="C6" s="14">
        <v>0</v>
      </c>
      <c r="D6" s="14">
        <v>7</v>
      </c>
    </row>
    <row r="7" spans="1:4" x14ac:dyDescent="0.3">
      <c r="A7" s="65" t="s">
        <v>1168</v>
      </c>
      <c r="B7" s="14">
        <v>28</v>
      </c>
      <c r="C7" s="14">
        <v>1072</v>
      </c>
      <c r="D7" s="14">
        <v>1144</v>
      </c>
    </row>
    <row r="8" spans="1:4" x14ac:dyDescent="0.3">
      <c r="A8" s="65" t="s">
        <v>1195</v>
      </c>
      <c r="B8" s="14">
        <v>6</v>
      </c>
      <c r="C8" s="14">
        <v>121</v>
      </c>
      <c r="D8" s="14">
        <v>141</v>
      </c>
    </row>
    <row r="9" spans="1:4" x14ac:dyDescent="0.3">
      <c r="A9" s="65" t="s">
        <v>1170</v>
      </c>
      <c r="B9" s="14">
        <v>9</v>
      </c>
      <c r="C9" s="14">
        <v>243</v>
      </c>
      <c r="D9" s="14">
        <v>272</v>
      </c>
    </row>
    <row r="10" spans="1:4" x14ac:dyDescent="0.3">
      <c r="A10" s="65" t="s">
        <v>24835</v>
      </c>
      <c r="B10" s="14">
        <v>10</v>
      </c>
      <c r="C10" s="14">
        <v>120</v>
      </c>
      <c r="D10" s="14">
        <v>152</v>
      </c>
    </row>
    <row r="11" spans="1:4" x14ac:dyDescent="0.3">
      <c r="A11" s="65" t="s">
        <v>24836</v>
      </c>
      <c r="B11" s="14">
        <v>11</v>
      </c>
      <c r="C11" s="14">
        <v>169</v>
      </c>
      <c r="D11" s="14">
        <v>204</v>
      </c>
    </row>
    <row r="12" spans="1:4" x14ac:dyDescent="0.3">
      <c r="A12" s="65" t="s">
        <v>877</v>
      </c>
      <c r="B12" s="14">
        <v>65</v>
      </c>
      <c r="C12" s="14">
        <v>1725</v>
      </c>
      <c r="D12" s="14">
        <v>1920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71A4F-A759-45A7-A687-1E87E36E2AD2}">
  <dimension ref="A1:D79"/>
  <sheetViews>
    <sheetView topLeftCell="A4" workbookViewId="0">
      <selection activeCell="D22" sqref="D22"/>
    </sheetView>
  </sheetViews>
  <sheetFormatPr defaultColWidth="8.77734375" defaultRowHeight="14.4" x14ac:dyDescent="0.3"/>
  <cols>
    <col min="1" max="1" width="33.33203125" style="63" bestFit="1" customWidth="1"/>
    <col min="2" max="2" width="22.77734375" style="63" bestFit="1" customWidth="1"/>
    <col min="3" max="3" width="20" style="63" bestFit="1" customWidth="1"/>
    <col min="4" max="4" width="32" style="63" bestFit="1" customWidth="1"/>
    <col min="5" max="35" width="37.77734375" style="63" bestFit="1" customWidth="1"/>
    <col min="36" max="36" width="10.77734375" style="63" bestFit="1" customWidth="1"/>
    <col min="37" max="16384" width="8.77734375" style="63"/>
  </cols>
  <sheetData>
    <row r="1" spans="1:4" x14ac:dyDescent="0.3">
      <c r="A1" s="64" t="s">
        <v>1194</v>
      </c>
      <c r="B1" s="63" t="s" vm="1">
        <v>24838</v>
      </c>
    </row>
    <row r="2" spans="1:4" x14ac:dyDescent="0.3">
      <c r="A2" s="64" t="s">
        <v>24828</v>
      </c>
      <c r="B2" s="63" t="s" vm="5">
        <v>24842</v>
      </c>
    </row>
    <row r="3" spans="1:4" x14ac:dyDescent="0.3">
      <c r="A3" s="64" t="s">
        <v>1174</v>
      </c>
      <c r="B3" s="63" t="s" vm="3">
        <v>24840</v>
      </c>
    </row>
    <row r="5" spans="1:4" x14ac:dyDescent="0.3">
      <c r="A5" s="64" t="s">
        <v>876</v>
      </c>
      <c r="B5" s="63" t="s">
        <v>24839</v>
      </c>
      <c r="C5" s="63" t="s">
        <v>1198</v>
      </c>
      <c r="D5" s="63" t="s">
        <v>24826</v>
      </c>
    </row>
    <row r="6" spans="1:4" x14ac:dyDescent="0.3">
      <c r="A6" s="65" t="s">
        <v>24837</v>
      </c>
      <c r="B6" s="14">
        <v>1</v>
      </c>
      <c r="C6" s="14">
        <v>0</v>
      </c>
      <c r="D6" s="14">
        <v>7</v>
      </c>
    </row>
    <row r="7" spans="1:4" x14ac:dyDescent="0.3">
      <c r="A7" s="65" t="s">
        <v>1168</v>
      </c>
      <c r="B7" s="14">
        <v>28</v>
      </c>
      <c r="C7" s="14">
        <v>1072</v>
      </c>
      <c r="D7" s="14">
        <v>1144</v>
      </c>
    </row>
    <row r="8" spans="1:4" x14ac:dyDescent="0.3">
      <c r="A8" s="65" t="s">
        <v>1195</v>
      </c>
      <c r="B8" s="14">
        <v>6</v>
      </c>
      <c r="C8" s="14">
        <v>121</v>
      </c>
      <c r="D8" s="14">
        <v>141</v>
      </c>
    </row>
    <row r="9" spans="1:4" x14ac:dyDescent="0.3">
      <c r="A9" s="65" t="s">
        <v>1170</v>
      </c>
      <c r="B9" s="14">
        <v>9</v>
      </c>
      <c r="C9" s="14">
        <v>243</v>
      </c>
      <c r="D9" s="14">
        <v>272</v>
      </c>
    </row>
    <row r="10" spans="1:4" x14ac:dyDescent="0.3">
      <c r="A10" s="65" t="s">
        <v>24835</v>
      </c>
      <c r="B10" s="14">
        <v>10</v>
      </c>
      <c r="C10" s="14">
        <v>120</v>
      </c>
      <c r="D10" s="14">
        <v>152</v>
      </c>
    </row>
    <row r="11" spans="1:4" x14ac:dyDescent="0.3">
      <c r="A11" s="65" t="s">
        <v>24836</v>
      </c>
      <c r="B11" s="14">
        <v>11</v>
      </c>
      <c r="C11" s="14">
        <v>169</v>
      </c>
      <c r="D11" s="14">
        <v>204</v>
      </c>
    </row>
    <row r="12" spans="1:4" x14ac:dyDescent="0.3">
      <c r="A12" s="65" t="s">
        <v>877</v>
      </c>
      <c r="B12" s="14">
        <v>65</v>
      </c>
      <c r="C12" s="14">
        <v>1725</v>
      </c>
      <c r="D12" s="14">
        <v>1920</v>
      </c>
    </row>
    <row r="13" spans="1:4" x14ac:dyDescent="0.3">
      <c r="A13"/>
      <c r="B13"/>
      <c r="C13"/>
      <c r="D13"/>
    </row>
    <row r="14" spans="1:4" x14ac:dyDescent="0.3">
      <c r="A14"/>
      <c r="B14"/>
      <c r="C14"/>
      <c r="D14"/>
    </row>
    <row r="15" spans="1:4" x14ac:dyDescent="0.3">
      <c r="A15"/>
      <c r="B15"/>
      <c r="C15"/>
      <c r="D15"/>
    </row>
    <row r="16" spans="1:4" x14ac:dyDescent="0.3">
      <c r="A16"/>
      <c r="B16"/>
      <c r="C16"/>
      <c r="D16"/>
    </row>
    <row r="17" spans="1:4" x14ac:dyDescent="0.3">
      <c r="A17"/>
      <c r="B17"/>
      <c r="C17"/>
      <c r="D17"/>
    </row>
    <row r="18" spans="1:4" x14ac:dyDescent="0.3">
      <c r="A18"/>
      <c r="B18"/>
      <c r="C18"/>
      <c r="D18"/>
    </row>
    <row r="19" spans="1:4" x14ac:dyDescent="0.3">
      <c r="A19"/>
      <c r="B19"/>
      <c r="C19"/>
      <c r="D19"/>
    </row>
    <row r="20" spans="1:4" x14ac:dyDescent="0.3">
      <c r="A20"/>
      <c r="B20"/>
      <c r="C20"/>
      <c r="D20"/>
    </row>
    <row r="21" spans="1:4" x14ac:dyDescent="0.3">
      <c r="A21"/>
      <c r="B21"/>
      <c r="C21"/>
      <c r="D21"/>
    </row>
    <row r="22" spans="1:4" x14ac:dyDescent="0.3">
      <c r="A22"/>
      <c r="B22"/>
      <c r="C22"/>
      <c r="D22"/>
    </row>
    <row r="23" spans="1:4" x14ac:dyDescent="0.3">
      <c r="A23"/>
      <c r="B23"/>
      <c r="C23"/>
      <c r="D23"/>
    </row>
    <row r="24" spans="1:4" x14ac:dyDescent="0.3">
      <c r="A24"/>
      <c r="B24"/>
      <c r="C24"/>
      <c r="D24"/>
    </row>
    <row r="25" spans="1:4" x14ac:dyDescent="0.3">
      <c r="A25"/>
      <c r="B25"/>
      <c r="C25"/>
      <c r="D25"/>
    </row>
    <row r="26" spans="1:4" x14ac:dyDescent="0.3">
      <c r="A26"/>
      <c r="B26"/>
      <c r="C26"/>
      <c r="D26"/>
    </row>
    <row r="27" spans="1:4" x14ac:dyDescent="0.3">
      <c r="A27"/>
      <c r="B27"/>
      <c r="C27"/>
      <c r="D27"/>
    </row>
    <row r="28" spans="1:4" x14ac:dyDescent="0.3">
      <c r="A28"/>
      <c r="B28"/>
      <c r="C28"/>
      <c r="D28"/>
    </row>
    <row r="29" spans="1:4" x14ac:dyDescent="0.3">
      <c r="A29"/>
      <c r="B29"/>
      <c r="C29"/>
      <c r="D29"/>
    </row>
    <row r="30" spans="1:4" x14ac:dyDescent="0.3">
      <c r="A30"/>
      <c r="B30"/>
      <c r="C30"/>
      <c r="D30"/>
    </row>
    <row r="31" spans="1:4" x14ac:dyDescent="0.3">
      <c r="A31"/>
      <c r="B31"/>
      <c r="C31"/>
      <c r="D31"/>
    </row>
    <row r="32" spans="1:4" x14ac:dyDescent="0.3">
      <c r="A32"/>
      <c r="B32"/>
      <c r="C32"/>
      <c r="D32"/>
    </row>
    <row r="33" spans="1:4" x14ac:dyDescent="0.3">
      <c r="A33"/>
      <c r="B33"/>
      <c r="C33"/>
      <c r="D33"/>
    </row>
    <row r="34" spans="1:4" x14ac:dyDescent="0.3">
      <c r="A34"/>
      <c r="B34"/>
      <c r="C34"/>
      <c r="D34"/>
    </row>
    <row r="35" spans="1:4" x14ac:dyDescent="0.3">
      <c r="A35"/>
      <c r="B35"/>
      <c r="C35"/>
      <c r="D35"/>
    </row>
    <row r="36" spans="1:4" x14ac:dyDescent="0.3">
      <c r="A36"/>
      <c r="B36"/>
      <c r="C36"/>
      <c r="D36"/>
    </row>
    <row r="37" spans="1:4" x14ac:dyDescent="0.3">
      <c r="A37"/>
      <c r="B37"/>
      <c r="C37"/>
      <c r="D37"/>
    </row>
    <row r="38" spans="1:4" x14ac:dyDescent="0.3">
      <c r="A38"/>
      <c r="B38"/>
      <c r="C38"/>
      <c r="D38"/>
    </row>
    <row r="39" spans="1:4" x14ac:dyDescent="0.3">
      <c r="A39"/>
      <c r="B39"/>
      <c r="C39"/>
      <c r="D39"/>
    </row>
    <row r="40" spans="1:4" x14ac:dyDescent="0.3">
      <c r="A40"/>
      <c r="B40"/>
      <c r="C40"/>
      <c r="D40"/>
    </row>
    <row r="41" spans="1:4" x14ac:dyDescent="0.3">
      <c r="A41"/>
      <c r="B41"/>
      <c r="C41"/>
      <c r="D41"/>
    </row>
    <row r="42" spans="1:4" x14ac:dyDescent="0.3">
      <c r="A42"/>
      <c r="B42"/>
      <c r="C42"/>
      <c r="D42"/>
    </row>
    <row r="43" spans="1:4" x14ac:dyDescent="0.3">
      <c r="A43"/>
      <c r="B43"/>
      <c r="C43"/>
      <c r="D43"/>
    </row>
    <row r="44" spans="1:4" x14ac:dyDescent="0.3">
      <c r="A44"/>
      <c r="B44"/>
      <c r="C44"/>
      <c r="D44"/>
    </row>
    <row r="45" spans="1:4" x14ac:dyDescent="0.3">
      <c r="A45"/>
      <c r="B45"/>
      <c r="C45"/>
      <c r="D45"/>
    </row>
    <row r="46" spans="1:4" x14ac:dyDescent="0.3">
      <c r="A46"/>
      <c r="B46"/>
      <c r="C46"/>
      <c r="D46"/>
    </row>
    <row r="47" spans="1:4" x14ac:dyDescent="0.3">
      <c r="A47"/>
      <c r="B47"/>
      <c r="C47"/>
      <c r="D47"/>
    </row>
    <row r="48" spans="1:4" x14ac:dyDescent="0.3">
      <c r="A48"/>
      <c r="B48"/>
      <c r="C48"/>
      <c r="D48"/>
    </row>
    <row r="49" spans="1:4" x14ac:dyDescent="0.3">
      <c r="A49"/>
      <c r="B49"/>
      <c r="C49"/>
      <c r="D49"/>
    </row>
    <row r="50" spans="1:4" x14ac:dyDescent="0.3">
      <c r="A50"/>
      <c r="B50"/>
      <c r="C50"/>
      <c r="D50"/>
    </row>
    <row r="51" spans="1:4" x14ac:dyDescent="0.3">
      <c r="A51"/>
      <c r="B51"/>
      <c r="C51"/>
      <c r="D51"/>
    </row>
    <row r="52" spans="1:4" x14ac:dyDescent="0.3">
      <c r="A52"/>
      <c r="B52"/>
      <c r="C52"/>
      <c r="D52"/>
    </row>
    <row r="53" spans="1:4" x14ac:dyDescent="0.3">
      <c r="A53"/>
      <c r="B53"/>
      <c r="C53"/>
      <c r="D53"/>
    </row>
    <row r="54" spans="1:4" x14ac:dyDescent="0.3">
      <c r="A54"/>
      <c r="B54"/>
      <c r="C54"/>
      <c r="D54"/>
    </row>
    <row r="55" spans="1:4" x14ac:dyDescent="0.3">
      <c r="A55"/>
      <c r="B55"/>
      <c r="C55"/>
      <c r="D55"/>
    </row>
    <row r="56" spans="1:4" x14ac:dyDescent="0.3">
      <c r="A56"/>
      <c r="B56"/>
      <c r="C56"/>
      <c r="D56"/>
    </row>
    <row r="57" spans="1:4" x14ac:dyDescent="0.3">
      <c r="A57"/>
      <c r="B57"/>
      <c r="C57"/>
      <c r="D57"/>
    </row>
    <row r="58" spans="1:4" x14ac:dyDescent="0.3">
      <c r="A58"/>
      <c r="B58"/>
      <c r="C58"/>
      <c r="D58"/>
    </row>
    <row r="59" spans="1:4" x14ac:dyDescent="0.3">
      <c r="A59"/>
      <c r="B59"/>
      <c r="C59"/>
      <c r="D59"/>
    </row>
    <row r="60" spans="1:4" x14ac:dyDescent="0.3">
      <c r="A60"/>
      <c r="B60"/>
      <c r="C60"/>
      <c r="D60"/>
    </row>
    <row r="61" spans="1:4" x14ac:dyDescent="0.3">
      <c r="A61"/>
      <c r="B61"/>
      <c r="C61"/>
      <c r="D61"/>
    </row>
    <row r="62" spans="1:4" x14ac:dyDescent="0.3">
      <c r="A62"/>
      <c r="B62"/>
      <c r="C62"/>
      <c r="D62"/>
    </row>
    <row r="63" spans="1:4" x14ac:dyDescent="0.3">
      <c r="A63"/>
      <c r="B63"/>
      <c r="C63"/>
      <c r="D63"/>
    </row>
    <row r="64" spans="1:4" x14ac:dyDescent="0.3">
      <c r="A64"/>
      <c r="B64"/>
      <c r="C64"/>
      <c r="D64"/>
    </row>
    <row r="65" spans="1:4" x14ac:dyDescent="0.3">
      <c r="A65"/>
      <c r="B65"/>
      <c r="C65"/>
      <c r="D65"/>
    </row>
    <row r="66" spans="1:4" x14ac:dyDescent="0.3">
      <c r="A66"/>
      <c r="B66"/>
      <c r="C66"/>
      <c r="D66"/>
    </row>
    <row r="67" spans="1:4" x14ac:dyDescent="0.3">
      <c r="A67"/>
      <c r="B67"/>
      <c r="C67"/>
      <c r="D67"/>
    </row>
    <row r="68" spans="1:4" x14ac:dyDescent="0.3">
      <c r="A68"/>
      <c r="B68"/>
      <c r="C68"/>
      <c r="D68"/>
    </row>
    <row r="69" spans="1:4" x14ac:dyDescent="0.3">
      <c r="A69"/>
      <c r="B69"/>
      <c r="C69"/>
      <c r="D69"/>
    </row>
    <row r="70" spans="1:4" x14ac:dyDescent="0.3">
      <c r="A70"/>
      <c r="B70"/>
      <c r="C70"/>
      <c r="D70"/>
    </row>
    <row r="71" spans="1:4" x14ac:dyDescent="0.3">
      <c r="A71"/>
      <c r="B71"/>
      <c r="C71"/>
      <c r="D71"/>
    </row>
    <row r="72" spans="1:4" x14ac:dyDescent="0.3">
      <c r="A72"/>
      <c r="B72"/>
      <c r="C72"/>
      <c r="D72"/>
    </row>
    <row r="73" spans="1:4" x14ac:dyDescent="0.3">
      <c r="A73"/>
      <c r="B73"/>
      <c r="C73"/>
      <c r="D73"/>
    </row>
    <row r="74" spans="1:4" x14ac:dyDescent="0.3">
      <c r="A74"/>
      <c r="B74"/>
      <c r="C74"/>
      <c r="D74"/>
    </row>
    <row r="75" spans="1:4" x14ac:dyDescent="0.3">
      <c r="A75"/>
      <c r="B75"/>
      <c r="C75"/>
      <c r="D75"/>
    </row>
    <row r="76" spans="1:4" x14ac:dyDescent="0.3">
      <c r="A76"/>
      <c r="B76"/>
      <c r="C76"/>
      <c r="D76"/>
    </row>
    <row r="77" spans="1:4" x14ac:dyDescent="0.3">
      <c r="A77"/>
      <c r="B77"/>
      <c r="C77"/>
      <c r="D77"/>
    </row>
    <row r="78" spans="1:4" x14ac:dyDescent="0.3">
      <c r="A78"/>
      <c r="B78"/>
      <c r="C78"/>
      <c r="D78"/>
    </row>
    <row r="79" spans="1:4" x14ac:dyDescent="0.3">
      <c r="A79"/>
      <c r="B79"/>
      <c r="C79"/>
      <c r="D79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398FA-EBD9-4A77-91BD-2EF8DC9B3F11}">
  <sheetPr>
    <outlinePr summaryBelow="0"/>
  </sheetPr>
  <dimension ref="A1:U1309"/>
  <sheetViews>
    <sheetView topLeftCell="G4" workbookViewId="0">
      <selection activeCell="P595" sqref="P595"/>
    </sheetView>
  </sheetViews>
  <sheetFormatPr defaultColWidth="8.6640625" defaultRowHeight="14.4" outlineLevelRow="1" x14ac:dyDescent="0.3"/>
  <cols>
    <col min="1" max="2" width="14.33203125" style="19" customWidth="1"/>
    <col min="3" max="4" width="30" style="19" customWidth="1"/>
    <col min="5" max="5" width="15.33203125" style="19" customWidth="1"/>
    <col min="6" max="7" width="30" style="19" customWidth="1"/>
    <col min="8" max="10" width="30" style="19" hidden="1" customWidth="1"/>
    <col min="11" max="11" width="19.21875" style="19" customWidth="1"/>
    <col min="12" max="14" width="10.44140625" style="19" customWidth="1"/>
    <col min="15" max="15" width="29.21875" style="19" customWidth="1"/>
    <col min="16" max="17" width="19.21875" style="19" customWidth="1"/>
    <col min="18" max="18" width="69.6640625" style="19" customWidth="1"/>
    <col min="19" max="21" width="19.21875" style="19" customWidth="1"/>
    <col min="22" max="16384" width="8.6640625" style="19"/>
  </cols>
  <sheetData>
    <row r="1" spans="1:21" ht="25.8" x14ac:dyDescent="0.3">
      <c r="A1" s="15" t="s">
        <v>1164</v>
      </c>
      <c r="B1" s="15"/>
    </row>
    <row r="2" spans="1:21" ht="18" x14ac:dyDescent="0.3">
      <c r="A2" s="16" t="s">
        <v>1117</v>
      </c>
      <c r="B2" s="16"/>
    </row>
    <row r="3" spans="1:21" x14ac:dyDescent="0.3">
      <c r="A3" s="17"/>
      <c r="B3" s="17"/>
    </row>
    <row r="4" spans="1:21" x14ac:dyDescent="0.3">
      <c r="A4" s="17" t="s">
        <v>883</v>
      </c>
      <c r="B4" s="18">
        <v>44717</v>
      </c>
    </row>
    <row r="5" spans="1:21" x14ac:dyDescent="0.3">
      <c r="A5" s="17" t="s">
        <v>884</v>
      </c>
      <c r="B5" s="19" t="s">
        <v>1165</v>
      </c>
    </row>
    <row r="6" spans="1:21" x14ac:dyDescent="0.3">
      <c r="A6" s="17" t="s">
        <v>885</v>
      </c>
      <c r="B6" s="19" t="s">
        <v>1118</v>
      </c>
    </row>
    <row r="7" spans="1:21" x14ac:dyDescent="0.3">
      <c r="A7" s="17" t="s">
        <v>886</v>
      </c>
      <c r="B7" s="19" t="s">
        <v>1119</v>
      </c>
    </row>
    <row r="9" spans="1:21" ht="29.4" thickBot="1" x14ac:dyDescent="0.35">
      <c r="A9" s="1" t="s">
        <v>1175</v>
      </c>
      <c r="B9" s="1" t="s">
        <v>1176</v>
      </c>
      <c r="C9" s="2" t="s">
        <v>1177</v>
      </c>
      <c r="D9" s="2" t="s">
        <v>1178</v>
      </c>
      <c r="E9" s="2" t="s">
        <v>1179</v>
      </c>
      <c r="F9" s="3" t="s">
        <v>1181</v>
      </c>
      <c r="G9" s="3" t="s">
        <v>1180</v>
      </c>
      <c r="H9" s="3" t="s">
        <v>1182</v>
      </c>
      <c r="I9" s="3" t="s">
        <v>1183</v>
      </c>
      <c r="J9" s="3" t="s">
        <v>1184</v>
      </c>
      <c r="K9" s="26" t="s">
        <v>1185</v>
      </c>
      <c r="L9" s="26" t="s">
        <v>1186</v>
      </c>
      <c r="M9" s="24" t="s">
        <v>1194</v>
      </c>
      <c r="N9" s="24" t="s">
        <v>1174</v>
      </c>
      <c r="O9" s="24" t="s">
        <v>24828</v>
      </c>
      <c r="P9" s="2" t="s">
        <v>24812</v>
      </c>
      <c r="Q9" s="2" t="s">
        <v>24813</v>
      </c>
      <c r="R9" s="24" t="s">
        <v>1201</v>
      </c>
      <c r="S9" s="24" t="s">
        <v>24816</v>
      </c>
      <c r="T9" s="24" t="s">
        <v>24814</v>
      </c>
      <c r="U9" s="22" t="s">
        <v>1187</v>
      </c>
    </row>
    <row r="10" spans="1:21" ht="15" hidden="1" thickTop="1" x14ac:dyDescent="0.3">
      <c r="A10" s="4">
        <v>1</v>
      </c>
      <c r="B10" s="4" t="s">
        <v>472</v>
      </c>
      <c r="C10" s="5" t="s">
        <v>473</v>
      </c>
      <c r="D10" s="5" t="str">
        <f>tblPuskesmas[[#This Row],[ID Provinsi]]&amp;" -- "&amp;tblPuskesmas[[#This Row],[Nama Provinsi]]</f>
        <v>00 -- NASIONAL</v>
      </c>
      <c r="E10" s="11" t="s">
        <v>474</v>
      </c>
      <c r="F10" s="6" t="s">
        <v>473</v>
      </c>
      <c r="G10" s="5" t="str">
        <f>tblPuskesmas[[#This Row],[ID Kabupaten/Kota]]&amp;" -- "&amp;tblPuskesmas[[#This Row],[Nama Kabupaten/Kota]]</f>
        <v>0000 -- NASIONAL</v>
      </c>
      <c r="H10" s="20" t="s">
        <v>1116</v>
      </c>
      <c r="I10" s="20" t="s">
        <v>1116</v>
      </c>
      <c r="J10" s="20"/>
      <c r="K10" s="26">
        <v>0</v>
      </c>
      <c r="L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1</v>
      </c>
      <c r="M10" s="26">
        <v>1</v>
      </c>
      <c r="N10" s="26" t="s">
        <v>24818</v>
      </c>
      <c r="O10" s="26" t="s">
        <v>24827</v>
      </c>
      <c r="P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4</v>
      </c>
      <c r="Q10" s="25">
        <v>2</v>
      </c>
      <c r="R10" s="25" t="s">
        <v>1197</v>
      </c>
      <c r="S10" s="60">
        <v>44428</v>
      </c>
      <c r="T10" s="25" t="s">
        <v>24818</v>
      </c>
      <c r="U10" s="23" t="s">
        <v>1173</v>
      </c>
    </row>
    <row r="11" spans="1:21" ht="15" hidden="1" thickTop="1" x14ac:dyDescent="0.3">
      <c r="A11" s="4">
        <v>2</v>
      </c>
      <c r="B11" s="4" t="s">
        <v>472</v>
      </c>
      <c r="C11" s="5" t="s">
        <v>473</v>
      </c>
      <c r="D11" s="5" t="str">
        <f>tblPuskesmas[[#This Row],[ID Provinsi]]&amp;" -- "&amp;tblPuskesmas[[#This Row],[Nama Provinsi]]</f>
        <v>00 -- NASIONAL</v>
      </c>
      <c r="E11" s="11" t="s">
        <v>474</v>
      </c>
      <c r="F11" s="6" t="s">
        <v>473</v>
      </c>
      <c r="G11" s="5" t="str">
        <f>tblPuskesmas[[#This Row],[ID Kabupaten/Kota]]&amp;" -- "&amp;tblPuskesmas[[#This Row],[Nama Kabupaten/Kota]]</f>
        <v>0000 -- NASIONAL</v>
      </c>
      <c r="H11" s="20" t="s">
        <v>1116</v>
      </c>
      <c r="I11" s="20" t="s">
        <v>1116</v>
      </c>
      <c r="J11" s="20"/>
      <c r="K11" s="26">
        <v>0</v>
      </c>
      <c r="L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1</v>
      </c>
      <c r="M11" s="26">
        <v>1</v>
      </c>
      <c r="N11" s="26" t="s">
        <v>24819</v>
      </c>
      <c r="O11" s="26" t="s">
        <v>24827</v>
      </c>
      <c r="P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4</v>
      </c>
      <c r="Q11" s="25">
        <v>2</v>
      </c>
      <c r="R11" s="25" t="s">
        <v>1197</v>
      </c>
      <c r="S11" s="60">
        <v>44463</v>
      </c>
      <c r="T11" s="25" t="s">
        <v>24819</v>
      </c>
      <c r="U11" s="23" t="s">
        <v>1173</v>
      </c>
    </row>
    <row r="12" spans="1:21" ht="15" thickTop="1" x14ac:dyDescent="0.3">
      <c r="A12" s="4">
        <v>3</v>
      </c>
      <c r="B12" s="4" t="s">
        <v>472</v>
      </c>
      <c r="C12" s="5" t="s">
        <v>473</v>
      </c>
      <c r="D12" s="5" t="str">
        <f>tblPuskesmas[[#This Row],[ID Provinsi]]&amp;" -- "&amp;tblPuskesmas[[#This Row],[Nama Provinsi]]</f>
        <v>00 -- NASIONAL</v>
      </c>
      <c r="E12" s="11" t="s">
        <v>474</v>
      </c>
      <c r="F12" s="6" t="s">
        <v>473</v>
      </c>
      <c r="G12" s="5" t="str">
        <f>tblPuskesmas[[#This Row],[ID Kabupaten/Kota]]&amp;" -- "&amp;tblPuskesmas[[#This Row],[Nama Kabupaten/Kota]]</f>
        <v>0000 -- NASIONAL</v>
      </c>
      <c r="H12" s="20" t="s">
        <v>1116</v>
      </c>
      <c r="I12" s="20" t="s">
        <v>1116</v>
      </c>
      <c r="J12" s="20"/>
      <c r="K12" s="66">
        <v>0</v>
      </c>
      <c r="L12" s="6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1</v>
      </c>
      <c r="M12" s="66">
        <v>1</v>
      </c>
      <c r="N12" s="66">
        <v>4000</v>
      </c>
      <c r="O12" s="66" t="s">
        <v>24827</v>
      </c>
      <c r="P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Puskesmas]])),0)+3</f>
        <v>7</v>
      </c>
      <c r="Q12" s="25">
        <v>0</v>
      </c>
      <c r="R12" s="25" t="s">
        <v>1197</v>
      </c>
      <c r="S12" s="60"/>
      <c r="T12" s="25"/>
      <c r="U12" s="23"/>
    </row>
    <row r="13" spans="1:21" hidden="1" collapsed="1" x14ac:dyDescent="0.3">
      <c r="A13" s="4">
        <v>4</v>
      </c>
      <c r="B13" s="4" t="s">
        <v>471</v>
      </c>
      <c r="C13" s="5" t="s">
        <v>475</v>
      </c>
      <c r="D13" s="5" t="str">
        <f>tblPuskesmas[[#This Row],[ID Provinsi]]&amp;" -- "&amp;tblPuskesmas[[#This Row],[Nama Provinsi]]</f>
        <v>11 -- PROV. ACEH</v>
      </c>
      <c r="E13" s="11" t="s">
        <v>476</v>
      </c>
      <c r="F13" s="6" t="s">
        <v>475</v>
      </c>
      <c r="G13" s="20" t="str">
        <f>tblPuskesmas[[#This Row],[ID Kabupaten/Kota]]&amp;" -- "&amp;tblPuskesmas[[#This Row],[Nama Kabupaten/Kota]]</f>
        <v>1100 -- PROV. ACEH</v>
      </c>
      <c r="H13" s="20" t="s">
        <v>953</v>
      </c>
      <c r="I13" s="20" t="s">
        <v>953</v>
      </c>
      <c r="J13" s="20" t="s">
        <v>1116</v>
      </c>
      <c r="K13" s="26">
        <v>0</v>
      </c>
      <c r="L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3" s="26">
        <v>1</v>
      </c>
      <c r="N13" s="61">
        <v>3000</v>
      </c>
      <c r="O13" s="26" t="s">
        <v>24829</v>
      </c>
      <c r="P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3" s="25">
        <v>2</v>
      </c>
      <c r="R13" s="25" t="s">
        <v>1197</v>
      </c>
      <c r="S13" s="60" t="s">
        <v>1197</v>
      </c>
      <c r="T13" s="25"/>
      <c r="U13" s="23" t="s">
        <v>1173</v>
      </c>
    </row>
    <row r="14" spans="1:21" hidden="1" outlineLevel="1" x14ac:dyDescent="0.3">
      <c r="A14" s="4">
        <v>5</v>
      </c>
      <c r="B14" s="4" t="s">
        <v>471</v>
      </c>
      <c r="C14" s="5" t="s">
        <v>475</v>
      </c>
      <c r="D14" s="5" t="str">
        <f>tblPuskesmas[[#This Row],[ID Provinsi]]&amp;" -- "&amp;tblPuskesmas[[#This Row],[Nama Provinsi]]</f>
        <v>11 -- PROV. ACEH</v>
      </c>
      <c r="E14" s="11" t="s">
        <v>749</v>
      </c>
      <c r="F14" s="6" t="s">
        <v>75</v>
      </c>
      <c r="G14" s="20" t="str">
        <f>tblPuskesmas[[#This Row],[ID Kabupaten/Kota]]&amp;" -- "&amp;tblPuskesmas[[#This Row],[Nama Kabupaten/Kota]]</f>
        <v>1101 -- KAB. SIMEULUE</v>
      </c>
      <c r="H14" s="20" t="s">
        <v>952</v>
      </c>
      <c r="I14" s="20" t="s">
        <v>952</v>
      </c>
      <c r="J14" s="20" t="s">
        <v>953</v>
      </c>
      <c r="K14" s="26">
        <v>14</v>
      </c>
      <c r="L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4" s="26">
        <v>0</v>
      </c>
      <c r="N14" s="61"/>
      <c r="O14" s="26" t="s">
        <v>24829</v>
      </c>
      <c r="P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4" s="25">
        <v>16</v>
      </c>
      <c r="R14" s="25" t="s">
        <v>1197</v>
      </c>
      <c r="S14" s="60" t="s">
        <v>1197</v>
      </c>
      <c r="T14" s="25"/>
      <c r="U14" s="23" t="s">
        <v>1197</v>
      </c>
    </row>
    <row r="15" spans="1:21" hidden="1" outlineLevel="1" x14ac:dyDescent="0.3">
      <c r="A15" s="4">
        <v>6</v>
      </c>
      <c r="B15" s="4" t="s">
        <v>471</v>
      </c>
      <c r="C15" s="5" t="s">
        <v>475</v>
      </c>
      <c r="D15" s="5" t="str">
        <f>tblPuskesmas[[#This Row],[ID Provinsi]]&amp;" -- "&amp;tblPuskesmas[[#This Row],[Nama Provinsi]]</f>
        <v>11 -- PROV. ACEH</v>
      </c>
      <c r="E15" s="11" t="s">
        <v>750</v>
      </c>
      <c r="F15" s="6" t="s">
        <v>63</v>
      </c>
      <c r="G15" s="20" t="str">
        <f>tblPuskesmas[[#This Row],[ID Kabupaten/Kota]]&amp;" -- "&amp;tblPuskesmas[[#This Row],[Nama Kabupaten/Kota]]</f>
        <v>1102 -- KAB. ACEH SINGKIL</v>
      </c>
      <c r="H15" s="20" t="s">
        <v>952</v>
      </c>
      <c r="I15" s="20" t="s">
        <v>952</v>
      </c>
      <c r="J15" s="20" t="s">
        <v>953</v>
      </c>
      <c r="K15" s="26">
        <v>12</v>
      </c>
      <c r="L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" s="26">
        <v>0</v>
      </c>
      <c r="N15" s="61"/>
      <c r="O15" s="26" t="s">
        <v>24829</v>
      </c>
      <c r="P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5" s="25">
        <v>0</v>
      </c>
      <c r="R15" s="25" t="s">
        <v>1197</v>
      </c>
      <c r="S15" s="60" t="s">
        <v>1197</v>
      </c>
      <c r="T15" s="25"/>
      <c r="U15" s="23" t="s">
        <v>1197</v>
      </c>
    </row>
    <row r="16" spans="1:21" hidden="1" outlineLevel="1" x14ac:dyDescent="0.3">
      <c r="A16" s="4">
        <v>7</v>
      </c>
      <c r="B16" s="4" t="s">
        <v>471</v>
      </c>
      <c r="C16" s="5" t="s">
        <v>475</v>
      </c>
      <c r="D16" s="5" t="str">
        <f>tblPuskesmas[[#This Row],[ID Provinsi]]&amp;" -- "&amp;tblPuskesmas[[#This Row],[Nama Provinsi]]</f>
        <v>11 -- PROV. ACEH</v>
      </c>
      <c r="E16" s="11" t="s">
        <v>751</v>
      </c>
      <c r="F16" s="6" t="s">
        <v>62</v>
      </c>
      <c r="G16" s="20" t="str">
        <f>tblPuskesmas[[#This Row],[ID Kabupaten/Kota]]&amp;" -- "&amp;tblPuskesmas[[#This Row],[Nama Kabupaten/Kota]]</f>
        <v>1103 -- KAB. ACEH SELATAN</v>
      </c>
      <c r="H16" s="20" t="s">
        <v>952</v>
      </c>
      <c r="I16" s="20" t="s">
        <v>952</v>
      </c>
      <c r="J16" s="20" t="s">
        <v>953</v>
      </c>
      <c r="K16" s="26">
        <v>24</v>
      </c>
      <c r="L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6" s="26">
        <v>0</v>
      </c>
      <c r="N16" s="61"/>
      <c r="O16" s="26" t="s">
        <v>24829</v>
      </c>
      <c r="P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6" s="25">
        <v>0</v>
      </c>
      <c r="R16" s="25" t="s">
        <v>1197</v>
      </c>
      <c r="S16" s="60" t="s">
        <v>1197</v>
      </c>
      <c r="T16" s="25"/>
      <c r="U16" s="23" t="s">
        <v>1197</v>
      </c>
    </row>
    <row r="17" spans="1:21" hidden="1" outlineLevel="1" x14ac:dyDescent="0.3">
      <c r="A17" s="4">
        <v>8</v>
      </c>
      <c r="B17" s="4" t="s">
        <v>471</v>
      </c>
      <c r="C17" s="5" t="s">
        <v>475</v>
      </c>
      <c r="D17" s="5" t="str">
        <f>tblPuskesmas[[#This Row],[ID Provinsi]]&amp;" -- "&amp;tblPuskesmas[[#This Row],[Nama Provinsi]]</f>
        <v>11 -- PROV. ACEH</v>
      </c>
      <c r="E17" s="11" t="s">
        <v>752</v>
      </c>
      <c r="F17" s="6" t="s">
        <v>66</v>
      </c>
      <c r="G17" s="20" t="str">
        <f>tblPuskesmas[[#This Row],[ID Kabupaten/Kota]]&amp;" -- "&amp;tblPuskesmas[[#This Row],[Nama Kabupaten/Kota]]</f>
        <v>1104 -- KAB. ACEH TENGGARA</v>
      </c>
      <c r="H17" s="20" t="s">
        <v>952</v>
      </c>
      <c r="I17" s="20" t="s">
        <v>952</v>
      </c>
      <c r="J17" s="20" t="s">
        <v>953</v>
      </c>
      <c r="K17" s="26">
        <v>19</v>
      </c>
      <c r="L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7" s="26">
        <v>0</v>
      </c>
      <c r="N17" s="61"/>
      <c r="O17" s="26" t="s">
        <v>24829</v>
      </c>
      <c r="P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7" s="25">
        <v>0</v>
      </c>
      <c r="R17" s="25" t="s">
        <v>1197</v>
      </c>
      <c r="S17" s="60" t="s">
        <v>1197</v>
      </c>
      <c r="T17" s="25"/>
      <c r="U17" s="23" t="s">
        <v>1197</v>
      </c>
    </row>
    <row r="18" spans="1:21" hidden="1" outlineLevel="1" x14ac:dyDescent="0.3">
      <c r="A18" s="4">
        <v>9</v>
      </c>
      <c r="B18" s="4" t="s">
        <v>471</v>
      </c>
      <c r="C18" s="5" t="s">
        <v>475</v>
      </c>
      <c r="D18" s="5" t="str">
        <f>tblPuskesmas[[#This Row],[ID Provinsi]]&amp;" -- "&amp;tblPuskesmas[[#This Row],[Nama Provinsi]]</f>
        <v>11 -- PROV. ACEH</v>
      </c>
      <c r="E18" s="11" t="s">
        <v>753</v>
      </c>
      <c r="F18" s="6" t="s">
        <v>67</v>
      </c>
      <c r="G18" s="20" t="str">
        <f>tblPuskesmas[[#This Row],[ID Kabupaten/Kota]]&amp;" -- "&amp;tblPuskesmas[[#This Row],[Nama Kabupaten/Kota]]</f>
        <v>1105 -- KAB. ACEH TIMUR</v>
      </c>
      <c r="H18" s="20" t="s">
        <v>952</v>
      </c>
      <c r="I18" s="20" t="s">
        <v>952</v>
      </c>
      <c r="J18" s="20" t="s">
        <v>953</v>
      </c>
      <c r="K18" s="26">
        <v>27</v>
      </c>
      <c r="L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" s="26">
        <v>0</v>
      </c>
      <c r="N18" s="61"/>
      <c r="O18" s="26" t="s">
        <v>24829</v>
      </c>
      <c r="P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8" s="25">
        <v>0</v>
      </c>
      <c r="R18" s="25" t="s">
        <v>1197</v>
      </c>
      <c r="S18" s="60" t="s">
        <v>1197</v>
      </c>
      <c r="T18" s="25"/>
      <c r="U18" s="23" t="s">
        <v>1197</v>
      </c>
    </row>
    <row r="19" spans="1:21" hidden="1" outlineLevel="1" x14ac:dyDescent="0.3">
      <c r="A19" s="4">
        <v>10</v>
      </c>
      <c r="B19" s="4" t="s">
        <v>471</v>
      </c>
      <c r="C19" s="5" t="s">
        <v>475</v>
      </c>
      <c r="D19" s="5" t="str">
        <f>tblPuskesmas[[#This Row],[ID Provinsi]]&amp;" -- "&amp;tblPuskesmas[[#This Row],[Nama Provinsi]]</f>
        <v>11 -- PROV. ACEH</v>
      </c>
      <c r="E19" s="11" t="s">
        <v>754</v>
      </c>
      <c r="F19" s="6" t="s">
        <v>65</v>
      </c>
      <c r="G19" s="20" t="str">
        <f>tblPuskesmas[[#This Row],[ID Kabupaten/Kota]]&amp;" -- "&amp;tblPuskesmas[[#This Row],[Nama Kabupaten/Kota]]</f>
        <v>1106 -- KAB. ACEH TENGAH</v>
      </c>
      <c r="H19" s="20" t="s">
        <v>952</v>
      </c>
      <c r="I19" s="20" t="s">
        <v>952</v>
      </c>
      <c r="J19" s="20" t="s">
        <v>953</v>
      </c>
      <c r="K19" s="26">
        <v>17</v>
      </c>
      <c r="L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9" s="26">
        <v>0</v>
      </c>
      <c r="N19" s="61">
        <v>3000</v>
      </c>
      <c r="O19" s="26" t="s">
        <v>24829</v>
      </c>
      <c r="P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19</v>
      </c>
      <c r="Q19" s="25">
        <v>0</v>
      </c>
      <c r="R19" s="25" t="s">
        <v>1197</v>
      </c>
      <c r="S19" s="60" t="s">
        <v>1197</v>
      </c>
      <c r="T19" s="25"/>
      <c r="U19" s="23" t="s">
        <v>1197</v>
      </c>
    </row>
    <row r="20" spans="1:21" hidden="1" outlineLevel="1" x14ac:dyDescent="0.3">
      <c r="A20" s="4">
        <v>11</v>
      </c>
      <c r="B20" s="4" t="s">
        <v>471</v>
      </c>
      <c r="C20" s="5" t="s">
        <v>475</v>
      </c>
      <c r="D20" s="5" t="str">
        <f>tblPuskesmas[[#This Row],[ID Provinsi]]&amp;" -- "&amp;tblPuskesmas[[#This Row],[Nama Provinsi]]</f>
        <v>11 -- PROV. ACEH</v>
      </c>
      <c r="E20" s="11" t="s">
        <v>755</v>
      </c>
      <c r="F20" s="6" t="s">
        <v>58</v>
      </c>
      <c r="G20" s="20" t="str">
        <f>tblPuskesmas[[#This Row],[ID Kabupaten/Kota]]&amp;" -- "&amp;tblPuskesmas[[#This Row],[Nama Kabupaten/Kota]]</f>
        <v>1107 -- KAB. ACEH BARAT</v>
      </c>
      <c r="H20" s="20" t="s">
        <v>952</v>
      </c>
      <c r="I20" s="20" t="s">
        <v>952</v>
      </c>
      <c r="J20" s="20" t="s">
        <v>953</v>
      </c>
      <c r="K20" s="26">
        <v>13</v>
      </c>
      <c r="L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0" s="26">
        <v>0</v>
      </c>
      <c r="N20" s="61"/>
      <c r="O20" s="26" t="s">
        <v>24829</v>
      </c>
      <c r="P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0" s="25">
        <v>0</v>
      </c>
      <c r="R20" s="25" t="s">
        <v>1197</v>
      </c>
      <c r="S20" s="60" t="s">
        <v>1197</v>
      </c>
      <c r="T20" s="25"/>
      <c r="U20" s="23" t="s">
        <v>1197</v>
      </c>
    </row>
    <row r="21" spans="1:21" hidden="1" outlineLevel="1" x14ac:dyDescent="0.3">
      <c r="A21" s="4">
        <v>12</v>
      </c>
      <c r="B21" s="4" t="s">
        <v>471</v>
      </c>
      <c r="C21" s="5" t="s">
        <v>475</v>
      </c>
      <c r="D21" s="5" t="str">
        <f>tblPuskesmas[[#This Row],[ID Provinsi]]&amp;" -- "&amp;tblPuskesmas[[#This Row],[Nama Provinsi]]</f>
        <v>11 -- PROV. ACEH</v>
      </c>
      <c r="E21" s="11" t="s">
        <v>756</v>
      </c>
      <c r="F21" s="6" t="s">
        <v>60</v>
      </c>
      <c r="G21" s="20" t="str">
        <f>tblPuskesmas[[#This Row],[ID Kabupaten/Kota]]&amp;" -- "&amp;tblPuskesmas[[#This Row],[Nama Kabupaten/Kota]]</f>
        <v>1108 -- KAB. ACEH BESAR</v>
      </c>
      <c r="H21" s="20" t="s">
        <v>952</v>
      </c>
      <c r="I21" s="20" t="s">
        <v>952</v>
      </c>
      <c r="J21" s="20" t="s">
        <v>953</v>
      </c>
      <c r="K21" s="26">
        <v>28</v>
      </c>
      <c r="L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1" s="26">
        <v>1</v>
      </c>
      <c r="N21" s="61">
        <v>3000</v>
      </c>
      <c r="O21" s="26" t="s">
        <v>24829</v>
      </c>
      <c r="P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30</v>
      </c>
      <c r="Q21" s="25">
        <v>30</v>
      </c>
      <c r="R21" s="25" t="s">
        <v>1197</v>
      </c>
      <c r="S21" s="60" t="s">
        <v>1197</v>
      </c>
      <c r="T21" s="25"/>
      <c r="U21" s="23" t="s">
        <v>1173</v>
      </c>
    </row>
    <row r="22" spans="1:21" hidden="1" outlineLevel="1" x14ac:dyDescent="0.3">
      <c r="A22" s="4">
        <v>13</v>
      </c>
      <c r="B22" s="4" t="s">
        <v>471</v>
      </c>
      <c r="C22" s="5" t="s">
        <v>475</v>
      </c>
      <c r="D22" s="5" t="str">
        <f>tblPuskesmas[[#This Row],[ID Provinsi]]&amp;" -- "&amp;tblPuskesmas[[#This Row],[Nama Provinsi]]</f>
        <v>11 -- PROV. ACEH</v>
      </c>
      <c r="E22" s="11" t="s">
        <v>757</v>
      </c>
      <c r="F22" s="6" t="s">
        <v>73</v>
      </c>
      <c r="G22" s="20" t="str">
        <f>tblPuskesmas[[#This Row],[ID Kabupaten/Kota]]&amp;" -- "&amp;tblPuskesmas[[#This Row],[Nama Kabupaten/Kota]]</f>
        <v>1109 -- KAB. PIDIE</v>
      </c>
      <c r="H22" s="20" t="s">
        <v>952</v>
      </c>
      <c r="I22" s="20" t="s">
        <v>952</v>
      </c>
      <c r="J22" s="20" t="s">
        <v>953</v>
      </c>
      <c r="K22" s="26">
        <v>26</v>
      </c>
      <c r="L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2" s="26">
        <v>0</v>
      </c>
      <c r="N22" s="61"/>
      <c r="O22" s="26" t="s">
        <v>24829</v>
      </c>
      <c r="P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2" s="25">
        <v>28</v>
      </c>
      <c r="R22" s="25" t="s">
        <v>1197</v>
      </c>
      <c r="S22" s="60" t="s">
        <v>1197</v>
      </c>
      <c r="T22" s="25"/>
      <c r="U22" s="23" t="s">
        <v>1197</v>
      </c>
    </row>
    <row r="23" spans="1:21" hidden="1" outlineLevel="1" x14ac:dyDescent="0.3">
      <c r="A23" s="4">
        <v>14</v>
      </c>
      <c r="B23" s="4" t="s">
        <v>471</v>
      </c>
      <c r="C23" s="5" t="s">
        <v>475</v>
      </c>
      <c r="D23" s="5" t="str">
        <f>tblPuskesmas[[#This Row],[ID Provinsi]]&amp;" -- "&amp;tblPuskesmas[[#This Row],[Nama Provinsi]]</f>
        <v>11 -- PROV. ACEH</v>
      </c>
      <c r="E23" s="11" t="s">
        <v>758</v>
      </c>
      <c r="F23" s="6" t="s">
        <v>70</v>
      </c>
      <c r="G23" s="20" t="str">
        <f>tblPuskesmas[[#This Row],[ID Kabupaten/Kota]]&amp;" -- "&amp;tblPuskesmas[[#This Row],[Nama Kabupaten/Kota]]</f>
        <v>1110 -- KAB. BIREUEN</v>
      </c>
      <c r="H23" s="20" t="s">
        <v>952</v>
      </c>
      <c r="I23" s="20" t="s">
        <v>952</v>
      </c>
      <c r="J23" s="20" t="s">
        <v>953</v>
      </c>
      <c r="K23" s="26">
        <v>20</v>
      </c>
      <c r="L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3" s="26">
        <v>0</v>
      </c>
      <c r="N23" s="61"/>
      <c r="O23" s="26" t="s">
        <v>24829</v>
      </c>
      <c r="P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3" s="25">
        <v>0</v>
      </c>
      <c r="R23" s="25" t="s">
        <v>1197</v>
      </c>
      <c r="S23" s="60" t="s">
        <v>1197</v>
      </c>
      <c r="T23" s="25"/>
      <c r="U23" s="23" t="s">
        <v>1197</v>
      </c>
    </row>
    <row r="24" spans="1:21" hidden="1" outlineLevel="1" x14ac:dyDescent="0.3">
      <c r="A24" s="4">
        <v>15</v>
      </c>
      <c r="B24" s="4" t="s">
        <v>471</v>
      </c>
      <c r="C24" s="5" t="s">
        <v>475</v>
      </c>
      <c r="D24" s="5" t="str">
        <f>tblPuskesmas[[#This Row],[ID Provinsi]]&amp;" -- "&amp;tblPuskesmas[[#This Row],[Nama Provinsi]]</f>
        <v>11 -- PROV. ACEH</v>
      </c>
      <c r="E24" s="11" t="s">
        <v>759</v>
      </c>
      <c r="F24" s="6" t="s">
        <v>68</v>
      </c>
      <c r="G24" s="20" t="str">
        <f>tblPuskesmas[[#This Row],[ID Kabupaten/Kota]]&amp;" -- "&amp;tblPuskesmas[[#This Row],[Nama Kabupaten/Kota]]</f>
        <v>1111 -- KAB. ACEH UTARA</v>
      </c>
      <c r="H24" s="20" t="s">
        <v>952</v>
      </c>
      <c r="I24" s="20" t="s">
        <v>952</v>
      </c>
      <c r="J24" s="20" t="s">
        <v>953</v>
      </c>
      <c r="K24" s="26">
        <v>32</v>
      </c>
      <c r="L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4" s="26">
        <v>0</v>
      </c>
      <c r="N24" s="61"/>
      <c r="O24" s="26" t="s">
        <v>24829</v>
      </c>
      <c r="P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4" s="25">
        <v>0</v>
      </c>
      <c r="R24" s="25" t="s">
        <v>1197</v>
      </c>
      <c r="S24" s="60" t="s">
        <v>1197</v>
      </c>
      <c r="T24" s="25"/>
      <c r="U24" s="23" t="s">
        <v>1197</v>
      </c>
    </row>
    <row r="25" spans="1:21" hidden="1" outlineLevel="1" x14ac:dyDescent="0.3">
      <c r="A25" s="4">
        <v>16</v>
      </c>
      <c r="B25" s="4" t="s">
        <v>471</v>
      </c>
      <c r="C25" s="5" t="s">
        <v>475</v>
      </c>
      <c r="D25" s="5" t="str">
        <f>tblPuskesmas[[#This Row],[ID Provinsi]]&amp;" -- "&amp;tblPuskesmas[[#This Row],[Nama Provinsi]]</f>
        <v>11 -- PROV. ACEH</v>
      </c>
      <c r="E25" s="11" t="s">
        <v>760</v>
      </c>
      <c r="F25" s="6" t="s">
        <v>59</v>
      </c>
      <c r="G25" s="20" t="str">
        <f>tblPuskesmas[[#This Row],[ID Kabupaten/Kota]]&amp;" -- "&amp;tblPuskesmas[[#This Row],[Nama Kabupaten/Kota]]</f>
        <v>1112 -- KAB. ACEH BARAT DAYA</v>
      </c>
      <c r="H25" s="20" t="s">
        <v>952</v>
      </c>
      <c r="I25" s="20" t="s">
        <v>952</v>
      </c>
      <c r="J25" s="20" t="s">
        <v>953</v>
      </c>
      <c r="K25" s="26">
        <v>13</v>
      </c>
      <c r="L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5" s="26">
        <v>0</v>
      </c>
      <c r="N25" s="61"/>
      <c r="O25" s="26" t="s">
        <v>24829</v>
      </c>
      <c r="P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5" s="25">
        <v>0</v>
      </c>
      <c r="R25" s="25" t="s">
        <v>1197</v>
      </c>
      <c r="S25" s="60" t="s">
        <v>1197</v>
      </c>
      <c r="T25" s="25"/>
      <c r="U25" s="23" t="s">
        <v>1197</v>
      </c>
    </row>
    <row r="26" spans="1:21" hidden="1" outlineLevel="1" x14ac:dyDescent="0.3">
      <c r="A26" s="4">
        <v>17</v>
      </c>
      <c r="B26" s="4" t="s">
        <v>471</v>
      </c>
      <c r="C26" s="5" t="s">
        <v>475</v>
      </c>
      <c r="D26" s="5" t="str">
        <f>tblPuskesmas[[#This Row],[ID Provinsi]]&amp;" -- "&amp;tblPuskesmas[[#This Row],[Nama Provinsi]]</f>
        <v>11 -- PROV. ACEH</v>
      </c>
      <c r="E26" s="11" t="s">
        <v>761</v>
      </c>
      <c r="F26" s="6" t="s">
        <v>71</v>
      </c>
      <c r="G26" s="20" t="str">
        <f>tblPuskesmas[[#This Row],[ID Kabupaten/Kota]]&amp;" -- "&amp;tblPuskesmas[[#This Row],[Nama Kabupaten/Kota]]</f>
        <v>1113 -- KAB. GAYO LUES</v>
      </c>
      <c r="H26" s="20" t="s">
        <v>952</v>
      </c>
      <c r="I26" s="20" t="s">
        <v>952</v>
      </c>
      <c r="J26" s="20" t="s">
        <v>953</v>
      </c>
      <c r="K26" s="26">
        <v>12</v>
      </c>
      <c r="L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6" s="26">
        <v>0</v>
      </c>
      <c r="N26" s="61"/>
      <c r="O26" s="26" t="s">
        <v>24829</v>
      </c>
      <c r="P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6" s="25">
        <v>0</v>
      </c>
      <c r="R26" s="25" t="s">
        <v>1197</v>
      </c>
      <c r="S26" s="60" t="s">
        <v>1197</v>
      </c>
      <c r="T26" s="25"/>
      <c r="U26" s="23" t="s">
        <v>1197</v>
      </c>
    </row>
    <row r="27" spans="1:21" hidden="1" outlineLevel="1" x14ac:dyDescent="0.3">
      <c r="A27" s="4">
        <v>18</v>
      </c>
      <c r="B27" s="4" t="s">
        <v>471</v>
      </c>
      <c r="C27" s="5" t="s">
        <v>475</v>
      </c>
      <c r="D27" s="5" t="str">
        <f>tblPuskesmas[[#This Row],[ID Provinsi]]&amp;" -- "&amp;tblPuskesmas[[#This Row],[Nama Provinsi]]</f>
        <v>11 -- PROV. ACEH</v>
      </c>
      <c r="E27" s="11" t="s">
        <v>762</v>
      </c>
      <c r="F27" s="6" t="s">
        <v>64</v>
      </c>
      <c r="G27" s="20" t="str">
        <f>tblPuskesmas[[#This Row],[ID Kabupaten/Kota]]&amp;" -- "&amp;tblPuskesmas[[#This Row],[Nama Kabupaten/Kota]]</f>
        <v>1114 -- KAB. ACEH TAMIANG</v>
      </c>
      <c r="H27" s="20" t="s">
        <v>952</v>
      </c>
      <c r="I27" s="20" t="s">
        <v>952</v>
      </c>
      <c r="J27" s="20" t="s">
        <v>953</v>
      </c>
      <c r="K27" s="26">
        <v>15</v>
      </c>
      <c r="L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7" s="26">
        <v>0</v>
      </c>
      <c r="N27" s="61"/>
      <c r="O27" s="26" t="s">
        <v>24829</v>
      </c>
      <c r="P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7" s="25">
        <v>0</v>
      </c>
      <c r="R27" s="25" t="s">
        <v>1197</v>
      </c>
      <c r="S27" s="60" t="s">
        <v>1197</v>
      </c>
      <c r="T27" s="25"/>
      <c r="U27" s="23" t="s">
        <v>1197</v>
      </c>
    </row>
    <row r="28" spans="1:21" hidden="1" outlineLevel="1" x14ac:dyDescent="0.3">
      <c r="A28" s="4">
        <v>19</v>
      </c>
      <c r="B28" s="4" t="s">
        <v>471</v>
      </c>
      <c r="C28" s="5" t="s">
        <v>475</v>
      </c>
      <c r="D28" s="5" t="str">
        <f>tblPuskesmas[[#This Row],[ID Provinsi]]&amp;" -- "&amp;tblPuskesmas[[#This Row],[Nama Provinsi]]</f>
        <v>11 -- PROV. ACEH</v>
      </c>
      <c r="E28" s="11" t="s">
        <v>763</v>
      </c>
      <c r="F28" s="6" t="s">
        <v>72</v>
      </c>
      <c r="G28" s="20" t="str">
        <f>tblPuskesmas[[#This Row],[ID Kabupaten/Kota]]&amp;" -- "&amp;tblPuskesmas[[#This Row],[Nama Kabupaten/Kota]]</f>
        <v>1115 -- KAB. NAGAN RAYA</v>
      </c>
      <c r="H28" s="20" t="s">
        <v>952</v>
      </c>
      <c r="I28" s="20" t="s">
        <v>952</v>
      </c>
      <c r="J28" s="20" t="s">
        <v>953</v>
      </c>
      <c r="K28" s="26">
        <v>14</v>
      </c>
      <c r="L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8" s="26">
        <v>0</v>
      </c>
      <c r="N28" s="61"/>
      <c r="O28" s="26" t="s">
        <v>24829</v>
      </c>
      <c r="P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8" s="25">
        <v>0</v>
      </c>
      <c r="R28" s="25" t="s">
        <v>1197</v>
      </c>
      <c r="S28" s="60" t="s">
        <v>1197</v>
      </c>
      <c r="T28" s="25"/>
      <c r="U28" s="23" t="s">
        <v>1197</v>
      </c>
    </row>
    <row r="29" spans="1:21" hidden="1" outlineLevel="1" x14ac:dyDescent="0.3">
      <c r="A29" s="4">
        <v>20</v>
      </c>
      <c r="B29" s="4" t="s">
        <v>471</v>
      </c>
      <c r="C29" s="5" t="s">
        <v>475</v>
      </c>
      <c r="D29" s="5" t="str">
        <f>tblPuskesmas[[#This Row],[ID Provinsi]]&amp;" -- "&amp;tblPuskesmas[[#This Row],[Nama Provinsi]]</f>
        <v>11 -- PROV. ACEH</v>
      </c>
      <c r="E29" s="11" t="s">
        <v>764</v>
      </c>
      <c r="F29" s="6" t="s">
        <v>61</v>
      </c>
      <c r="G29" s="20" t="str">
        <f>tblPuskesmas[[#This Row],[ID Kabupaten/Kota]]&amp;" -- "&amp;tblPuskesmas[[#This Row],[Nama Kabupaten/Kota]]</f>
        <v>1116 -- KAB. ACEH JAYA</v>
      </c>
      <c r="H29" s="20" t="s">
        <v>952</v>
      </c>
      <c r="I29" s="20" t="s">
        <v>952</v>
      </c>
      <c r="J29" s="20" t="s">
        <v>953</v>
      </c>
      <c r="K29" s="26">
        <v>12</v>
      </c>
      <c r="L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9" s="26">
        <v>0</v>
      </c>
      <c r="N29" s="61"/>
      <c r="O29" s="26" t="s">
        <v>24829</v>
      </c>
      <c r="P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9" s="25">
        <v>0</v>
      </c>
      <c r="R29" s="25" t="s">
        <v>1197</v>
      </c>
      <c r="S29" s="60" t="s">
        <v>1197</v>
      </c>
      <c r="T29" s="25"/>
      <c r="U29" s="23" t="s">
        <v>1197</v>
      </c>
    </row>
    <row r="30" spans="1:21" hidden="1" outlineLevel="1" x14ac:dyDescent="0.3">
      <c r="A30" s="4">
        <v>21</v>
      </c>
      <c r="B30" s="4" t="s">
        <v>471</v>
      </c>
      <c r="C30" s="5" t="s">
        <v>475</v>
      </c>
      <c r="D30" s="5" t="str">
        <f>tblPuskesmas[[#This Row],[ID Provinsi]]&amp;" -- "&amp;tblPuskesmas[[#This Row],[Nama Provinsi]]</f>
        <v>11 -- PROV. ACEH</v>
      </c>
      <c r="E30" s="11" t="s">
        <v>765</v>
      </c>
      <c r="F30" s="6" t="s">
        <v>69</v>
      </c>
      <c r="G30" s="20" t="str">
        <f>tblPuskesmas[[#This Row],[ID Kabupaten/Kota]]&amp;" -- "&amp;tblPuskesmas[[#This Row],[Nama Kabupaten/Kota]]</f>
        <v>1117 -- KAB. BENER MERIAH</v>
      </c>
      <c r="H30" s="20" t="s">
        <v>952</v>
      </c>
      <c r="I30" s="20" t="s">
        <v>952</v>
      </c>
      <c r="J30" s="20" t="s">
        <v>953</v>
      </c>
      <c r="K30" s="26">
        <v>13</v>
      </c>
      <c r="L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0" s="26">
        <v>0</v>
      </c>
      <c r="N30" s="61"/>
      <c r="O30" s="26" t="s">
        <v>24829</v>
      </c>
      <c r="P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30" s="25">
        <v>0</v>
      </c>
      <c r="R30" s="25" t="s">
        <v>1197</v>
      </c>
      <c r="S30" s="60" t="s">
        <v>1197</v>
      </c>
      <c r="T30" s="25"/>
      <c r="U30" s="23" t="s">
        <v>1197</v>
      </c>
    </row>
    <row r="31" spans="1:21" hidden="1" outlineLevel="1" x14ac:dyDescent="0.3">
      <c r="A31" s="4">
        <v>22</v>
      </c>
      <c r="B31" s="4" t="s">
        <v>471</v>
      </c>
      <c r="C31" s="5" t="s">
        <v>475</v>
      </c>
      <c r="D31" s="5" t="str">
        <f>tblPuskesmas[[#This Row],[ID Provinsi]]&amp;" -- "&amp;tblPuskesmas[[#This Row],[Nama Provinsi]]</f>
        <v>11 -- PROV. ACEH</v>
      </c>
      <c r="E31" s="11" t="s">
        <v>766</v>
      </c>
      <c r="F31" s="6" t="s">
        <v>74</v>
      </c>
      <c r="G31" s="20" t="str">
        <f>tblPuskesmas[[#This Row],[ID Kabupaten/Kota]]&amp;" -- "&amp;tblPuskesmas[[#This Row],[Nama Kabupaten/Kota]]</f>
        <v>1118 -- KAB. PIDIE JAYA</v>
      </c>
      <c r="H31" s="20" t="s">
        <v>952</v>
      </c>
      <c r="I31" s="20" t="s">
        <v>952</v>
      </c>
      <c r="J31" s="20" t="s">
        <v>953</v>
      </c>
      <c r="K31" s="26">
        <v>12</v>
      </c>
      <c r="L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1" s="26">
        <v>0</v>
      </c>
      <c r="N31" s="61">
        <v>3000</v>
      </c>
      <c r="O31" s="26" t="s">
        <v>24829</v>
      </c>
      <c r="P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14</v>
      </c>
      <c r="Q31" s="25">
        <v>0</v>
      </c>
      <c r="R31" s="25" t="s">
        <v>1197</v>
      </c>
      <c r="S31" s="60" t="s">
        <v>1197</v>
      </c>
      <c r="T31" s="25"/>
      <c r="U31" s="23" t="s">
        <v>1197</v>
      </c>
    </row>
    <row r="32" spans="1:21" hidden="1" outlineLevel="1" x14ac:dyDescent="0.3">
      <c r="A32" s="4">
        <v>23</v>
      </c>
      <c r="B32" s="4" t="s">
        <v>471</v>
      </c>
      <c r="C32" s="5" t="s">
        <v>475</v>
      </c>
      <c r="D32" s="5" t="str">
        <f>tblPuskesmas[[#This Row],[ID Provinsi]]&amp;" -- "&amp;tblPuskesmas[[#This Row],[Nama Provinsi]]</f>
        <v>11 -- PROV. ACEH</v>
      </c>
      <c r="E32" s="11" t="s">
        <v>826</v>
      </c>
      <c r="F32" s="6" t="s">
        <v>0</v>
      </c>
      <c r="G32" s="20" t="str">
        <f>tblPuskesmas[[#This Row],[ID Kabupaten/Kota]]&amp;" -- "&amp;tblPuskesmas[[#This Row],[Nama Kabupaten/Kota]]</f>
        <v>1171 -- KOTA BANDA ACEH</v>
      </c>
      <c r="H32" s="20" t="s">
        <v>952</v>
      </c>
      <c r="I32" s="20" t="s">
        <v>952</v>
      </c>
      <c r="J32" s="20" t="s">
        <v>953</v>
      </c>
      <c r="K32" s="26">
        <v>11</v>
      </c>
      <c r="L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2" s="26">
        <v>1</v>
      </c>
      <c r="N32" s="61">
        <v>3000</v>
      </c>
      <c r="O32" s="26" t="s">
        <v>24829</v>
      </c>
      <c r="P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13</v>
      </c>
      <c r="Q32" s="25">
        <v>13</v>
      </c>
      <c r="R32" s="25" t="s">
        <v>1197</v>
      </c>
      <c r="S32" s="60" t="s">
        <v>1197</v>
      </c>
      <c r="T32" s="25"/>
      <c r="U32" s="23" t="s">
        <v>1173</v>
      </c>
    </row>
    <row r="33" spans="1:21" hidden="1" outlineLevel="1" x14ac:dyDescent="0.3">
      <c r="A33" s="4">
        <v>24</v>
      </c>
      <c r="B33" s="4" t="s">
        <v>471</v>
      </c>
      <c r="C33" s="5" t="s">
        <v>475</v>
      </c>
      <c r="D33" s="5" t="str">
        <f>tblPuskesmas[[#This Row],[ID Provinsi]]&amp;" -- "&amp;tblPuskesmas[[#This Row],[Nama Provinsi]]</f>
        <v>11 -- PROV. ACEH</v>
      </c>
      <c r="E33" s="11" t="s">
        <v>827</v>
      </c>
      <c r="F33" s="6" t="s">
        <v>1</v>
      </c>
      <c r="G33" s="20" t="str">
        <f>tblPuskesmas[[#This Row],[ID Kabupaten/Kota]]&amp;" -- "&amp;tblPuskesmas[[#This Row],[Nama Kabupaten/Kota]]</f>
        <v>1172 -- KOTA SABANG</v>
      </c>
      <c r="H33" s="20" t="s">
        <v>952</v>
      </c>
      <c r="I33" s="20" t="s">
        <v>952</v>
      </c>
      <c r="J33" s="20" t="s">
        <v>953</v>
      </c>
      <c r="K33" s="26">
        <v>6</v>
      </c>
      <c r="L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3" s="26">
        <v>1</v>
      </c>
      <c r="N33" s="61"/>
      <c r="O33" s="26" t="s">
        <v>24829</v>
      </c>
      <c r="P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33" s="25">
        <v>8</v>
      </c>
      <c r="R33" s="25" t="s">
        <v>1197</v>
      </c>
      <c r="S33" s="60" t="s">
        <v>1197</v>
      </c>
      <c r="T33" s="25"/>
      <c r="U33" s="23" t="s">
        <v>1173</v>
      </c>
    </row>
    <row r="34" spans="1:21" hidden="1" outlineLevel="1" x14ac:dyDescent="0.3">
      <c r="A34" s="4">
        <v>25</v>
      </c>
      <c r="B34" s="4" t="s">
        <v>471</v>
      </c>
      <c r="C34" s="5" t="s">
        <v>475</v>
      </c>
      <c r="D34" s="5" t="str">
        <f>tblPuskesmas[[#This Row],[ID Provinsi]]&amp;" -- "&amp;tblPuskesmas[[#This Row],[Nama Provinsi]]</f>
        <v>11 -- PROV. ACEH</v>
      </c>
      <c r="E34" s="11" t="s">
        <v>828</v>
      </c>
      <c r="F34" s="6" t="s">
        <v>2</v>
      </c>
      <c r="G34" s="20" t="str">
        <f>tblPuskesmas[[#This Row],[ID Kabupaten/Kota]]&amp;" -- "&amp;tblPuskesmas[[#This Row],[Nama Kabupaten/Kota]]</f>
        <v>1173 -- KOTA LANGSA</v>
      </c>
      <c r="H34" s="20" t="s">
        <v>952</v>
      </c>
      <c r="I34" s="20" t="s">
        <v>952</v>
      </c>
      <c r="J34" s="20" t="s">
        <v>953</v>
      </c>
      <c r="K34" s="26">
        <v>5</v>
      </c>
      <c r="L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4" s="26">
        <v>0</v>
      </c>
      <c r="N34" s="61"/>
      <c r="O34" s="26" t="s">
        <v>24829</v>
      </c>
      <c r="P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34" s="25">
        <v>0</v>
      </c>
      <c r="R34" s="25" t="s">
        <v>1197</v>
      </c>
      <c r="S34" s="60" t="s">
        <v>1197</v>
      </c>
      <c r="T34" s="25"/>
      <c r="U34" s="23" t="s">
        <v>1197</v>
      </c>
    </row>
    <row r="35" spans="1:21" hidden="1" outlineLevel="1" x14ac:dyDescent="0.3">
      <c r="A35" s="4">
        <v>26</v>
      </c>
      <c r="B35" s="4" t="s">
        <v>471</v>
      </c>
      <c r="C35" s="5" t="s">
        <v>475</v>
      </c>
      <c r="D35" s="5" t="str">
        <f>tblPuskesmas[[#This Row],[ID Provinsi]]&amp;" -- "&amp;tblPuskesmas[[#This Row],[Nama Provinsi]]</f>
        <v>11 -- PROV. ACEH</v>
      </c>
      <c r="E35" s="11" t="s">
        <v>829</v>
      </c>
      <c r="F35" s="6" t="s">
        <v>3</v>
      </c>
      <c r="G35" s="20" t="str">
        <f>tblPuskesmas[[#This Row],[ID Kabupaten/Kota]]&amp;" -- "&amp;tblPuskesmas[[#This Row],[Nama Kabupaten/Kota]]</f>
        <v>1174 -- KOTA LHOKSEUMAWE</v>
      </c>
      <c r="H35" s="20" t="s">
        <v>952</v>
      </c>
      <c r="I35" s="20" t="s">
        <v>952</v>
      </c>
      <c r="J35" s="20" t="s">
        <v>953</v>
      </c>
      <c r="K35" s="26">
        <v>7</v>
      </c>
      <c r="L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5" s="26">
        <v>0</v>
      </c>
      <c r="N35" s="61"/>
      <c r="O35" s="26" t="s">
        <v>24829</v>
      </c>
      <c r="P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35" s="25">
        <v>0</v>
      </c>
      <c r="R35" s="25" t="s">
        <v>1197</v>
      </c>
      <c r="S35" s="60" t="s">
        <v>1197</v>
      </c>
      <c r="T35" s="25"/>
      <c r="U35" s="23" t="s">
        <v>1197</v>
      </c>
    </row>
    <row r="36" spans="1:21" hidden="1" outlineLevel="1" x14ac:dyDescent="0.3">
      <c r="A36" s="4">
        <v>27</v>
      </c>
      <c r="B36" s="4" t="s">
        <v>471</v>
      </c>
      <c r="C36" s="5" t="s">
        <v>475</v>
      </c>
      <c r="D36" s="5" t="str">
        <f>tblPuskesmas[[#This Row],[ID Provinsi]]&amp;" -- "&amp;tblPuskesmas[[#This Row],[Nama Provinsi]]</f>
        <v>11 -- PROV. ACEH</v>
      </c>
      <c r="E36" s="11" t="s">
        <v>830</v>
      </c>
      <c r="F36" s="6" t="s">
        <v>4</v>
      </c>
      <c r="G36" s="20" t="str">
        <f>tblPuskesmas[[#This Row],[ID Kabupaten/Kota]]&amp;" -- "&amp;tblPuskesmas[[#This Row],[Nama Kabupaten/Kota]]</f>
        <v>1175 -- KOTA SUBULUSSALAM</v>
      </c>
      <c r="H36" s="20" t="s">
        <v>952</v>
      </c>
      <c r="I36" s="20" t="s">
        <v>952</v>
      </c>
      <c r="J36" s="20" t="s">
        <v>953</v>
      </c>
      <c r="K36" s="26">
        <v>7</v>
      </c>
      <c r="L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6" s="26">
        <v>0</v>
      </c>
      <c r="N36" s="61"/>
      <c r="O36" s="26" t="s">
        <v>24829</v>
      </c>
      <c r="P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36" s="25">
        <v>0</v>
      </c>
      <c r="R36" s="25" t="s">
        <v>1197</v>
      </c>
      <c r="S36" s="60" t="s">
        <v>1197</v>
      </c>
      <c r="T36" s="25"/>
      <c r="U36" s="23" t="s">
        <v>1197</v>
      </c>
    </row>
    <row r="37" spans="1:21" hidden="1" collapsed="1" x14ac:dyDescent="0.3">
      <c r="A37" s="4">
        <v>28</v>
      </c>
      <c r="B37" s="4" t="s">
        <v>477</v>
      </c>
      <c r="C37" s="5" t="s">
        <v>478</v>
      </c>
      <c r="D37" s="5" t="str">
        <f>tblPuskesmas[[#This Row],[ID Provinsi]]&amp;" -- "&amp;tblPuskesmas[[#This Row],[Nama Provinsi]]</f>
        <v>12 -- PROV. SUMATERA UTARA</v>
      </c>
      <c r="E37" s="11" t="s">
        <v>479</v>
      </c>
      <c r="F37" s="6" t="s">
        <v>478</v>
      </c>
      <c r="G37" s="20" t="str">
        <f>tblPuskesmas[[#This Row],[ID Kabupaten/Kota]]&amp;" -- "&amp;tblPuskesmas[[#This Row],[Nama Kabupaten/Kota]]</f>
        <v>1200 -- PROV. SUMATERA UTARA</v>
      </c>
      <c r="H37" s="20" t="s">
        <v>953</v>
      </c>
      <c r="I37" s="20" t="s">
        <v>953</v>
      </c>
      <c r="J37" s="20" t="s">
        <v>1116</v>
      </c>
      <c r="K37" s="26">
        <v>0</v>
      </c>
      <c r="L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37" s="26">
        <v>1</v>
      </c>
      <c r="N37" s="62">
        <v>3000</v>
      </c>
      <c r="O37" s="26" t="s">
        <v>24829</v>
      </c>
      <c r="P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37" s="25">
        <v>2</v>
      </c>
      <c r="R37" s="25" t="s">
        <v>1197</v>
      </c>
      <c r="S37" s="60" t="s">
        <v>1197</v>
      </c>
      <c r="T37" s="25"/>
      <c r="U37" s="23" t="s">
        <v>1173</v>
      </c>
    </row>
    <row r="38" spans="1:21" hidden="1" outlineLevel="1" x14ac:dyDescent="0.3">
      <c r="A38" s="4">
        <v>29</v>
      </c>
      <c r="B38" s="4" t="s">
        <v>477</v>
      </c>
      <c r="C38" s="5" t="s">
        <v>478</v>
      </c>
      <c r="D38" s="5" t="str">
        <f>tblPuskesmas[[#This Row],[ID Provinsi]]&amp;" -- "&amp;tblPuskesmas[[#This Row],[Nama Provinsi]]</f>
        <v>12 -- PROV. SUMATERA UTARA</v>
      </c>
      <c r="E38" s="11" t="s">
        <v>767</v>
      </c>
      <c r="F38" s="6" t="s">
        <v>457</v>
      </c>
      <c r="G38" s="20" t="str">
        <f>tblPuskesmas[[#This Row],[ID Kabupaten/Kota]]&amp;" -- "&amp;tblPuskesmas[[#This Row],[Nama Kabupaten/Kota]]</f>
        <v>1201 -- KAB. NIAS</v>
      </c>
      <c r="H38" s="20" t="s">
        <v>952</v>
      </c>
      <c r="I38" s="20" t="s">
        <v>952</v>
      </c>
      <c r="J38" s="20" t="s">
        <v>953</v>
      </c>
      <c r="K38" s="26">
        <v>12</v>
      </c>
      <c r="L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8" s="26">
        <v>0</v>
      </c>
      <c r="N38" s="62"/>
      <c r="O38" s="26" t="s">
        <v>24829</v>
      </c>
      <c r="P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38" s="25">
        <v>0</v>
      </c>
      <c r="R38" s="25" t="s">
        <v>1197</v>
      </c>
      <c r="S38" s="60" t="s">
        <v>1197</v>
      </c>
      <c r="T38" s="25"/>
      <c r="U38" s="23" t="s">
        <v>1197</v>
      </c>
    </row>
    <row r="39" spans="1:21" hidden="1" outlineLevel="1" x14ac:dyDescent="0.3">
      <c r="A39" s="4">
        <v>30</v>
      </c>
      <c r="B39" s="4" t="s">
        <v>477</v>
      </c>
      <c r="C39" s="5" t="s">
        <v>478</v>
      </c>
      <c r="D39" s="5" t="str">
        <f>tblPuskesmas[[#This Row],[ID Provinsi]]&amp;" -- "&amp;tblPuskesmas[[#This Row],[Nama Provinsi]]</f>
        <v>12 -- PROV. SUMATERA UTARA</v>
      </c>
      <c r="E39" s="11" t="s">
        <v>768</v>
      </c>
      <c r="F39" s="6" t="s">
        <v>456</v>
      </c>
      <c r="G39" s="20" t="str">
        <f>tblPuskesmas[[#This Row],[ID Kabupaten/Kota]]&amp;" -- "&amp;tblPuskesmas[[#This Row],[Nama Kabupaten/Kota]]</f>
        <v>1202 -- KAB. MANDAILING NATAL</v>
      </c>
      <c r="H39" s="20" t="s">
        <v>952</v>
      </c>
      <c r="I39" s="20" t="s">
        <v>952</v>
      </c>
      <c r="J39" s="20" t="s">
        <v>953</v>
      </c>
      <c r="K39" s="26">
        <v>26</v>
      </c>
      <c r="L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9" s="26">
        <v>0</v>
      </c>
      <c r="N39" s="62"/>
      <c r="O39" s="26" t="s">
        <v>24829</v>
      </c>
      <c r="P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39" s="25">
        <v>0</v>
      </c>
      <c r="R39" s="25" t="s">
        <v>1197</v>
      </c>
      <c r="S39" s="60" t="s">
        <v>1197</v>
      </c>
      <c r="T39" s="25"/>
      <c r="U39" s="23" t="s">
        <v>1197</v>
      </c>
    </row>
    <row r="40" spans="1:21" hidden="1" outlineLevel="1" x14ac:dyDescent="0.3">
      <c r="A40" s="4">
        <v>31</v>
      </c>
      <c r="B40" s="4" t="s">
        <v>477</v>
      </c>
      <c r="C40" s="5" t="s">
        <v>478</v>
      </c>
      <c r="D40" s="5" t="str">
        <f>tblPuskesmas[[#This Row],[ID Provinsi]]&amp;" -- "&amp;tblPuskesmas[[#This Row],[Nama Provinsi]]</f>
        <v>12 -- PROV. SUMATERA UTARA</v>
      </c>
      <c r="E40" s="11" t="s">
        <v>769</v>
      </c>
      <c r="F40" s="6" t="s">
        <v>467</v>
      </c>
      <c r="G40" s="20" t="str">
        <f>tblPuskesmas[[#This Row],[ID Kabupaten/Kota]]&amp;" -- "&amp;tblPuskesmas[[#This Row],[Nama Kabupaten/Kota]]</f>
        <v>1203 -- KAB. TAPANULI SELATAN</v>
      </c>
      <c r="H40" s="20" t="s">
        <v>952</v>
      </c>
      <c r="I40" s="20" t="s">
        <v>952</v>
      </c>
      <c r="J40" s="20" t="s">
        <v>953</v>
      </c>
      <c r="K40" s="26">
        <v>16</v>
      </c>
      <c r="L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0" s="26">
        <v>0</v>
      </c>
      <c r="N40" s="62"/>
      <c r="O40" s="26" t="s">
        <v>24829</v>
      </c>
      <c r="P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40" s="25">
        <v>0</v>
      </c>
      <c r="R40" s="25" t="s">
        <v>1197</v>
      </c>
      <c r="S40" s="60" t="s">
        <v>1197</v>
      </c>
      <c r="T40" s="25"/>
      <c r="U40" s="23" t="s">
        <v>1197</v>
      </c>
    </row>
    <row r="41" spans="1:21" hidden="1" outlineLevel="1" x14ac:dyDescent="0.3">
      <c r="A41" s="4">
        <v>32</v>
      </c>
      <c r="B41" s="4" t="s">
        <v>477</v>
      </c>
      <c r="C41" s="5" t="s">
        <v>478</v>
      </c>
      <c r="D41" s="5" t="str">
        <f>tblPuskesmas[[#This Row],[ID Provinsi]]&amp;" -- "&amp;tblPuskesmas[[#This Row],[Nama Provinsi]]</f>
        <v>12 -- PROV. SUMATERA UTARA</v>
      </c>
      <c r="E41" s="11" t="s">
        <v>770</v>
      </c>
      <c r="F41" s="6" t="s">
        <v>468</v>
      </c>
      <c r="G41" s="20" t="str">
        <f>tblPuskesmas[[#This Row],[ID Kabupaten/Kota]]&amp;" -- "&amp;tblPuskesmas[[#This Row],[Nama Kabupaten/Kota]]</f>
        <v>1204 -- KAB. TAPANULI TENGAH</v>
      </c>
      <c r="H41" s="20" t="s">
        <v>952</v>
      </c>
      <c r="I41" s="20" t="s">
        <v>952</v>
      </c>
      <c r="J41" s="20" t="s">
        <v>953</v>
      </c>
      <c r="K41" s="26">
        <v>25</v>
      </c>
      <c r="L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1" s="26">
        <v>0</v>
      </c>
      <c r="N41" s="62"/>
      <c r="O41" s="26" t="s">
        <v>24829</v>
      </c>
      <c r="P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41" s="25">
        <v>0</v>
      </c>
      <c r="R41" s="25" t="s">
        <v>1197</v>
      </c>
      <c r="S41" s="60" t="s">
        <v>1197</v>
      </c>
      <c r="T41" s="25"/>
      <c r="U41" s="23" t="s">
        <v>1197</v>
      </c>
    </row>
    <row r="42" spans="1:21" hidden="1" outlineLevel="1" x14ac:dyDescent="0.3">
      <c r="A42" s="4">
        <v>33</v>
      </c>
      <c r="B42" s="4" t="s">
        <v>477</v>
      </c>
      <c r="C42" s="5" t="s">
        <v>478</v>
      </c>
      <c r="D42" s="5" t="str">
        <f>tblPuskesmas[[#This Row],[ID Provinsi]]&amp;" -- "&amp;tblPuskesmas[[#This Row],[Nama Provinsi]]</f>
        <v>12 -- PROV. SUMATERA UTARA</v>
      </c>
      <c r="E42" s="11" t="s">
        <v>771</v>
      </c>
      <c r="F42" s="6" t="s">
        <v>469</v>
      </c>
      <c r="G42" s="20" t="str">
        <f>tblPuskesmas[[#This Row],[ID Kabupaten/Kota]]&amp;" -- "&amp;tblPuskesmas[[#This Row],[Nama Kabupaten/Kota]]</f>
        <v>1205 -- KAB. TAPANULI UTARA</v>
      </c>
      <c r="H42" s="20" t="s">
        <v>952</v>
      </c>
      <c r="I42" s="20" t="s">
        <v>952</v>
      </c>
      <c r="J42" s="20" t="s">
        <v>953</v>
      </c>
      <c r="K42" s="26">
        <v>20</v>
      </c>
      <c r="L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2" s="26">
        <v>0</v>
      </c>
      <c r="N42" s="62"/>
      <c r="O42" s="26" t="s">
        <v>24829</v>
      </c>
      <c r="P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42" s="25">
        <v>0</v>
      </c>
      <c r="R42" s="25" t="s">
        <v>1197</v>
      </c>
      <c r="S42" s="60" t="s">
        <v>1197</v>
      </c>
      <c r="T42" s="25"/>
      <c r="U42" s="23" t="s">
        <v>1197</v>
      </c>
    </row>
    <row r="43" spans="1:21" hidden="1" outlineLevel="1" x14ac:dyDescent="0.3">
      <c r="A43" s="4">
        <v>34</v>
      </c>
      <c r="B43" s="4" t="s">
        <v>477</v>
      </c>
      <c r="C43" s="5" t="s">
        <v>478</v>
      </c>
      <c r="D43" s="5" t="str">
        <f>tblPuskesmas[[#This Row],[ID Provinsi]]&amp;" -- "&amp;tblPuskesmas[[#This Row],[Nama Provinsi]]</f>
        <v>12 -- PROV. SUMATERA UTARA</v>
      </c>
      <c r="E43" s="11" t="s">
        <v>772</v>
      </c>
      <c r="F43" s="6" t="s">
        <v>470</v>
      </c>
      <c r="G43" s="20" t="str">
        <f>tblPuskesmas[[#This Row],[ID Kabupaten/Kota]]&amp;" -- "&amp;tblPuskesmas[[#This Row],[Nama Kabupaten/Kota]]</f>
        <v>1206 -- KAB. TOBA SAMOSIR</v>
      </c>
      <c r="H43" s="20" t="s">
        <v>952</v>
      </c>
      <c r="I43" s="20" t="s">
        <v>952</v>
      </c>
      <c r="J43" s="20" t="s">
        <v>953</v>
      </c>
      <c r="K43" s="26">
        <v>19</v>
      </c>
      <c r="L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3" s="26">
        <v>0</v>
      </c>
      <c r="N43" s="62"/>
      <c r="O43" s="26" t="s">
        <v>24829</v>
      </c>
      <c r="P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43" s="25">
        <v>0</v>
      </c>
      <c r="R43" s="25" t="s">
        <v>1197</v>
      </c>
      <c r="S43" s="60" t="s">
        <v>1197</v>
      </c>
      <c r="T43" s="25"/>
      <c r="U43" s="23" t="s">
        <v>1197</v>
      </c>
    </row>
    <row r="44" spans="1:21" hidden="1" outlineLevel="1" x14ac:dyDescent="0.3">
      <c r="A44" s="4">
        <v>35</v>
      </c>
      <c r="B44" s="4" t="s">
        <v>477</v>
      </c>
      <c r="C44" s="5" t="s">
        <v>478</v>
      </c>
      <c r="D44" s="5" t="str">
        <f>tblPuskesmas[[#This Row],[ID Provinsi]]&amp;" -- "&amp;tblPuskesmas[[#This Row],[Nama Provinsi]]</f>
        <v>12 -- PROV. SUMATERA UTARA</v>
      </c>
      <c r="E44" s="11" t="s">
        <v>773</v>
      </c>
      <c r="F44" s="6" t="s">
        <v>831</v>
      </c>
      <c r="G44" s="20" t="str">
        <f>tblPuskesmas[[#This Row],[ID Kabupaten/Kota]]&amp;" -- "&amp;tblPuskesmas[[#This Row],[Nama Kabupaten/Kota]]</f>
        <v>1207 -- KAB. LABUHAN BATU</v>
      </c>
      <c r="H44" s="20" t="s">
        <v>952</v>
      </c>
      <c r="I44" s="20" t="s">
        <v>952</v>
      </c>
      <c r="J44" s="20" t="s">
        <v>953</v>
      </c>
      <c r="K44" s="26">
        <v>15</v>
      </c>
      <c r="L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4" s="26">
        <v>0</v>
      </c>
      <c r="N44" s="62"/>
      <c r="O44" s="26" t="s">
        <v>24829</v>
      </c>
      <c r="P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44" s="25">
        <v>0</v>
      </c>
      <c r="R44" s="25" t="s">
        <v>1197</v>
      </c>
      <c r="S44" s="60" t="s">
        <v>1197</v>
      </c>
      <c r="T44" s="25"/>
      <c r="U44" s="23" t="s">
        <v>1197</v>
      </c>
    </row>
    <row r="45" spans="1:21" hidden="1" outlineLevel="1" x14ac:dyDescent="0.3">
      <c r="A45" s="4">
        <v>36</v>
      </c>
      <c r="B45" s="4" t="s">
        <v>477</v>
      </c>
      <c r="C45" s="5" t="s">
        <v>478</v>
      </c>
      <c r="D45" s="5" t="str">
        <f>tblPuskesmas[[#This Row],[ID Provinsi]]&amp;" -- "&amp;tblPuskesmas[[#This Row],[Nama Provinsi]]</f>
        <v>12 -- PROV. SUMATERA UTARA</v>
      </c>
      <c r="E45" s="11" t="s">
        <v>774</v>
      </c>
      <c r="F45" s="6" t="s">
        <v>449</v>
      </c>
      <c r="G45" s="20" t="str">
        <f>tblPuskesmas[[#This Row],[ID Kabupaten/Kota]]&amp;" -- "&amp;tblPuskesmas[[#This Row],[Nama Kabupaten/Kota]]</f>
        <v>1208 -- KAB. ASAHAN</v>
      </c>
      <c r="H45" s="20" t="s">
        <v>952</v>
      </c>
      <c r="I45" s="20" t="s">
        <v>952</v>
      </c>
      <c r="J45" s="20" t="s">
        <v>953</v>
      </c>
      <c r="K45" s="26">
        <v>26</v>
      </c>
      <c r="L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5" s="26">
        <v>0</v>
      </c>
      <c r="N45" s="62"/>
      <c r="O45" s="26" t="s">
        <v>24829</v>
      </c>
      <c r="P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45" s="25">
        <v>0</v>
      </c>
      <c r="R45" s="25" t="s">
        <v>1197</v>
      </c>
      <c r="S45" s="60" t="s">
        <v>1197</v>
      </c>
      <c r="T45" s="25"/>
      <c r="U45" s="23" t="s">
        <v>1197</v>
      </c>
    </row>
    <row r="46" spans="1:21" hidden="1" outlineLevel="1" x14ac:dyDescent="0.3">
      <c r="A46" s="4">
        <v>37</v>
      </c>
      <c r="B46" s="4" t="s">
        <v>477</v>
      </c>
      <c r="C46" s="5" t="s">
        <v>478</v>
      </c>
      <c r="D46" s="5" t="str">
        <f>tblPuskesmas[[#This Row],[ID Provinsi]]&amp;" -- "&amp;tblPuskesmas[[#This Row],[Nama Provinsi]]</f>
        <v>12 -- PROV. SUMATERA UTARA</v>
      </c>
      <c r="E46" s="11" t="s">
        <v>775</v>
      </c>
      <c r="F46" s="6" t="s">
        <v>466</v>
      </c>
      <c r="G46" s="20" t="str">
        <f>tblPuskesmas[[#This Row],[ID Kabupaten/Kota]]&amp;" -- "&amp;tblPuskesmas[[#This Row],[Nama Kabupaten/Kota]]</f>
        <v>1209 -- KAB. SIMALUNGUN</v>
      </c>
      <c r="H46" s="20" t="s">
        <v>952</v>
      </c>
      <c r="I46" s="20" t="s">
        <v>952</v>
      </c>
      <c r="J46" s="20" t="s">
        <v>953</v>
      </c>
      <c r="K46" s="26">
        <v>46</v>
      </c>
      <c r="L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6" s="26">
        <v>0</v>
      </c>
      <c r="N46" s="62"/>
      <c r="O46" s="26" t="s">
        <v>24829</v>
      </c>
      <c r="P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46" s="25">
        <v>0</v>
      </c>
      <c r="R46" s="25" t="s">
        <v>1197</v>
      </c>
      <c r="S46" s="60" t="s">
        <v>1197</v>
      </c>
      <c r="T46" s="25"/>
      <c r="U46" s="23" t="s">
        <v>1197</v>
      </c>
    </row>
    <row r="47" spans="1:21" hidden="1" outlineLevel="1" x14ac:dyDescent="0.3">
      <c r="A47" s="4">
        <v>38</v>
      </c>
      <c r="B47" s="4" t="s">
        <v>477</v>
      </c>
      <c r="C47" s="5" t="s">
        <v>478</v>
      </c>
      <c r="D47" s="5" t="str">
        <f>tblPuskesmas[[#This Row],[ID Provinsi]]&amp;" -- "&amp;tblPuskesmas[[#This Row],[Nama Provinsi]]</f>
        <v>12 -- PROV. SUMATERA UTARA</v>
      </c>
      <c r="E47" s="11" t="s">
        <v>776</v>
      </c>
      <c r="F47" s="6" t="s">
        <v>451</v>
      </c>
      <c r="G47" s="20" t="str">
        <f>tblPuskesmas[[#This Row],[ID Kabupaten/Kota]]&amp;" -- "&amp;tblPuskesmas[[#This Row],[Nama Kabupaten/Kota]]</f>
        <v>1210 -- KAB. DAIRI</v>
      </c>
      <c r="H47" s="20" t="s">
        <v>952</v>
      </c>
      <c r="I47" s="20" t="s">
        <v>952</v>
      </c>
      <c r="J47" s="20" t="s">
        <v>953</v>
      </c>
      <c r="K47" s="26">
        <v>18</v>
      </c>
      <c r="L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7" s="26">
        <v>0</v>
      </c>
      <c r="N47" s="62"/>
      <c r="O47" s="26" t="s">
        <v>24829</v>
      </c>
      <c r="P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47" s="25">
        <v>0</v>
      </c>
      <c r="R47" s="25" t="s">
        <v>1197</v>
      </c>
      <c r="S47" s="60" t="s">
        <v>1197</v>
      </c>
      <c r="T47" s="25"/>
      <c r="U47" s="23" t="s">
        <v>1197</v>
      </c>
    </row>
    <row r="48" spans="1:21" hidden="1" outlineLevel="1" x14ac:dyDescent="0.3">
      <c r="A48" s="4">
        <v>39</v>
      </c>
      <c r="B48" s="4" t="s">
        <v>477</v>
      </c>
      <c r="C48" s="5" t="s">
        <v>478</v>
      </c>
      <c r="D48" s="5" t="str">
        <f>tblPuskesmas[[#This Row],[ID Provinsi]]&amp;" -- "&amp;tblPuskesmas[[#This Row],[Nama Provinsi]]</f>
        <v>12 -- PROV. SUMATERA UTARA</v>
      </c>
      <c r="E48" s="11" t="s">
        <v>777</v>
      </c>
      <c r="F48" s="6" t="s">
        <v>454</v>
      </c>
      <c r="G48" s="20" t="str">
        <f>tblPuskesmas[[#This Row],[ID Kabupaten/Kota]]&amp;" -- "&amp;tblPuskesmas[[#This Row],[Nama Kabupaten/Kota]]</f>
        <v>1211 -- KAB. KARO</v>
      </c>
      <c r="H48" s="20" t="s">
        <v>952</v>
      </c>
      <c r="I48" s="20" t="s">
        <v>952</v>
      </c>
      <c r="J48" s="20" t="s">
        <v>953</v>
      </c>
      <c r="K48" s="26">
        <v>19</v>
      </c>
      <c r="L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8" s="26">
        <v>0</v>
      </c>
      <c r="N48" s="62"/>
      <c r="O48" s="26" t="s">
        <v>24829</v>
      </c>
      <c r="P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48" s="25">
        <v>0</v>
      </c>
      <c r="R48" s="25" t="s">
        <v>1197</v>
      </c>
      <c r="S48" s="60" t="s">
        <v>1197</v>
      </c>
      <c r="T48" s="25"/>
      <c r="U48" s="23" t="s">
        <v>1197</v>
      </c>
    </row>
    <row r="49" spans="1:21" hidden="1" outlineLevel="1" x14ac:dyDescent="0.3">
      <c r="A49" s="4">
        <v>40</v>
      </c>
      <c r="B49" s="4" t="s">
        <v>477</v>
      </c>
      <c r="C49" s="5" t="s">
        <v>478</v>
      </c>
      <c r="D49" s="5" t="str">
        <f>tblPuskesmas[[#This Row],[ID Provinsi]]&amp;" -- "&amp;tblPuskesmas[[#This Row],[Nama Provinsi]]</f>
        <v>12 -- PROV. SUMATERA UTARA</v>
      </c>
      <c r="E49" s="11" t="s">
        <v>778</v>
      </c>
      <c r="F49" s="6" t="s">
        <v>452</v>
      </c>
      <c r="G49" s="20" t="str">
        <f>tblPuskesmas[[#This Row],[ID Kabupaten/Kota]]&amp;" -- "&amp;tblPuskesmas[[#This Row],[Nama Kabupaten/Kota]]</f>
        <v>1212 -- KAB. DELI SERDANG</v>
      </c>
      <c r="H49" s="20" t="s">
        <v>952</v>
      </c>
      <c r="I49" s="20" t="s">
        <v>952</v>
      </c>
      <c r="J49" s="20" t="s">
        <v>953</v>
      </c>
      <c r="K49" s="26">
        <v>34</v>
      </c>
      <c r="L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9" s="26">
        <v>1</v>
      </c>
      <c r="N49" s="62"/>
      <c r="O49" s="26" t="s">
        <v>24829</v>
      </c>
      <c r="P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49" s="25">
        <v>36</v>
      </c>
      <c r="R49" s="25" t="s">
        <v>1197</v>
      </c>
      <c r="S49" s="60" t="s">
        <v>1197</v>
      </c>
      <c r="T49" s="25"/>
      <c r="U49" s="23" t="s">
        <v>1173</v>
      </c>
    </row>
    <row r="50" spans="1:21" hidden="1" outlineLevel="1" x14ac:dyDescent="0.3">
      <c r="A50" s="4">
        <v>41</v>
      </c>
      <c r="B50" s="4" t="s">
        <v>477</v>
      </c>
      <c r="C50" s="5" t="s">
        <v>478</v>
      </c>
      <c r="D50" s="5" t="str">
        <f>tblPuskesmas[[#This Row],[ID Provinsi]]&amp;" -- "&amp;tblPuskesmas[[#This Row],[Nama Provinsi]]</f>
        <v>12 -- PROV. SUMATERA UTARA</v>
      </c>
      <c r="E50" s="11" t="s">
        <v>779</v>
      </c>
      <c r="F50" s="6" t="s">
        <v>455</v>
      </c>
      <c r="G50" s="20" t="str">
        <f>tblPuskesmas[[#This Row],[ID Kabupaten/Kota]]&amp;" -- "&amp;tblPuskesmas[[#This Row],[Nama Kabupaten/Kota]]</f>
        <v>1213 -- KAB. LANGKAT</v>
      </c>
      <c r="H50" s="20" t="s">
        <v>952</v>
      </c>
      <c r="I50" s="20" t="s">
        <v>952</v>
      </c>
      <c r="J50" s="20" t="s">
        <v>953</v>
      </c>
      <c r="K50" s="26">
        <v>30</v>
      </c>
      <c r="L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0" s="26">
        <v>1</v>
      </c>
      <c r="N50" s="62"/>
      <c r="O50" s="26" t="s">
        <v>24829</v>
      </c>
      <c r="P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50" s="25"/>
      <c r="R50" s="25" t="s">
        <v>1197</v>
      </c>
      <c r="S50" s="60" t="s">
        <v>1197</v>
      </c>
      <c r="T50" s="25"/>
      <c r="U50" s="23" t="s">
        <v>1173</v>
      </c>
    </row>
    <row r="51" spans="1:21" hidden="1" outlineLevel="1" x14ac:dyDescent="0.3">
      <c r="A51" s="4">
        <v>42</v>
      </c>
      <c r="B51" s="4" t="s">
        <v>477</v>
      </c>
      <c r="C51" s="5" t="s">
        <v>478</v>
      </c>
      <c r="D51" s="5" t="str">
        <f>tblPuskesmas[[#This Row],[ID Provinsi]]&amp;" -- "&amp;tblPuskesmas[[#This Row],[Nama Provinsi]]</f>
        <v>12 -- PROV. SUMATERA UTARA</v>
      </c>
      <c r="E51" s="11" t="s">
        <v>780</v>
      </c>
      <c r="F51" s="6" t="s">
        <v>459</v>
      </c>
      <c r="G51" s="20" t="str">
        <f>tblPuskesmas[[#This Row],[ID Kabupaten/Kota]]&amp;" -- "&amp;tblPuskesmas[[#This Row],[Nama Kabupaten/Kota]]</f>
        <v>1214 -- KAB. NIAS SELATAN</v>
      </c>
      <c r="H51" s="20" t="s">
        <v>952</v>
      </c>
      <c r="I51" s="20" t="s">
        <v>952</v>
      </c>
      <c r="J51" s="20" t="s">
        <v>953</v>
      </c>
      <c r="K51" s="26">
        <v>35</v>
      </c>
      <c r="L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1" s="26">
        <v>0</v>
      </c>
      <c r="N51" s="62"/>
      <c r="O51" s="26" t="s">
        <v>24829</v>
      </c>
      <c r="P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51" s="25">
        <v>0</v>
      </c>
      <c r="R51" s="25" t="s">
        <v>1197</v>
      </c>
      <c r="S51" s="60" t="s">
        <v>1197</v>
      </c>
      <c r="T51" s="25"/>
      <c r="U51" s="23" t="s">
        <v>1197</v>
      </c>
    </row>
    <row r="52" spans="1:21" hidden="1" outlineLevel="1" x14ac:dyDescent="0.3">
      <c r="A52" s="4">
        <v>43</v>
      </c>
      <c r="B52" s="4" t="s">
        <v>477</v>
      </c>
      <c r="C52" s="5" t="s">
        <v>478</v>
      </c>
      <c r="D52" s="5" t="str">
        <f>tblPuskesmas[[#This Row],[ID Provinsi]]&amp;" -- "&amp;tblPuskesmas[[#This Row],[Nama Provinsi]]</f>
        <v>12 -- PROV. SUMATERA UTARA</v>
      </c>
      <c r="E52" s="11" t="s">
        <v>781</v>
      </c>
      <c r="F52" s="6" t="s">
        <v>453</v>
      </c>
      <c r="G52" s="20" t="str">
        <f>tblPuskesmas[[#This Row],[ID Kabupaten/Kota]]&amp;" -- "&amp;tblPuskesmas[[#This Row],[Nama Kabupaten/Kota]]</f>
        <v>1215 -- KAB. HUMBANG HASUNDUTAN</v>
      </c>
      <c r="H52" s="20" t="s">
        <v>952</v>
      </c>
      <c r="I52" s="20" t="s">
        <v>952</v>
      </c>
      <c r="J52" s="20" t="s">
        <v>953</v>
      </c>
      <c r="K52" s="26">
        <v>12</v>
      </c>
      <c r="L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2" s="26">
        <v>0</v>
      </c>
      <c r="N52" s="62"/>
      <c r="O52" s="26" t="s">
        <v>24829</v>
      </c>
      <c r="P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52" s="25">
        <v>0</v>
      </c>
      <c r="R52" s="25" t="s">
        <v>1197</v>
      </c>
      <c r="S52" s="60" t="s">
        <v>1197</v>
      </c>
      <c r="T52" s="25"/>
      <c r="U52" s="23" t="s">
        <v>1197</v>
      </c>
    </row>
    <row r="53" spans="1:21" hidden="1" outlineLevel="1" x14ac:dyDescent="0.3">
      <c r="A53" s="4">
        <v>44</v>
      </c>
      <c r="B53" s="4" t="s">
        <v>477</v>
      </c>
      <c r="C53" s="5" t="s">
        <v>478</v>
      </c>
      <c r="D53" s="5" t="str">
        <f>tblPuskesmas[[#This Row],[ID Provinsi]]&amp;" -- "&amp;tblPuskesmas[[#This Row],[Nama Provinsi]]</f>
        <v>12 -- PROV. SUMATERA UTARA</v>
      </c>
      <c r="E53" s="11" t="s">
        <v>782</v>
      </c>
      <c r="F53" s="6" t="s">
        <v>463</v>
      </c>
      <c r="G53" s="20" t="str">
        <f>tblPuskesmas[[#This Row],[ID Kabupaten/Kota]]&amp;" -- "&amp;tblPuskesmas[[#This Row],[Nama Kabupaten/Kota]]</f>
        <v>1216 -- KAB. PAKPAK BHARAT</v>
      </c>
      <c r="H53" s="20" t="s">
        <v>952</v>
      </c>
      <c r="I53" s="20" t="s">
        <v>952</v>
      </c>
      <c r="J53" s="20" t="s">
        <v>953</v>
      </c>
      <c r="K53" s="26">
        <v>8</v>
      </c>
      <c r="L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3" s="26">
        <v>0</v>
      </c>
      <c r="N53" s="62"/>
      <c r="O53" s="26" t="s">
        <v>24829</v>
      </c>
      <c r="P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53" s="25">
        <v>0</v>
      </c>
      <c r="R53" s="25" t="s">
        <v>1197</v>
      </c>
      <c r="S53" s="60" t="s">
        <v>1197</v>
      </c>
      <c r="T53" s="25"/>
      <c r="U53" s="23" t="s">
        <v>1197</v>
      </c>
    </row>
    <row r="54" spans="1:21" hidden="1" outlineLevel="1" x14ac:dyDescent="0.3">
      <c r="A54" s="4">
        <v>45</v>
      </c>
      <c r="B54" s="4" t="s">
        <v>477</v>
      </c>
      <c r="C54" s="5" t="s">
        <v>478</v>
      </c>
      <c r="D54" s="5" t="str">
        <f>tblPuskesmas[[#This Row],[ID Provinsi]]&amp;" -- "&amp;tblPuskesmas[[#This Row],[Nama Provinsi]]</f>
        <v>12 -- PROV. SUMATERA UTARA</v>
      </c>
      <c r="E54" s="11" t="s">
        <v>783</v>
      </c>
      <c r="F54" s="6" t="s">
        <v>464</v>
      </c>
      <c r="G54" s="20" t="str">
        <f>tblPuskesmas[[#This Row],[ID Kabupaten/Kota]]&amp;" -- "&amp;tblPuskesmas[[#This Row],[Nama Kabupaten/Kota]]</f>
        <v>1217 -- KAB. SAMOSIR</v>
      </c>
      <c r="H54" s="20" t="s">
        <v>952</v>
      </c>
      <c r="I54" s="20" t="s">
        <v>952</v>
      </c>
      <c r="J54" s="20" t="s">
        <v>953</v>
      </c>
      <c r="K54" s="26">
        <v>12</v>
      </c>
      <c r="L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4" s="26">
        <v>0</v>
      </c>
      <c r="N54" s="62"/>
      <c r="O54" s="26" t="s">
        <v>24829</v>
      </c>
      <c r="P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54" s="25">
        <v>0</v>
      </c>
      <c r="R54" s="25" t="s">
        <v>1197</v>
      </c>
      <c r="S54" s="60" t="s">
        <v>1197</v>
      </c>
      <c r="T54" s="25"/>
      <c r="U54" s="23" t="s">
        <v>1197</v>
      </c>
    </row>
    <row r="55" spans="1:21" hidden="1" outlineLevel="1" x14ac:dyDescent="0.3">
      <c r="A55" s="4">
        <v>46</v>
      </c>
      <c r="B55" s="4" t="s">
        <v>477</v>
      </c>
      <c r="C55" s="5" t="s">
        <v>478</v>
      </c>
      <c r="D55" s="5" t="str">
        <f>tblPuskesmas[[#This Row],[ID Provinsi]]&amp;" -- "&amp;tblPuskesmas[[#This Row],[Nama Provinsi]]</f>
        <v>12 -- PROV. SUMATERA UTARA</v>
      </c>
      <c r="E55" s="11" t="s">
        <v>784</v>
      </c>
      <c r="F55" s="6" t="s">
        <v>465</v>
      </c>
      <c r="G55" s="20" t="str">
        <f>tblPuskesmas[[#This Row],[ID Kabupaten/Kota]]&amp;" -- "&amp;tblPuskesmas[[#This Row],[Nama Kabupaten/Kota]]</f>
        <v>1218 -- KAB. SERDANG BEDAGAI</v>
      </c>
      <c r="H55" s="20" t="s">
        <v>952</v>
      </c>
      <c r="I55" s="20" t="s">
        <v>952</v>
      </c>
      <c r="J55" s="20" t="s">
        <v>953</v>
      </c>
      <c r="K55" s="26">
        <v>20</v>
      </c>
      <c r="L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5" s="26">
        <v>0</v>
      </c>
      <c r="N55" s="62"/>
      <c r="O55" s="26" t="s">
        <v>24829</v>
      </c>
      <c r="P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55" s="25">
        <v>0</v>
      </c>
      <c r="R55" s="25" t="s">
        <v>1197</v>
      </c>
      <c r="S55" s="60" t="s">
        <v>1197</v>
      </c>
      <c r="T55" s="25"/>
      <c r="U55" s="23" t="s">
        <v>1197</v>
      </c>
    </row>
    <row r="56" spans="1:21" hidden="1" outlineLevel="1" x14ac:dyDescent="0.3">
      <c r="A56" s="4">
        <v>47</v>
      </c>
      <c r="B56" s="4" t="s">
        <v>477</v>
      </c>
      <c r="C56" s="5" t="s">
        <v>478</v>
      </c>
      <c r="D56" s="5" t="str">
        <f>tblPuskesmas[[#This Row],[ID Provinsi]]&amp;" -- "&amp;tblPuskesmas[[#This Row],[Nama Provinsi]]</f>
        <v>12 -- PROV. SUMATERA UTARA</v>
      </c>
      <c r="E56" s="11" t="s">
        <v>785</v>
      </c>
      <c r="F56" s="6" t="s">
        <v>450</v>
      </c>
      <c r="G56" s="20" t="str">
        <f>tblPuskesmas[[#This Row],[ID Kabupaten/Kota]]&amp;" -- "&amp;tblPuskesmas[[#This Row],[Nama Kabupaten/Kota]]</f>
        <v>1219 -- KAB. BATU BARA</v>
      </c>
      <c r="H56" s="20" t="s">
        <v>952</v>
      </c>
      <c r="I56" s="20" t="s">
        <v>952</v>
      </c>
      <c r="J56" s="20" t="s">
        <v>953</v>
      </c>
      <c r="K56" s="26">
        <v>15</v>
      </c>
      <c r="L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6" s="26">
        <v>0</v>
      </c>
      <c r="N56" s="62"/>
      <c r="O56" s="26" t="s">
        <v>24829</v>
      </c>
      <c r="P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56" s="25">
        <v>0</v>
      </c>
      <c r="R56" s="25" t="s">
        <v>1197</v>
      </c>
      <c r="S56" s="60" t="s">
        <v>1197</v>
      </c>
      <c r="T56" s="25"/>
      <c r="U56" s="23" t="s">
        <v>1197</v>
      </c>
    </row>
    <row r="57" spans="1:21" hidden="1" outlineLevel="1" x14ac:dyDescent="0.3">
      <c r="A57" s="4">
        <v>48</v>
      </c>
      <c r="B57" s="4" t="s">
        <v>477</v>
      </c>
      <c r="C57" s="5" t="s">
        <v>478</v>
      </c>
      <c r="D57" s="5" t="str">
        <f>tblPuskesmas[[#This Row],[ID Provinsi]]&amp;" -- "&amp;tblPuskesmas[[#This Row],[Nama Provinsi]]</f>
        <v>12 -- PROV. SUMATERA UTARA</v>
      </c>
      <c r="E57" s="11" t="s">
        <v>786</v>
      </c>
      <c r="F57" s="6" t="s">
        <v>462</v>
      </c>
      <c r="G57" s="20" t="str">
        <f>tblPuskesmas[[#This Row],[ID Kabupaten/Kota]]&amp;" -- "&amp;tblPuskesmas[[#This Row],[Nama Kabupaten/Kota]]</f>
        <v>1220 -- KAB. PADANG LAWAS UTARA</v>
      </c>
      <c r="H57" s="20" t="s">
        <v>952</v>
      </c>
      <c r="I57" s="20" t="s">
        <v>952</v>
      </c>
      <c r="J57" s="20" t="s">
        <v>953</v>
      </c>
      <c r="K57" s="26">
        <v>17</v>
      </c>
      <c r="L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7" s="26">
        <v>0</v>
      </c>
      <c r="N57" s="62"/>
      <c r="O57" s="26" t="s">
        <v>24829</v>
      </c>
      <c r="P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57" s="25">
        <v>0</v>
      </c>
      <c r="R57" s="25" t="s">
        <v>1197</v>
      </c>
      <c r="S57" s="60" t="s">
        <v>1197</v>
      </c>
      <c r="T57" s="25"/>
      <c r="U57" s="23" t="s">
        <v>1197</v>
      </c>
    </row>
    <row r="58" spans="1:21" hidden="1" outlineLevel="1" x14ac:dyDescent="0.3">
      <c r="A58" s="4">
        <v>49</v>
      </c>
      <c r="B58" s="4" t="s">
        <v>477</v>
      </c>
      <c r="C58" s="5" t="s">
        <v>478</v>
      </c>
      <c r="D58" s="5" t="str">
        <f>tblPuskesmas[[#This Row],[ID Provinsi]]&amp;" -- "&amp;tblPuskesmas[[#This Row],[Nama Provinsi]]</f>
        <v>12 -- PROV. SUMATERA UTARA</v>
      </c>
      <c r="E58" s="11" t="s">
        <v>787</v>
      </c>
      <c r="F58" s="6" t="s">
        <v>461</v>
      </c>
      <c r="G58" s="20" t="str">
        <f>tblPuskesmas[[#This Row],[ID Kabupaten/Kota]]&amp;" -- "&amp;tblPuskesmas[[#This Row],[Nama Kabupaten/Kota]]</f>
        <v>1221 -- KAB. PADANG LAWAS</v>
      </c>
      <c r="H58" s="20" t="s">
        <v>952</v>
      </c>
      <c r="I58" s="20" t="s">
        <v>952</v>
      </c>
      <c r="J58" s="20" t="s">
        <v>953</v>
      </c>
      <c r="K58" s="26">
        <v>16</v>
      </c>
      <c r="L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8" s="26">
        <v>0</v>
      </c>
      <c r="N58" s="62"/>
      <c r="O58" s="26" t="s">
        <v>24829</v>
      </c>
      <c r="P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58" s="25">
        <v>0</v>
      </c>
      <c r="R58" s="25" t="s">
        <v>1197</v>
      </c>
      <c r="S58" s="60" t="s">
        <v>1197</v>
      </c>
      <c r="T58" s="25"/>
      <c r="U58" s="23" t="s">
        <v>1197</v>
      </c>
    </row>
    <row r="59" spans="1:21" hidden="1" outlineLevel="1" x14ac:dyDescent="0.3">
      <c r="A59" s="4">
        <v>50</v>
      </c>
      <c r="B59" s="4" t="s">
        <v>477</v>
      </c>
      <c r="C59" s="5" t="s">
        <v>478</v>
      </c>
      <c r="D59" s="5" t="str">
        <f>tblPuskesmas[[#This Row],[ID Provinsi]]&amp;" -- "&amp;tblPuskesmas[[#This Row],[Nama Provinsi]]</f>
        <v>12 -- PROV. SUMATERA UTARA</v>
      </c>
      <c r="E59" s="11" t="s">
        <v>788</v>
      </c>
      <c r="F59" s="6" t="s">
        <v>832</v>
      </c>
      <c r="G59" s="20" t="str">
        <f>tblPuskesmas[[#This Row],[ID Kabupaten/Kota]]&amp;" -- "&amp;tblPuskesmas[[#This Row],[Nama Kabupaten/Kota]]</f>
        <v>1222 -- KAB. LABUHAN BATU SELATAN</v>
      </c>
      <c r="H59" s="20" t="s">
        <v>952</v>
      </c>
      <c r="I59" s="20" t="s">
        <v>952</v>
      </c>
      <c r="J59" s="20" t="s">
        <v>953</v>
      </c>
      <c r="K59" s="26">
        <v>17</v>
      </c>
      <c r="L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9" s="26">
        <v>0</v>
      </c>
      <c r="N59" s="62"/>
      <c r="O59" s="26" t="s">
        <v>24829</v>
      </c>
      <c r="P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59" s="25">
        <v>0</v>
      </c>
      <c r="R59" s="25" t="s">
        <v>1197</v>
      </c>
      <c r="S59" s="60" t="s">
        <v>1197</v>
      </c>
      <c r="T59" s="25"/>
      <c r="U59" s="23" t="s">
        <v>1197</v>
      </c>
    </row>
    <row r="60" spans="1:21" hidden="1" outlineLevel="1" x14ac:dyDescent="0.3">
      <c r="A60" s="4">
        <v>51</v>
      </c>
      <c r="B60" s="4" t="s">
        <v>477</v>
      </c>
      <c r="C60" s="5" t="s">
        <v>478</v>
      </c>
      <c r="D60" s="5" t="str">
        <f>tblPuskesmas[[#This Row],[ID Provinsi]]&amp;" -- "&amp;tblPuskesmas[[#This Row],[Nama Provinsi]]</f>
        <v>12 -- PROV. SUMATERA UTARA</v>
      </c>
      <c r="E60" s="11" t="s">
        <v>789</v>
      </c>
      <c r="F60" s="6" t="s">
        <v>833</v>
      </c>
      <c r="G60" s="20" t="str">
        <f>tblPuskesmas[[#This Row],[ID Kabupaten/Kota]]&amp;" -- "&amp;tblPuskesmas[[#This Row],[Nama Kabupaten/Kota]]</f>
        <v>1223 -- KAB. LABUHAN BATU UTARA</v>
      </c>
      <c r="H60" s="20" t="s">
        <v>952</v>
      </c>
      <c r="I60" s="20" t="s">
        <v>952</v>
      </c>
      <c r="J60" s="20" t="s">
        <v>953</v>
      </c>
      <c r="K60" s="26">
        <v>18</v>
      </c>
      <c r="L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0" s="26">
        <v>0</v>
      </c>
      <c r="N60" s="62"/>
      <c r="O60" s="26" t="s">
        <v>24829</v>
      </c>
      <c r="P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60" s="25">
        <v>0</v>
      </c>
      <c r="R60" s="25" t="s">
        <v>1197</v>
      </c>
      <c r="S60" s="60" t="s">
        <v>1197</v>
      </c>
      <c r="T60" s="25"/>
      <c r="U60" s="23" t="s">
        <v>1197</v>
      </c>
    </row>
    <row r="61" spans="1:21" hidden="1" outlineLevel="1" x14ac:dyDescent="0.3">
      <c r="A61" s="4">
        <v>52</v>
      </c>
      <c r="B61" s="4" t="s">
        <v>477</v>
      </c>
      <c r="C61" s="5" t="s">
        <v>478</v>
      </c>
      <c r="D61" s="5" t="str">
        <f>tblPuskesmas[[#This Row],[ID Provinsi]]&amp;" -- "&amp;tblPuskesmas[[#This Row],[Nama Provinsi]]</f>
        <v>12 -- PROV. SUMATERA UTARA</v>
      </c>
      <c r="E61" s="11" t="s">
        <v>790</v>
      </c>
      <c r="F61" s="6" t="s">
        <v>460</v>
      </c>
      <c r="G61" s="20" t="str">
        <f>tblPuskesmas[[#This Row],[ID Kabupaten/Kota]]&amp;" -- "&amp;tblPuskesmas[[#This Row],[Nama Kabupaten/Kota]]</f>
        <v>1224 -- KAB. NIAS UTARA</v>
      </c>
      <c r="H61" s="20" t="s">
        <v>952</v>
      </c>
      <c r="I61" s="20" t="s">
        <v>952</v>
      </c>
      <c r="J61" s="20" t="s">
        <v>953</v>
      </c>
      <c r="K61" s="26">
        <v>11</v>
      </c>
      <c r="L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1" s="26">
        <v>0</v>
      </c>
      <c r="N61" s="62"/>
      <c r="O61" s="26" t="s">
        <v>24829</v>
      </c>
      <c r="P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61" s="25">
        <v>0</v>
      </c>
      <c r="R61" s="25" t="s">
        <v>1197</v>
      </c>
      <c r="S61" s="60" t="s">
        <v>1197</v>
      </c>
      <c r="T61" s="25"/>
      <c r="U61" s="23" t="s">
        <v>1197</v>
      </c>
    </row>
    <row r="62" spans="1:21" hidden="1" outlineLevel="1" x14ac:dyDescent="0.3">
      <c r="A62" s="4">
        <v>53</v>
      </c>
      <c r="B62" s="4" t="s">
        <v>477</v>
      </c>
      <c r="C62" s="5" t="s">
        <v>478</v>
      </c>
      <c r="D62" s="5" t="str">
        <f>tblPuskesmas[[#This Row],[ID Provinsi]]&amp;" -- "&amp;tblPuskesmas[[#This Row],[Nama Provinsi]]</f>
        <v>12 -- PROV. SUMATERA UTARA</v>
      </c>
      <c r="E62" s="11" t="s">
        <v>791</v>
      </c>
      <c r="F62" s="6" t="s">
        <v>458</v>
      </c>
      <c r="G62" s="20" t="str">
        <f>tblPuskesmas[[#This Row],[ID Kabupaten/Kota]]&amp;" -- "&amp;tblPuskesmas[[#This Row],[Nama Kabupaten/Kota]]</f>
        <v>1225 -- KAB. NIAS BARAT</v>
      </c>
      <c r="H62" s="20" t="s">
        <v>952</v>
      </c>
      <c r="I62" s="20" t="s">
        <v>952</v>
      </c>
      <c r="J62" s="20" t="s">
        <v>953</v>
      </c>
      <c r="K62" s="26">
        <v>8</v>
      </c>
      <c r="L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2" s="26">
        <v>0</v>
      </c>
      <c r="N62" s="62"/>
      <c r="O62" s="26" t="s">
        <v>24829</v>
      </c>
      <c r="P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62" s="25">
        <v>0</v>
      </c>
      <c r="R62" s="25" t="s">
        <v>1197</v>
      </c>
      <c r="S62" s="60" t="s">
        <v>1197</v>
      </c>
      <c r="T62" s="25"/>
      <c r="U62" s="23" t="s">
        <v>1197</v>
      </c>
    </row>
    <row r="63" spans="1:21" hidden="1" outlineLevel="1" x14ac:dyDescent="0.3">
      <c r="A63" s="4">
        <v>54</v>
      </c>
      <c r="B63" s="4" t="s">
        <v>477</v>
      </c>
      <c r="C63" s="5" t="s">
        <v>478</v>
      </c>
      <c r="D63" s="5" t="str">
        <f>tblPuskesmas[[#This Row],[ID Provinsi]]&amp;" -- "&amp;tblPuskesmas[[#This Row],[Nama Provinsi]]</f>
        <v>12 -- PROV. SUMATERA UTARA</v>
      </c>
      <c r="E63" s="11" t="s">
        <v>834</v>
      </c>
      <c r="F63" s="6" t="s">
        <v>5</v>
      </c>
      <c r="G63" s="20" t="str">
        <f>tblPuskesmas[[#This Row],[ID Kabupaten/Kota]]&amp;" -- "&amp;tblPuskesmas[[#This Row],[Nama Kabupaten/Kota]]</f>
        <v>1271 -- KOTA SIBOLGA</v>
      </c>
      <c r="H63" s="20" t="s">
        <v>952</v>
      </c>
      <c r="I63" s="20" t="s">
        <v>952</v>
      </c>
      <c r="J63" s="20" t="s">
        <v>953</v>
      </c>
      <c r="K63" s="26">
        <v>5</v>
      </c>
      <c r="L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3" s="26">
        <v>0</v>
      </c>
      <c r="N63" s="62"/>
      <c r="O63" s="26" t="s">
        <v>24829</v>
      </c>
      <c r="P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63" s="25">
        <v>0</v>
      </c>
      <c r="R63" s="25" t="s">
        <v>1197</v>
      </c>
      <c r="S63" s="60" t="s">
        <v>1197</v>
      </c>
      <c r="T63" s="25"/>
      <c r="U63" s="23" t="s">
        <v>1197</v>
      </c>
    </row>
    <row r="64" spans="1:21" hidden="1" outlineLevel="1" x14ac:dyDescent="0.3">
      <c r="A64" s="4">
        <v>55</v>
      </c>
      <c r="B64" s="4" t="s">
        <v>477</v>
      </c>
      <c r="C64" s="5" t="s">
        <v>478</v>
      </c>
      <c r="D64" s="5" t="str">
        <f>tblPuskesmas[[#This Row],[ID Provinsi]]&amp;" -- "&amp;tblPuskesmas[[#This Row],[Nama Provinsi]]</f>
        <v>12 -- PROV. SUMATERA UTARA</v>
      </c>
      <c r="E64" s="11" t="s">
        <v>835</v>
      </c>
      <c r="F64" s="6" t="s">
        <v>6</v>
      </c>
      <c r="G64" s="20" t="str">
        <f>tblPuskesmas[[#This Row],[ID Kabupaten/Kota]]&amp;" -- "&amp;tblPuskesmas[[#This Row],[Nama Kabupaten/Kota]]</f>
        <v>1272 -- KOTA TANJUNG BALAI</v>
      </c>
      <c r="H64" s="20" t="s">
        <v>952</v>
      </c>
      <c r="I64" s="20" t="s">
        <v>952</v>
      </c>
      <c r="J64" s="20" t="s">
        <v>953</v>
      </c>
      <c r="K64" s="26">
        <v>8</v>
      </c>
      <c r="L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4" s="26">
        <v>0</v>
      </c>
      <c r="N64" s="66">
        <v>3000</v>
      </c>
      <c r="O64" s="26" t="s">
        <v>24829</v>
      </c>
      <c r="P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10</v>
      </c>
      <c r="Q64" s="25">
        <v>0</v>
      </c>
      <c r="R64" s="25" t="s">
        <v>1197</v>
      </c>
      <c r="S64" s="60" t="s">
        <v>1197</v>
      </c>
      <c r="T64" s="25"/>
      <c r="U64" s="23" t="s">
        <v>1197</v>
      </c>
    </row>
    <row r="65" spans="1:21" hidden="1" outlineLevel="1" x14ac:dyDescent="0.3">
      <c r="A65" s="4">
        <v>56</v>
      </c>
      <c r="B65" s="4" t="s">
        <v>477</v>
      </c>
      <c r="C65" s="5" t="s">
        <v>478</v>
      </c>
      <c r="D65" s="5" t="str">
        <f>tblPuskesmas[[#This Row],[ID Provinsi]]&amp;" -- "&amp;tblPuskesmas[[#This Row],[Nama Provinsi]]</f>
        <v>12 -- PROV. SUMATERA UTARA</v>
      </c>
      <c r="E65" s="11" t="s">
        <v>836</v>
      </c>
      <c r="F65" s="6" t="s">
        <v>7</v>
      </c>
      <c r="G65" s="20" t="str">
        <f>tblPuskesmas[[#This Row],[ID Kabupaten/Kota]]&amp;" -- "&amp;tblPuskesmas[[#This Row],[Nama Kabupaten/Kota]]</f>
        <v>1273 -- KOTA PEMATANG SIANTAR</v>
      </c>
      <c r="H65" s="20" t="s">
        <v>952</v>
      </c>
      <c r="I65" s="20" t="s">
        <v>952</v>
      </c>
      <c r="J65" s="20" t="s">
        <v>953</v>
      </c>
      <c r="K65" s="26">
        <v>19</v>
      </c>
      <c r="L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5" s="26">
        <v>0</v>
      </c>
      <c r="N65" s="62">
        <v>3000</v>
      </c>
      <c r="O65" s="26" t="s">
        <v>24829</v>
      </c>
      <c r="P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21</v>
      </c>
      <c r="Q65" s="25">
        <v>0</v>
      </c>
      <c r="R65" s="25" t="s">
        <v>1197</v>
      </c>
      <c r="S65" s="60" t="s">
        <v>1197</v>
      </c>
      <c r="T65" s="25"/>
      <c r="U65" s="23" t="s">
        <v>1197</v>
      </c>
    </row>
    <row r="66" spans="1:21" hidden="1" outlineLevel="1" x14ac:dyDescent="0.3">
      <c r="A66" s="4">
        <v>57</v>
      </c>
      <c r="B66" s="4" t="s">
        <v>477</v>
      </c>
      <c r="C66" s="5" t="s">
        <v>478</v>
      </c>
      <c r="D66" s="5" t="str">
        <f>tblPuskesmas[[#This Row],[ID Provinsi]]&amp;" -- "&amp;tblPuskesmas[[#This Row],[Nama Provinsi]]</f>
        <v>12 -- PROV. SUMATERA UTARA</v>
      </c>
      <c r="E66" s="11" t="s">
        <v>837</v>
      </c>
      <c r="F66" s="6" t="s">
        <v>8</v>
      </c>
      <c r="G66" s="20" t="str">
        <f>tblPuskesmas[[#This Row],[ID Kabupaten/Kota]]&amp;" -- "&amp;tblPuskesmas[[#This Row],[Nama Kabupaten/Kota]]</f>
        <v>1274 -- KOTA TEBING TINGGI</v>
      </c>
      <c r="H66" s="20" t="s">
        <v>952</v>
      </c>
      <c r="I66" s="20" t="s">
        <v>952</v>
      </c>
      <c r="J66" s="20" t="s">
        <v>953</v>
      </c>
      <c r="K66" s="26">
        <v>9</v>
      </c>
      <c r="L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6" s="26">
        <v>0</v>
      </c>
      <c r="N66" s="62">
        <v>3000</v>
      </c>
      <c r="O66" s="26" t="s">
        <v>24829</v>
      </c>
      <c r="P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11</v>
      </c>
      <c r="Q66" s="25">
        <v>0</v>
      </c>
      <c r="R66" s="25" t="s">
        <v>1197</v>
      </c>
      <c r="S66" s="60" t="s">
        <v>1197</v>
      </c>
      <c r="T66" s="25"/>
      <c r="U66" s="23" t="s">
        <v>1197</v>
      </c>
    </row>
    <row r="67" spans="1:21" hidden="1" outlineLevel="1" x14ac:dyDescent="0.3">
      <c r="A67" s="4">
        <v>58</v>
      </c>
      <c r="B67" s="4" t="s">
        <v>477</v>
      </c>
      <c r="C67" s="5" t="s">
        <v>478</v>
      </c>
      <c r="D67" s="5" t="str">
        <f>tblPuskesmas[[#This Row],[ID Provinsi]]&amp;" -- "&amp;tblPuskesmas[[#This Row],[Nama Provinsi]]</f>
        <v>12 -- PROV. SUMATERA UTARA</v>
      </c>
      <c r="E67" s="11" t="s">
        <v>838</v>
      </c>
      <c r="F67" s="6" t="s">
        <v>9</v>
      </c>
      <c r="G67" s="20" t="str">
        <f>tblPuskesmas[[#This Row],[ID Kabupaten/Kota]]&amp;" -- "&amp;tblPuskesmas[[#This Row],[Nama Kabupaten/Kota]]</f>
        <v>1275 -- KOTA MEDAN</v>
      </c>
      <c r="H67" s="20" t="s">
        <v>952</v>
      </c>
      <c r="I67" s="20" t="s">
        <v>952</v>
      </c>
      <c r="J67" s="20" t="s">
        <v>953</v>
      </c>
      <c r="K67" s="26">
        <v>41</v>
      </c>
      <c r="L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7" s="26">
        <v>1</v>
      </c>
      <c r="N67" s="62">
        <v>3000</v>
      </c>
      <c r="O67" s="26" t="s">
        <v>24829</v>
      </c>
      <c r="P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43</v>
      </c>
      <c r="Q67" s="25">
        <v>43</v>
      </c>
      <c r="R67" s="25" t="s">
        <v>1197</v>
      </c>
      <c r="S67" s="60" t="s">
        <v>1197</v>
      </c>
      <c r="T67" s="25"/>
      <c r="U67" s="23" t="s">
        <v>1173</v>
      </c>
    </row>
    <row r="68" spans="1:21" hidden="1" outlineLevel="1" x14ac:dyDescent="0.3">
      <c r="A68" s="4">
        <v>59</v>
      </c>
      <c r="B68" s="4" t="s">
        <v>477</v>
      </c>
      <c r="C68" s="5" t="s">
        <v>478</v>
      </c>
      <c r="D68" s="5" t="str">
        <f>tblPuskesmas[[#This Row],[ID Provinsi]]&amp;" -- "&amp;tblPuskesmas[[#This Row],[Nama Provinsi]]</f>
        <v>12 -- PROV. SUMATERA UTARA</v>
      </c>
      <c r="E68" s="11" t="s">
        <v>839</v>
      </c>
      <c r="F68" s="6" t="s">
        <v>10</v>
      </c>
      <c r="G68" s="20" t="str">
        <f>tblPuskesmas[[#This Row],[ID Kabupaten/Kota]]&amp;" -- "&amp;tblPuskesmas[[#This Row],[Nama Kabupaten/Kota]]</f>
        <v>1276 -- KOTA BINJAI</v>
      </c>
      <c r="H68" s="20" t="s">
        <v>952</v>
      </c>
      <c r="I68" s="20" t="s">
        <v>952</v>
      </c>
      <c r="J68" s="20" t="s">
        <v>953</v>
      </c>
      <c r="K68" s="26">
        <v>8</v>
      </c>
      <c r="L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8" s="26">
        <v>1</v>
      </c>
      <c r="N68" s="62">
        <v>3000</v>
      </c>
      <c r="O68" s="26" t="s">
        <v>24829</v>
      </c>
      <c r="P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10</v>
      </c>
      <c r="Q68" s="25">
        <v>10</v>
      </c>
      <c r="R68" s="25" t="s">
        <v>1197</v>
      </c>
      <c r="S68" s="60" t="s">
        <v>1197</v>
      </c>
      <c r="T68" s="25"/>
      <c r="U68" s="23" t="s">
        <v>1173</v>
      </c>
    </row>
    <row r="69" spans="1:21" hidden="1" outlineLevel="1" x14ac:dyDescent="0.3">
      <c r="A69" s="4">
        <v>60</v>
      </c>
      <c r="B69" s="4" t="s">
        <v>477</v>
      </c>
      <c r="C69" s="5" t="s">
        <v>478</v>
      </c>
      <c r="D69" s="5" t="str">
        <f>tblPuskesmas[[#This Row],[ID Provinsi]]&amp;" -- "&amp;tblPuskesmas[[#This Row],[Nama Provinsi]]</f>
        <v>12 -- PROV. SUMATERA UTARA</v>
      </c>
      <c r="E69" s="11" t="s">
        <v>840</v>
      </c>
      <c r="F69" s="6" t="s">
        <v>11</v>
      </c>
      <c r="G69" s="20" t="str">
        <f>tblPuskesmas[[#This Row],[ID Kabupaten/Kota]]&amp;" -- "&amp;tblPuskesmas[[#This Row],[Nama Kabupaten/Kota]]</f>
        <v>1277 -- KOTA PADANGSIDIMPUAN</v>
      </c>
      <c r="H69" s="20" t="s">
        <v>952</v>
      </c>
      <c r="I69" s="20" t="s">
        <v>952</v>
      </c>
      <c r="J69" s="20" t="s">
        <v>953</v>
      </c>
      <c r="K69" s="26">
        <v>10</v>
      </c>
      <c r="L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9" s="26">
        <v>0</v>
      </c>
      <c r="N69" s="62"/>
      <c r="O69" s="26" t="s">
        <v>24829</v>
      </c>
      <c r="P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69" s="25">
        <v>0</v>
      </c>
      <c r="R69" s="25" t="s">
        <v>1197</v>
      </c>
      <c r="S69" s="60" t="s">
        <v>1197</v>
      </c>
      <c r="T69" s="25"/>
      <c r="U69" s="23" t="s">
        <v>1197</v>
      </c>
    </row>
    <row r="70" spans="1:21" hidden="1" outlineLevel="1" x14ac:dyDescent="0.3">
      <c r="A70" s="4">
        <v>61</v>
      </c>
      <c r="B70" s="4" t="s">
        <v>477</v>
      </c>
      <c r="C70" s="5" t="s">
        <v>478</v>
      </c>
      <c r="D70" s="5" t="str">
        <f>tblPuskesmas[[#This Row],[ID Provinsi]]&amp;" -- "&amp;tblPuskesmas[[#This Row],[Nama Provinsi]]</f>
        <v>12 -- PROV. SUMATERA UTARA</v>
      </c>
      <c r="E70" s="11" t="s">
        <v>841</v>
      </c>
      <c r="F70" s="6" t="s">
        <v>12</v>
      </c>
      <c r="G70" s="20" t="str">
        <f>tblPuskesmas[[#This Row],[ID Kabupaten/Kota]]&amp;" -- "&amp;tblPuskesmas[[#This Row],[Nama Kabupaten/Kota]]</f>
        <v>1278 -- KOTA GUNUNGSITOLI</v>
      </c>
      <c r="H70" s="20" t="s">
        <v>952</v>
      </c>
      <c r="I70" s="20" t="s">
        <v>952</v>
      </c>
      <c r="J70" s="20" t="s">
        <v>953</v>
      </c>
      <c r="K70" s="26">
        <v>6</v>
      </c>
      <c r="L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0" s="26">
        <v>0</v>
      </c>
      <c r="N70" s="62"/>
      <c r="O70" s="26" t="s">
        <v>24829</v>
      </c>
      <c r="P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70" s="25">
        <v>0</v>
      </c>
      <c r="R70" s="25" t="s">
        <v>1197</v>
      </c>
      <c r="S70" s="60" t="s">
        <v>1197</v>
      </c>
      <c r="T70" s="25"/>
      <c r="U70" s="23" t="s">
        <v>1197</v>
      </c>
    </row>
    <row r="71" spans="1:21" hidden="1" collapsed="1" x14ac:dyDescent="0.3">
      <c r="A71" s="4">
        <v>62</v>
      </c>
      <c r="B71" s="4" t="s">
        <v>480</v>
      </c>
      <c r="C71" s="5" t="s">
        <v>481</v>
      </c>
      <c r="D71" s="5" t="str">
        <f>tblPuskesmas[[#This Row],[ID Provinsi]]&amp;" -- "&amp;tblPuskesmas[[#This Row],[Nama Provinsi]]</f>
        <v>13 -- PROV. SUMATERA BARAT</v>
      </c>
      <c r="E71" s="11" t="s">
        <v>482</v>
      </c>
      <c r="F71" s="6" t="s">
        <v>481</v>
      </c>
      <c r="G71" s="20" t="str">
        <f>tblPuskesmas[[#This Row],[ID Kabupaten/Kota]]&amp;" -- "&amp;tblPuskesmas[[#This Row],[Nama Kabupaten/Kota]]</f>
        <v>1300 -- PROV. SUMATERA BARAT</v>
      </c>
      <c r="H71" s="20" t="s">
        <v>953</v>
      </c>
      <c r="I71" s="20" t="s">
        <v>953</v>
      </c>
      <c r="J71" s="20" t="s">
        <v>1116</v>
      </c>
      <c r="K71" s="26">
        <v>0</v>
      </c>
      <c r="L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71" s="26">
        <v>1</v>
      </c>
      <c r="N71" s="26" t="s">
        <v>24818</v>
      </c>
      <c r="O71" s="26" t="s">
        <v>24829</v>
      </c>
      <c r="P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71" s="25">
        <v>2</v>
      </c>
      <c r="R71" s="25" t="s">
        <v>1197</v>
      </c>
      <c r="S71" s="60">
        <v>44448</v>
      </c>
      <c r="T71" s="25"/>
      <c r="U71" s="23" t="s">
        <v>1173</v>
      </c>
    </row>
    <row r="72" spans="1:21" hidden="1" outlineLevel="1" x14ac:dyDescent="0.3">
      <c r="A72" s="4">
        <v>63</v>
      </c>
      <c r="B72" s="4" t="s">
        <v>480</v>
      </c>
      <c r="C72" s="5" t="s">
        <v>481</v>
      </c>
      <c r="D72" s="5" t="str">
        <f>tblPuskesmas[[#This Row],[ID Provinsi]]&amp;" -- "&amp;tblPuskesmas[[#This Row],[Nama Provinsi]]</f>
        <v>13 -- PROV. SUMATERA BARAT</v>
      </c>
      <c r="E72" s="11" t="s">
        <v>482</v>
      </c>
      <c r="F72" s="6" t="s">
        <v>481</v>
      </c>
      <c r="G72" s="20" t="str">
        <f>tblPuskesmas[[#This Row],[ID Kabupaten/Kota]]&amp;" -- "&amp;tblPuskesmas[[#This Row],[Nama Kabupaten/Kota]]</f>
        <v>1300 -- PROV. SUMATERA BARAT</v>
      </c>
      <c r="H72" s="20" t="s">
        <v>953</v>
      </c>
      <c r="I72" s="20" t="s">
        <v>953</v>
      </c>
      <c r="J72" s="20" t="s">
        <v>1116</v>
      </c>
      <c r="K72" s="26">
        <v>0</v>
      </c>
      <c r="L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72" s="26">
        <v>1</v>
      </c>
      <c r="N72" s="26"/>
      <c r="O72" s="26" t="s">
        <v>24829</v>
      </c>
      <c r="P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72" s="25">
        <v>2</v>
      </c>
      <c r="R72" s="25" t="s">
        <v>1197</v>
      </c>
      <c r="S72" s="60"/>
      <c r="T72" s="25"/>
      <c r="U72" s="23" t="s">
        <v>1173</v>
      </c>
    </row>
    <row r="73" spans="1:21" hidden="1" outlineLevel="1" x14ac:dyDescent="0.3">
      <c r="A73" s="4">
        <v>64</v>
      </c>
      <c r="B73" s="4" t="s">
        <v>480</v>
      </c>
      <c r="C73" s="5" t="s">
        <v>481</v>
      </c>
      <c r="D73" s="5" t="str">
        <f>tblPuskesmas[[#This Row],[ID Provinsi]]&amp;" -- "&amp;tblPuskesmas[[#This Row],[Nama Provinsi]]</f>
        <v>13 -- PROV. SUMATERA BARAT</v>
      </c>
      <c r="E73" s="11" t="s">
        <v>792</v>
      </c>
      <c r="F73" s="6" t="s">
        <v>427</v>
      </c>
      <c r="G73" s="20" t="str">
        <f>tblPuskesmas[[#This Row],[ID Kabupaten/Kota]]&amp;" -- "&amp;tblPuskesmas[[#This Row],[Nama Kabupaten/Kota]]</f>
        <v>1301 -- KAB. KEPULAUAN MENTAWAI</v>
      </c>
      <c r="H73" s="20" t="s">
        <v>952</v>
      </c>
      <c r="I73" s="20" t="s">
        <v>952</v>
      </c>
      <c r="J73" s="20" t="s">
        <v>953</v>
      </c>
      <c r="K73" s="26">
        <v>12</v>
      </c>
      <c r="L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3" s="26">
        <v>0</v>
      </c>
      <c r="N73" s="26"/>
      <c r="O73" s="26" t="s">
        <v>24829</v>
      </c>
      <c r="P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73" s="25">
        <v>0</v>
      </c>
      <c r="R73" s="25" t="s">
        <v>1197</v>
      </c>
      <c r="S73" s="60" t="s">
        <v>1197</v>
      </c>
      <c r="T73" s="25"/>
      <c r="U73" s="23" t="s">
        <v>1197</v>
      </c>
    </row>
    <row r="74" spans="1:21" hidden="1" outlineLevel="1" x14ac:dyDescent="0.3">
      <c r="A74" s="4">
        <v>65</v>
      </c>
      <c r="B74" s="4" t="s">
        <v>480</v>
      </c>
      <c r="C74" s="5" t="s">
        <v>481</v>
      </c>
      <c r="D74" s="5" t="str">
        <f>tblPuskesmas[[#This Row],[ID Provinsi]]&amp;" -- "&amp;tblPuskesmas[[#This Row],[Nama Provinsi]]</f>
        <v>13 -- PROV. SUMATERA BARAT</v>
      </c>
      <c r="E74" s="11" t="s">
        <v>793</v>
      </c>
      <c r="F74" s="6" t="s">
        <v>432</v>
      </c>
      <c r="G74" s="20" t="str">
        <f>tblPuskesmas[[#This Row],[ID Kabupaten/Kota]]&amp;" -- "&amp;tblPuskesmas[[#This Row],[Nama Kabupaten/Kota]]</f>
        <v>1302 -- KAB. PESISIR SELATAN</v>
      </c>
      <c r="H74" s="20" t="s">
        <v>952</v>
      </c>
      <c r="I74" s="20" t="s">
        <v>952</v>
      </c>
      <c r="J74" s="20" t="s">
        <v>953</v>
      </c>
      <c r="K74" s="26">
        <v>20</v>
      </c>
      <c r="L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4" s="26">
        <v>0</v>
      </c>
      <c r="N74" s="26"/>
      <c r="O74" s="26" t="s">
        <v>24829</v>
      </c>
      <c r="P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74" s="25">
        <v>0</v>
      </c>
      <c r="R74" s="25" t="s">
        <v>1197</v>
      </c>
      <c r="S74" s="60" t="s">
        <v>1197</v>
      </c>
      <c r="T74" s="25"/>
      <c r="U74" s="23" t="s">
        <v>1197</v>
      </c>
    </row>
    <row r="75" spans="1:21" hidden="1" outlineLevel="1" x14ac:dyDescent="0.3">
      <c r="A75" s="4">
        <v>66</v>
      </c>
      <c r="B75" s="4" t="s">
        <v>480</v>
      </c>
      <c r="C75" s="5" t="s">
        <v>481</v>
      </c>
      <c r="D75" s="5" t="str">
        <f>tblPuskesmas[[#This Row],[ID Provinsi]]&amp;" -- "&amp;tblPuskesmas[[#This Row],[Nama Provinsi]]</f>
        <v>13 -- PROV. SUMATERA BARAT</v>
      </c>
      <c r="E75" s="11" t="s">
        <v>794</v>
      </c>
      <c r="F75" s="6" t="s">
        <v>434</v>
      </c>
      <c r="G75" s="20" t="str">
        <f>tblPuskesmas[[#This Row],[ID Kabupaten/Kota]]&amp;" -- "&amp;tblPuskesmas[[#This Row],[Nama Kabupaten/Kota]]</f>
        <v>1303 -- KAB. SOLOK</v>
      </c>
      <c r="H75" s="20" t="s">
        <v>952</v>
      </c>
      <c r="I75" s="20" t="s">
        <v>952</v>
      </c>
      <c r="J75" s="20" t="s">
        <v>953</v>
      </c>
      <c r="K75" s="26">
        <v>19</v>
      </c>
      <c r="L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5" s="26">
        <v>0</v>
      </c>
      <c r="N75" s="26"/>
      <c r="O75" s="26" t="s">
        <v>24829</v>
      </c>
      <c r="P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75" s="25">
        <v>0</v>
      </c>
      <c r="R75" s="25" t="s">
        <v>1197</v>
      </c>
      <c r="S75" s="60" t="s">
        <v>1197</v>
      </c>
      <c r="T75" s="25"/>
      <c r="U75" s="23" t="s">
        <v>1197</v>
      </c>
    </row>
    <row r="76" spans="1:21" hidden="1" outlineLevel="1" x14ac:dyDescent="0.3">
      <c r="A76" s="4">
        <v>67</v>
      </c>
      <c r="B76" s="4" t="s">
        <v>480</v>
      </c>
      <c r="C76" s="5" t="s">
        <v>481</v>
      </c>
      <c r="D76" s="5" t="str">
        <f>tblPuskesmas[[#This Row],[ID Provinsi]]&amp;" -- "&amp;tblPuskesmas[[#This Row],[Nama Provinsi]]</f>
        <v>13 -- PROV. SUMATERA BARAT</v>
      </c>
      <c r="E76" s="11" t="s">
        <v>795</v>
      </c>
      <c r="F76" s="6" t="s">
        <v>433</v>
      </c>
      <c r="G76" s="20" t="str">
        <f>tblPuskesmas[[#This Row],[ID Kabupaten/Kota]]&amp;" -- "&amp;tblPuskesmas[[#This Row],[Nama Kabupaten/Kota]]</f>
        <v>1304 -- KAB. SIJUNJUNG</v>
      </c>
      <c r="H76" s="20" t="s">
        <v>952</v>
      </c>
      <c r="I76" s="20" t="s">
        <v>952</v>
      </c>
      <c r="J76" s="20" t="s">
        <v>953</v>
      </c>
      <c r="K76" s="26">
        <v>13</v>
      </c>
      <c r="L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6" s="26">
        <v>0</v>
      </c>
      <c r="N76" s="26"/>
      <c r="O76" s="26" t="s">
        <v>24829</v>
      </c>
      <c r="P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76" s="25">
        <v>0</v>
      </c>
      <c r="R76" s="25" t="s">
        <v>1197</v>
      </c>
      <c r="S76" s="60" t="s">
        <v>1197</v>
      </c>
      <c r="T76" s="25"/>
      <c r="U76" s="23" t="s">
        <v>1197</v>
      </c>
    </row>
    <row r="77" spans="1:21" hidden="1" outlineLevel="1" x14ac:dyDescent="0.3">
      <c r="A77" s="4">
        <v>68</v>
      </c>
      <c r="B77" s="4" t="s">
        <v>480</v>
      </c>
      <c r="C77" s="5" t="s">
        <v>481</v>
      </c>
      <c r="D77" s="5" t="str">
        <f>tblPuskesmas[[#This Row],[ID Provinsi]]&amp;" -- "&amp;tblPuskesmas[[#This Row],[Nama Provinsi]]</f>
        <v>13 -- PROV. SUMATERA BARAT</v>
      </c>
      <c r="E77" s="11" t="s">
        <v>796</v>
      </c>
      <c r="F77" s="6" t="s">
        <v>436</v>
      </c>
      <c r="G77" s="20" t="str">
        <f>tblPuskesmas[[#This Row],[ID Kabupaten/Kota]]&amp;" -- "&amp;tblPuskesmas[[#This Row],[Nama Kabupaten/Kota]]</f>
        <v>1305 -- KAB. TANAH DATAR</v>
      </c>
      <c r="H77" s="20" t="s">
        <v>952</v>
      </c>
      <c r="I77" s="20" t="s">
        <v>952</v>
      </c>
      <c r="J77" s="20" t="s">
        <v>953</v>
      </c>
      <c r="K77" s="26">
        <v>23</v>
      </c>
      <c r="L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7" s="26">
        <v>0</v>
      </c>
      <c r="N77" s="26"/>
      <c r="O77" s="26" t="s">
        <v>24829</v>
      </c>
      <c r="P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77" s="25">
        <v>0</v>
      </c>
      <c r="R77" s="25" t="s">
        <v>1197</v>
      </c>
      <c r="S77" s="60" t="s">
        <v>1197</v>
      </c>
      <c r="T77" s="25"/>
      <c r="U77" s="23" t="s">
        <v>1197</v>
      </c>
    </row>
    <row r="78" spans="1:21" hidden="1" outlineLevel="1" x14ac:dyDescent="0.3">
      <c r="A78" s="4">
        <v>69</v>
      </c>
      <c r="B78" s="4" t="s">
        <v>480</v>
      </c>
      <c r="C78" s="5" t="s">
        <v>481</v>
      </c>
      <c r="D78" s="5" t="str">
        <f>tblPuskesmas[[#This Row],[ID Provinsi]]&amp;" -- "&amp;tblPuskesmas[[#This Row],[Nama Provinsi]]</f>
        <v>13 -- PROV. SUMATERA BARAT</v>
      </c>
      <c r="E78" s="11" t="s">
        <v>797</v>
      </c>
      <c r="F78" s="6" t="s">
        <v>429</v>
      </c>
      <c r="G78" s="20" t="str">
        <f>tblPuskesmas[[#This Row],[ID Kabupaten/Kota]]&amp;" -- "&amp;tblPuskesmas[[#This Row],[Nama Kabupaten/Kota]]</f>
        <v>1306 -- KAB. PADANG PARIAMAN</v>
      </c>
      <c r="H78" s="20" t="s">
        <v>952</v>
      </c>
      <c r="I78" s="20" t="s">
        <v>952</v>
      </c>
      <c r="J78" s="20" t="s">
        <v>953</v>
      </c>
      <c r="K78" s="26">
        <v>25</v>
      </c>
      <c r="L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8" s="26">
        <v>0</v>
      </c>
      <c r="N78" s="26"/>
      <c r="O78" s="26" t="s">
        <v>24829</v>
      </c>
      <c r="P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78" s="25">
        <v>0</v>
      </c>
      <c r="R78" s="25" t="s">
        <v>1197</v>
      </c>
      <c r="S78" s="60" t="s">
        <v>1197</v>
      </c>
      <c r="T78" s="25"/>
      <c r="U78" s="23" t="s">
        <v>1197</v>
      </c>
    </row>
    <row r="79" spans="1:21" hidden="1" outlineLevel="1" x14ac:dyDescent="0.3">
      <c r="A79" s="4">
        <v>70</v>
      </c>
      <c r="B79" s="4" t="s">
        <v>480</v>
      </c>
      <c r="C79" s="5" t="s">
        <v>481</v>
      </c>
      <c r="D79" s="5" t="str">
        <f>tblPuskesmas[[#This Row],[ID Provinsi]]&amp;" -- "&amp;tblPuskesmas[[#This Row],[Nama Provinsi]]</f>
        <v>13 -- PROV. SUMATERA BARAT</v>
      </c>
      <c r="E79" s="11" t="s">
        <v>798</v>
      </c>
      <c r="F79" s="6" t="s">
        <v>425</v>
      </c>
      <c r="G79" s="20" t="str">
        <f>tblPuskesmas[[#This Row],[ID Kabupaten/Kota]]&amp;" -- "&amp;tblPuskesmas[[#This Row],[Nama Kabupaten/Kota]]</f>
        <v>1307 -- KAB. AGAM</v>
      </c>
      <c r="H79" s="20" t="s">
        <v>952</v>
      </c>
      <c r="I79" s="20" t="s">
        <v>952</v>
      </c>
      <c r="J79" s="20" t="s">
        <v>953</v>
      </c>
      <c r="K79" s="26">
        <v>23</v>
      </c>
      <c r="L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9" s="26">
        <v>0</v>
      </c>
      <c r="N79" s="26">
        <v>3000</v>
      </c>
      <c r="O79" s="26" t="s">
        <v>24829</v>
      </c>
      <c r="P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25</v>
      </c>
      <c r="Q79" s="25">
        <v>0</v>
      </c>
      <c r="R79" s="25" t="s">
        <v>1197</v>
      </c>
      <c r="S79" s="60" t="s">
        <v>1197</v>
      </c>
      <c r="T79" s="25"/>
      <c r="U79" s="23" t="s">
        <v>1197</v>
      </c>
    </row>
    <row r="80" spans="1:21" hidden="1" outlineLevel="1" x14ac:dyDescent="0.3">
      <c r="A80" s="4">
        <v>71</v>
      </c>
      <c r="B80" s="4" t="s">
        <v>480</v>
      </c>
      <c r="C80" s="5" t="s">
        <v>481</v>
      </c>
      <c r="D80" s="5" t="str">
        <f>tblPuskesmas[[#This Row],[ID Provinsi]]&amp;" -- "&amp;tblPuskesmas[[#This Row],[Nama Provinsi]]</f>
        <v>13 -- PROV. SUMATERA BARAT</v>
      </c>
      <c r="E80" s="11" t="s">
        <v>799</v>
      </c>
      <c r="F80" s="6" t="s">
        <v>428</v>
      </c>
      <c r="G80" s="20" t="str">
        <f>tblPuskesmas[[#This Row],[ID Kabupaten/Kota]]&amp;" -- "&amp;tblPuskesmas[[#This Row],[Nama Kabupaten/Kota]]</f>
        <v>1308 -- KAB. LIMA PULUH KOTA</v>
      </c>
      <c r="H80" s="20" t="s">
        <v>952</v>
      </c>
      <c r="I80" s="20" t="s">
        <v>952</v>
      </c>
      <c r="J80" s="20" t="s">
        <v>953</v>
      </c>
      <c r="K80" s="26">
        <v>22</v>
      </c>
      <c r="L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0" s="26">
        <v>0</v>
      </c>
      <c r="N80" s="26">
        <v>3000</v>
      </c>
      <c r="O80" s="26" t="s">
        <v>24829</v>
      </c>
      <c r="P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24</v>
      </c>
      <c r="Q80" s="25">
        <v>0</v>
      </c>
      <c r="R80" s="25" t="s">
        <v>1197</v>
      </c>
      <c r="S80" s="60" t="s">
        <v>1197</v>
      </c>
      <c r="T80" s="25"/>
      <c r="U80" s="23" t="s">
        <v>1197</v>
      </c>
    </row>
    <row r="81" spans="1:21" hidden="1" outlineLevel="1" x14ac:dyDescent="0.3">
      <c r="A81" s="4">
        <v>72</v>
      </c>
      <c r="B81" s="4" t="s">
        <v>480</v>
      </c>
      <c r="C81" s="5" t="s">
        <v>481</v>
      </c>
      <c r="D81" s="5" t="str">
        <f>tblPuskesmas[[#This Row],[ID Provinsi]]&amp;" -- "&amp;tblPuskesmas[[#This Row],[Nama Provinsi]]</f>
        <v>13 -- PROV. SUMATERA BARAT</v>
      </c>
      <c r="E81" s="11" t="s">
        <v>800</v>
      </c>
      <c r="F81" s="6" t="s">
        <v>430</v>
      </c>
      <c r="G81" s="20" t="str">
        <f>tblPuskesmas[[#This Row],[ID Kabupaten/Kota]]&amp;" -- "&amp;tblPuskesmas[[#This Row],[Nama Kabupaten/Kota]]</f>
        <v>1309 -- KAB. PASAMAN</v>
      </c>
      <c r="H81" s="20" t="s">
        <v>952</v>
      </c>
      <c r="I81" s="20" t="s">
        <v>952</v>
      </c>
      <c r="J81" s="20" t="s">
        <v>953</v>
      </c>
      <c r="K81" s="26">
        <v>16</v>
      </c>
      <c r="L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1" s="26">
        <v>0</v>
      </c>
      <c r="N81" s="26">
        <v>3000</v>
      </c>
      <c r="O81" s="26" t="s">
        <v>24829</v>
      </c>
      <c r="P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18</v>
      </c>
      <c r="Q81" s="25">
        <v>0</v>
      </c>
      <c r="R81" s="25" t="s">
        <v>1197</v>
      </c>
      <c r="S81" s="60" t="s">
        <v>1197</v>
      </c>
      <c r="T81" s="25"/>
      <c r="U81" s="23" t="s">
        <v>1197</v>
      </c>
    </row>
    <row r="82" spans="1:21" hidden="1" outlineLevel="1" x14ac:dyDescent="0.3">
      <c r="A82" s="4">
        <v>73</v>
      </c>
      <c r="B82" s="4" t="s">
        <v>480</v>
      </c>
      <c r="C82" s="5" t="s">
        <v>481</v>
      </c>
      <c r="D82" s="5" t="str">
        <f>tblPuskesmas[[#This Row],[ID Provinsi]]&amp;" -- "&amp;tblPuskesmas[[#This Row],[Nama Provinsi]]</f>
        <v>13 -- PROV. SUMATERA BARAT</v>
      </c>
      <c r="E82" s="11" t="s">
        <v>801</v>
      </c>
      <c r="F82" s="6" t="s">
        <v>435</v>
      </c>
      <c r="G82" s="20" t="str">
        <f>tblPuskesmas[[#This Row],[ID Kabupaten/Kota]]&amp;" -- "&amp;tblPuskesmas[[#This Row],[Nama Kabupaten/Kota]]</f>
        <v>1310 -- KAB. SOLOK SELATAN</v>
      </c>
      <c r="H82" s="20" t="s">
        <v>952</v>
      </c>
      <c r="I82" s="20" t="s">
        <v>952</v>
      </c>
      <c r="J82" s="20" t="s">
        <v>953</v>
      </c>
      <c r="K82" s="26">
        <v>9</v>
      </c>
      <c r="L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" s="26">
        <v>0</v>
      </c>
      <c r="N82" s="26"/>
      <c r="O82" s="26" t="s">
        <v>24829</v>
      </c>
      <c r="P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82" s="25">
        <v>0</v>
      </c>
      <c r="R82" s="25" t="s">
        <v>1197</v>
      </c>
      <c r="S82" s="60" t="s">
        <v>1197</v>
      </c>
      <c r="T82" s="25"/>
      <c r="U82" s="23" t="s">
        <v>1197</v>
      </c>
    </row>
    <row r="83" spans="1:21" hidden="1" outlineLevel="1" x14ac:dyDescent="0.3">
      <c r="A83" s="4">
        <v>74</v>
      </c>
      <c r="B83" s="4" t="s">
        <v>480</v>
      </c>
      <c r="C83" s="5" t="s">
        <v>481</v>
      </c>
      <c r="D83" s="5" t="str">
        <f>tblPuskesmas[[#This Row],[ID Provinsi]]&amp;" -- "&amp;tblPuskesmas[[#This Row],[Nama Provinsi]]</f>
        <v>13 -- PROV. SUMATERA BARAT</v>
      </c>
      <c r="E83" s="11" t="s">
        <v>802</v>
      </c>
      <c r="F83" s="6" t="s">
        <v>426</v>
      </c>
      <c r="G83" s="20" t="str">
        <f>tblPuskesmas[[#This Row],[ID Kabupaten/Kota]]&amp;" -- "&amp;tblPuskesmas[[#This Row],[Nama Kabupaten/Kota]]</f>
        <v>1311 -- KAB. DHARMASRAYA</v>
      </c>
      <c r="H83" s="20" t="s">
        <v>952</v>
      </c>
      <c r="I83" s="20" t="s">
        <v>952</v>
      </c>
      <c r="J83" s="20" t="s">
        <v>953</v>
      </c>
      <c r="K83" s="26">
        <v>14</v>
      </c>
      <c r="L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3" s="26">
        <v>0</v>
      </c>
      <c r="N83" s="26">
        <v>3000</v>
      </c>
      <c r="O83" s="26" t="s">
        <v>24829</v>
      </c>
      <c r="P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16</v>
      </c>
      <c r="Q83" s="25">
        <v>0</v>
      </c>
      <c r="R83" s="25" t="s">
        <v>1197</v>
      </c>
      <c r="S83" s="60" t="s">
        <v>1197</v>
      </c>
      <c r="T83" s="25"/>
      <c r="U83" s="23" t="s">
        <v>1197</v>
      </c>
    </row>
    <row r="84" spans="1:21" hidden="1" outlineLevel="1" x14ac:dyDescent="0.3">
      <c r="A84" s="4">
        <v>75</v>
      </c>
      <c r="B84" s="4" t="s">
        <v>480</v>
      </c>
      <c r="C84" s="5" t="s">
        <v>481</v>
      </c>
      <c r="D84" s="5" t="str">
        <f>tblPuskesmas[[#This Row],[ID Provinsi]]&amp;" -- "&amp;tblPuskesmas[[#This Row],[Nama Provinsi]]</f>
        <v>13 -- PROV. SUMATERA BARAT</v>
      </c>
      <c r="E84" s="11" t="s">
        <v>803</v>
      </c>
      <c r="F84" s="6" t="s">
        <v>431</v>
      </c>
      <c r="G84" s="20" t="str">
        <f>tblPuskesmas[[#This Row],[ID Kabupaten/Kota]]&amp;" -- "&amp;tblPuskesmas[[#This Row],[Nama Kabupaten/Kota]]</f>
        <v>1312 -- KAB. PASAMAN BARAT</v>
      </c>
      <c r="H84" s="20" t="s">
        <v>952</v>
      </c>
      <c r="I84" s="20" t="s">
        <v>952</v>
      </c>
      <c r="J84" s="20" t="s">
        <v>953</v>
      </c>
      <c r="K84" s="26">
        <v>20</v>
      </c>
      <c r="L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4" s="26">
        <v>0</v>
      </c>
      <c r="N84" s="26"/>
      <c r="O84" s="26" t="s">
        <v>24829</v>
      </c>
      <c r="P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84" s="25">
        <v>0</v>
      </c>
      <c r="R84" s="25" t="s">
        <v>1197</v>
      </c>
      <c r="S84" s="60" t="s">
        <v>1197</v>
      </c>
      <c r="T84" s="25"/>
      <c r="U84" s="23" t="s">
        <v>1197</v>
      </c>
    </row>
    <row r="85" spans="1:21" hidden="1" outlineLevel="1" x14ac:dyDescent="0.3">
      <c r="A85" s="4">
        <v>76</v>
      </c>
      <c r="B85" s="4" t="s">
        <v>480</v>
      </c>
      <c r="C85" s="5" t="s">
        <v>481</v>
      </c>
      <c r="D85" s="5" t="str">
        <f>tblPuskesmas[[#This Row],[ID Provinsi]]&amp;" -- "&amp;tblPuskesmas[[#This Row],[Nama Provinsi]]</f>
        <v>13 -- PROV. SUMATERA BARAT</v>
      </c>
      <c r="E85" s="11" t="s">
        <v>843</v>
      </c>
      <c r="F85" s="6" t="s">
        <v>13</v>
      </c>
      <c r="G85" s="20" t="str">
        <f>tblPuskesmas[[#This Row],[ID Kabupaten/Kota]]&amp;" -- "&amp;tblPuskesmas[[#This Row],[Nama Kabupaten/Kota]]</f>
        <v>1371 -- KOTA PADANG</v>
      </c>
      <c r="H85" s="20" t="s">
        <v>952</v>
      </c>
      <c r="I85" s="20" t="s">
        <v>952</v>
      </c>
      <c r="J85" s="20" t="s">
        <v>953</v>
      </c>
      <c r="K85" s="26">
        <v>0</v>
      </c>
      <c r="L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5" s="26">
        <v>0</v>
      </c>
      <c r="N85" s="26" t="s">
        <v>24818</v>
      </c>
      <c r="O85" s="26" t="s">
        <v>24829</v>
      </c>
      <c r="P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85" s="25">
        <v>2</v>
      </c>
      <c r="R85" s="25" t="s">
        <v>1197</v>
      </c>
      <c r="S85" s="60">
        <v>44448</v>
      </c>
      <c r="T85" s="25"/>
      <c r="U85" s="23" t="s">
        <v>1173</v>
      </c>
    </row>
    <row r="86" spans="1:21" hidden="1" outlineLevel="1" x14ac:dyDescent="0.3">
      <c r="A86" s="4">
        <v>77</v>
      </c>
      <c r="B86" s="4" t="s">
        <v>480</v>
      </c>
      <c r="C86" s="5" t="s">
        <v>481</v>
      </c>
      <c r="D86" s="53" t="str">
        <f>tblPuskesmas[[#This Row],[ID Provinsi]]&amp;" -- "&amp;tblPuskesmas[[#This Row],[Nama Provinsi]]</f>
        <v>13 -- PROV. SUMATERA BARAT</v>
      </c>
      <c r="E86" s="11" t="s">
        <v>843</v>
      </c>
      <c r="F86" s="6" t="s">
        <v>13</v>
      </c>
      <c r="G86" s="54" t="str">
        <f>tblPuskesmas[[#This Row],[ID Kabupaten/Kota]]&amp;" -- "&amp;tblPuskesmas[[#This Row],[Nama Kabupaten/Kota]]</f>
        <v>1371 -- KOTA PADANG</v>
      </c>
      <c r="H86" s="20" t="s">
        <v>24738</v>
      </c>
      <c r="I86" s="20" t="s">
        <v>1166</v>
      </c>
      <c r="J86" s="20" t="s">
        <v>952</v>
      </c>
      <c r="K86" s="26">
        <v>1</v>
      </c>
      <c r="L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" s="26">
        <v>0</v>
      </c>
      <c r="N86" s="26" t="s">
        <v>24818</v>
      </c>
      <c r="O86" s="26" t="s">
        <v>24829</v>
      </c>
      <c r="P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" s="25">
        <v>1</v>
      </c>
      <c r="R86" s="25" t="s">
        <v>4108</v>
      </c>
      <c r="S86" s="60">
        <v>44446</v>
      </c>
      <c r="T86" s="25"/>
      <c r="U86" s="23" t="s">
        <v>1173</v>
      </c>
    </row>
    <row r="87" spans="1:21" hidden="1" outlineLevel="1" x14ac:dyDescent="0.3">
      <c r="A87" s="4">
        <v>78</v>
      </c>
      <c r="B87" s="4" t="s">
        <v>480</v>
      </c>
      <c r="C87" s="5" t="s">
        <v>481</v>
      </c>
      <c r="D87" s="53" t="str">
        <f>tblPuskesmas[[#This Row],[ID Provinsi]]&amp;" -- "&amp;tblPuskesmas[[#This Row],[Nama Provinsi]]</f>
        <v>13 -- PROV. SUMATERA BARAT</v>
      </c>
      <c r="E87" s="11" t="s">
        <v>843</v>
      </c>
      <c r="F87" s="6" t="s">
        <v>13</v>
      </c>
      <c r="G87" s="54" t="str">
        <f>tblPuskesmas[[#This Row],[ID Kabupaten/Kota]]&amp;" -- "&amp;tblPuskesmas[[#This Row],[Nama Kabupaten/Kota]]</f>
        <v>1371 -- KOTA PADANG</v>
      </c>
      <c r="H87" s="20" t="s">
        <v>24739</v>
      </c>
      <c r="I87" s="20" t="s">
        <v>1166</v>
      </c>
      <c r="J87" s="20" t="s">
        <v>952</v>
      </c>
      <c r="K87" s="26">
        <v>1</v>
      </c>
      <c r="L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7" s="26">
        <v>0</v>
      </c>
      <c r="N87" s="26" t="s">
        <v>24818</v>
      </c>
      <c r="O87" s="26" t="s">
        <v>24829</v>
      </c>
      <c r="P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7" s="25">
        <v>1</v>
      </c>
      <c r="R87" s="25" t="s">
        <v>4112</v>
      </c>
      <c r="S87" s="60">
        <v>44445</v>
      </c>
      <c r="T87" s="25"/>
      <c r="U87" s="23" t="s">
        <v>1173</v>
      </c>
    </row>
    <row r="88" spans="1:21" hidden="1" outlineLevel="1" x14ac:dyDescent="0.3">
      <c r="A88" s="4">
        <v>79</v>
      </c>
      <c r="B88" s="4" t="s">
        <v>480</v>
      </c>
      <c r="C88" s="5" t="s">
        <v>481</v>
      </c>
      <c r="D88" s="53" t="str">
        <f>tblPuskesmas[[#This Row],[ID Provinsi]]&amp;" -- "&amp;tblPuskesmas[[#This Row],[Nama Provinsi]]</f>
        <v>13 -- PROV. SUMATERA BARAT</v>
      </c>
      <c r="E88" s="11" t="s">
        <v>843</v>
      </c>
      <c r="F88" s="6" t="s">
        <v>13</v>
      </c>
      <c r="G88" s="54" t="str">
        <f>tblPuskesmas[[#This Row],[ID Kabupaten/Kota]]&amp;" -- "&amp;tblPuskesmas[[#This Row],[Nama Kabupaten/Kota]]</f>
        <v>1371 -- KOTA PADANG</v>
      </c>
      <c r="H88" s="20" t="s">
        <v>24740</v>
      </c>
      <c r="I88" s="20" t="s">
        <v>1166</v>
      </c>
      <c r="J88" s="20" t="s">
        <v>952</v>
      </c>
      <c r="K88" s="26">
        <v>1</v>
      </c>
      <c r="L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8" s="26">
        <v>0</v>
      </c>
      <c r="N88" s="26" t="s">
        <v>24818</v>
      </c>
      <c r="O88" s="26" t="s">
        <v>24829</v>
      </c>
      <c r="P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8" s="25">
        <v>1</v>
      </c>
      <c r="R88" s="25" t="s">
        <v>4114</v>
      </c>
      <c r="S88" s="60">
        <v>44443</v>
      </c>
      <c r="T88" s="25"/>
      <c r="U88" s="23" t="s">
        <v>1173</v>
      </c>
    </row>
    <row r="89" spans="1:21" hidden="1" outlineLevel="1" x14ac:dyDescent="0.3">
      <c r="A89" s="4">
        <v>80</v>
      </c>
      <c r="B89" s="4" t="s">
        <v>480</v>
      </c>
      <c r="C89" s="5" t="s">
        <v>481</v>
      </c>
      <c r="D89" s="53" t="str">
        <f>tblPuskesmas[[#This Row],[ID Provinsi]]&amp;" -- "&amp;tblPuskesmas[[#This Row],[Nama Provinsi]]</f>
        <v>13 -- PROV. SUMATERA BARAT</v>
      </c>
      <c r="E89" s="11" t="s">
        <v>843</v>
      </c>
      <c r="F89" s="6" t="s">
        <v>13</v>
      </c>
      <c r="G89" s="54" t="str">
        <f>tblPuskesmas[[#This Row],[ID Kabupaten/Kota]]&amp;" -- "&amp;tblPuskesmas[[#This Row],[Nama Kabupaten/Kota]]</f>
        <v>1371 -- KOTA PADANG</v>
      </c>
      <c r="H89" s="20" t="s">
        <v>24741</v>
      </c>
      <c r="I89" s="20" t="s">
        <v>1166</v>
      </c>
      <c r="J89" s="20" t="s">
        <v>952</v>
      </c>
      <c r="K89" s="26">
        <v>1</v>
      </c>
      <c r="L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9" s="26">
        <v>0</v>
      </c>
      <c r="N89" s="26" t="s">
        <v>24818</v>
      </c>
      <c r="O89" s="26" t="s">
        <v>24829</v>
      </c>
      <c r="P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9" s="25">
        <v>1</v>
      </c>
      <c r="R89" s="25" t="s">
        <v>4116</v>
      </c>
      <c r="S89" s="60">
        <v>44443</v>
      </c>
      <c r="T89" s="25"/>
      <c r="U89" s="23" t="s">
        <v>1173</v>
      </c>
    </row>
    <row r="90" spans="1:21" hidden="1" outlineLevel="1" x14ac:dyDescent="0.3">
      <c r="A90" s="4">
        <v>81</v>
      </c>
      <c r="B90" s="4" t="s">
        <v>480</v>
      </c>
      <c r="C90" s="5" t="s">
        <v>481</v>
      </c>
      <c r="D90" s="53" t="str">
        <f>tblPuskesmas[[#This Row],[ID Provinsi]]&amp;" -- "&amp;tblPuskesmas[[#This Row],[Nama Provinsi]]</f>
        <v>13 -- PROV. SUMATERA BARAT</v>
      </c>
      <c r="E90" s="11" t="s">
        <v>843</v>
      </c>
      <c r="F90" s="6" t="s">
        <v>13</v>
      </c>
      <c r="G90" s="54" t="str">
        <f>tblPuskesmas[[#This Row],[ID Kabupaten/Kota]]&amp;" -- "&amp;tblPuskesmas[[#This Row],[Nama Kabupaten/Kota]]</f>
        <v>1371 -- KOTA PADANG</v>
      </c>
      <c r="H90" s="20" t="s">
        <v>24742</v>
      </c>
      <c r="I90" s="20" t="s">
        <v>1166</v>
      </c>
      <c r="J90" s="20" t="s">
        <v>952</v>
      </c>
      <c r="K90" s="26">
        <v>1</v>
      </c>
      <c r="L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0" s="26">
        <v>0</v>
      </c>
      <c r="N90" s="26" t="s">
        <v>24818</v>
      </c>
      <c r="O90" s="26" t="s">
        <v>24829</v>
      </c>
      <c r="P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0" s="25">
        <v>1</v>
      </c>
      <c r="R90" s="25" t="s">
        <v>4118</v>
      </c>
      <c r="S90" s="60">
        <v>44443</v>
      </c>
      <c r="T90" s="25"/>
      <c r="U90" s="23" t="s">
        <v>1173</v>
      </c>
    </row>
    <row r="91" spans="1:21" hidden="1" outlineLevel="1" x14ac:dyDescent="0.3">
      <c r="A91" s="4">
        <v>82</v>
      </c>
      <c r="B91" s="4" t="s">
        <v>480</v>
      </c>
      <c r="C91" s="5" t="s">
        <v>481</v>
      </c>
      <c r="D91" s="53" t="str">
        <f>tblPuskesmas[[#This Row],[ID Provinsi]]&amp;" -- "&amp;tblPuskesmas[[#This Row],[Nama Provinsi]]</f>
        <v>13 -- PROV. SUMATERA BARAT</v>
      </c>
      <c r="E91" s="11" t="s">
        <v>843</v>
      </c>
      <c r="F91" s="6" t="s">
        <v>13</v>
      </c>
      <c r="G91" s="54" t="str">
        <f>tblPuskesmas[[#This Row],[ID Kabupaten/Kota]]&amp;" -- "&amp;tblPuskesmas[[#This Row],[Nama Kabupaten/Kota]]</f>
        <v>1371 -- KOTA PADANG</v>
      </c>
      <c r="H91" s="20" t="s">
        <v>24743</v>
      </c>
      <c r="I91" s="20" t="s">
        <v>1166</v>
      </c>
      <c r="J91" s="20" t="s">
        <v>952</v>
      </c>
      <c r="K91" s="26">
        <v>1</v>
      </c>
      <c r="L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1" s="26">
        <v>0</v>
      </c>
      <c r="N91" s="26" t="s">
        <v>24818</v>
      </c>
      <c r="O91" s="26" t="s">
        <v>24829</v>
      </c>
      <c r="P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1" s="25">
        <v>1</v>
      </c>
      <c r="R91" s="25" t="s">
        <v>4121</v>
      </c>
      <c r="S91" s="60">
        <v>44443</v>
      </c>
      <c r="T91" s="25"/>
      <c r="U91" s="23" t="s">
        <v>1173</v>
      </c>
    </row>
    <row r="92" spans="1:21" hidden="1" outlineLevel="1" x14ac:dyDescent="0.3">
      <c r="A92" s="4">
        <v>83</v>
      </c>
      <c r="B92" s="4" t="s">
        <v>480</v>
      </c>
      <c r="C92" s="5" t="s">
        <v>481</v>
      </c>
      <c r="D92" s="53" t="str">
        <f>tblPuskesmas[[#This Row],[ID Provinsi]]&amp;" -- "&amp;tblPuskesmas[[#This Row],[Nama Provinsi]]</f>
        <v>13 -- PROV. SUMATERA BARAT</v>
      </c>
      <c r="E92" s="11" t="s">
        <v>843</v>
      </c>
      <c r="F92" s="6" t="s">
        <v>13</v>
      </c>
      <c r="G92" s="54" t="str">
        <f>tblPuskesmas[[#This Row],[ID Kabupaten/Kota]]&amp;" -- "&amp;tblPuskesmas[[#This Row],[Nama Kabupaten/Kota]]</f>
        <v>1371 -- KOTA PADANG</v>
      </c>
      <c r="H92" s="20" t="s">
        <v>24744</v>
      </c>
      <c r="I92" s="20" t="s">
        <v>1166</v>
      </c>
      <c r="J92" s="20" t="s">
        <v>952</v>
      </c>
      <c r="K92" s="26">
        <v>1</v>
      </c>
      <c r="L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2" s="26">
        <v>0</v>
      </c>
      <c r="N92" s="26" t="s">
        <v>24818</v>
      </c>
      <c r="O92" s="26" t="s">
        <v>24829</v>
      </c>
      <c r="P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2" s="25">
        <v>1</v>
      </c>
      <c r="R92" s="25" t="s">
        <v>4123</v>
      </c>
      <c r="S92" s="60">
        <v>44443</v>
      </c>
      <c r="T92" s="25"/>
      <c r="U92" s="23" t="s">
        <v>1173</v>
      </c>
    </row>
    <row r="93" spans="1:21" hidden="1" outlineLevel="1" x14ac:dyDescent="0.3">
      <c r="A93" s="4">
        <v>84</v>
      </c>
      <c r="B93" s="4" t="s">
        <v>480</v>
      </c>
      <c r="C93" s="5" t="s">
        <v>481</v>
      </c>
      <c r="D93" s="53" t="str">
        <f>tblPuskesmas[[#This Row],[ID Provinsi]]&amp;" -- "&amp;tblPuskesmas[[#This Row],[Nama Provinsi]]</f>
        <v>13 -- PROV. SUMATERA BARAT</v>
      </c>
      <c r="E93" s="11" t="s">
        <v>843</v>
      </c>
      <c r="F93" s="6" t="s">
        <v>13</v>
      </c>
      <c r="G93" s="54" t="str">
        <f>tblPuskesmas[[#This Row],[ID Kabupaten/Kota]]&amp;" -- "&amp;tblPuskesmas[[#This Row],[Nama Kabupaten/Kota]]</f>
        <v>1371 -- KOTA PADANG</v>
      </c>
      <c r="H93" s="20" t="s">
        <v>24745</v>
      </c>
      <c r="I93" s="20" t="s">
        <v>1166</v>
      </c>
      <c r="J93" s="20" t="s">
        <v>952</v>
      </c>
      <c r="K93" s="26">
        <v>1</v>
      </c>
      <c r="L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" s="26">
        <v>0</v>
      </c>
      <c r="N93" s="26" t="s">
        <v>24818</v>
      </c>
      <c r="O93" s="26" t="s">
        <v>24829</v>
      </c>
      <c r="P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" s="25">
        <v>1</v>
      </c>
      <c r="R93" s="25" t="s">
        <v>4125</v>
      </c>
      <c r="S93" s="60">
        <v>44443</v>
      </c>
      <c r="T93" s="25"/>
      <c r="U93" s="23" t="s">
        <v>1173</v>
      </c>
    </row>
    <row r="94" spans="1:21" hidden="1" outlineLevel="1" x14ac:dyDescent="0.3">
      <c r="A94" s="4">
        <v>85</v>
      </c>
      <c r="B94" s="4" t="s">
        <v>480</v>
      </c>
      <c r="C94" s="5" t="s">
        <v>481</v>
      </c>
      <c r="D94" s="53" t="str">
        <f>tblPuskesmas[[#This Row],[ID Provinsi]]&amp;" -- "&amp;tblPuskesmas[[#This Row],[Nama Provinsi]]</f>
        <v>13 -- PROV. SUMATERA BARAT</v>
      </c>
      <c r="E94" s="11" t="s">
        <v>843</v>
      </c>
      <c r="F94" s="6" t="s">
        <v>13</v>
      </c>
      <c r="G94" s="54" t="str">
        <f>tblPuskesmas[[#This Row],[ID Kabupaten/Kota]]&amp;" -- "&amp;tblPuskesmas[[#This Row],[Nama Kabupaten/Kota]]</f>
        <v>1371 -- KOTA PADANG</v>
      </c>
      <c r="H94" s="20" t="s">
        <v>24746</v>
      </c>
      <c r="I94" s="20" t="s">
        <v>1166</v>
      </c>
      <c r="J94" s="20" t="s">
        <v>952</v>
      </c>
      <c r="K94" s="26">
        <v>1</v>
      </c>
      <c r="L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" s="26">
        <v>0</v>
      </c>
      <c r="N94" s="26" t="s">
        <v>24818</v>
      </c>
      <c r="O94" s="26" t="s">
        <v>24829</v>
      </c>
      <c r="P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" s="25">
        <v>1</v>
      </c>
      <c r="R94" s="25" t="s">
        <v>4128</v>
      </c>
      <c r="S94" s="60">
        <v>44445</v>
      </c>
      <c r="T94" s="25"/>
      <c r="U94" s="23" t="s">
        <v>1173</v>
      </c>
    </row>
    <row r="95" spans="1:21" hidden="1" outlineLevel="1" x14ac:dyDescent="0.3">
      <c r="A95" s="4">
        <v>86</v>
      </c>
      <c r="B95" s="4" t="s">
        <v>480</v>
      </c>
      <c r="C95" s="5" t="s">
        <v>481</v>
      </c>
      <c r="D95" s="53" t="str">
        <f>tblPuskesmas[[#This Row],[ID Provinsi]]&amp;" -- "&amp;tblPuskesmas[[#This Row],[Nama Provinsi]]</f>
        <v>13 -- PROV. SUMATERA BARAT</v>
      </c>
      <c r="E95" s="11" t="s">
        <v>843</v>
      </c>
      <c r="F95" s="6" t="s">
        <v>13</v>
      </c>
      <c r="G95" s="54" t="str">
        <f>tblPuskesmas[[#This Row],[ID Kabupaten/Kota]]&amp;" -- "&amp;tblPuskesmas[[#This Row],[Nama Kabupaten/Kota]]</f>
        <v>1371 -- KOTA PADANG</v>
      </c>
      <c r="H95" s="20" t="s">
        <v>24747</v>
      </c>
      <c r="I95" s="20" t="s">
        <v>1166</v>
      </c>
      <c r="J95" s="20" t="s">
        <v>952</v>
      </c>
      <c r="K95" s="26">
        <v>1</v>
      </c>
      <c r="L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" s="26">
        <v>0</v>
      </c>
      <c r="N95" s="26" t="s">
        <v>24818</v>
      </c>
      <c r="O95" s="26" t="s">
        <v>24829</v>
      </c>
      <c r="P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" s="25">
        <v>1</v>
      </c>
      <c r="R95" s="25" t="s">
        <v>4131</v>
      </c>
      <c r="S95" s="60">
        <v>44445</v>
      </c>
      <c r="T95" s="25"/>
      <c r="U95" s="23" t="s">
        <v>1173</v>
      </c>
    </row>
    <row r="96" spans="1:21" hidden="1" outlineLevel="1" x14ac:dyDescent="0.3">
      <c r="A96" s="4">
        <v>87</v>
      </c>
      <c r="B96" s="4" t="s">
        <v>480</v>
      </c>
      <c r="C96" s="5" t="s">
        <v>481</v>
      </c>
      <c r="D96" s="53" t="str">
        <f>tblPuskesmas[[#This Row],[ID Provinsi]]&amp;" -- "&amp;tblPuskesmas[[#This Row],[Nama Provinsi]]</f>
        <v>13 -- PROV. SUMATERA BARAT</v>
      </c>
      <c r="E96" s="11" t="s">
        <v>843</v>
      </c>
      <c r="F96" s="6" t="s">
        <v>13</v>
      </c>
      <c r="G96" s="54" t="str">
        <f>tblPuskesmas[[#This Row],[ID Kabupaten/Kota]]&amp;" -- "&amp;tblPuskesmas[[#This Row],[Nama Kabupaten/Kota]]</f>
        <v>1371 -- KOTA PADANG</v>
      </c>
      <c r="H96" s="20" t="s">
        <v>24748</v>
      </c>
      <c r="I96" s="20" t="s">
        <v>1166</v>
      </c>
      <c r="J96" s="20" t="s">
        <v>952</v>
      </c>
      <c r="K96" s="26">
        <v>1</v>
      </c>
      <c r="L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" s="26">
        <v>0</v>
      </c>
      <c r="N96" s="26" t="s">
        <v>24818</v>
      </c>
      <c r="O96" s="26" t="s">
        <v>24829</v>
      </c>
      <c r="P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" s="25">
        <v>1</v>
      </c>
      <c r="R96" s="25" t="s">
        <v>4134</v>
      </c>
      <c r="S96" s="60">
        <v>44445</v>
      </c>
      <c r="T96" s="25"/>
      <c r="U96" s="23" t="s">
        <v>1173</v>
      </c>
    </row>
    <row r="97" spans="1:21" hidden="1" outlineLevel="1" x14ac:dyDescent="0.3">
      <c r="A97" s="4">
        <v>88</v>
      </c>
      <c r="B97" s="4" t="s">
        <v>480</v>
      </c>
      <c r="C97" s="5" t="s">
        <v>481</v>
      </c>
      <c r="D97" s="53" t="str">
        <f>tblPuskesmas[[#This Row],[ID Provinsi]]&amp;" -- "&amp;tblPuskesmas[[#This Row],[Nama Provinsi]]</f>
        <v>13 -- PROV. SUMATERA BARAT</v>
      </c>
      <c r="E97" s="11" t="s">
        <v>843</v>
      </c>
      <c r="F97" s="6" t="s">
        <v>13</v>
      </c>
      <c r="G97" s="54" t="str">
        <f>tblPuskesmas[[#This Row],[ID Kabupaten/Kota]]&amp;" -- "&amp;tblPuskesmas[[#This Row],[Nama Kabupaten/Kota]]</f>
        <v>1371 -- KOTA PADANG</v>
      </c>
      <c r="H97" s="20" t="s">
        <v>24749</v>
      </c>
      <c r="I97" s="20" t="s">
        <v>1166</v>
      </c>
      <c r="J97" s="20" t="s">
        <v>952</v>
      </c>
      <c r="K97" s="26">
        <v>1</v>
      </c>
      <c r="L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7" s="26">
        <v>0</v>
      </c>
      <c r="N97" s="26" t="s">
        <v>24818</v>
      </c>
      <c r="O97" s="26" t="s">
        <v>24829</v>
      </c>
      <c r="P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7" s="25">
        <v>1</v>
      </c>
      <c r="R97" s="25" t="s">
        <v>4136</v>
      </c>
      <c r="S97" s="60">
        <v>44445</v>
      </c>
      <c r="T97" s="25"/>
      <c r="U97" s="23" t="s">
        <v>1173</v>
      </c>
    </row>
    <row r="98" spans="1:21" hidden="1" outlineLevel="1" x14ac:dyDescent="0.3">
      <c r="A98" s="4">
        <v>89</v>
      </c>
      <c r="B98" s="4" t="s">
        <v>480</v>
      </c>
      <c r="C98" s="5" t="s">
        <v>481</v>
      </c>
      <c r="D98" s="53" t="str">
        <f>tblPuskesmas[[#This Row],[ID Provinsi]]&amp;" -- "&amp;tblPuskesmas[[#This Row],[Nama Provinsi]]</f>
        <v>13 -- PROV. SUMATERA BARAT</v>
      </c>
      <c r="E98" s="11" t="s">
        <v>843</v>
      </c>
      <c r="F98" s="6" t="s">
        <v>13</v>
      </c>
      <c r="G98" s="54" t="str">
        <f>tblPuskesmas[[#This Row],[ID Kabupaten/Kota]]&amp;" -- "&amp;tblPuskesmas[[#This Row],[Nama Kabupaten/Kota]]</f>
        <v>1371 -- KOTA PADANG</v>
      </c>
      <c r="H98" s="20" t="s">
        <v>24750</v>
      </c>
      <c r="I98" s="20" t="s">
        <v>1166</v>
      </c>
      <c r="J98" s="20" t="s">
        <v>952</v>
      </c>
      <c r="K98" s="26">
        <v>1</v>
      </c>
      <c r="L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8" s="26">
        <v>0</v>
      </c>
      <c r="N98" s="26" t="s">
        <v>24818</v>
      </c>
      <c r="O98" s="26" t="s">
        <v>24829</v>
      </c>
      <c r="P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8" s="25">
        <v>1</v>
      </c>
      <c r="R98" s="25" t="s">
        <v>4138</v>
      </c>
      <c r="S98" s="60">
        <v>44445</v>
      </c>
      <c r="T98" s="25"/>
      <c r="U98" s="23" t="s">
        <v>1173</v>
      </c>
    </row>
    <row r="99" spans="1:21" hidden="1" outlineLevel="1" x14ac:dyDescent="0.3">
      <c r="A99" s="4">
        <v>90</v>
      </c>
      <c r="B99" s="4" t="s">
        <v>480</v>
      </c>
      <c r="C99" s="5" t="s">
        <v>481</v>
      </c>
      <c r="D99" s="53" t="str">
        <f>tblPuskesmas[[#This Row],[ID Provinsi]]&amp;" -- "&amp;tblPuskesmas[[#This Row],[Nama Provinsi]]</f>
        <v>13 -- PROV. SUMATERA BARAT</v>
      </c>
      <c r="E99" s="11" t="s">
        <v>843</v>
      </c>
      <c r="F99" s="6" t="s">
        <v>13</v>
      </c>
      <c r="G99" s="54" t="str">
        <f>tblPuskesmas[[#This Row],[ID Kabupaten/Kota]]&amp;" -- "&amp;tblPuskesmas[[#This Row],[Nama Kabupaten/Kota]]</f>
        <v>1371 -- KOTA PADANG</v>
      </c>
      <c r="H99" s="20" t="s">
        <v>24751</v>
      </c>
      <c r="I99" s="20" t="s">
        <v>1166</v>
      </c>
      <c r="J99" s="20" t="s">
        <v>952</v>
      </c>
      <c r="K99" s="26">
        <v>1</v>
      </c>
      <c r="L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" s="26">
        <v>0</v>
      </c>
      <c r="N99" s="26" t="s">
        <v>24818</v>
      </c>
      <c r="O99" s="26" t="s">
        <v>24829</v>
      </c>
      <c r="P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" s="25">
        <v>1</v>
      </c>
      <c r="R99" s="25" t="s">
        <v>4140</v>
      </c>
      <c r="S99" s="60">
        <v>44445</v>
      </c>
      <c r="T99" s="25"/>
      <c r="U99" s="23" t="s">
        <v>1173</v>
      </c>
    </row>
    <row r="100" spans="1:21" hidden="1" outlineLevel="1" x14ac:dyDescent="0.3">
      <c r="A100" s="4">
        <v>91</v>
      </c>
      <c r="B100" s="4" t="s">
        <v>480</v>
      </c>
      <c r="C100" s="5" t="s">
        <v>481</v>
      </c>
      <c r="D100" s="53" t="str">
        <f>tblPuskesmas[[#This Row],[ID Provinsi]]&amp;" -- "&amp;tblPuskesmas[[#This Row],[Nama Provinsi]]</f>
        <v>13 -- PROV. SUMATERA BARAT</v>
      </c>
      <c r="E100" s="11" t="s">
        <v>843</v>
      </c>
      <c r="F100" s="6" t="s">
        <v>13</v>
      </c>
      <c r="G100" s="54" t="str">
        <f>tblPuskesmas[[#This Row],[ID Kabupaten/Kota]]&amp;" -- "&amp;tblPuskesmas[[#This Row],[Nama Kabupaten/Kota]]</f>
        <v>1371 -- KOTA PADANG</v>
      </c>
      <c r="H100" s="20" t="s">
        <v>24752</v>
      </c>
      <c r="I100" s="20" t="s">
        <v>1166</v>
      </c>
      <c r="J100" s="20" t="s">
        <v>952</v>
      </c>
      <c r="K100" s="26">
        <v>1</v>
      </c>
      <c r="L1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" s="26">
        <v>0</v>
      </c>
      <c r="N100" s="26" t="s">
        <v>24818</v>
      </c>
      <c r="O100" s="26" t="s">
        <v>24829</v>
      </c>
      <c r="P1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" s="25">
        <v>1</v>
      </c>
      <c r="R100" s="25" t="s">
        <v>4142</v>
      </c>
      <c r="S100" s="60">
        <v>44441</v>
      </c>
      <c r="T100" s="25"/>
      <c r="U100" s="23" t="s">
        <v>1173</v>
      </c>
    </row>
    <row r="101" spans="1:21" hidden="1" outlineLevel="1" x14ac:dyDescent="0.3">
      <c r="A101" s="4">
        <v>92</v>
      </c>
      <c r="B101" s="4" t="s">
        <v>480</v>
      </c>
      <c r="C101" s="5" t="s">
        <v>481</v>
      </c>
      <c r="D101" s="53" t="str">
        <f>tblPuskesmas[[#This Row],[ID Provinsi]]&amp;" -- "&amp;tblPuskesmas[[#This Row],[Nama Provinsi]]</f>
        <v>13 -- PROV. SUMATERA BARAT</v>
      </c>
      <c r="E101" s="11" t="s">
        <v>843</v>
      </c>
      <c r="F101" s="6" t="s">
        <v>13</v>
      </c>
      <c r="G101" s="54" t="str">
        <f>tblPuskesmas[[#This Row],[ID Kabupaten/Kota]]&amp;" -- "&amp;tblPuskesmas[[#This Row],[Nama Kabupaten/Kota]]</f>
        <v>1371 -- KOTA PADANG</v>
      </c>
      <c r="H101" s="20" t="s">
        <v>24753</v>
      </c>
      <c r="I101" s="20" t="s">
        <v>1166</v>
      </c>
      <c r="J101" s="20" t="s">
        <v>952</v>
      </c>
      <c r="K101" s="26">
        <v>1</v>
      </c>
      <c r="L1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1" s="26">
        <v>0</v>
      </c>
      <c r="N101" s="26" t="s">
        <v>24818</v>
      </c>
      <c r="O101" s="26" t="s">
        <v>24829</v>
      </c>
      <c r="P1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1" s="25">
        <v>1</v>
      </c>
      <c r="R101" s="25" t="s">
        <v>4144</v>
      </c>
      <c r="S101" s="60">
        <v>44441</v>
      </c>
      <c r="T101" s="25"/>
      <c r="U101" s="23" t="s">
        <v>1173</v>
      </c>
    </row>
    <row r="102" spans="1:21" hidden="1" outlineLevel="1" x14ac:dyDescent="0.3">
      <c r="A102" s="4">
        <v>93</v>
      </c>
      <c r="B102" s="4" t="s">
        <v>480</v>
      </c>
      <c r="C102" s="5" t="s">
        <v>481</v>
      </c>
      <c r="D102" s="53" t="str">
        <f>tblPuskesmas[[#This Row],[ID Provinsi]]&amp;" -- "&amp;tblPuskesmas[[#This Row],[Nama Provinsi]]</f>
        <v>13 -- PROV. SUMATERA BARAT</v>
      </c>
      <c r="E102" s="11" t="s">
        <v>843</v>
      </c>
      <c r="F102" s="6" t="s">
        <v>13</v>
      </c>
      <c r="G102" s="54" t="str">
        <f>tblPuskesmas[[#This Row],[ID Kabupaten/Kota]]&amp;" -- "&amp;tblPuskesmas[[#This Row],[Nama Kabupaten/Kota]]</f>
        <v>1371 -- KOTA PADANG</v>
      </c>
      <c r="H102" s="20" t="s">
        <v>24754</v>
      </c>
      <c r="I102" s="20" t="s">
        <v>1166</v>
      </c>
      <c r="J102" s="20" t="s">
        <v>952</v>
      </c>
      <c r="K102" s="26">
        <v>1</v>
      </c>
      <c r="L1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2" s="26">
        <v>0</v>
      </c>
      <c r="N102" s="26" t="s">
        <v>24818</v>
      </c>
      <c r="O102" s="26" t="s">
        <v>24829</v>
      </c>
      <c r="P1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2" s="25">
        <v>1</v>
      </c>
      <c r="R102" s="25" t="s">
        <v>4146</v>
      </c>
      <c r="S102" s="60">
        <v>44441</v>
      </c>
      <c r="T102" s="25"/>
      <c r="U102" s="23" t="s">
        <v>1173</v>
      </c>
    </row>
    <row r="103" spans="1:21" hidden="1" outlineLevel="1" x14ac:dyDescent="0.3">
      <c r="A103" s="4">
        <v>94</v>
      </c>
      <c r="B103" s="4" t="s">
        <v>480</v>
      </c>
      <c r="C103" s="5" t="s">
        <v>481</v>
      </c>
      <c r="D103" s="53" t="str">
        <f>tblPuskesmas[[#This Row],[ID Provinsi]]&amp;" -- "&amp;tblPuskesmas[[#This Row],[Nama Provinsi]]</f>
        <v>13 -- PROV. SUMATERA BARAT</v>
      </c>
      <c r="E103" s="11" t="s">
        <v>843</v>
      </c>
      <c r="F103" s="6" t="s">
        <v>13</v>
      </c>
      <c r="G103" s="54" t="str">
        <f>tblPuskesmas[[#This Row],[ID Kabupaten/Kota]]&amp;" -- "&amp;tblPuskesmas[[#This Row],[Nama Kabupaten/Kota]]</f>
        <v>1371 -- KOTA PADANG</v>
      </c>
      <c r="H103" s="20" t="s">
        <v>24755</v>
      </c>
      <c r="I103" s="20" t="s">
        <v>1166</v>
      </c>
      <c r="J103" s="20" t="s">
        <v>952</v>
      </c>
      <c r="K103" s="26">
        <v>1</v>
      </c>
      <c r="L1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3" s="26">
        <v>0</v>
      </c>
      <c r="N103" s="26" t="s">
        <v>24818</v>
      </c>
      <c r="O103" s="26" t="s">
        <v>24829</v>
      </c>
      <c r="P1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3" s="25">
        <v>1</v>
      </c>
      <c r="R103" s="25" t="s">
        <v>4148</v>
      </c>
      <c r="S103" s="60">
        <v>44441</v>
      </c>
      <c r="T103" s="25"/>
      <c r="U103" s="23" t="s">
        <v>1173</v>
      </c>
    </row>
    <row r="104" spans="1:21" hidden="1" outlineLevel="1" x14ac:dyDescent="0.3">
      <c r="A104" s="4">
        <v>95</v>
      </c>
      <c r="B104" s="4" t="s">
        <v>480</v>
      </c>
      <c r="C104" s="5" t="s">
        <v>481</v>
      </c>
      <c r="D104" s="53" t="str">
        <f>tblPuskesmas[[#This Row],[ID Provinsi]]&amp;" -- "&amp;tblPuskesmas[[#This Row],[Nama Provinsi]]</f>
        <v>13 -- PROV. SUMATERA BARAT</v>
      </c>
      <c r="E104" s="11" t="s">
        <v>843</v>
      </c>
      <c r="F104" s="6" t="s">
        <v>13</v>
      </c>
      <c r="G104" s="54" t="str">
        <f>tblPuskesmas[[#This Row],[ID Kabupaten/Kota]]&amp;" -- "&amp;tblPuskesmas[[#This Row],[Nama Kabupaten/Kota]]</f>
        <v>1371 -- KOTA PADANG</v>
      </c>
      <c r="H104" s="20" t="s">
        <v>24756</v>
      </c>
      <c r="I104" s="20" t="s">
        <v>1166</v>
      </c>
      <c r="J104" s="20" t="s">
        <v>952</v>
      </c>
      <c r="K104" s="26">
        <v>1</v>
      </c>
      <c r="L1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4" s="26">
        <v>0</v>
      </c>
      <c r="N104" s="26" t="s">
        <v>24818</v>
      </c>
      <c r="O104" s="26" t="s">
        <v>24829</v>
      </c>
      <c r="P1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4" s="25">
        <v>1</v>
      </c>
      <c r="R104" s="25" t="s">
        <v>4150</v>
      </c>
      <c r="S104" s="60">
        <v>44442</v>
      </c>
      <c r="T104" s="25"/>
      <c r="U104" s="23" t="s">
        <v>1173</v>
      </c>
    </row>
    <row r="105" spans="1:21" hidden="1" outlineLevel="1" x14ac:dyDescent="0.3">
      <c r="A105" s="4">
        <v>96</v>
      </c>
      <c r="B105" s="4" t="s">
        <v>480</v>
      </c>
      <c r="C105" s="5" t="s">
        <v>481</v>
      </c>
      <c r="D105" s="53" t="str">
        <f>tblPuskesmas[[#This Row],[ID Provinsi]]&amp;" -- "&amp;tblPuskesmas[[#This Row],[Nama Provinsi]]</f>
        <v>13 -- PROV. SUMATERA BARAT</v>
      </c>
      <c r="E105" s="11" t="s">
        <v>843</v>
      </c>
      <c r="F105" s="6" t="s">
        <v>13</v>
      </c>
      <c r="G105" s="54" t="str">
        <f>tblPuskesmas[[#This Row],[ID Kabupaten/Kota]]&amp;" -- "&amp;tblPuskesmas[[#This Row],[Nama Kabupaten/Kota]]</f>
        <v>1371 -- KOTA PADANG</v>
      </c>
      <c r="H105" s="20" t="s">
        <v>24757</v>
      </c>
      <c r="I105" s="20" t="s">
        <v>1166</v>
      </c>
      <c r="J105" s="20" t="s">
        <v>952</v>
      </c>
      <c r="K105" s="26">
        <v>1</v>
      </c>
      <c r="L1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5" s="26">
        <v>0</v>
      </c>
      <c r="N105" s="26" t="s">
        <v>24818</v>
      </c>
      <c r="O105" s="26" t="s">
        <v>24829</v>
      </c>
      <c r="P1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5" s="25">
        <v>1</v>
      </c>
      <c r="R105" s="25" t="s">
        <v>4153</v>
      </c>
      <c r="S105" s="60">
        <v>44442</v>
      </c>
      <c r="T105" s="25"/>
      <c r="U105" s="23" t="s">
        <v>1173</v>
      </c>
    </row>
    <row r="106" spans="1:21" hidden="1" outlineLevel="1" x14ac:dyDescent="0.3">
      <c r="A106" s="4">
        <v>97</v>
      </c>
      <c r="B106" s="4" t="s">
        <v>480</v>
      </c>
      <c r="C106" s="5" t="s">
        <v>481</v>
      </c>
      <c r="D106" s="53" t="str">
        <f>tblPuskesmas[[#This Row],[ID Provinsi]]&amp;" -- "&amp;tblPuskesmas[[#This Row],[Nama Provinsi]]</f>
        <v>13 -- PROV. SUMATERA BARAT</v>
      </c>
      <c r="E106" s="11" t="s">
        <v>843</v>
      </c>
      <c r="F106" s="6" t="s">
        <v>13</v>
      </c>
      <c r="G106" s="54" t="str">
        <f>tblPuskesmas[[#This Row],[ID Kabupaten/Kota]]&amp;" -- "&amp;tblPuskesmas[[#This Row],[Nama Kabupaten/Kota]]</f>
        <v>1371 -- KOTA PADANG</v>
      </c>
      <c r="H106" s="20" t="s">
        <v>24758</v>
      </c>
      <c r="I106" s="20" t="s">
        <v>1166</v>
      </c>
      <c r="J106" s="20" t="s">
        <v>952</v>
      </c>
      <c r="K106" s="26">
        <v>1</v>
      </c>
      <c r="L1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6" s="26">
        <v>0</v>
      </c>
      <c r="N106" s="26" t="s">
        <v>24818</v>
      </c>
      <c r="O106" s="26" t="s">
        <v>24829</v>
      </c>
      <c r="P1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6" s="25">
        <v>1</v>
      </c>
      <c r="R106" s="25" t="s">
        <v>4155</v>
      </c>
      <c r="S106" s="60">
        <v>44442</v>
      </c>
      <c r="T106" s="25"/>
      <c r="U106" s="23" t="s">
        <v>1173</v>
      </c>
    </row>
    <row r="107" spans="1:21" hidden="1" outlineLevel="1" x14ac:dyDescent="0.3">
      <c r="A107" s="4">
        <v>98</v>
      </c>
      <c r="B107" s="4" t="s">
        <v>480</v>
      </c>
      <c r="C107" s="5" t="s">
        <v>481</v>
      </c>
      <c r="D107" s="53" t="str">
        <f>tblPuskesmas[[#This Row],[ID Provinsi]]&amp;" -- "&amp;tblPuskesmas[[#This Row],[Nama Provinsi]]</f>
        <v>13 -- PROV. SUMATERA BARAT</v>
      </c>
      <c r="E107" s="11" t="s">
        <v>843</v>
      </c>
      <c r="F107" s="6" t="s">
        <v>13</v>
      </c>
      <c r="G107" s="54" t="str">
        <f>tblPuskesmas[[#This Row],[ID Kabupaten/Kota]]&amp;" -- "&amp;tblPuskesmas[[#This Row],[Nama Kabupaten/Kota]]</f>
        <v>1371 -- KOTA PADANG</v>
      </c>
      <c r="H107" s="20" t="s">
        <v>24759</v>
      </c>
      <c r="I107" s="20" t="s">
        <v>1166</v>
      </c>
      <c r="J107" s="20" t="s">
        <v>952</v>
      </c>
      <c r="K107" s="26">
        <v>1</v>
      </c>
      <c r="L1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7" s="26">
        <v>0</v>
      </c>
      <c r="N107" s="26" t="s">
        <v>24818</v>
      </c>
      <c r="O107" s="26" t="s">
        <v>24829</v>
      </c>
      <c r="P1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7" s="25">
        <v>1</v>
      </c>
      <c r="R107" s="25" t="s">
        <v>4155</v>
      </c>
      <c r="S107" s="60">
        <v>44442</v>
      </c>
      <c r="T107" s="25"/>
      <c r="U107" s="23" t="s">
        <v>1173</v>
      </c>
    </row>
    <row r="108" spans="1:21" hidden="1" outlineLevel="1" x14ac:dyDescent="0.3">
      <c r="A108" s="4">
        <v>99</v>
      </c>
      <c r="B108" s="4" t="s">
        <v>480</v>
      </c>
      <c r="C108" s="5" t="s">
        <v>481</v>
      </c>
      <c r="D108" s="53" t="str">
        <f>tblPuskesmas[[#This Row],[ID Provinsi]]&amp;" -- "&amp;tblPuskesmas[[#This Row],[Nama Provinsi]]</f>
        <v>13 -- PROV. SUMATERA BARAT</v>
      </c>
      <c r="E108" s="11" t="s">
        <v>843</v>
      </c>
      <c r="F108" s="6" t="s">
        <v>13</v>
      </c>
      <c r="G108" s="54" t="str">
        <f>tblPuskesmas[[#This Row],[ID Kabupaten/Kota]]&amp;" -- "&amp;tblPuskesmas[[#This Row],[Nama Kabupaten/Kota]]</f>
        <v>1371 -- KOTA PADANG</v>
      </c>
      <c r="H108" s="20" t="s">
        <v>24760</v>
      </c>
      <c r="I108" s="20" t="s">
        <v>1166</v>
      </c>
      <c r="J108" s="20" t="s">
        <v>952</v>
      </c>
      <c r="K108" s="26">
        <v>1</v>
      </c>
      <c r="L1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8" s="26">
        <v>0</v>
      </c>
      <c r="N108" s="26" t="s">
        <v>24818</v>
      </c>
      <c r="O108" s="26" t="s">
        <v>24829</v>
      </c>
      <c r="P1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8" s="25">
        <v>1</v>
      </c>
      <c r="R108" s="25" t="s">
        <v>4158</v>
      </c>
      <c r="S108" s="60">
        <v>44446</v>
      </c>
      <c r="T108" s="25"/>
      <c r="U108" s="23" t="s">
        <v>1173</v>
      </c>
    </row>
    <row r="109" spans="1:21" hidden="1" outlineLevel="1" x14ac:dyDescent="0.3">
      <c r="A109" s="4">
        <v>100</v>
      </c>
      <c r="B109" s="4" t="s">
        <v>480</v>
      </c>
      <c r="C109" s="5" t="s">
        <v>481</v>
      </c>
      <c r="D109" s="5" t="str">
        <f>tblPuskesmas[[#This Row],[ID Provinsi]]&amp;" -- "&amp;tblPuskesmas[[#This Row],[Nama Provinsi]]</f>
        <v>13 -- PROV. SUMATERA BARAT</v>
      </c>
      <c r="E109" s="11" t="s">
        <v>844</v>
      </c>
      <c r="F109" s="6" t="s">
        <v>14</v>
      </c>
      <c r="G109" s="20" t="str">
        <f>tblPuskesmas[[#This Row],[ID Kabupaten/Kota]]&amp;" -- "&amp;tblPuskesmas[[#This Row],[Nama Kabupaten/Kota]]</f>
        <v>1372 -- KOTA SOLOK</v>
      </c>
      <c r="H109" s="20" t="s">
        <v>952</v>
      </c>
      <c r="I109" s="20" t="s">
        <v>952</v>
      </c>
      <c r="J109" s="20" t="s">
        <v>953</v>
      </c>
      <c r="K109" s="26">
        <v>4</v>
      </c>
      <c r="L1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" s="26">
        <v>0</v>
      </c>
      <c r="N109" s="66">
        <v>3000</v>
      </c>
      <c r="O109" s="26" t="s">
        <v>24829</v>
      </c>
      <c r="P1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6</v>
      </c>
      <c r="Q109" s="25">
        <v>0</v>
      </c>
      <c r="R109" s="25" t="s">
        <v>1197</v>
      </c>
      <c r="S109" s="60" t="s">
        <v>1197</v>
      </c>
      <c r="T109" s="25"/>
      <c r="U109" s="23" t="s">
        <v>1197</v>
      </c>
    </row>
    <row r="110" spans="1:21" hidden="1" outlineLevel="1" x14ac:dyDescent="0.3">
      <c r="A110" s="4">
        <v>101</v>
      </c>
      <c r="B110" s="4" t="s">
        <v>480</v>
      </c>
      <c r="C110" s="5" t="s">
        <v>481</v>
      </c>
      <c r="D110" s="5" t="str">
        <f>tblPuskesmas[[#This Row],[ID Provinsi]]&amp;" -- "&amp;tblPuskesmas[[#This Row],[Nama Provinsi]]</f>
        <v>13 -- PROV. SUMATERA BARAT</v>
      </c>
      <c r="E110" s="11" t="s">
        <v>845</v>
      </c>
      <c r="F110" s="6" t="s">
        <v>842</v>
      </c>
      <c r="G110" s="20" t="str">
        <f>tblPuskesmas[[#This Row],[ID Kabupaten/Kota]]&amp;" -- "&amp;tblPuskesmas[[#This Row],[Nama Kabupaten/Kota]]</f>
        <v>1373 -- KOTA SAWAH LUNTO</v>
      </c>
      <c r="H110" s="20" t="s">
        <v>952</v>
      </c>
      <c r="I110" s="20" t="s">
        <v>952</v>
      </c>
      <c r="J110" s="20" t="s">
        <v>953</v>
      </c>
      <c r="K110" s="26">
        <v>6</v>
      </c>
      <c r="L1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0" s="26">
        <v>0</v>
      </c>
      <c r="N110" s="26"/>
      <c r="O110" s="26" t="s">
        <v>24829</v>
      </c>
      <c r="P1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0" s="25">
        <v>0</v>
      </c>
      <c r="R110" s="25" t="s">
        <v>1197</v>
      </c>
      <c r="S110" s="60" t="s">
        <v>1197</v>
      </c>
      <c r="T110" s="25"/>
      <c r="U110" s="23" t="s">
        <v>1197</v>
      </c>
    </row>
    <row r="111" spans="1:21" hidden="1" outlineLevel="1" x14ac:dyDescent="0.3">
      <c r="A111" s="4">
        <v>102</v>
      </c>
      <c r="B111" s="4" t="s">
        <v>480</v>
      </c>
      <c r="C111" s="5" t="s">
        <v>481</v>
      </c>
      <c r="D111" s="5" t="str">
        <f>tblPuskesmas[[#This Row],[ID Provinsi]]&amp;" -- "&amp;tblPuskesmas[[#This Row],[Nama Provinsi]]</f>
        <v>13 -- PROV. SUMATERA BARAT</v>
      </c>
      <c r="E111" s="11" t="s">
        <v>846</v>
      </c>
      <c r="F111" s="6" t="s">
        <v>15</v>
      </c>
      <c r="G111" s="20" t="str">
        <f>tblPuskesmas[[#This Row],[ID Kabupaten/Kota]]&amp;" -- "&amp;tblPuskesmas[[#This Row],[Nama Kabupaten/Kota]]</f>
        <v>1374 -- KOTA PADANG PANJANG</v>
      </c>
      <c r="H111" s="20" t="s">
        <v>952</v>
      </c>
      <c r="I111" s="20" t="s">
        <v>952</v>
      </c>
      <c r="J111" s="20" t="s">
        <v>953</v>
      </c>
      <c r="K111" s="26">
        <v>4</v>
      </c>
      <c r="L1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1" s="26">
        <v>0</v>
      </c>
      <c r="N111" s="26"/>
      <c r="O111" s="26" t="s">
        <v>24829</v>
      </c>
      <c r="P1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1" s="25">
        <v>0</v>
      </c>
      <c r="R111" s="25" t="s">
        <v>1197</v>
      </c>
      <c r="S111" s="60" t="s">
        <v>1197</v>
      </c>
      <c r="T111" s="25"/>
      <c r="U111" s="23" t="s">
        <v>1197</v>
      </c>
    </row>
    <row r="112" spans="1:21" hidden="1" outlineLevel="1" x14ac:dyDescent="0.3">
      <c r="A112" s="4">
        <v>103</v>
      </c>
      <c r="B112" s="4" t="s">
        <v>480</v>
      </c>
      <c r="C112" s="5" t="s">
        <v>481</v>
      </c>
      <c r="D112" s="5" t="str">
        <f>tblPuskesmas[[#This Row],[ID Provinsi]]&amp;" -- "&amp;tblPuskesmas[[#This Row],[Nama Provinsi]]</f>
        <v>13 -- PROV. SUMATERA BARAT</v>
      </c>
      <c r="E112" s="11" t="s">
        <v>847</v>
      </c>
      <c r="F112" s="6" t="s">
        <v>16</v>
      </c>
      <c r="G112" s="20" t="str">
        <f>tblPuskesmas[[#This Row],[ID Kabupaten/Kota]]&amp;" -- "&amp;tblPuskesmas[[#This Row],[Nama Kabupaten/Kota]]</f>
        <v>1375 -- KOTA BUKITTINGGI</v>
      </c>
      <c r="H112" s="20" t="s">
        <v>952</v>
      </c>
      <c r="I112" s="20" t="s">
        <v>952</v>
      </c>
      <c r="J112" s="20" t="s">
        <v>953</v>
      </c>
      <c r="K112" s="26">
        <v>7</v>
      </c>
      <c r="L1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2" s="26">
        <v>0</v>
      </c>
      <c r="N112" s="26">
        <v>3000</v>
      </c>
      <c r="O112" s="26" t="s">
        <v>24829</v>
      </c>
      <c r="P1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9</v>
      </c>
      <c r="Q112" s="25">
        <v>0</v>
      </c>
      <c r="R112" s="25" t="s">
        <v>1197</v>
      </c>
      <c r="S112" s="60" t="s">
        <v>1197</v>
      </c>
      <c r="T112" s="25"/>
      <c r="U112" s="23" t="s">
        <v>1197</v>
      </c>
    </row>
    <row r="113" spans="1:21" hidden="1" outlineLevel="1" x14ac:dyDescent="0.3">
      <c r="A113" s="4">
        <v>104</v>
      </c>
      <c r="B113" s="4" t="s">
        <v>480</v>
      </c>
      <c r="C113" s="5" t="s">
        <v>481</v>
      </c>
      <c r="D113" s="5" t="str">
        <f>tblPuskesmas[[#This Row],[ID Provinsi]]&amp;" -- "&amp;tblPuskesmas[[#This Row],[Nama Provinsi]]</f>
        <v>13 -- PROV. SUMATERA BARAT</v>
      </c>
      <c r="E113" s="11" t="s">
        <v>848</v>
      </c>
      <c r="F113" s="6" t="s">
        <v>17</v>
      </c>
      <c r="G113" s="20" t="str">
        <f>tblPuskesmas[[#This Row],[ID Kabupaten/Kota]]&amp;" -- "&amp;tblPuskesmas[[#This Row],[Nama Kabupaten/Kota]]</f>
        <v>1376 -- KOTA PAYAKUMBUH</v>
      </c>
      <c r="H113" s="20" t="s">
        <v>952</v>
      </c>
      <c r="I113" s="20" t="s">
        <v>952</v>
      </c>
      <c r="J113" s="20" t="s">
        <v>953</v>
      </c>
      <c r="K113" s="26">
        <v>8</v>
      </c>
      <c r="L1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3" s="26">
        <v>0</v>
      </c>
      <c r="N113" s="26"/>
      <c r="O113" s="26" t="s">
        <v>24829</v>
      </c>
      <c r="P1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3" s="25">
        <v>0</v>
      </c>
      <c r="R113" s="25" t="s">
        <v>1197</v>
      </c>
      <c r="S113" s="60" t="s">
        <v>1197</v>
      </c>
      <c r="T113" s="25"/>
      <c r="U113" s="23" t="s">
        <v>1197</v>
      </c>
    </row>
    <row r="114" spans="1:21" hidden="1" outlineLevel="1" x14ac:dyDescent="0.3">
      <c r="A114" s="4">
        <v>105</v>
      </c>
      <c r="B114" s="4" t="s">
        <v>480</v>
      </c>
      <c r="C114" s="5" t="s">
        <v>481</v>
      </c>
      <c r="D114" s="5" t="str">
        <f>tblPuskesmas[[#This Row],[ID Provinsi]]&amp;" -- "&amp;tblPuskesmas[[#This Row],[Nama Provinsi]]</f>
        <v>13 -- PROV. SUMATERA BARAT</v>
      </c>
      <c r="E114" s="11" t="s">
        <v>849</v>
      </c>
      <c r="F114" s="6" t="s">
        <v>18</v>
      </c>
      <c r="G114" s="20" t="str">
        <f>tblPuskesmas[[#This Row],[ID Kabupaten/Kota]]&amp;" -- "&amp;tblPuskesmas[[#This Row],[Nama Kabupaten/Kota]]</f>
        <v>1377 -- KOTA PARIAMAN</v>
      </c>
      <c r="H114" s="20" t="s">
        <v>952</v>
      </c>
      <c r="I114" s="20" t="s">
        <v>952</v>
      </c>
      <c r="J114" s="20" t="s">
        <v>953</v>
      </c>
      <c r="K114" s="26">
        <v>7</v>
      </c>
      <c r="L1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" s="26">
        <v>0</v>
      </c>
      <c r="N114" s="26"/>
      <c r="O114" s="26" t="s">
        <v>24829</v>
      </c>
      <c r="P1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4" s="25">
        <v>0</v>
      </c>
      <c r="R114" s="25" t="s">
        <v>1197</v>
      </c>
      <c r="S114" s="60" t="s">
        <v>1197</v>
      </c>
      <c r="T114" s="25"/>
      <c r="U114" s="23" t="s">
        <v>1197</v>
      </c>
    </row>
    <row r="115" spans="1:21" hidden="1" collapsed="1" x14ac:dyDescent="0.3">
      <c r="A115" s="4">
        <v>106</v>
      </c>
      <c r="B115" s="4" t="s">
        <v>483</v>
      </c>
      <c r="C115" s="5" t="s">
        <v>484</v>
      </c>
      <c r="D115" s="5" t="str">
        <f>tblPuskesmas[[#This Row],[ID Provinsi]]&amp;" -- "&amp;tblPuskesmas[[#This Row],[Nama Provinsi]]</f>
        <v>14 -- PROV. RIAU</v>
      </c>
      <c r="E115" s="11" t="s">
        <v>485</v>
      </c>
      <c r="F115" s="6" t="s">
        <v>484</v>
      </c>
      <c r="G115" s="20" t="str">
        <f>tblPuskesmas[[#This Row],[ID Kabupaten/Kota]]&amp;" -- "&amp;tblPuskesmas[[#This Row],[Nama Kabupaten/Kota]]</f>
        <v>1400 -- PROV. RIAU</v>
      </c>
      <c r="H115" s="20" t="s">
        <v>953</v>
      </c>
      <c r="I115" s="20" t="s">
        <v>953</v>
      </c>
      <c r="J115" s="20" t="s">
        <v>1116</v>
      </c>
      <c r="K115" s="26">
        <v>0</v>
      </c>
      <c r="L1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15" s="26">
        <v>1</v>
      </c>
      <c r="N115" s="26" t="s">
        <v>24818</v>
      </c>
      <c r="O115" s="26" t="s">
        <v>24829</v>
      </c>
      <c r="P1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15" s="25">
        <v>2</v>
      </c>
      <c r="R115" s="25" t="s">
        <v>1197</v>
      </c>
      <c r="S115" s="60">
        <v>44379</v>
      </c>
      <c r="T115" s="25"/>
      <c r="U115" s="23" t="s">
        <v>1173</v>
      </c>
    </row>
    <row r="116" spans="1:21" hidden="1" outlineLevel="1" x14ac:dyDescent="0.3">
      <c r="A116" s="4">
        <v>107</v>
      </c>
      <c r="B116" s="4" t="s">
        <v>483</v>
      </c>
      <c r="C116" s="5" t="s">
        <v>484</v>
      </c>
      <c r="D116" s="5" t="str">
        <f>tblPuskesmas[[#This Row],[ID Provinsi]]&amp;" -- "&amp;tblPuskesmas[[#This Row],[Nama Provinsi]]</f>
        <v>14 -- PROV. RIAU</v>
      </c>
      <c r="E116" s="11" t="s">
        <v>804</v>
      </c>
      <c r="F116" s="6" t="s">
        <v>356</v>
      </c>
      <c r="G116" s="20" t="str">
        <f>tblPuskesmas[[#This Row],[ID Kabupaten/Kota]]&amp;" -- "&amp;tblPuskesmas[[#This Row],[Nama Kabupaten/Kota]]</f>
        <v>1401 -- KAB. KUANTAN SINGINGI</v>
      </c>
      <c r="H116" s="20" t="s">
        <v>952</v>
      </c>
      <c r="I116" s="20" t="s">
        <v>952</v>
      </c>
      <c r="J116" s="20" t="s">
        <v>953</v>
      </c>
      <c r="K116" s="26">
        <v>23</v>
      </c>
      <c r="L1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" s="26">
        <v>0</v>
      </c>
      <c r="N116" s="26">
        <v>3000</v>
      </c>
      <c r="O116" s="26" t="s">
        <v>24829</v>
      </c>
      <c r="P1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25</v>
      </c>
      <c r="Q116" s="25">
        <v>0</v>
      </c>
      <c r="R116" s="25" t="s">
        <v>1197</v>
      </c>
      <c r="S116" s="60" t="s">
        <v>1197</v>
      </c>
      <c r="T116" s="25"/>
      <c r="U116" s="23" t="s">
        <v>1197</v>
      </c>
    </row>
    <row r="117" spans="1:21" hidden="1" outlineLevel="1" x14ac:dyDescent="0.3">
      <c r="A117" s="4">
        <v>108</v>
      </c>
      <c r="B117" s="4" t="s">
        <v>483</v>
      </c>
      <c r="C117" s="5" t="s">
        <v>484</v>
      </c>
      <c r="D117" s="5" t="str">
        <f>tblPuskesmas[[#This Row],[ID Provinsi]]&amp;" -- "&amp;tblPuskesmas[[#This Row],[Nama Provinsi]]</f>
        <v>14 -- PROV. RIAU</v>
      </c>
      <c r="E117" s="11" t="s">
        <v>805</v>
      </c>
      <c r="F117" s="6" t="s">
        <v>353</v>
      </c>
      <c r="G117" s="20" t="str">
        <f>tblPuskesmas[[#This Row],[ID Kabupaten/Kota]]&amp;" -- "&amp;tblPuskesmas[[#This Row],[Nama Kabupaten/Kota]]</f>
        <v>1402 -- KAB. INDRAGIRI HULU</v>
      </c>
      <c r="H117" s="20" t="s">
        <v>952</v>
      </c>
      <c r="I117" s="20" t="s">
        <v>952</v>
      </c>
      <c r="J117" s="20" t="s">
        <v>953</v>
      </c>
      <c r="K117" s="26">
        <v>20</v>
      </c>
      <c r="L1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7" s="26">
        <v>0</v>
      </c>
      <c r="N117" s="26">
        <v>3000</v>
      </c>
      <c r="O117" s="26" t="s">
        <v>24829</v>
      </c>
      <c r="P1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22</v>
      </c>
      <c r="Q117" s="25">
        <v>0</v>
      </c>
      <c r="R117" s="25" t="s">
        <v>1197</v>
      </c>
      <c r="S117" s="60" t="s">
        <v>1197</v>
      </c>
      <c r="T117" s="25"/>
      <c r="U117" s="23" t="s">
        <v>1197</v>
      </c>
    </row>
    <row r="118" spans="1:21" hidden="1" outlineLevel="1" x14ac:dyDescent="0.3">
      <c r="A118" s="4">
        <v>109</v>
      </c>
      <c r="B118" s="4" t="s">
        <v>483</v>
      </c>
      <c r="C118" s="5" t="s">
        <v>484</v>
      </c>
      <c r="D118" s="5" t="str">
        <f>tblPuskesmas[[#This Row],[ID Provinsi]]&amp;" -- "&amp;tblPuskesmas[[#This Row],[Nama Provinsi]]</f>
        <v>14 -- PROV. RIAU</v>
      </c>
      <c r="E118" s="11" t="s">
        <v>806</v>
      </c>
      <c r="F118" s="6" t="s">
        <v>352</v>
      </c>
      <c r="G118" s="20" t="str">
        <f>tblPuskesmas[[#This Row],[ID Kabupaten/Kota]]&amp;" -- "&amp;tblPuskesmas[[#This Row],[Nama Kabupaten/Kota]]</f>
        <v>1403 -- KAB. INDRAGIRI HILIR</v>
      </c>
      <c r="H118" s="20" t="s">
        <v>952</v>
      </c>
      <c r="I118" s="20" t="s">
        <v>952</v>
      </c>
      <c r="J118" s="20" t="s">
        <v>953</v>
      </c>
      <c r="K118" s="26">
        <v>26</v>
      </c>
      <c r="L1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" s="26">
        <v>0</v>
      </c>
      <c r="N118" s="26">
        <v>3000</v>
      </c>
      <c r="O118" s="26" t="s">
        <v>24829</v>
      </c>
      <c r="P1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28</v>
      </c>
      <c r="Q118" s="25">
        <v>0</v>
      </c>
      <c r="R118" s="25" t="s">
        <v>1197</v>
      </c>
      <c r="S118" s="60" t="s">
        <v>1197</v>
      </c>
      <c r="T118" s="25"/>
      <c r="U118" s="23" t="s">
        <v>1197</v>
      </c>
    </row>
    <row r="119" spans="1:21" hidden="1" outlineLevel="1" x14ac:dyDescent="0.3">
      <c r="A119" s="4">
        <v>110</v>
      </c>
      <c r="B119" s="4" t="s">
        <v>483</v>
      </c>
      <c r="C119" s="5" t="s">
        <v>484</v>
      </c>
      <c r="D119" s="5" t="str">
        <f>tblPuskesmas[[#This Row],[ID Provinsi]]&amp;" -- "&amp;tblPuskesmas[[#This Row],[Nama Provinsi]]</f>
        <v>14 -- PROV. RIAU</v>
      </c>
      <c r="E119" s="11" t="s">
        <v>807</v>
      </c>
      <c r="F119" s="6" t="s">
        <v>850</v>
      </c>
      <c r="G119" s="20" t="str">
        <f>tblPuskesmas[[#This Row],[ID Kabupaten/Kota]]&amp;" -- "&amp;tblPuskesmas[[#This Row],[Nama Kabupaten/Kota]]</f>
        <v>1404 -- KAB. PELALAWAN</v>
      </c>
      <c r="H119" s="20" t="s">
        <v>952</v>
      </c>
      <c r="I119" s="20" t="s">
        <v>952</v>
      </c>
      <c r="J119" s="20" t="s">
        <v>953</v>
      </c>
      <c r="K119" s="26">
        <v>14</v>
      </c>
      <c r="L1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9" s="26">
        <v>0</v>
      </c>
      <c r="N119" s="26">
        <v>3000</v>
      </c>
      <c r="O119" s="26" t="s">
        <v>24829</v>
      </c>
      <c r="P1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16</v>
      </c>
      <c r="Q119" s="25">
        <v>16</v>
      </c>
      <c r="R119" s="25" t="s">
        <v>1197</v>
      </c>
      <c r="S119" s="60" t="s">
        <v>1197</v>
      </c>
      <c r="T119" s="25"/>
      <c r="U119" s="23" t="s">
        <v>1173</v>
      </c>
    </row>
    <row r="120" spans="1:21" hidden="1" outlineLevel="1" x14ac:dyDescent="0.3">
      <c r="A120" s="4">
        <v>111</v>
      </c>
      <c r="B120" s="4" t="s">
        <v>483</v>
      </c>
      <c r="C120" s="5" t="s">
        <v>484</v>
      </c>
      <c r="D120" s="5" t="str">
        <f>tblPuskesmas[[#This Row],[ID Provinsi]]&amp;" -- "&amp;tblPuskesmas[[#This Row],[Nama Provinsi]]</f>
        <v>14 -- PROV. RIAU</v>
      </c>
      <c r="E120" s="11" t="s">
        <v>808</v>
      </c>
      <c r="F120" s="6" t="s">
        <v>875</v>
      </c>
      <c r="G120" s="20" t="str">
        <f>tblPuskesmas[[#This Row],[ID Kabupaten/Kota]]&amp;" -- "&amp;tblPuskesmas[[#This Row],[Nama Kabupaten/Kota]]</f>
        <v>1405 -- KAB. SIAK</v>
      </c>
      <c r="H120" s="20" t="s">
        <v>952</v>
      </c>
      <c r="I120" s="20" t="s">
        <v>952</v>
      </c>
      <c r="J120" s="20" t="s">
        <v>953</v>
      </c>
      <c r="K120" s="26">
        <v>15</v>
      </c>
      <c r="L1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0" s="26">
        <v>1</v>
      </c>
      <c r="N120" s="26">
        <v>3000</v>
      </c>
      <c r="O120" s="26" t="s">
        <v>24829</v>
      </c>
      <c r="P1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17</v>
      </c>
      <c r="Q120" s="25">
        <v>17</v>
      </c>
      <c r="R120" s="25" t="s">
        <v>1197</v>
      </c>
      <c r="S120" s="60" t="s">
        <v>1197</v>
      </c>
      <c r="T120" s="25"/>
      <c r="U120" s="23" t="s">
        <v>1173</v>
      </c>
    </row>
    <row r="121" spans="1:21" hidden="1" outlineLevel="1" x14ac:dyDescent="0.3">
      <c r="A121" s="4">
        <v>112</v>
      </c>
      <c r="B121" s="4" t="s">
        <v>483</v>
      </c>
      <c r="C121" s="5" t="s">
        <v>484</v>
      </c>
      <c r="D121" s="5" t="str">
        <f>tblPuskesmas[[#This Row],[ID Provinsi]]&amp;" -- "&amp;tblPuskesmas[[#This Row],[Nama Provinsi]]</f>
        <v>14 -- PROV. RIAU</v>
      </c>
      <c r="E121" s="11" t="s">
        <v>809</v>
      </c>
      <c r="F121" s="6" t="s">
        <v>354</v>
      </c>
      <c r="G121" s="20" t="str">
        <f>tblPuskesmas[[#This Row],[ID Kabupaten/Kota]]&amp;" -- "&amp;tblPuskesmas[[#This Row],[Nama Kabupaten/Kota]]</f>
        <v>1406 -- KAB. KAMPAR</v>
      </c>
      <c r="H121" s="20" t="s">
        <v>952</v>
      </c>
      <c r="I121" s="20" t="s">
        <v>952</v>
      </c>
      <c r="J121" s="20" t="s">
        <v>953</v>
      </c>
      <c r="K121" s="26">
        <v>31</v>
      </c>
      <c r="L1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1" s="26">
        <v>1</v>
      </c>
      <c r="N121" s="26">
        <v>3000</v>
      </c>
      <c r="O121" s="26" t="s">
        <v>24829</v>
      </c>
      <c r="P1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33</v>
      </c>
      <c r="Q121" s="25">
        <v>33</v>
      </c>
      <c r="R121" s="25" t="s">
        <v>1197</v>
      </c>
      <c r="S121" s="60" t="s">
        <v>1197</v>
      </c>
      <c r="T121" s="25"/>
      <c r="U121" s="23" t="s">
        <v>1173</v>
      </c>
    </row>
    <row r="122" spans="1:21" hidden="1" outlineLevel="1" x14ac:dyDescent="0.3">
      <c r="A122" s="4">
        <v>113</v>
      </c>
      <c r="B122" s="4" t="s">
        <v>483</v>
      </c>
      <c r="C122" s="5" t="s">
        <v>484</v>
      </c>
      <c r="D122" s="5" t="str">
        <f>tblPuskesmas[[#This Row],[ID Provinsi]]&amp;" -- "&amp;tblPuskesmas[[#This Row],[Nama Provinsi]]</f>
        <v>14 -- PROV. RIAU</v>
      </c>
      <c r="E122" s="11" t="s">
        <v>810</v>
      </c>
      <c r="F122" s="6" t="s">
        <v>851</v>
      </c>
      <c r="G122" s="20" t="str">
        <f>tblPuskesmas[[#This Row],[ID Kabupaten/Kota]]&amp;" -- "&amp;tblPuskesmas[[#This Row],[Nama Kabupaten/Kota]]</f>
        <v>1407 -- KAB. ROKAN HULU</v>
      </c>
      <c r="H122" s="20" t="s">
        <v>952</v>
      </c>
      <c r="I122" s="20" t="s">
        <v>952</v>
      </c>
      <c r="J122" s="20" t="s">
        <v>953</v>
      </c>
      <c r="K122" s="26">
        <v>21</v>
      </c>
      <c r="L1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2" s="26">
        <v>0</v>
      </c>
      <c r="N122" s="26">
        <v>3000</v>
      </c>
      <c r="O122" s="26" t="s">
        <v>24829</v>
      </c>
      <c r="P1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23</v>
      </c>
      <c r="Q122" s="25">
        <v>0</v>
      </c>
      <c r="R122" s="25" t="s">
        <v>1197</v>
      </c>
      <c r="S122" s="60" t="s">
        <v>1197</v>
      </c>
      <c r="T122" s="25"/>
      <c r="U122" s="23" t="s">
        <v>1197</v>
      </c>
    </row>
    <row r="123" spans="1:21" hidden="1" outlineLevel="1" x14ac:dyDescent="0.3">
      <c r="A123" s="4">
        <v>114</v>
      </c>
      <c r="B123" s="4" t="s">
        <v>483</v>
      </c>
      <c r="C123" s="5" t="s">
        <v>484</v>
      </c>
      <c r="D123" s="5" t="str">
        <f>tblPuskesmas[[#This Row],[ID Provinsi]]&amp;" -- "&amp;tblPuskesmas[[#This Row],[Nama Provinsi]]</f>
        <v>14 -- PROV. RIAU</v>
      </c>
      <c r="E123" s="11" t="s">
        <v>811</v>
      </c>
      <c r="F123" s="6" t="s">
        <v>351</v>
      </c>
      <c r="G123" s="20" t="str">
        <f>tblPuskesmas[[#This Row],[ID Kabupaten/Kota]]&amp;" -- "&amp;tblPuskesmas[[#This Row],[Nama Kabupaten/Kota]]</f>
        <v>1408 -- KAB. BENGKALIS</v>
      </c>
      <c r="H123" s="20" t="s">
        <v>952</v>
      </c>
      <c r="I123" s="20" t="s">
        <v>952</v>
      </c>
      <c r="J123" s="20" t="s">
        <v>953</v>
      </c>
      <c r="K123" s="26">
        <v>18</v>
      </c>
      <c r="L1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3" s="26">
        <v>1</v>
      </c>
      <c r="N123" s="26">
        <v>3000</v>
      </c>
      <c r="O123" s="26" t="s">
        <v>24829</v>
      </c>
      <c r="P1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20</v>
      </c>
      <c r="Q123" s="25">
        <v>20</v>
      </c>
      <c r="R123" s="25" t="s">
        <v>1197</v>
      </c>
      <c r="S123" s="60" t="s">
        <v>1197</v>
      </c>
      <c r="T123" s="25"/>
      <c r="U123" s="23" t="s">
        <v>1173</v>
      </c>
    </row>
    <row r="124" spans="1:21" hidden="1" outlineLevel="1" x14ac:dyDescent="0.3">
      <c r="A124" s="4">
        <v>115</v>
      </c>
      <c r="B124" s="4" t="s">
        <v>483</v>
      </c>
      <c r="C124" s="5" t="s">
        <v>484</v>
      </c>
      <c r="D124" s="5" t="str">
        <f>tblPuskesmas[[#This Row],[ID Provinsi]]&amp;" -- "&amp;tblPuskesmas[[#This Row],[Nama Provinsi]]</f>
        <v>14 -- PROV. RIAU</v>
      </c>
      <c r="E124" s="11" t="s">
        <v>812</v>
      </c>
      <c r="F124" s="6" t="s">
        <v>852</v>
      </c>
      <c r="G124" s="20" t="str">
        <f>tblPuskesmas[[#This Row],[ID Kabupaten/Kota]]&amp;" -- "&amp;tblPuskesmas[[#This Row],[Nama Kabupaten/Kota]]</f>
        <v>1409 -- KAB. ROKAN HILIR</v>
      </c>
      <c r="H124" s="20" t="s">
        <v>952</v>
      </c>
      <c r="I124" s="20" t="s">
        <v>952</v>
      </c>
      <c r="J124" s="20" t="s">
        <v>953</v>
      </c>
      <c r="K124" s="26">
        <v>19</v>
      </c>
      <c r="L1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4" s="26">
        <v>0</v>
      </c>
      <c r="N124" s="26">
        <v>3000</v>
      </c>
      <c r="O124" s="26" t="s">
        <v>24829</v>
      </c>
      <c r="P1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21</v>
      </c>
      <c r="Q124" s="25">
        <v>0</v>
      </c>
      <c r="R124" s="25" t="s">
        <v>1197</v>
      </c>
      <c r="S124" s="60" t="s">
        <v>1197</v>
      </c>
      <c r="T124" s="25"/>
      <c r="U124" s="23" t="s">
        <v>1197</v>
      </c>
    </row>
    <row r="125" spans="1:21" hidden="1" outlineLevel="1" x14ac:dyDescent="0.3">
      <c r="A125" s="4">
        <v>116</v>
      </c>
      <c r="B125" s="4" t="s">
        <v>483</v>
      </c>
      <c r="C125" s="5" t="s">
        <v>484</v>
      </c>
      <c r="D125" s="5" t="str">
        <f>tblPuskesmas[[#This Row],[ID Provinsi]]&amp;" -- "&amp;tblPuskesmas[[#This Row],[Nama Provinsi]]</f>
        <v>14 -- PROV. RIAU</v>
      </c>
      <c r="E125" s="11" t="s">
        <v>813</v>
      </c>
      <c r="F125" s="6" t="s">
        <v>355</v>
      </c>
      <c r="G125" s="20" t="str">
        <f>tblPuskesmas[[#This Row],[ID Kabupaten/Kota]]&amp;" -- "&amp;tblPuskesmas[[#This Row],[Nama Kabupaten/Kota]]</f>
        <v>1410 -- KAB. KEPULAUAN MERANTI</v>
      </c>
      <c r="H125" s="20" t="s">
        <v>952</v>
      </c>
      <c r="I125" s="20" t="s">
        <v>952</v>
      </c>
      <c r="J125" s="20" t="s">
        <v>953</v>
      </c>
      <c r="K125" s="26">
        <v>10</v>
      </c>
      <c r="L1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5" s="26">
        <v>0</v>
      </c>
      <c r="N125" s="26"/>
      <c r="O125" s="26" t="s">
        <v>24829</v>
      </c>
      <c r="P1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5" s="25">
        <v>0</v>
      </c>
      <c r="R125" s="25" t="s">
        <v>1197</v>
      </c>
      <c r="S125" s="60" t="s">
        <v>1197</v>
      </c>
      <c r="T125" s="25"/>
      <c r="U125" s="23" t="s">
        <v>1197</v>
      </c>
    </row>
    <row r="126" spans="1:21" hidden="1" outlineLevel="1" x14ac:dyDescent="0.3">
      <c r="A126" s="4">
        <v>117</v>
      </c>
      <c r="B126" s="4" t="s">
        <v>483</v>
      </c>
      <c r="C126" s="5" t="s">
        <v>484</v>
      </c>
      <c r="D126" s="5" t="str">
        <f>tblPuskesmas[[#This Row],[ID Provinsi]]&amp;" -- "&amp;tblPuskesmas[[#This Row],[Nama Provinsi]]</f>
        <v>14 -- PROV. RIAU</v>
      </c>
      <c r="E126" s="11" t="s">
        <v>853</v>
      </c>
      <c r="F126" s="6" t="s">
        <v>19</v>
      </c>
      <c r="G126" s="20" t="str">
        <f>tblPuskesmas[[#This Row],[ID Kabupaten/Kota]]&amp;" -- "&amp;tblPuskesmas[[#This Row],[Nama Kabupaten/Kota]]</f>
        <v>1471 -- KOTA PEKANBARU</v>
      </c>
      <c r="H126" s="20" t="s">
        <v>952</v>
      </c>
      <c r="I126" s="20" t="s">
        <v>952</v>
      </c>
      <c r="J126" s="20" t="s">
        <v>953</v>
      </c>
      <c r="K126" s="26">
        <v>0</v>
      </c>
      <c r="L1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6" s="26">
        <v>1</v>
      </c>
      <c r="N126" s="26" t="s">
        <v>24818</v>
      </c>
      <c r="O126" s="26" t="s">
        <v>24829</v>
      </c>
      <c r="P1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26" s="25">
        <v>2</v>
      </c>
      <c r="R126" s="25" t="s">
        <v>1197</v>
      </c>
      <c r="S126" s="60">
        <v>44379</v>
      </c>
      <c r="T126" s="25"/>
      <c r="U126" s="23" t="s">
        <v>1173</v>
      </c>
    </row>
    <row r="127" spans="1:21" hidden="1" outlineLevel="1" x14ac:dyDescent="0.3">
      <c r="A127" s="4">
        <v>118</v>
      </c>
      <c r="B127" s="4" t="s">
        <v>483</v>
      </c>
      <c r="C127" s="5" t="s">
        <v>484</v>
      </c>
      <c r="D127" s="5" t="str">
        <f>tblPuskesmas[[#This Row],[ID Provinsi]]&amp;" -- "&amp;tblPuskesmas[[#This Row],[Nama Provinsi]]</f>
        <v>14 -- PROV. RIAU</v>
      </c>
      <c r="E127" s="11" t="s">
        <v>853</v>
      </c>
      <c r="F127" s="6" t="s">
        <v>19</v>
      </c>
      <c r="G127" s="20" t="str">
        <f>tblPuskesmas[[#This Row],[ID Kabupaten/Kota]]&amp;" -- "&amp;tblPuskesmas[[#This Row],[Nama Kabupaten/Kota]]</f>
        <v>1471 -- KOTA PEKANBARU</v>
      </c>
      <c r="H127" s="20" t="s">
        <v>887</v>
      </c>
      <c r="I127" s="20" t="s">
        <v>1166</v>
      </c>
      <c r="J127" s="20" t="s">
        <v>952</v>
      </c>
      <c r="K127" s="26">
        <v>1</v>
      </c>
      <c r="L1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7" s="26">
        <v>1</v>
      </c>
      <c r="N127" s="26" t="s">
        <v>24818</v>
      </c>
      <c r="O127" s="26" t="s">
        <v>24829</v>
      </c>
      <c r="P1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7" s="25">
        <v>1</v>
      </c>
      <c r="R127" s="25" t="s">
        <v>1217</v>
      </c>
      <c r="S127" s="60">
        <v>44383</v>
      </c>
      <c r="T127" s="25"/>
      <c r="U127" s="23" t="s">
        <v>1173</v>
      </c>
    </row>
    <row r="128" spans="1:21" hidden="1" outlineLevel="1" x14ac:dyDescent="0.3">
      <c r="A128" s="4">
        <v>119</v>
      </c>
      <c r="B128" s="4" t="s">
        <v>483</v>
      </c>
      <c r="C128" s="5" t="s">
        <v>484</v>
      </c>
      <c r="D128" s="5" t="str">
        <f>tblPuskesmas[[#This Row],[ID Provinsi]]&amp;" -- "&amp;tblPuskesmas[[#This Row],[Nama Provinsi]]</f>
        <v>14 -- PROV. RIAU</v>
      </c>
      <c r="E128" s="11" t="s">
        <v>853</v>
      </c>
      <c r="F128" s="6" t="s">
        <v>19</v>
      </c>
      <c r="G128" s="20" t="str">
        <f>tblPuskesmas[[#This Row],[ID Kabupaten/Kota]]&amp;" -- "&amp;tblPuskesmas[[#This Row],[Nama Kabupaten/Kota]]</f>
        <v>1471 -- KOTA PEKANBARU</v>
      </c>
      <c r="H128" s="20" t="s">
        <v>888</v>
      </c>
      <c r="I128" s="20" t="s">
        <v>1166</v>
      </c>
      <c r="J128" s="20" t="s">
        <v>952</v>
      </c>
      <c r="K128" s="26">
        <v>1</v>
      </c>
      <c r="L1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8" s="26">
        <v>1</v>
      </c>
      <c r="N128" s="26" t="s">
        <v>24818</v>
      </c>
      <c r="O128" s="26" t="s">
        <v>24829</v>
      </c>
      <c r="P1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8" s="25">
        <v>1</v>
      </c>
      <c r="R128" s="25" t="s">
        <v>1213</v>
      </c>
      <c r="S128" s="60">
        <v>44382</v>
      </c>
      <c r="T128" s="25"/>
      <c r="U128" s="23" t="s">
        <v>1173</v>
      </c>
    </row>
    <row r="129" spans="1:21" hidden="1" outlineLevel="1" x14ac:dyDescent="0.3">
      <c r="A129" s="4">
        <v>120</v>
      </c>
      <c r="B129" s="4" t="s">
        <v>483</v>
      </c>
      <c r="C129" s="5" t="s">
        <v>484</v>
      </c>
      <c r="D129" s="5" t="str">
        <f>tblPuskesmas[[#This Row],[ID Provinsi]]&amp;" -- "&amp;tblPuskesmas[[#This Row],[Nama Provinsi]]</f>
        <v>14 -- PROV. RIAU</v>
      </c>
      <c r="E129" s="11" t="s">
        <v>853</v>
      </c>
      <c r="F129" s="6" t="s">
        <v>19</v>
      </c>
      <c r="G129" s="20" t="str">
        <f>tblPuskesmas[[#This Row],[ID Kabupaten/Kota]]&amp;" -- "&amp;tblPuskesmas[[#This Row],[Nama Kabupaten/Kota]]</f>
        <v>1471 -- KOTA PEKANBARU</v>
      </c>
      <c r="H129" s="20" t="s">
        <v>889</v>
      </c>
      <c r="I129" s="20" t="s">
        <v>1166</v>
      </c>
      <c r="J129" s="20" t="s">
        <v>952</v>
      </c>
      <c r="K129" s="26">
        <v>1</v>
      </c>
      <c r="L1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9" s="26">
        <v>1</v>
      </c>
      <c r="N129" s="26" t="s">
        <v>24818</v>
      </c>
      <c r="O129" s="26" t="s">
        <v>24829</v>
      </c>
      <c r="P1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9" s="25">
        <v>1</v>
      </c>
      <c r="R129" s="25" t="s">
        <v>1241</v>
      </c>
      <c r="S129" s="60">
        <v>44380</v>
      </c>
      <c r="T129" s="25"/>
      <c r="U129" s="23" t="s">
        <v>1173</v>
      </c>
    </row>
    <row r="130" spans="1:21" hidden="1" outlineLevel="1" x14ac:dyDescent="0.3">
      <c r="A130" s="4">
        <v>121</v>
      </c>
      <c r="B130" s="4" t="s">
        <v>483</v>
      </c>
      <c r="C130" s="5" t="s">
        <v>484</v>
      </c>
      <c r="D130" s="5" t="str">
        <f>tblPuskesmas[[#This Row],[ID Provinsi]]&amp;" -- "&amp;tblPuskesmas[[#This Row],[Nama Provinsi]]</f>
        <v>14 -- PROV. RIAU</v>
      </c>
      <c r="E130" s="11" t="s">
        <v>853</v>
      </c>
      <c r="F130" s="6" t="s">
        <v>19</v>
      </c>
      <c r="G130" s="20" t="str">
        <f>tblPuskesmas[[#This Row],[ID Kabupaten/Kota]]&amp;" -- "&amp;tblPuskesmas[[#This Row],[Nama Kabupaten/Kota]]</f>
        <v>1471 -- KOTA PEKANBARU</v>
      </c>
      <c r="H130" s="20" t="s">
        <v>890</v>
      </c>
      <c r="I130" s="20" t="s">
        <v>1166</v>
      </c>
      <c r="J130" s="20" t="s">
        <v>952</v>
      </c>
      <c r="K130" s="26">
        <v>1</v>
      </c>
      <c r="L1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30" s="26">
        <v>1</v>
      </c>
      <c r="N130" s="26" t="s">
        <v>24818</v>
      </c>
      <c r="O130" s="26" t="s">
        <v>24829</v>
      </c>
      <c r="P1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30" s="25">
        <v>1</v>
      </c>
      <c r="R130" s="25" t="s">
        <v>1229</v>
      </c>
      <c r="S130" s="60">
        <v>44380</v>
      </c>
      <c r="T130" s="25"/>
      <c r="U130" s="23" t="s">
        <v>1173</v>
      </c>
    </row>
    <row r="131" spans="1:21" hidden="1" outlineLevel="1" x14ac:dyDescent="0.3">
      <c r="A131" s="4">
        <v>122</v>
      </c>
      <c r="B131" s="4" t="s">
        <v>483</v>
      </c>
      <c r="C131" s="5" t="s">
        <v>484</v>
      </c>
      <c r="D131" s="5" t="str">
        <f>tblPuskesmas[[#This Row],[ID Provinsi]]&amp;" -- "&amp;tblPuskesmas[[#This Row],[Nama Provinsi]]</f>
        <v>14 -- PROV. RIAU</v>
      </c>
      <c r="E131" s="11" t="s">
        <v>853</v>
      </c>
      <c r="F131" s="6" t="s">
        <v>19</v>
      </c>
      <c r="G131" s="20" t="str">
        <f>tblPuskesmas[[#This Row],[ID Kabupaten/Kota]]&amp;" -- "&amp;tblPuskesmas[[#This Row],[Nama Kabupaten/Kota]]</f>
        <v>1471 -- KOTA PEKANBARU</v>
      </c>
      <c r="H131" s="20" t="s">
        <v>891</v>
      </c>
      <c r="I131" s="20" t="s">
        <v>1166</v>
      </c>
      <c r="J131" s="20" t="s">
        <v>952</v>
      </c>
      <c r="K131" s="26">
        <v>1</v>
      </c>
      <c r="L1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31" s="26">
        <v>1</v>
      </c>
      <c r="N131" s="26" t="s">
        <v>24818</v>
      </c>
      <c r="O131" s="26" t="s">
        <v>24829</v>
      </c>
      <c r="P1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31" s="25">
        <v>1</v>
      </c>
      <c r="R131" s="25" t="s">
        <v>1223</v>
      </c>
      <c r="S131" s="60">
        <v>44383</v>
      </c>
      <c r="T131" s="25"/>
      <c r="U131" s="23" t="s">
        <v>1173</v>
      </c>
    </row>
    <row r="132" spans="1:21" hidden="1" outlineLevel="1" x14ac:dyDescent="0.3">
      <c r="A132" s="4">
        <v>123</v>
      </c>
      <c r="B132" s="4" t="s">
        <v>483</v>
      </c>
      <c r="C132" s="5" t="s">
        <v>484</v>
      </c>
      <c r="D132" s="5" t="str">
        <f>tblPuskesmas[[#This Row],[ID Provinsi]]&amp;" -- "&amp;tblPuskesmas[[#This Row],[Nama Provinsi]]</f>
        <v>14 -- PROV. RIAU</v>
      </c>
      <c r="E132" s="11" t="s">
        <v>853</v>
      </c>
      <c r="F132" s="6" t="s">
        <v>19</v>
      </c>
      <c r="G132" s="20" t="str">
        <f>tblPuskesmas[[#This Row],[ID Kabupaten/Kota]]&amp;" -- "&amp;tblPuskesmas[[#This Row],[Nama Kabupaten/Kota]]</f>
        <v>1471 -- KOTA PEKANBARU</v>
      </c>
      <c r="H132" s="20" t="s">
        <v>892</v>
      </c>
      <c r="I132" s="20" t="s">
        <v>1166</v>
      </c>
      <c r="J132" s="20" t="s">
        <v>952</v>
      </c>
      <c r="K132" s="26">
        <v>1</v>
      </c>
      <c r="L1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32" s="26">
        <v>1</v>
      </c>
      <c r="N132" s="26" t="s">
        <v>24818</v>
      </c>
      <c r="O132" s="26" t="s">
        <v>24829</v>
      </c>
      <c r="P1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32" s="25">
        <v>1</v>
      </c>
      <c r="R132" s="25" t="s">
        <v>1231</v>
      </c>
      <c r="S132" s="60">
        <v>44380</v>
      </c>
      <c r="T132" s="25"/>
      <c r="U132" s="23" t="s">
        <v>1173</v>
      </c>
    </row>
    <row r="133" spans="1:21" hidden="1" outlineLevel="1" x14ac:dyDescent="0.3">
      <c r="A133" s="4">
        <v>124</v>
      </c>
      <c r="B133" s="4" t="s">
        <v>483</v>
      </c>
      <c r="C133" s="5" t="s">
        <v>484</v>
      </c>
      <c r="D133" s="5" t="str">
        <f>tblPuskesmas[[#This Row],[ID Provinsi]]&amp;" -- "&amp;tblPuskesmas[[#This Row],[Nama Provinsi]]</f>
        <v>14 -- PROV. RIAU</v>
      </c>
      <c r="E133" s="11" t="s">
        <v>853</v>
      </c>
      <c r="F133" s="6" t="s">
        <v>19</v>
      </c>
      <c r="G133" s="20" t="str">
        <f>tblPuskesmas[[#This Row],[ID Kabupaten/Kota]]&amp;" -- "&amp;tblPuskesmas[[#This Row],[Nama Kabupaten/Kota]]</f>
        <v>1471 -- KOTA PEKANBARU</v>
      </c>
      <c r="H133" s="20" t="s">
        <v>893</v>
      </c>
      <c r="I133" s="20" t="s">
        <v>1166</v>
      </c>
      <c r="J133" s="20" t="s">
        <v>952</v>
      </c>
      <c r="K133" s="26">
        <v>1</v>
      </c>
      <c r="L1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33" s="26">
        <v>1</v>
      </c>
      <c r="N133" s="26" t="s">
        <v>24818</v>
      </c>
      <c r="O133" s="26" t="s">
        <v>24829</v>
      </c>
      <c r="P1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33" s="25">
        <v>1</v>
      </c>
      <c r="R133" s="25" t="s">
        <v>1235</v>
      </c>
      <c r="S133" s="60">
        <v>44383</v>
      </c>
      <c r="T133" s="25"/>
      <c r="U133" s="23" t="s">
        <v>1173</v>
      </c>
    </row>
    <row r="134" spans="1:21" hidden="1" outlineLevel="1" x14ac:dyDescent="0.3">
      <c r="A134" s="4">
        <v>125</v>
      </c>
      <c r="B134" s="4" t="s">
        <v>483</v>
      </c>
      <c r="C134" s="5" t="s">
        <v>484</v>
      </c>
      <c r="D134" s="5" t="str">
        <f>tblPuskesmas[[#This Row],[ID Provinsi]]&amp;" -- "&amp;tblPuskesmas[[#This Row],[Nama Provinsi]]</f>
        <v>14 -- PROV. RIAU</v>
      </c>
      <c r="E134" s="11" t="s">
        <v>853</v>
      </c>
      <c r="F134" s="6" t="s">
        <v>19</v>
      </c>
      <c r="G134" s="20" t="str">
        <f>tblPuskesmas[[#This Row],[ID Kabupaten/Kota]]&amp;" -- "&amp;tblPuskesmas[[#This Row],[Nama Kabupaten/Kota]]</f>
        <v>1471 -- KOTA PEKANBARU</v>
      </c>
      <c r="H134" s="20" t="s">
        <v>894</v>
      </c>
      <c r="I134" s="20" t="s">
        <v>1166</v>
      </c>
      <c r="J134" s="20" t="s">
        <v>952</v>
      </c>
      <c r="K134" s="26">
        <v>1</v>
      </c>
      <c r="L1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34" s="26">
        <v>1</v>
      </c>
      <c r="N134" s="26" t="s">
        <v>24818</v>
      </c>
      <c r="O134" s="26" t="s">
        <v>24829</v>
      </c>
      <c r="P1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34" s="25">
        <v>1</v>
      </c>
      <c r="R134" s="25" t="s">
        <v>1209</v>
      </c>
      <c r="S134" s="60">
        <v>44380</v>
      </c>
      <c r="T134" s="25"/>
      <c r="U134" s="23" t="s">
        <v>1173</v>
      </c>
    </row>
    <row r="135" spans="1:21" hidden="1" outlineLevel="1" x14ac:dyDescent="0.3">
      <c r="A135" s="4">
        <v>126</v>
      </c>
      <c r="B135" s="4" t="s">
        <v>483</v>
      </c>
      <c r="C135" s="5" t="s">
        <v>484</v>
      </c>
      <c r="D135" s="5" t="str">
        <f>tblPuskesmas[[#This Row],[ID Provinsi]]&amp;" -- "&amp;tblPuskesmas[[#This Row],[Nama Provinsi]]</f>
        <v>14 -- PROV. RIAU</v>
      </c>
      <c r="E135" s="11" t="s">
        <v>853</v>
      </c>
      <c r="F135" s="6" t="s">
        <v>19</v>
      </c>
      <c r="G135" s="20" t="str">
        <f>tblPuskesmas[[#This Row],[ID Kabupaten/Kota]]&amp;" -- "&amp;tblPuskesmas[[#This Row],[Nama Kabupaten/Kota]]</f>
        <v>1471 -- KOTA PEKANBARU</v>
      </c>
      <c r="H135" s="20" t="s">
        <v>895</v>
      </c>
      <c r="I135" s="20" t="s">
        <v>1166</v>
      </c>
      <c r="J135" s="20" t="s">
        <v>952</v>
      </c>
      <c r="K135" s="26">
        <v>1</v>
      </c>
      <c r="L1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35" s="26">
        <v>1</v>
      </c>
      <c r="N135" s="26" t="s">
        <v>24818</v>
      </c>
      <c r="O135" s="26" t="s">
        <v>24829</v>
      </c>
      <c r="P1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35" s="25">
        <v>1</v>
      </c>
      <c r="R135" s="25" t="s">
        <v>1227</v>
      </c>
      <c r="S135" s="60">
        <v>44383</v>
      </c>
      <c r="T135" s="25"/>
      <c r="U135" s="23" t="s">
        <v>1173</v>
      </c>
    </row>
    <row r="136" spans="1:21" hidden="1" outlineLevel="1" x14ac:dyDescent="0.3">
      <c r="A136" s="4">
        <v>127</v>
      </c>
      <c r="B136" s="4" t="s">
        <v>483</v>
      </c>
      <c r="C136" s="5" t="s">
        <v>484</v>
      </c>
      <c r="D136" s="5" t="str">
        <f>tblPuskesmas[[#This Row],[ID Provinsi]]&amp;" -- "&amp;tblPuskesmas[[#This Row],[Nama Provinsi]]</f>
        <v>14 -- PROV. RIAU</v>
      </c>
      <c r="E136" s="11" t="s">
        <v>853</v>
      </c>
      <c r="F136" s="6" t="s">
        <v>19</v>
      </c>
      <c r="G136" s="20" t="str">
        <f>tblPuskesmas[[#This Row],[ID Kabupaten/Kota]]&amp;" -- "&amp;tblPuskesmas[[#This Row],[Nama Kabupaten/Kota]]</f>
        <v>1471 -- KOTA PEKANBARU</v>
      </c>
      <c r="H136" s="20" t="s">
        <v>896</v>
      </c>
      <c r="I136" s="20" t="s">
        <v>1166</v>
      </c>
      <c r="J136" s="20" t="s">
        <v>952</v>
      </c>
      <c r="K136" s="26">
        <v>1</v>
      </c>
      <c r="L1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36" s="26">
        <v>1</v>
      </c>
      <c r="N136" s="26" t="s">
        <v>24818</v>
      </c>
      <c r="O136" s="26" t="s">
        <v>24829</v>
      </c>
      <c r="P1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36" s="25">
        <v>1</v>
      </c>
      <c r="R136" s="25" t="s">
        <v>1221</v>
      </c>
      <c r="S136" s="60">
        <v>44382</v>
      </c>
      <c r="T136" s="25"/>
      <c r="U136" s="23" t="s">
        <v>1173</v>
      </c>
    </row>
    <row r="137" spans="1:21" hidden="1" outlineLevel="1" x14ac:dyDescent="0.3">
      <c r="A137" s="4">
        <v>128</v>
      </c>
      <c r="B137" s="4" t="s">
        <v>483</v>
      </c>
      <c r="C137" s="5" t="s">
        <v>484</v>
      </c>
      <c r="D137" s="5" t="str">
        <f>tblPuskesmas[[#This Row],[ID Provinsi]]&amp;" -- "&amp;tblPuskesmas[[#This Row],[Nama Provinsi]]</f>
        <v>14 -- PROV. RIAU</v>
      </c>
      <c r="E137" s="11" t="s">
        <v>853</v>
      </c>
      <c r="F137" s="6" t="s">
        <v>19</v>
      </c>
      <c r="G137" s="20" t="str">
        <f>tblPuskesmas[[#This Row],[ID Kabupaten/Kota]]&amp;" -- "&amp;tblPuskesmas[[#This Row],[Nama Kabupaten/Kota]]</f>
        <v>1471 -- KOTA PEKANBARU</v>
      </c>
      <c r="H137" s="20" t="s">
        <v>897</v>
      </c>
      <c r="I137" s="20" t="s">
        <v>1166</v>
      </c>
      <c r="J137" s="20" t="s">
        <v>952</v>
      </c>
      <c r="K137" s="26">
        <v>1</v>
      </c>
      <c r="L1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37" s="26">
        <v>1</v>
      </c>
      <c r="N137" s="26" t="s">
        <v>24818</v>
      </c>
      <c r="O137" s="26" t="s">
        <v>24829</v>
      </c>
      <c r="P1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37" s="25">
        <v>1</v>
      </c>
      <c r="R137" s="25" t="s">
        <v>1203</v>
      </c>
      <c r="S137" s="60">
        <v>44383</v>
      </c>
      <c r="T137" s="25"/>
      <c r="U137" s="23" t="s">
        <v>1173</v>
      </c>
    </row>
    <row r="138" spans="1:21" hidden="1" outlineLevel="1" x14ac:dyDescent="0.3">
      <c r="A138" s="4">
        <v>129</v>
      </c>
      <c r="B138" s="4" t="s">
        <v>483</v>
      </c>
      <c r="C138" s="5" t="s">
        <v>484</v>
      </c>
      <c r="D138" s="5" t="str">
        <f>tblPuskesmas[[#This Row],[ID Provinsi]]&amp;" -- "&amp;tblPuskesmas[[#This Row],[Nama Provinsi]]</f>
        <v>14 -- PROV. RIAU</v>
      </c>
      <c r="E138" s="11" t="s">
        <v>853</v>
      </c>
      <c r="F138" s="6" t="s">
        <v>19</v>
      </c>
      <c r="G138" s="20" t="str">
        <f>tblPuskesmas[[#This Row],[ID Kabupaten/Kota]]&amp;" -- "&amp;tblPuskesmas[[#This Row],[Nama Kabupaten/Kota]]</f>
        <v>1471 -- KOTA PEKANBARU</v>
      </c>
      <c r="H138" s="20" t="s">
        <v>898</v>
      </c>
      <c r="I138" s="20" t="s">
        <v>1166</v>
      </c>
      <c r="J138" s="20" t="s">
        <v>952</v>
      </c>
      <c r="K138" s="26">
        <v>1</v>
      </c>
      <c r="L1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38" s="26">
        <v>1</v>
      </c>
      <c r="N138" s="26" t="s">
        <v>24818</v>
      </c>
      <c r="O138" s="26" t="s">
        <v>24829</v>
      </c>
      <c r="P1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38" s="25">
        <v>1</v>
      </c>
      <c r="R138" s="25" t="s">
        <v>1243</v>
      </c>
      <c r="S138" s="60">
        <v>44380</v>
      </c>
      <c r="T138" s="25"/>
      <c r="U138" s="23" t="s">
        <v>1173</v>
      </c>
    </row>
    <row r="139" spans="1:21" hidden="1" outlineLevel="1" x14ac:dyDescent="0.3">
      <c r="A139" s="4">
        <v>130</v>
      </c>
      <c r="B139" s="4" t="s">
        <v>483</v>
      </c>
      <c r="C139" s="5" t="s">
        <v>484</v>
      </c>
      <c r="D139" s="5" t="str">
        <f>tblPuskesmas[[#This Row],[ID Provinsi]]&amp;" -- "&amp;tblPuskesmas[[#This Row],[Nama Provinsi]]</f>
        <v>14 -- PROV. RIAU</v>
      </c>
      <c r="E139" s="11" t="s">
        <v>853</v>
      </c>
      <c r="F139" s="6" t="s">
        <v>19</v>
      </c>
      <c r="G139" s="20" t="str">
        <f>tblPuskesmas[[#This Row],[ID Kabupaten/Kota]]&amp;" -- "&amp;tblPuskesmas[[#This Row],[Nama Kabupaten/Kota]]</f>
        <v>1471 -- KOTA PEKANBARU</v>
      </c>
      <c r="H139" s="20" t="s">
        <v>899</v>
      </c>
      <c r="I139" s="20" t="s">
        <v>1166</v>
      </c>
      <c r="J139" s="20" t="s">
        <v>952</v>
      </c>
      <c r="K139" s="26">
        <v>1</v>
      </c>
      <c r="L1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39" s="26">
        <v>1</v>
      </c>
      <c r="N139" s="26" t="s">
        <v>24818</v>
      </c>
      <c r="O139" s="26" t="s">
        <v>24829</v>
      </c>
      <c r="P1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39" s="25">
        <v>1</v>
      </c>
      <c r="R139" s="25" t="s">
        <v>1239</v>
      </c>
      <c r="S139" s="60">
        <v>44380</v>
      </c>
      <c r="T139" s="25"/>
      <c r="U139" s="23" t="s">
        <v>1173</v>
      </c>
    </row>
    <row r="140" spans="1:21" hidden="1" outlineLevel="1" x14ac:dyDescent="0.3">
      <c r="A140" s="4">
        <v>131</v>
      </c>
      <c r="B140" s="4" t="s">
        <v>483</v>
      </c>
      <c r="C140" s="5" t="s">
        <v>484</v>
      </c>
      <c r="D140" s="5" t="str">
        <f>tblPuskesmas[[#This Row],[ID Provinsi]]&amp;" -- "&amp;tblPuskesmas[[#This Row],[Nama Provinsi]]</f>
        <v>14 -- PROV. RIAU</v>
      </c>
      <c r="E140" s="11" t="s">
        <v>853</v>
      </c>
      <c r="F140" s="6" t="s">
        <v>19</v>
      </c>
      <c r="G140" s="20" t="str">
        <f>tblPuskesmas[[#This Row],[ID Kabupaten/Kota]]&amp;" -- "&amp;tblPuskesmas[[#This Row],[Nama Kabupaten/Kota]]</f>
        <v>1471 -- KOTA PEKANBARU</v>
      </c>
      <c r="H140" s="20" t="s">
        <v>900</v>
      </c>
      <c r="I140" s="20" t="s">
        <v>1166</v>
      </c>
      <c r="J140" s="20" t="s">
        <v>952</v>
      </c>
      <c r="K140" s="26">
        <v>1</v>
      </c>
      <c r="L1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40" s="26">
        <v>1</v>
      </c>
      <c r="N140" s="26" t="s">
        <v>24818</v>
      </c>
      <c r="O140" s="26" t="s">
        <v>24829</v>
      </c>
      <c r="P1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40" s="25">
        <v>1</v>
      </c>
      <c r="R140" s="25" t="s">
        <v>1225</v>
      </c>
      <c r="S140" s="60">
        <v>44382</v>
      </c>
      <c r="T140" s="25"/>
      <c r="U140" s="23" t="s">
        <v>1173</v>
      </c>
    </row>
    <row r="141" spans="1:21" hidden="1" outlineLevel="1" x14ac:dyDescent="0.3">
      <c r="A141" s="4">
        <v>132</v>
      </c>
      <c r="B141" s="4" t="s">
        <v>483</v>
      </c>
      <c r="C141" s="5" t="s">
        <v>484</v>
      </c>
      <c r="D141" s="5" t="str">
        <f>tblPuskesmas[[#This Row],[ID Provinsi]]&amp;" -- "&amp;tblPuskesmas[[#This Row],[Nama Provinsi]]</f>
        <v>14 -- PROV. RIAU</v>
      </c>
      <c r="E141" s="11" t="s">
        <v>853</v>
      </c>
      <c r="F141" s="6" t="s">
        <v>19</v>
      </c>
      <c r="G141" s="20" t="str">
        <f>tblPuskesmas[[#This Row],[ID Kabupaten/Kota]]&amp;" -- "&amp;tblPuskesmas[[#This Row],[Nama Kabupaten/Kota]]</f>
        <v>1471 -- KOTA PEKANBARU</v>
      </c>
      <c r="H141" s="20" t="s">
        <v>901</v>
      </c>
      <c r="I141" s="20" t="s">
        <v>1166</v>
      </c>
      <c r="J141" s="20" t="s">
        <v>952</v>
      </c>
      <c r="K141" s="26">
        <v>1</v>
      </c>
      <c r="L1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41" s="26">
        <v>1</v>
      </c>
      <c r="N141" s="26" t="s">
        <v>24818</v>
      </c>
      <c r="O141" s="26" t="s">
        <v>24829</v>
      </c>
      <c r="P1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41" s="25">
        <v>1</v>
      </c>
      <c r="R141" s="25" t="s">
        <v>1211</v>
      </c>
      <c r="S141" s="60">
        <v>44382</v>
      </c>
      <c r="T141" s="25"/>
      <c r="U141" s="23" t="s">
        <v>1173</v>
      </c>
    </row>
    <row r="142" spans="1:21" hidden="1" outlineLevel="1" x14ac:dyDescent="0.3">
      <c r="A142" s="4">
        <v>133</v>
      </c>
      <c r="B142" s="4" t="s">
        <v>483</v>
      </c>
      <c r="C142" s="5" t="s">
        <v>484</v>
      </c>
      <c r="D142" s="5" t="str">
        <f>tblPuskesmas[[#This Row],[ID Provinsi]]&amp;" -- "&amp;tblPuskesmas[[#This Row],[Nama Provinsi]]</f>
        <v>14 -- PROV. RIAU</v>
      </c>
      <c r="E142" s="11" t="s">
        <v>853</v>
      </c>
      <c r="F142" s="6" t="s">
        <v>19</v>
      </c>
      <c r="G142" s="20" t="str">
        <f>tblPuskesmas[[#This Row],[ID Kabupaten/Kota]]&amp;" -- "&amp;tblPuskesmas[[#This Row],[Nama Kabupaten/Kota]]</f>
        <v>1471 -- KOTA PEKANBARU</v>
      </c>
      <c r="H142" s="20" t="s">
        <v>902</v>
      </c>
      <c r="I142" s="20" t="s">
        <v>1166</v>
      </c>
      <c r="J142" s="20" t="s">
        <v>952</v>
      </c>
      <c r="K142" s="26">
        <v>1</v>
      </c>
      <c r="L1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42" s="26">
        <v>1</v>
      </c>
      <c r="N142" s="26" t="s">
        <v>24818</v>
      </c>
      <c r="O142" s="26" t="s">
        <v>24829</v>
      </c>
      <c r="P1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42" s="25">
        <v>1</v>
      </c>
      <c r="R142" s="25" t="s">
        <v>1233</v>
      </c>
      <c r="S142" s="60">
        <v>44383</v>
      </c>
      <c r="T142" s="25"/>
      <c r="U142" s="23" t="s">
        <v>1173</v>
      </c>
    </row>
    <row r="143" spans="1:21" hidden="1" outlineLevel="1" x14ac:dyDescent="0.3">
      <c r="A143" s="4">
        <v>134</v>
      </c>
      <c r="B143" s="4" t="s">
        <v>483</v>
      </c>
      <c r="C143" s="5" t="s">
        <v>484</v>
      </c>
      <c r="D143" s="5" t="str">
        <f>tblPuskesmas[[#This Row],[ID Provinsi]]&amp;" -- "&amp;tblPuskesmas[[#This Row],[Nama Provinsi]]</f>
        <v>14 -- PROV. RIAU</v>
      </c>
      <c r="E143" s="11" t="s">
        <v>853</v>
      </c>
      <c r="F143" s="6" t="s">
        <v>19</v>
      </c>
      <c r="G143" s="20" t="str">
        <f>tblPuskesmas[[#This Row],[ID Kabupaten/Kota]]&amp;" -- "&amp;tblPuskesmas[[#This Row],[Nama Kabupaten/Kota]]</f>
        <v>1471 -- KOTA PEKANBARU</v>
      </c>
      <c r="H143" s="20" t="s">
        <v>903</v>
      </c>
      <c r="I143" s="20" t="s">
        <v>1166</v>
      </c>
      <c r="J143" s="20" t="s">
        <v>952</v>
      </c>
      <c r="K143" s="26">
        <v>1</v>
      </c>
      <c r="L1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43" s="26">
        <v>1</v>
      </c>
      <c r="N143" s="26" t="s">
        <v>24818</v>
      </c>
      <c r="O143" s="26" t="s">
        <v>24829</v>
      </c>
      <c r="P1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43" s="25">
        <v>1</v>
      </c>
      <c r="R143" s="25" t="s">
        <v>1207</v>
      </c>
      <c r="S143" s="60">
        <v>44382</v>
      </c>
      <c r="T143" s="25"/>
      <c r="U143" s="23" t="s">
        <v>1173</v>
      </c>
    </row>
    <row r="144" spans="1:21" hidden="1" outlineLevel="1" x14ac:dyDescent="0.3">
      <c r="A144" s="4">
        <v>135</v>
      </c>
      <c r="B144" s="4" t="s">
        <v>483</v>
      </c>
      <c r="C144" s="5" t="s">
        <v>484</v>
      </c>
      <c r="D144" s="5" t="str">
        <f>tblPuskesmas[[#This Row],[ID Provinsi]]&amp;" -- "&amp;tblPuskesmas[[#This Row],[Nama Provinsi]]</f>
        <v>14 -- PROV. RIAU</v>
      </c>
      <c r="E144" s="11" t="s">
        <v>853</v>
      </c>
      <c r="F144" s="6" t="s">
        <v>19</v>
      </c>
      <c r="G144" s="20" t="str">
        <f>tblPuskesmas[[#This Row],[ID Kabupaten/Kota]]&amp;" -- "&amp;tblPuskesmas[[#This Row],[Nama Kabupaten/Kota]]</f>
        <v>1471 -- KOTA PEKANBARU</v>
      </c>
      <c r="H144" s="20" t="s">
        <v>904</v>
      </c>
      <c r="I144" s="20" t="s">
        <v>1166</v>
      </c>
      <c r="J144" s="20" t="s">
        <v>952</v>
      </c>
      <c r="K144" s="26">
        <v>1</v>
      </c>
      <c r="L1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44" s="26">
        <v>1</v>
      </c>
      <c r="N144" s="26" t="s">
        <v>24818</v>
      </c>
      <c r="O144" s="26" t="s">
        <v>24829</v>
      </c>
      <c r="P1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44" s="25">
        <v>1</v>
      </c>
      <c r="R144" s="25" t="s">
        <v>1205</v>
      </c>
      <c r="S144" s="60">
        <v>44382</v>
      </c>
      <c r="T144" s="25"/>
      <c r="U144" s="23" t="s">
        <v>1173</v>
      </c>
    </row>
    <row r="145" spans="1:21" hidden="1" outlineLevel="1" x14ac:dyDescent="0.3">
      <c r="A145" s="4">
        <v>136</v>
      </c>
      <c r="B145" s="4" t="s">
        <v>483</v>
      </c>
      <c r="C145" s="5" t="s">
        <v>484</v>
      </c>
      <c r="D145" s="5" t="str">
        <f>tblPuskesmas[[#This Row],[ID Provinsi]]&amp;" -- "&amp;tblPuskesmas[[#This Row],[Nama Provinsi]]</f>
        <v>14 -- PROV. RIAU</v>
      </c>
      <c r="E145" s="11" t="s">
        <v>853</v>
      </c>
      <c r="F145" s="6" t="s">
        <v>19</v>
      </c>
      <c r="G145" s="20" t="str">
        <f>tblPuskesmas[[#This Row],[ID Kabupaten/Kota]]&amp;" -- "&amp;tblPuskesmas[[#This Row],[Nama Kabupaten/Kota]]</f>
        <v>1471 -- KOTA PEKANBARU</v>
      </c>
      <c r="H145" s="20" t="s">
        <v>905</v>
      </c>
      <c r="I145" s="20" t="s">
        <v>1166</v>
      </c>
      <c r="J145" s="20" t="s">
        <v>952</v>
      </c>
      <c r="K145" s="26">
        <v>1</v>
      </c>
      <c r="L1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45" s="26">
        <v>1</v>
      </c>
      <c r="N145" s="26" t="s">
        <v>24818</v>
      </c>
      <c r="O145" s="26" t="s">
        <v>24829</v>
      </c>
      <c r="P1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45" s="25">
        <v>1</v>
      </c>
      <c r="R145" s="25" t="s">
        <v>1646</v>
      </c>
      <c r="S145" s="60">
        <v>44382</v>
      </c>
      <c r="T145" s="25"/>
      <c r="U145" s="23" t="s">
        <v>1173</v>
      </c>
    </row>
    <row r="146" spans="1:21" hidden="1" outlineLevel="1" x14ac:dyDescent="0.3">
      <c r="A146" s="4">
        <v>137</v>
      </c>
      <c r="B146" s="4" t="s">
        <v>483</v>
      </c>
      <c r="C146" s="5" t="s">
        <v>484</v>
      </c>
      <c r="D146" s="5" t="str">
        <f>tblPuskesmas[[#This Row],[ID Provinsi]]&amp;" -- "&amp;tblPuskesmas[[#This Row],[Nama Provinsi]]</f>
        <v>14 -- PROV. RIAU</v>
      </c>
      <c r="E146" s="11" t="s">
        <v>853</v>
      </c>
      <c r="F146" s="6" t="s">
        <v>19</v>
      </c>
      <c r="G146" s="20" t="str">
        <f>tblPuskesmas[[#This Row],[ID Kabupaten/Kota]]&amp;" -- "&amp;tblPuskesmas[[#This Row],[Nama Kabupaten/Kota]]</f>
        <v>1471 -- KOTA PEKANBARU</v>
      </c>
      <c r="H146" s="20" t="s">
        <v>906</v>
      </c>
      <c r="I146" s="20" t="s">
        <v>1166</v>
      </c>
      <c r="J146" s="20" t="s">
        <v>952</v>
      </c>
      <c r="K146" s="26">
        <v>1</v>
      </c>
      <c r="L1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46" s="26">
        <v>1</v>
      </c>
      <c r="N146" s="26" t="s">
        <v>24818</v>
      </c>
      <c r="O146" s="26" t="s">
        <v>24829</v>
      </c>
      <c r="P1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46" s="25">
        <v>1</v>
      </c>
      <c r="R146" s="25" t="s">
        <v>1219</v>
      </c>
      <c r="S146" s="60">
        <v>44383</v>
      </c>
      <c r="T146" s="25"/>
      <c r="U146" s="23" t="s">
        <v>1173</v>
      </c>
    </row>
    <row r="147" spans="1:21" hidden="1" outlineLevel="1" x14ac:dyDescent="0.3">
      <c r="A147" s="4">
        <v>138</v>
      </c>
      <c r="B147" s="4" t="s">
        <v>483</v>
      </c>
      <c r="C147" s="5" t="s">
        <v>484</v>
      </c>
      <c r="D147" s="5" t="str">
        <f>tblPuskesmas[[#This Row],[ID Provinsi]]&amp;" -- "&amp;tblPuskesmas[[#This Row],[Nama Provinsi]]</f>
        <v>14 -- PROV. RIAU</v>
      </c>
      <c r="E147" s="11" t="s">
        <v>853</v>
      </c>
      <c r="F147" s="6" t="s">
        <v>19</v>
      </c>
      <c r="G147" s="20" t="str">
        <f>tblPuskesmas[[#This Row],[ID Kabupaten/Kota]]&amp;" -- "&amp;tblPuskesmas[[#This Row],[Nama Kabupaten/Kota]]</f>
        <v>1471 -- KOTA PEKANBARU</v>
      </c>
      <c r="H147" s="20" t="s">
        <v>907</v>
      </c>
      <c r="I147" s="20" t="s">
        <v>1166</v>
      </c>
      <c r="J147" s="20" t="s">
        <v>952</v>
      </c>
      <c r="K147" s="26">
        <v>1</v>
      </c>
      <c r="L1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47" s="26">
        <v>1</v>
      </c>
      <c r="N147" s="26" t="s">
        <v>24818</v>
      </c>
      <c r="O147" s="26" t="s">
        <v>24829</v>
      </c>
      <c r="P1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47" s="25">
        <v>1</v>
      </c>
      <c r="R147" s="25" t="s">
        <v>1237</v>
      </c>
      <c r="S147" s="60">
        <v>44380</v>
      </c>
      <c r="T147" s="25"/>
      <c r="U147" s="23" t="s">
        <v>1173</v>
      </c>
    </row>
    <row r="148" spans="1:21" hidden="1" outlineLevel="1" x14ac:dyDescent="0.3">
      <c r="A148" s="4">
        <v>139</v>
      </c>
      <c r="B148" s="4" t="s">
        <v>483</v>
      </c>
      <c r="C148" s="5" t="s">
        <v>484</v>
      </c>
      <c r="D148" s="5" t="str">
        <f>tblPuskesmas[[#This Row],[ID Provinsi]]&amp;" -- "&amp;tblPuskesmas[[#This Row],[Nama Provinsi]]</f>
        <v>14 -- PROV. RIAU</v>
      </c>
      <c r="E148" s="11" t="s">
        <v>854</v>
      </c>
      <c r="F148" s="6" t="s">
        <v>874</v>
      </c>
      <c r="G148" s="20" t="str">
        <f>tblPuskesmas[[#This Row],[ID Kabupaten/Kota]]&amp;" -- "&amp;tblPuskesmas[[#This Row],[Nama Kabupaten/Kota]]</f>
        <v>1473 -- KOTA DUMAI</v>
      </c>
      <c r="H148" s="20" t="s">
        <v>952</v>
      </c>
      <c r="I148" s="20" t="s">
        <v>952</v>
      </c>
      <c r="J148" s="20" t="s">
        <v>953</v>
      </c>
      <c r="K148" s="26">
        <v>10</v>
      </c>
      <c r="L1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48" s="26">
        <v>1</v>
      </c>
      <c r="N148" s="26">
        <v>3000</v>
      </c>
      <c r="O148" s="26" t="s">
        <v>24829</v>
      </c>
      <c r="P1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12</v>
      </c>
      <c r="Q148" s="25">
        <v>12</v>
      </c>
      <c r="R148" s="25" t="s">
        <v>1197</v>
      </c>
      <c r="S148" s="60" t="s">
        <v>1197</v>
      </c>
      <c r="T148" s="25"/>
      <c r="U148" s="23" t="s">
        <v>1173</v>
      </c>
    </row>
    <row r="149" spans="1:21" hidden="1" collapsed="1" x14ac:dyDescent="0.3">
      <c r="A149" s="4">
        <v>140</v>
      </c>
      <c r="B149" s="4" t="s">
        <v>486</v>
      </c>
      <c r="C149" s="5" t="s">
        <v>487</v>
      </c>
      <c r="D149" s="5" t="str">
        <f>tblPuskesmas[[#This Row],[ID Provinsi]]&amp;" -- "&amp;tblPuskesmas[[#This Row],[Nama Provinsi]]</f>
        <v>15 -- PROV. JAMBI</v>
      </c>
      <c r="E149" s="11" t="s">
        <v>488</v>
      </c>
      <c r="F149" s="6" t="s">
        <v>487</v>
      </c>
      <c r="G149" s="20" t="str">
        <f>tblPuskesmas[[#This Row],[ID Kabupaten/Kota]]&amp;" -- "&amp;tblPuskesmas[[#This Row],[Nama Kabupaten/Kota]]</f>
        <v>1500 -- PROV. JAMBI</v>
      </c>
      <c r="H149" s="20" t="s">
        <v>953</v>
      </c>
      <c r="I149" s="20" t="s">
        <v>953</v>
      </c>
      <c r="J149" s="20" t="s">
        <v>1116</v>
      </c>
      <c r="K149" s="26">
        <v>0</v>
      </c>
      <c r="L1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49" s="26">
        <v>1</v>
      </c>
      <c r="N149" s="26">
        <v>3000</v>
      </c>
      <c r="O149" s="26" t="s">
        <v>24829</v>
      </c>
      <c r="P1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49" s="25">
        <v>2</v>
      </c>
      <c r="R149" s="25" t="s">
        <v>1197</v>
      </c>
      <c r="S149" s="60" t="s">
        <v>1197</v>
      </c>
      <c r="T149" s="25"/>
      <c r="U149" s="23" t="s">
        <v>1173</v>
      </c>
    </row>
    <row r="150" spans="1:21" hidden="1" outlineLevel="1" x14ac:dyDescent="0.3">
      <c r="A150" s="4">
        <v>141</v>
      </c>
      <c r="B150" s="4" t="s">
        <v>486</v>
      </c>
      <c r="C150" s="5" t="s">
        <v>487</v>
      </c>
      <c r="D150" s="5" t="str">
        <f>tblPuskesmas[[#This Row],[ID Provinsi]]&amp;" -- "&amp;tblPuskesmas[[#This Row],[Nama Provinsi]]</f>
        <v>15 -- PROV. JAMBI</v>
      </c>
      <c r="E150" s="11" t="s">
        <v>814</v>
      </c>
      <c r="F150" s="6" t="s">
        <v>855</v>
      </c>
      <c r="G150" s="20" t="str">
        <f>tblPuskesmas[[#This Row],[ID Kabupaten/Kota]]&amp;" -- "&amp;tblPuskesmas[[#This Row],[Nama Kabupaten/Kota]]</f>
        <v>1501 -- KAB. KERINCI</v>
      </c>
      <c r="H150" s="20" t="s">
        <v>952</v>
      </c>
      <c r="I150" s="20" t="s">
        <v>952</v>
      </c>
      <c r="J150" s="20" t="s">
        <v>953</v>
      </c>
      <c r="K150" s="26">
        <v>21</v>
      </c>
      <c r="L1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0" s="26">
        <v>0</v>
      </c>
      <c r="N150" s="26"/>
      <c r="O150" s="26" t="s">
        <v>24829</v>
      </c>
      <c r="P1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50" s="25">
        <v>0</v>
      </c>
      <c r="R150" s="25" t="s">
        <v>1197</v>
      </c>
      <c r="S150" s="60" t="s">
        <v>1197</v>
      </c>
      <c r="T150" s="25"/>
      <c r="U150" s="23" t="s">
        <v>1197</v>
      </c>
    </row>
    <row r="151" spans="1:21" hidden="1" outlineLevel="1" x14ac:dyDescent="0.3">
      <c r="A151" s="4">
        <v>142</v>
      </c>
      <c r="B151" s="4" t="s">
        <v>486</v>
      </c>
      <c r="C151" s="5" t="s">
        <v>487</v>
      </c>
      <c r="D151" s="5" t="str">
        <f>tblPuskesmas[[#This Row],[ID Provinsi]]&amp;" -- "&amp;tblPuskesmas[[#This Row],[Nama Provinsi]]</f>
        <v>15 -- PROV. JAMBI</v>
      </c>
      <c r="E151" s="11" t="s">
        <v>815</v>
      </c>
      <c r="F151" s="6" t="s">
        <v>856</v>
      </c>
      <c r="G151" s="20" t="str">
        <f>tblPuskesmas[[#This Row],[ID Kabupaten/Kota]]&amp;" -- "&amp;tblPuskesmas[[#This Row],[Nama Kabupaten/Kota]]</f>
        <v>1502 -- KAB. MERANGIN</v>
      </c>
      <c r="H151" s="20" t="s">
        <v>952</v>
      </c>
      <c r="I151" s="20" t="s">
        <v>952</v>
      </c>
      <c r="J151" s="20" t="s">
        <v>953</v>
      </c>
      <c r="K151" s="26">
        <v>27</v>
      </c>
      <c r="L1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1" s="26">
        <v>0</v>
      </c>
      <c r="N151" s="26"/>
      <c r="O151" s="26" t="s">
        <v>24829</v>
      </c>
      <c r="P1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51" s="25">
        <v>0</v>
      </c>
      <c r="R151" s="25" t="s">
        <v>1197</v>
      </c>
      <c r="S151" s="60" t="s">
        <v>1197</v>
      </c>
      <c r="T151" s="25"/>
      <c r="U151" s="23" t="s">
        <v>1197</v>
      </c>
    </row>
    <row r="152" spans="1:21" hidden="1" outlineLevel="1" x14ac:dyDescent="0.3">
      <c r="A152" s="4">
        <v>143</v>
      </c>
      <c r="B152" s="4" t="s">
        <v>486</v>
      </c>
      <c r="C152" s="5" t="s">
        <v>487</v>
      </c>
      <c r="D152" s="5" t="str">
        <f>tblPuskesmas[[#This Row],[ID Provinsi]]&amp;" -- "&amp;tblPuskesmas[[#This Row],[Nama Provinsi]]</f>
        <v>15 -- PROV. JAMBI</v>
      </c>
      <c r="E152" s="11" t="s">
        <v>816</v>
      </c>
      <c r="F152" s="6" t="s">
        <v>106</v>
      </c>
      <c r="G152" s="20" t="str">
        <f>tblPuskesmas[[#This Row],[ID Kabupaten/Kota]]&amp;" -- "&amp;tblPuskesmas[[#This Row],[Nama Kabupaten/Kota]]</f>
        <v>1503 -- KAB. SAROLANGUN</v>
      </c>
      <c r="H152" s="20" t="s">
        <v>952</v>
      </c>
      <c r="I152" s="20" t="s">
        <v>952</v>
      </c>
      <c r="J152" s="20" t="s">
        <v>953</v>
      </c>
      <c r="K152" s="26">
        <v>15</v>
      </c>
      <c r="L1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2" s="26">
        <v>0</v>
      </c>
      <c r="N152" s="26"/>
      <c r="O152" s="26" t="s">
        <v>24829</v>
      </c>
      <c r="P1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52" s="25">
        <v>0</v>
      </c>
      <c r="R152" s="25" t="s">
        <v>1197</v>
      </c>
      <c r="S152" s="60" t="s">
        <v>1197</v>
      </c>
      <c r="T152" s="25"/>
      <c r="U152" s="23" t="s">
        <v>1197</v>
      </c>
    </row>
    <row r="153" spans="1:21" hidden="1" outlineLevel="1" x14ac:dyDescent="0.3">
      <c r="A153" s="4">
        <v>144</v>
      </c>
      <c r="B153" s="4" t="s">
        <v>486</v>
      </c>
      <c r="C153" s="5" t="s">
        <v>487</v>
      </c>
      <c r="D153" s="5" t="str">
        <f>tblPuskesmas[[#This Row],[ID Provinsi]]&amp;" -- "&amp;tblPuskesmas[[#This Row],[Nama Provinsi]]</f>
        <v>15 -- PROV. JAMBI</v>
      </c>
      <c r="E153" s="11" t="s">
        <v>817</v>
      </c>
      <c r="F153" s="6" t="s">
        <v>857</v>
      </c>
      <c r="G153" s="20" t="str">
        <f>tblPuskesmas[[#This Row],[ID Kabupaten/Kota]]&amp;" -- "&amp;tblPuskesmas[[#This Row],[Nama Kabupaten/Kota]]</f>
        <v>1504 -- KAB. BATANG HARI</v>
      </c>
      <c r="H153" s="20" t="s">
        <v>952</v>
      </c>
      <c r="I153" s="20" t="s">
        <v>952</v>
      </c>
      <c r="J153" s="20" t="s">
        <v>953</v>
      </c>
      <c r="K153" s="26">
        <v>17</v>
      </c>
      <c r="L1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3" s="26">
        <v>0</v>
      </c>
      <c r="N153" s="26">
        <v>3000</v>
      </c>
      <c r="O153" s="26" t="s">
        <v>24829</v>
      </c>
      <c r="P1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19</v>
      </c>
      <c r="Q153" s="25">
        <v>0</v>
      </c>
      <c r="R153" s="25" t="s">
        <v>1197</v>
      </c>
      <c r="S153" s="60" t="s">
        <v>1197</v>
      </c>
      <c r="T153" s="25"/>
      <c r="U153" s="23" t="s">
        <v>1197</v>
      </c>
    </row>
    <row r="154" spans="1:21" hidden="1" outlineLevel="1" x14ac:dyDescent="0.3">
      <c r="A154" s="4">
        <v>145</v>
      </c>
      <c r="B154" s="4" t="s">
        <v>486</v>
      </c>
      <c r="C154" s="5" t="s">
        <v>487</v>
      </c>
      <c r="D154" s="5" t="str">
        <f>tblPuskesmas[[#This Row],[ID Provinsi]]&amp;" -- "&amp;tblPuskesmas[[#This Row],[Nama Provinsi]]</f>
        <v>15 -- PROV. JAMBI</v>
      </c>
      <c r="E154" s="11" t="s">
        <v>818</v>
      </c>
      <c r="F154" s="6" t="s">
        <v>858</v>
      </c>
      <c r="G154" s="20" t="str">
        <f>tblPuskesmas[[#This Row],[ID Kabupaten/Kota]]&amp;" -- "&amp;tblPuskesmas[[#This Row],[Nama Kabupaten/Kota]]</f>
        <v>1505 -- KAB. MUARO JAMBI</v>
      </c>
      <c r="H154" s="20" t="s">
        <v>952</v>
      </c>
      <c r="I154" s="20" t="s">
        <v>952</v>
      </c>
      <c r="J154" s="20" t="s">
        <v>953</v>
      </c>
      <c r="K154" s="26">
        <v>22</v>
      </c>
      <c r="L1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4" s="26">
        <v>0</v>
      </c>
      <c r="N154" s="26">
        <v>3000</v>
      </c>
      <c r="O154" s="26" t="s">
        <v>24829</v>
      </c>
      <c r="P1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24</v>
      </c>
      <c r="Q154" s="25">
        <v>0</v>
      </c>
      <c r="R154" s="25" t="s">
        <v>1197</v>
      </c>
      <c r="S154" s="60" t="s">
        <v>1197</v>
      </c>
      <c r="T154" s="25"/>
      <c r="U154" s="23" t="s">
        <v>1197</v>
      </c>
    </row>
    <row r="155" spans="1:21" hidden="1" outlineLevel="1" x14ac:dyDescent="0.3">
      <c r="A155" s="4">
        <v>146</v>
      </c>
      <c r="B155" s="4" t="s">
        <v>486</v>
      </c>
      <c r="C155" s="5" t="s">
        <v>487</v>
      </c>
      <c r="D155" s="5" t="str">
        <f>tblPuskesmas[[#This Row],[ID Provinsi]]&amp;" -- "&amp;tblPuskesmas[[#This Row],[Nama Provinsi]]</f>
        <v>15 -- PROV. JAMBI</v>
      </c>
      <c r="E155" s="11" t="s">
        <v>819</v>
      </c>
      <c r="F155" s="6" t="s">
        <v>108</v>
      </c>
      <c r="G155" s="20" t="str">
        <f>tblPuskesmas[[#This Row],[ID Kabupaten/Kota]]&amp;" -- "&amp;tblPuskesmas[[#This Row],[Nama Kabupaten/Kota]]</f>
        <v>1506 -- KAB. TANJUNG JABUNG TIMUR</v>
      </c>
      <c r="H155" s="20" t="s">
        <v>952</v>
      </c>
      <c r="I155" s="20" t="s">
        <v>952</v>
      </c>
      <c r="J155" s="20" t="s">
        <v>953</v>
      </c>
      <c r="K155" s="26">
        <v>17</v>
      </c>
      <c r="L1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5" s="26">
        <v>0</v>
      </c>
      <c r="N155" s="26"/>
      <c r="O155" s="26" t="s">
        <v>24829</v>
      </c>
      <c r="P1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55" s="25">
        <v>0</v>
      </c>
      <c r="R155" s="25" t="s">
        <v>1197</v>
      </c>
      <c r="S155" s="60" t="s">
        <v>1197</v>
      </c>
      <c r="T155" s="25"/>
      <c r="U155" s="23" t="s">
        <v>1197</v>
      </c>
    </row>
    <row r="156" spans="1:21" hidden="1" outlineLevel="1" x14ac:dyDescent="0.3">
      <c r="A156" s="4">
        <v>147</v>
      </c>
      <c r="B156" s="4" t="s">
        <v>486</v>
      </c>
      <c r="C156" s="5" t="s">
        <v>487</v>
      </c>
      <c r="D156" s="5" t="str">
        <f>tblPuskesmas[[#This Row],[ID Provinsi]]&amp;" -- "&amp;tblPuskesmas[[#This Row],[Nama Provinsi]]</f>
        <v>15 -- PROV. JAMBI</v>
      </c>
      <c r="E156" s="11" t="s">
        <v>820</v>
      </c>
      <c r="F156" s="6" t="s">
        <v>107</v>
      </c>
      <c r="G156" s="20" t="str">
        <f>tblPuskesmas[[#This Row],[ID Kabupaten/Kota]]&amp;" -- "&amp;tblPuskesmas[[#This Row],[Nama Kabupaten/Kota]]</f>
        <v>1507 -- KAB. TANJUNG JABUNG BARAT</v>
      </c>
      <c r="H156" s="20" t="s">
        <v>952</v>
      </c>
      <c r="I156" s="20" t="s">
        <v>952</v>
      </c>
      <c r="J156" s="20" t="s">
        <v>953</v>
      </c>
      <c r="K156" s="26">
        <v>16</v>
      </c>
      <c r="L1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6" s="26">
        <v>0</v>
      </c>
      <c r="N156" s="26">
        <v>3000</v>
      </c>
      <c r="O156" s="26" t="s">
        <v>24829</v>
      </c>
      <c r="P1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18</v>
      </c>
      <c r="Q156" s="25">
        <v>0</v>
      </c>
      <c r="R156" s="25" t="s">
        <v>1197</v>
      </c>
      <c r="S156" s="60" t="s">
        <v>1197</v>
      </c>
      <c r="T156" s="25"/>
      <c r="U156" s="23" t="s">
        <v>1197</v>
      </c>
    </row>
    <row r="157" spans="1:21" hidden="1" outlineLevel="1" x14ac:dyDescent="0.3">
      <c r="A157" s="4">
        <v>148</v>
      </c>
      <c r="B157" s="4" t="s">
        <v>486</v>
      </c>
      <c r="C157" s="5" t="s">
        <v>487</v>
      </c>
      <c r="D157" s="5" t="str">
        <f>tblPuskesmas[[#This Row],[ID Provinsi]]&amp;" -- "&amp;tblPuskesmas[[#This Row],[Nama Provinsi]]</f>
        <v>15 -- PROV. JAMBI</v>
      </c>
      <c r="E157" s="11" t="s">
        <v>821</v>
      </c>
      <c r="F157" s="6" t="s">
        <v>109</v>
      </c>
      <c r="G157" s="20" t="str">
        <f>tblPuskesmas[[#This Row],[ID Kabupaten/Kota]]&amp;" -- "&amp;tblPuskesmas[[#This Row],[Nama Kabupaten/Kota]]</f>
        <v>1508 -- KAB. TEBO</v>
      </c>
      <c r="H157" s="20" t="s">
        <v>952</v>
      </c>
      <c r="I157" s="20" t="s">
        <v>952</v>
      </c>
      <c r="J157" s="20" t="s">
        <v>953</v>
      </c>
      <c r="K157" s="26">
        <v>20</v>
      </c>
      <c r="L1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7" s="26">
        <v>0</v>
      </c>
      <c r="N157" s="26">
        <v>3000</v>
      </c>
      <c r="O157" s="26" t="s">
        <v>24829</v>
      </c>
      <c r="P1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22</v>
      </c>
      <c r="Q157" s="25">
        <v>0</v>
      </c>
      <c r="R157" s="25" t="s">
        <v>1197</v>
      </c>
      <c r="S157" s="60" t="s">
        <v>1197</v>
      </c>
      <c r="T157" s="25"/>
      <c r="U157" s="23" t="s">
        <v>1197</v>
      </c>
    </row>
    <row r="158" spans="1:21" hidden="1" outlineLevel="1" x14ac:dyDescent="0.3">
      <c r="A158" s="4">
        <v>149</v>
      </c>
      <c r="B158" s="4" t="s">
        <v>486</v>
      </c>
      <c r="C158" s="5" t="s">
        <v>487</v>
      </c>
      <c r="D158" s="5" t="str">
        <f>tblPuskesmas[[#This Row],[ID Provinsi]]&amp;" -- "&amp;tblPuskesmas[[#This Row],[Nama Provinsi]]</f>
        <v>15 -- PROV. JAMBI</v>
      </c>
      <c r="E158" s="11" t="s">
        <v>822</v>
      </c>
      <c r="F158" s="6" t="s">
        <v>105</v>
      </c>
      <c r="G158" s="20" t="str">
        <f>tblPuskesmas[[#This Row],[ID Kabupaten/Kota]]&amp;" -- "&amp;tblPuskesmas[[#This Row],[Nama Kabupaten/Kota]]</f>
        <v>1509 -- KAB. BUNGO</v>
      </c>
      <c r="H158" s="20" t="s">
        <v>952</v>
      </c>
      <c r="I158" s="20" t="s">
        <v>952</v>
      </c>
      <c r="J158" s="20" t="s">
        <v>953</v>
      </c>
      <c r="K158" s="26">
        <v>19</v>
      </c>
      <c r="L1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8" s="26">
        <v>0</v>
      </c>
      <c r="N158" s="26">
        <v>3000</v>
      </c>
      <c r="O158" s="26" t="s">
        <v>24829</v>
      </c>
      <c r="P1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21</v>
      </c>
      <c r="Q158" s="25">
        <v>0</v>
      </c>
      <c r="R158" s="25" t="s">
        <v>1197</v>
      </c>
      <c r="S158" s="60" t="s">
        <v>1197</v>
      </c>
      <c r="T158" s="25"/>
      <c r="U158" s="23" t="s">
        <v>1197</v>
      </c>
    </row>
    <row r="159" spans="1:21" hidden="1" outlineLevel="1" x14ac:dyDescent="0.3">
      <c r="A159" s="4">
        <v>150</v>
      </c>
      <c r="B159" s="4" t="s">
        <v>486</v>
      </c>
      <c r="C159" s="5" t="s">
        <v>487</v>
      </c>
      <c r="D159" s="5" t="str">
        <f>tblPuskesmas[[#This Row],[ID Provinsi]]&amp;" -- "&amp;tblPuskesmas[[#This Row],[Nama Provinsi]]</f>
        <v>15 -- PROV. JAMBI</v>
      </c>
      <c r="E159" s="11" t="s">
        <v>859</v>
      </c>
      <c r="F159" s="6" t="s">
        <v>20</v>
      </c>
      <c r="G159" s="20" t="str">
        <f>tblPuskesmas[[#This Row],[ID Kabupaten/Kota]]&amp;" -- "&amp;tblPuskesmas[[#This Row],[Nama Kabupaten/Kota]]</f>
        <v>1571 -- KOTA JAMBI</v>
      </c>
      <c r="H159" s="20" t="s">
        <v>952</v>
      </c>
      <c r="I159" s="20" t="s">
        <v>952</v>
      </c>
      <c r="J159" s="20" t="s">
        <v>953</v>
      </c>
      <c r="K159" s="26">
        <v>20</v>
      </c>
      <c r="L1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59" s="26">
        <v>0</v>
      </c>
      <c r="N159" s="26">
        <v>3000</v>
      </c>
      <c r="O159" s="26" t="s">
        <v>24829</v>
      </c>
      <c r="P1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22</v>
      </c>
      <c r="Q159" s="25">
        <v>0</v>
      </c>
      <c r="R159" s="25" t="s">
        <v>1197</v>
      </c>
      <c r="S159" s="60" t="s">
        <v>1197</v>
      </c>
      <c r="T159" s="25"/>
      <c r="U159" s="23" t="s">
        <v>1197</v>
      </c>
    </row>
    <row r="160" spans="1:21" hidden="1" outlineLevel="1" x14ac:dyDescent="0.3">
      <c r="A160" s="4">
        <v>151</v>
      </c>
      <c r="B160" s="4" t="s">
        <v>486</v>
      </c>
      <c r="C160" s="5" t="s">
        <v>487</v>
      </c>
      <c r="D160" s="5" t="str">
        <f>tblPuskesmas[[#This Row],[ID Provinsi]]&amp;" -- "&amp;tblPuskesmas[[#This Row],[Nama Provinsi]]</f>
        <v>15 -- PROV. JAMBI</v>
      </c>
      <c r="E160" s="11" t="s">
        <v>860</v>
      </c>
      <c r="F160" s="6" t="s">
        <v>21</v>
      </c>
      <c r="G160" s="20" t="str">
        <f>tblPuskesmas[[#This Row],[ID Kabupaten/Kota]]&amp;" -- "&amp;tblPuskesmas[[#This Row],[Nama Kabupaten/Kota]]</f>
        <v>1572 -- KOTA SUNGAI PENUH</v>
      </c>
      <c r="H160" s="20" t="s">
        <v>952</v>
      </c>
      <c r="I160" s="20" t="s">
        <v>952</v>
      </c>
      <c r="J160" s="20" t="s">
        <v>953</v>
      </c>
      <c r="K160" s="26">
        <v>11</v>
      </c>
      <c r="L1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60" s="26">
        <v>0</v>
      </c>
      <c r="N160" s="26">
        <v>3000</v>
      </c>
      <c r="O160" s="26" t="s">
        <v>24829</v>
      </c>
      <c r="P1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13</v>
      </c>
      <c r="Q160" s="25">
        <v>0</v>
      </c>
      <c r="R160" s="25" t="s">
        <v>1197</v>
      </c>
      <c r="S160" s="60" t="s">
        <v>1197</v>
      </c>
      <c r="T160" s="25"/>
      <c r="U160" s="23" t="s">
        <v>1197</v>
      </c>
    </row>
    <row r="161" spans="1:21" hidden="1" collapsed="1" x14ac:dyDescent="0.3">
      <c r="A161" s="4">
        <v>152</v>
      </c>
      <c r="B161" s="7" t="s">
        <v>489</v>
      </c>
      <c r="C161" s="5" t="s">
        <v>490</v>
      </c>
      <c r="D161" s="5" t="str">
        <f>tblPuskesmas[[#This Row],[ID Provinsi]]&amp;" -- "&amp;tblPuskesmas[[#This Row],[Nama Provinsi]]</f>
        <v>16 -- PROV. SUMATERA SELATAN</v>
      </c>
      <c r="E161" s="12" t="s">
        <v>491</v>
      </c>
      <c r="F161" s="6" t="s">
        <v>490</v>
      </c>
      <c r="G161" s="20" t="str">
        <f>tblPuskesmas[[#This Row],[ID Kabupaten/Kota]]&amp;" -- "&amp;tblPuskesmas[[#This Row],[Nama Kabupaten/Kota]]</f>
        <v>1600 -- PROV. SUMATERA SELATAN</v>
      </c>
      <c r="H161" s="20" t="s">
        <v>953</v>
      </c>
      <c r="I161" s="20" t="s">
        <v>953</v>
      </c>
      <c r="J161" s="20" t="s">
        <v>1116</v>
      </c>
      <c r="K161" s="26">
        <v>0</v>
      </c>
      <c r="L1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61" s="26">
        <v>1</v>
      </c>
      <c r="N161" s="66">
        <v>3000</v>
      </c>
      <c r="O161" s="26" t="s">
        <v>24829</v>
      </c>
      <c r="P1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61" s="25">
        <v>2</v>
      </c>
      <c r="R161" s="25" t="s">
        <v>1197</v>
      </c>
      <c r="S161" s="60" t="s">
        <v>1197</v>
      </c>
      <c r="T161" s="25"/>
      <c r="U161" s="23" t="s">
        <v>1173</v>
      </c>
    </row>
    <row r="162" spans="1:21" hidden="1" outlineLevel="1" x14ac:dyDescent="0.3">
      <c r="A162" s="4">
        <v>153</v>
      </c>
      <c r="B162" s="7" t="s">
        <v>489</v>
      </c>
      <c r="C162" s="5" t="s">
        <v>490</v>
      </c>
      <c r="D162" s="5" t="str">
        <f>tblPuskesmas[[#This Row],[ID Provinsi]]&amp;" -- "&amp;tblPuskesmas[[#This Row],[Nama Provinsi]]</f>
        <v>16 -- PROV. SUMATERA SELATAN</v>
      </c>
      <c r="E162" s="12" t="s">
        <v>492</v>
      </c>
      <c r="F162" s="6" t="s">
        <v>445</v>
      </c>
      <c r="G162" s="20" t="str">
        <f>tblPuskesmas[[#This Row],[ID Kabupaten/Kota]]&amp;" -- "&amp;tblPuskesmas[[#This Row],[Nama Kabupaten/Kota]]</f>
        <v>1601 -- KAB. OGAN KOMERING ULU</v>
      </c>
      <c r="H162" s="20" t="s">
        <v>952</v>
      </c>
      <c r="I162" s="20" t="s">
        <v>952</v>
      </c>
      <c r="J162" s="20" t="s">
        <v>953</v>
      </c>
      <c r="K162" s="26">
        <v>18</v>
      </c>
      <c r="L1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62" s="26">
        <v>0</v>
      </c>
      <c r="N162" s="66">
        <v>3000</v>
      </c>
      <c r="O162" s="26" t="s">
        <v>24829</v>
      </c>
      <c r="P1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20</v>
      </c>
      <c r="Q162" s="25">
        <v>0</v>
      </c>
      <c r="R162" s="25" t="s">
        <v>1197</v>
      </c>
      <c r="S162" s="60" t="s">
        <v>1197</v>
      </c>
      <c r="T162" s="25"/>
      <c r="U162" s="23" t="s">
        <v>1197</v>
      </c>
    </row>
    <row r="163" spans="1:21" hidden="1" outlineLevel="1" x14ac:dyDescent="0.3">
      <c r="A163" s="4">
        <v>154</v>
      </c>
      <c r="B163" s="7" t="s">
        <v>489</v>
      </c>
      <c r="C163" s="5" t="s">
        <v>490</v>
      </c>
      <c r="D163" s="5" t="str">
        <f>tblPuskesmas[[#This Row],[ID Provinsi]]&amp;" -- "&amp;tblPuskesmas[[#This Row],[Nama Provinsi]]</f>
        <v>16 -- PROV. SUMATERA SELATAN</v>
      </c>
      <c r="E163" s="12" t="s">
        <v>493</v>
      </c>
      <c r="F163" s="6" t="s">
        <v>444</v>
      </c>
      <c r="G163" s="20" t="str">
        <f>tblPuskesmas[[#This Row],[ID Kabupaten/Kota]]&amp;" -- "&amp;tblPuskesmas[[#This Row],[Nama Kabupaten/Kota]]</f>
        <v>1602 -- KAB. OGAN KOMERING ILIR</v>
      </c>
      <c r="H163" s="20" t="s">
        <v>952</v>
      </c>
      <c r="I163" s="20" t="s">
        <v>952</v>
      </c>
      <c r="J163" s="20" t="s">
        <v>953</v>
      </c>
      <c r="K163" s="26">
        <v>30</v>
      </c>
      <c r="L1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63" s="26">
        <v>0</v>
      </c>
      <c r="N163" s="66">
        <v>3000</v>
      </c>
      <c r="O163" s="26" t="s">
        <v>24829</v>
      </c>
      <c r="P1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32</v>
      </c>
      <c r="Q163" s="25">
        <v>32</v>
      </c>
      <c r="R163" s="25" t="s">
        <v>1197</v>
      </c>
      <c r="S163" s="60" t="s">
        <v>1197</v>
      </c>
      <c r="T163" s="25"/>
      <c r="U163" s="23" t="s">
        <v>1197</v>
      </c>
    </row>
    <row r="164" spans="1:21" hidden="1" outlineLevel="1" x14ac:dyDescent="0.3">
      <c r="A164" s="4">
        <v>155</v>
      </c>
      <c r="B164" s="7" t="s">
        <v>489</v>
      </c>
      <c r="C164" s="5" t="s">
        <v>490</v>
      </c>
      <c r="D164" s="5" t="str">
        <f>tblPuskesmas[[#This Row],[ID Provinsi]]&amp;" -- "&amp;tblPuskesmas[[#This Row],[Nama Provinsi]]</f>
        <v>16 -- PROV. SUMATERA SELATAN</v>
      </c>
      <c r="E164" s="12" t="s">
        <v>494</v>
      </c>
      <c r="F164" s="6" t="s">
        <v>439</v>
      </c>
      <c r="G164" s="20" t="str">
        <f>tblPuskesmas[[#This Row],[ID Kabupaten/Kota]]&amp;" -- "&amp;tblPuskesmas[[#This Row],[Nama Kabupaten/Kota]]</f>
        <v>1603 -- KAB. MUARA ENIM</v>
      </c>
      <c r="H164" s="20" t="s">
        <v>952</v>
      </c>
      <c r="I164" s="20" t="s">
        <v>952</v>
      </c>
      <c r="J164" s="20" t="s">
        <v>953</v>
      </c>
      <c r="K164" s="26">
        <v>22</v>
      </c>
      <c r="L1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64" s="26">
        <v>0</v>
      </c>
      <c r="N164" s="66">
        <v>3000</v>
      </c>
      <c r="O164" s="26" t="s">
        <v>24829</v>
      </c>
      <c r="P1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24</v>
      </c>
      <c r="Q164" s="25">
        <v>0</v>
      </c>
      <c r="R164" s="25" t="s">
        <v>1197</v>
      </c>
      <c r="S164" s="60" t="s">
        <v>1197</v>
      </c>
      <c r="T164" s="25"/>
      <c r="U164" s="23" t="s">
        <v>1197</v>
      </c>
    </row>
    <row r="165" spans="1:21" hidden="1" outlineLevel="1" x14ac:dyDescent="0.3">
      <c r="A165" s="4">
        <v>156</v>
      </c>
      <c r="B165" s="7" t="s">
        <v>489</v>
      </c>
      <c r="C165" s="5" t="s">
        <v>490</v>
      </c>
      <c r="D165" s="5" t="str">
        <f>tblPuskesmas[[#This Row],[ID Provinsi]]&amp;" -- "&amp;tblPuskesmas[[#This Row],[Nama Provinsi]]</f>
        <v>16 -- PROV. SUMATERA SELATAN</v>
      </c>
      <c r="E165" s="12" t="s">
        <v>495</v>
      </c>
      <c r="F165" s="6" t="s">
        <v>438</v>
      </c>
      <c r="G165" s="20" t="str">
        <f>tblPuskesmas[[#This Row],[ID Kabupaten/Kota]]&amp;" -- "&amp;tblPuskesmas[[#This Row],[Nama Kabupaten/Kota]]</f>
        <v>1604 -- KAB. LAHAT</v>
      </c>
      <c r="H165" s="20" t="s">
        <v>952</v>
      </c>
      <c r="I165" s="20" t="s">
        <v>952</v>
      </c>
      <c r="J165" s="20" t="s">
        <v>953</v>
      </c>
      <c r="K165" s="26">
        <v>33</v>
      </c>
      <c r="L1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65" s="26">
        <v>0</v>
      </c>
      <c r="N165" s="66">
        <v>3000</v>
      </c>
      <c r="O165" s="26" t="s">
        <v>24829</v>
      </c>
      <c r="P1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35</v>
      </c>
      <c r="Q165" s="25">
        <v>0</v>
      </c>
      <c r="R165" s="25" t="s">
        <v>1197</v>
      </c>
      <c r="S165" s="60" t="s">
        <v>1197</v>
      </c>
      <c r="T165" s="25"/>
      <c r="U165" s="23" t="s">
        <v>1197</v>
      </c>
    </row>
    <row r="166" spans="1:21" hidden="1" outlineLevel="1" x14ac:dyDescent="0.3">
      <c r="A166" s="4">
        <v>157</v>
      </c>
      <c r="B166" s="7" t="s">
        <v>489</v>
      </c>
      <c r="C166" s="5" t="s">
        <v>490</v>
      </c>
      <c r="D166" s="5" t="str">
        <f>tblPuskesmas[[#This Row],[ID Provinsi]]&amp;" -- "&amp;tblPuskesmas[[#This Row],[Nama Provinsi]]</f>
        <v>16 -- PROV. SUMATERA SELATAN</v>
      </c>
      <c r="E166" s="12" t="s">
        <v>496</v>
      </c>
      <c r="F166" s="6" t="s">
        <v>441</v>
      </c>
      <c r="G166" s="20" t="str">
        <f>tblPuskesmas[[#This Row],[ID Kabupaten/Kota]]&amp;" -- "&amp;tblPuskesmas[[#This Row],[Nama Kabupaten/Kota]]</f>
        <v>1605 -- KAB. MUSI RAWAS</v>
      </c>
      <c r="H166" s="20" t="s">
        <v>952</v>
      </c>
      <c r="I166" s="20" t="s">
        <v>952</v>
      </c>
      <c r="J166" s="20" t="s">
        <v>953</v>
      </c>
      <c r="K166" s="26">
        <v>19</v>
      </c>
      <c r="L1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66" s="26">
        <v>0</v>
      </c>
      <c r="N166" s="66"/>
      <c r="O166" s="26" t="s">
        <v>24829</v>
      </c>
      <c r="P1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66" s="25">
        <v>0</v>
      </c>
      <c r="R166" s="25" t="s">
        <v>1197</v>
      </c>
      <c r="S166" s="60" t="s">
        <v>1197</v>
      </c>
      <c r="T166" s="25"/>
      <c r="U166" s="23" t="s">
        <v>1197</v>
      </c>
    </row>
    <row r="167" spans="1:21" hidden="1" outlineLevel="1" x14ac:dyDescent="0.3">
      <c r="A167" s="4">
        <v>158</v>
      </c>
      <c r="B167" s="7" t="s">
        <v>489</v>
      </c>
      <c r="C167" s="5" t="s">
        <v>490</v>
      </c>
      <c r="D167" s="5" t="str">
        <f>tblPuskesmas[[#This Row],[ID Provinsi]]&amp;" -- "&amp;tblPuskesmas[[#This Row],[Nama Provinsi]]</f>
        <v>16 -- PROV. SUMATERA SELATAN</v>
      </c>
      <c r="E167" s="12" t="s">
        <v>497</v>
      </c>
      <c r="F167" s="6" t="s">
        <v>440</v>
      </c>
      <c r="G167" s="20" t="str">
        <f>tblPuskesmas[[#This Row],[ID Kabupaten/Kota]]&amp;" -- "&amp;tblPuskesmas[[#This Row],[Nama Kabupaten/Kota]]</f>
        <v>1606 -- KAB. MUSI BANYUASIN</v>
      </c>
      <c r="H167" s="20" t="s">
        <v>952</v>
      </c>
      <c r="I167" s="20" t="s">
        <v>952</v>
      </c>
      <c r="J167" s="20" t="s">
        <v>953</v>
      </c>
      <c r="K167" s="26">
        <v>28</v>
      </c>
      <c r="L1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67" s="26">
        <v>0</v>
      </c>
      <c r="N167" s="66"/>
      <c r="O167" s="26" t="s">
        <v>24829</v>
      </c>
      <c r="P1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67" s="25">
        <v>0</v>
      </c>
      <c r="R167" s="25" t="s">
        <v>1197</v>
      </c>
      <c r="S167" s="60" t="s">
        <v>1197</v>
      </c>
      <c r="T167" s="25"/>
      <c r="U167" s="23" t="s">
        <v>1197</v>
      </c>
    </row>
    <row r="168" spans="1:21" hidden="1" outlineLevel="1" x14ac:dyDescent="0.3">
      <c r="A168" s="4">
        <v>159</v>
      </c>
      <c r="B168" s="7" t="s">
        <v>489</v>
      </c>
      <c r="C168" s="5" t="s">
        <v>490</v>
      </c>
      <c r="D168" s="5" t="str">
        <f>tblPuskesmas[[#This Row],[ID Provinsi]]&amp;" -- "&amp;tblPuskesmas[[#This Row],[Nama Provinsi]]</f>
        <v>16 -- PROV. SUMATERA SELATAN</v>
      </c>
      <c r="E168" s="12" t="s">
        <v>498</v>
      </c>
      <c r="F168" s="6" t="s">
        <v>499</v>
      </c>
      <c r="G168" s="20" t="str">
        <f>tblPuskesmas[[#This Row],[ID Kabupaten/Kota]]&amp;" -- "&amp;tblPuskesmas[[#This Row],[Nama Kabupaten/Kota]]</f>
        <v>1607 -- KAB. BANYU ASIN</v>
      </c>
      <c r="H168" s="20" t="s">
        <v>952</v>
      </c>
      <c r="I168" s="20" t="s">
        <v>952</v>
      </c>
      <c r="J168" s="20" t="s">
        <v>953</v>
      </c>
      <c r="K168" s="26">
        <v>33</v>
      </c>
      <c r="L1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68" s="26">
        <v>0</v>
      </c>
      <c r="N168" s="66"/>
      <c r="O168" s="26" t="s">
        <v>24829</v>
      </c>
      <c r="P1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68" s="25">
        <v>0</v>
      </c>
      <c r="R168" s="25" t="s">
        <v>1197</v>
      </c>
      <c r="S168" s="60" t="s">
        <v>1197</v>
      </c>
      <c r="T168" s="25"/>
      <c r="U168" s="23" t="s">
        <v>1197</v>
      </c>
    </row>
    <row r="169" spans="1:21" hidden="1" outlineLevel="1" x14ac:dyDescent="0.3">
      <c r="A169" s="4">
        <v>160</v>
      </c>
      <c r="B169" s="7" t="s">
        <v>489</v>
      </c>
      <c r="C169" s="5" t="s">
        <v>490</v>
      </c>
      <c r="D169" s="5" t="str">
        <f>tblPuskesmas[[#This Row],[ID Provinsi]]&amp;" -- "&amp;tblPuskesmas[[#This Row],[Nama Provinsi]]</f>
        <v>16 -- PROV. SUMATERA SELATAN</v>
      </c>
      <c r="E169" s="12" t="s">
        <v>500</v>
      </c>
      <c r="F169" s="6" t="s">
        <v>446</v>
      </c>
      <c r="G169" s="20" t="str">
        <f>tblPuskesmas[[#This Row],[ID Kabupaten/Kota]]&amp;" -- "&amp;tblPuskesmas[[#This Row],[Nama Kabupaten/Kota]]</f>
        <v>1608 -- KAB. OGAN KOMERING ULU SELATAN</v>
      </c>
      <c r="H169" s="20" t="s">
        <v>952</v>
      </c>
      <c r="I169" s="20" t="s">
        <v>952</v>
      </c>
      <c r="J169" s="20" t="s">
        <v>953</v>
      </c>
      <c r="K169" s="26">
        <v>19</v>
      </c>
      <c r="L1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69" s="26">
        <v>0</v>
      </c>
      <c r="N169" s="66"/>
      <c r="O169" s="26" t="s">
        <v>24829</v>
      </c>
      <c r="P1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69" s="25">
        <v>0</v>
      </c>
      <c r="R169" s="25" t="s">
        <v>1197</v>
      </c>
      <c r="S169" s="60" t="s">
        <v>1197</v>
      </c>
      <c r="T169" s="25"/>
      <c r="U169" s="23" t="s">
        <v>1197</v>
      </c>
    </row>
    <row r="170" spans="1:21" hidden="1" outlineLevel="1" x14ac:dyDescent="0.3">
      <c r="A170" s="4">
        <v>161</v>
      </c>
      <c r="B170" s="7" t="s">
        <v>489</v>
      </c>
      <c r="C170" s="5" t="s">
        <v>490</v>
      </c>
      <c r="D170" s="5" t="str">
        <f>tblPuskesmas[[#This Row],[ID Provinsi]]&amp;" -- "&amp;tblPuskesmas[[#This Row],[Nama Provinsi]]</f>
        <v>16 -- PROV. SUMATERA SELATAN</v>
      </c>
      <c r="E170" s="12" t="s">
        <v>501</v>
      </c>
      <c r="F170" s="6" t="s">
        <v>447</v>
      </c>
      <c r="G170" s="20" t="str">
        <f>tblPuskesmas[[#This Row],[ID Kabupaten/Kota]]&amp;" -- "&amp;tblPuskesmas[[#This Row],[Nama Kabupaten/Kota]]</f>
        <v>1609 -- KAB. OGAN KOMERING ULU TIMUR</v>
      </c>
      <c r="H170" s="20" t="s">
        <v>952</v>
      </c>
      <c r="I170" s="20" t="s">
        <v>952</v>
      </c>
      <c r="J170" s="20" t="s">
        <v>953</v>
      </c>
      <c r="K170" s="26">
        <v>22</v>
      </c>
      <c r="L1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70" s="26">
        <v>0</v>
      </c>
      <c r="N170" s="66"/>
      <c r="O170" s="26" t="s">
        <v>24829</v>
      </c>
      <c r="P1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70" s="25">
        <v>0</v>
      </c>
      <c r="R170" s="25" t="s">
        <v>1197</v>
      </c>
      <c r="S170" s="60" t="s">
        <v>1197</v>
      </c>
      <c r="T170" s="25"/>
      <c r="U170" s="23" t="s">
        <v>1197</v>
      </c>
    </row>
    <row r="171" spans="1:21" hidden="1" outlineLevel="1" x14ac:dyDescent="0.3">
      <c r="A171" s="4">
        <v>162</v>
      </c>
      <c r="B171" s="7" t="s">
        <v>489</v>
      </c>
      <c r="C171" s="5" t="s">
        <v>490</v>
      </c>
      <c r="D171" s="5" t="str">
        <f>tblPuskesmas[[#This Row],[ID Provinsi]]&amp;" -- "&amp;tblPuskesmas[[#This Row],[Nama Provinsi]]</f>
        <v>16 -- PROV. SUMATERA SELATAN</v>
      </c>
      <c r="E171" s="12" t="s">
        <v>502</v>
      </c>
      <c r="F171" s="6" t="s">
        <v>443</v>
      </c>
      <c r="G171" s="20" t="str">
        <f>tblPuskesmas[[#This Row],[ID Kabupaten/Kota]]&amp;" -- "&amp;tblPuskesmas[[#This Row],[Nama Kabupaten/Kota]]</f>
        <v>1610 -- KAB. OGAN ILIR</v>
      </c>
      <c r="H171" s="20" t="s">
        <v>952</v>
      </c>
      <c r="I171" s="20" t="s">
        <v>952</v>
      </c>
      <c r="J171" s="20" t="s">
        <v>953</v>
      </c>
      <c r="K171" s="26">
        <v>25</v>
      </c>
      <c r="L1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71" s="26">
        <v>1</v>
      </c>
      <c r="N171" s="66">
        <v>3000</v>
      </c>
      <c r="O171" s="26" t="s">
        <v>24829</v>
      </c>
      <c r="P1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27</v>
      </c>
      <c r="Q171" s="25">
        <v>27</v>
      </c>
      <c r="R171" s="25" t="s">
        <v>1197</v>
      </c>
      <c r="S171" s="60" t="s">
        <v>1197</v>
      </c>
      <c r="T171" s="25"/>
      <c r="U171" s="23" t="s">
        <v>1173</v>
      </c>
    </row>
    <row r="172" spans="1:21" hidden="1" outlineLevel="1" x14ac:dyDescent="0.3">
      <c r="A172" s="4">
        <v>163</v>
      </c>
      <c r="B172" s="7" t="s">
        <v>489</v>
      </c>
      <c r="C172" s="5" t="s">
        <v>490</v>
      </c>
      <c r="D172" s="5" t="str">
        <f>tblPuskesmas[[#This Row],[ID Provinsi]]&amp;" -- "&amp;tblPuskesmas[[#This Row],[Nama Provinsi]]</f>
        <v>16 -- PROV. SUMATERA SELATAN</v>
      </c>
      <c r="E172" s="12" t="s">
        <v>503</v>
      </c>
      <c r="F172" s="6" t="s">
        <v>437</v>
      </c>
      <c r="G172" s="20" t="str">
        <f>tblPuskesmas[[#This Row],[ID Kabupaten/Kota]]&amp;" -- "&amp;tblPuskesmas[[#This Row],[Nama Kabupaten/Kota]]</f>
        <v>1611 -- KAB. EMPAT LAWANG</v>
      </c>
      <c r="H172" s="20" t="s">
        <v>952</v>
      </c>
      <c r="I172" s="20" t="s">
        <v>952</v>
      </c>
      <c r="J172" s="20" t="s">
        <v>953</v>
      </c>
      <c r="K172" s="26">
        <v>10</v>
      </c>
      <c r="L1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72" s="26">
        <v>1</v>
      </c>
      <c r="N172" s="66"/>
      <c r="O172" s="26" t="s">
        <v>24829</v>
      </c>
      <c r="P1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72" s="25">
        <v>0</v>
      </c>
      <c r="R172" s="25" t="s">
        <v>1197</v>
      </c>
      <c r="S172" s="60" t="s">
        <v>1197</v>
      </c>
      <c r="T172" s="25"/>
      <c r="U172" s="23" t="s">
        <v>1173</v>
      </c>
    </row>
    <row r="173" spans="1:21" hidden="1" outlineLevel="1" x14ac:dyDescent="0.3">
      <c r="A173" s="4">
        <v>164</v>
      </c>
      <c r="B173" s="7" t="s">
        <v>489</v>
      </c>
      <c r="C173" s="5" t="s">
        <v>490</v>
      </c>
      <c r="D173" s="5" t="str">
        <f>tblPuskesmas[[#This Row],[ID Provinsi]]&amp;" -- "&amp;tblPuskesmas[[#This Row],[Nama Provinsi]]</f>
        <v>16 -- PROV. SUMATERA SELATAN</v>
      </c>
      <c r="E173" s="12" t="s">
        <v>504</v>
      </c>
      <c r="F173" s="6" t="s">
        <v>448</v>
      </c>
      <c r="G173" s="20" t="str">
        <f>tblPuskesmas[[#This Row],[ID Kabupaten/Kota]]&amp;" -- "&amp;tblPuskesmas[[#This Row],[Nama Kabupaten/Kota]]</f>
        <v>1612 -- KAB. PENUKAL ABAB LEMATANG ILIR</v>
      </c>
      <c r="H173" s="20" t="s">
        <v>952</v>
      </c>
      <c r="I173" s="20" t="s">
        <v>952</v>
      </c>
      <c r="J173" s="20" t="s">
        <v>953</v>
      </c>
      <c r="K173" s="26">
        <v>7</v>
      </c>
      <c r="L1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73" s="26">
        <v>0</v>
      </c>
      <c r="N173" s="66"/>
      <c r="O173" s="26" t="s">
        <v>24829</v>
      </c>
      <c r="P1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73" s="25">
        <v>0</v>
      </c>
      <c r="R173" s="25" t="s">
        <v>1197</v>
      </c>
      <c r="S173" s="60" t="s">
        <v>1197</v>
      </c>
      <c r="T173" s="25"/>
      <c r="U173" s="23" t="s">
        <v>1197</v>
      </c>
    </row>
    <row r="174" spans="1:21" hidden="1" outlineLevel="1" x14ac:dyDescent="0.3">
      <c r="A174" s="4">
        <v>165</v>
      </c>
      <c r="B174" s="7" t="s">
        <v>489</v>
      </c>
      <c r="C174" s="5" t="s">
        <v>490</v>
      </c>
      <c r="D174" s="5" t="str">
        <f>tblPuskesmas[[#This Row],[ID Provinsi]]&amp;" -- "&amp;tblPuskesmas[[#This Row],[Nama Provinsi]]</f>
        <v>16 -- PROV. SUMATERA SELATAN</v>
      </c>
      <c r="E174" s="12" t="s">
        <v>505</v>
      </c>
      <c r="F174" s="6" t="s">
        <v>442</v>
      </c>
      <c r="G174" s="20" t="str">
        <f>tblPuskesmas[[#This Row],[ID Kabupaten/Kota]]&amp;" -- "&amp;tblPuskesmas[[#This Row],[Nama Kabupaten/Kota]]</f>
        <v>1613 -- KAB. MUSI RAWAS UTARA</v>
      </c>
      <c r="H174" s="20" t="s">
        <v>952</v>
      </c>
      <c r="I174" s="20" t="s">
        <v>952</v>
      </c>
      <c r="J174" s="20" t="s">
        <v>953</v>
      </c>
      <c r="K174" s="26">
        <v>8</v>
      </c>
      <c r="L1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74" s="26">
        <v>0</v>
      </c>
      <c r="N174" s="66"/>
      <c r="O174" s="26" t="s">
        <v>24829</v>
      </c>
      <c r="P1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74" s="25">
        <v>0</v>
      </c>
      <c r="R174" s="25" t="s">
        <v>1197</v>
      </c>
      <c r="S174" s="60" t="s">
        <v>1197</v>
      </c>
      <c r="T174" s="25"/>
      <c r="U174" s="23" t="s">
        <v>1197</v>
      </c>
    </row>
    <row r="175" spans="1:21" hidden="1" outlineLevel="1" x14ac:dyDescent="0.3">
      <c r="A175" s="4">
        <v>166</v>
      </c>
      <c r="B175" s="7" t="s">
        <v>489</v>
      </c>
      <c r="C175" s="5" t="s">
        <v>490</v>
      </c>
      <c r="D175" s="5" t="str">
        <f>tblPuskesmas[[#This Row],[ID Provinsi]]&amp;" -- "&amp;tblPuskesmas[[#This Row],[Nama Provinsi]]</f>
        <v>16 -- PROV. SUMATERA SELATAN</v>
      </c>
      <c r="E175" s="12" t="s">
        <v>506</v>
      </c>
      <c r="F175" s="6" t="s">
        <v>22</v>
      </c>
      <c r="G175" s="20" t="str">
        <f>tblPuskesmas[[#This Row],[ID Kabupaten/Kota]]&amp;" -- "&amp;tblPuskesmas[[#This Row],[Nama Kabupaten/Kota]]</f>
        <v>1671 -- KOTA PALEMBANG</v>
      </c>
      <c r="H175" s="20" t="s">
        <v>952</v>
      </c>
      <c r="I175" s="20" t="s">
        <v>952</v>
      </c>
      <c r="J175" s="20" t="s">
        <v>953</v>
      </c>
      <c r="K175" s="26">
        <v>41</v>
      </c>
      <c r="L1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75" s="26">
        <v>1</v>
      </c>
      <c r="N175" s="66">
        <v>3000</v>
      </c>
      <c r="O175" s="26" t="s">
        <v>24829</v>
      </c>
      <c r="P1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43</v>
      </c>
      <c r="Q175" s="25">
        <v>43</v>
      </c>
      <c r="R175" s="25" t="s">
        <v>1197</v>
      </c>
      <c r="S175" s="60" t="s">
        <v>1197</v>
      </c>
      <c r="T175" s="25"/>
      <c r="U175" s="23" t="s">
        <v>1173</v>
      </c>
    </row>
    <row r="176" spans="1:21" hidden="1" outlineLevel="1" x14ac:dyDescent="0.3">
      <c r="A176" s="4">
        <v>167</v>
      </c>
      <c r="B176" s="7" t="s">
        <v>489</v>
      </c>
      <c r="C176" s="5" t="s">
        <v>490</v>
      </c>
      <c r="D176" s="5" t="str">
        <f>tblPuskesmas[[#This Row],[ID Provinsi]]&amp;" -- "&amp;tblPuskesmas[[#This Row],[Nama Provinsi]]</f>
        <v>16 -- PROV. SUMATERA SELATAN</v>
      </c>
      <c r="E176" s="12" t="s">
        <v>507</v>
      </c>
      <c r="F176" s="6" t="s">
        <v>23</v>
      </c>
      <c r="G176" s="20" t="str">
        <f>tblPuskesmas[[#This Row],[ID Kabupaten/Kota]]&amp;" -- "&amp;tblPuskesmas[[#This Row],[Nama Kabupaten/Kota]]</f>
        <v>1672 -- KOTA PRABUMULIH</v>
      </c>
      <c r="H176" s="20" t="s">
        <v>952</v>
      </c>
      <c r="I176" s="20" t="s">
        <v>952</v>
      </c>
      <c r="J176" s="20" t="s">
        <v>953</v>
      </c>
      <c r="K176" s="26">
        <v>9</v>
      </c>
      <c r="L1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76" s="26">
        <v>0</v>
      </c>
      <c r="N176" s="66">
        <v>3000</v>
      </c>
      <c r="O176" s="26" t="s">
        <v>24829</v>
      </c>
      <c r="P1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11</v>
      </c>
      <c r="Q176" s="25">
        <v>0</v>
      </c>
      <c r="R176" s="25" t="s">
        <v>1197</v>
      </c>
      <c r="S176" s="60" t="s">
        <v>1197</v>
      </c>
      <c r="T176" s="25"/>
      <c r="U176" s="23" t="s">
        <v>1197</v>
      </c>
    </row>
    <row r="177" spans="1:21" hidden="1" outlineLevel="1" x14ac:dyDescent="0.3">
      <c r="A177" s="4">
        <v>168</v>
      </c>
      <c r="B177" s="7" t="s">
        <v>489</v>
      </c>
      <c r="C177" s="5" t="s">
        <v>490</v>
      </c>
      <c r="D177" s="5" t="str">
        <f>tblPuskesmas[[#This Row],[ID Provinsi]]&amp;" -- "&amp;tblPuskesmas[[#This Row],[Nama Provinsi]]</f>
        <v>16 -- PROV. SUMATERA SELATAN</v>
      </c>
      <c r="E177" s="12" t="s">
        <v>508</v>
      </c>
      <c r="F177" s="6" t="s">
        <v>24</v>
      </c>
      <c r="G177" s="20" t="str">
        <f>tblPuskesmas[[#This Row],[ID Kabupaten/Kota]]&amp;" -- "&amp;tblPuskesmas[[#This Row],[Nama Kabupaten/Kota]]</f>
        <v>1673 -- KOTA PAGAR ALAM</v>
      </c>
      <c r="H177" s="20" t="s">
        <v>952</v>
      </c>
      <c r="I177" s="20" t="s">
        <v>952</v>
      </c>
      <c r="J177" s="20" t="s">
        <v>953</v>
      </c>
      <c r="K177" s="26">
        <v>7</v>
      </c>
      <c r="L1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77" s="26">
        <v>1</v>
      </c>
      <c r="N177" s="66">
        <v>3000</v>
      </c>
      <c r="O177" s="26" t="s">
        <v>24829</v>
      </c>
      <c r="P1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9</v>
      </c>
      <c r="Q177" s="25">
        <v>9</v>
      </c>
      <c r="R177" s="25" t="s">
        <v>1197</v>
      </c>
      <c r="S177" s="60" t="s">
        <v>1197</v>
      </c>
      <c r="T177" s="25"/>
      <c r="U177" s="23" t="s">
        <v>1173</v>
      </c>
    </row>
    <row r="178" spans="1:21" hidden="1" outlineLevel="1" x14ac:dyDescent="0.3">
      <c r="A178" s="4">
        <v>169</v>
      </c>
      <c r="B178" s="7" t="s">
        <v>489</v>
      </c>
      <c r="C178" s="5" t="s">
        <v>490</v>
      </c>
      <c r="D178" s="5" t="str">
        <f>tblPuskesmas[[#This Row],[ID Provinsi]]&amp;" -- "&amp;tblPuskesmas[[#This Row],[Nama Provinsi]]</f>
        <v>16 -- PROV. SUMATERA SELATAN</v>
      </c>
      <c r="E178" s="12" t="s">
        <v>509</v>
      </c>
      <c r="F178" s="6" t="s">
        <v>510</v>
      </c>
      <c r="G178" s="20" t="str">
        <f>tblPuskesmas[[#This Row],[ID Kabupaten/Kota]]&amp;" -- "&amp;tblPuskesmas[[#This Row],[Nama Kabupaten/Kota]]</f>
        <v>1674 -- KOTA LUBUKLINGGAU</v>
      </c>
      <c r="H178" s="20" t="s">
        <v>952</v>
      </c>
      <c r="I178" s="20" t="s">
        <v>952</v>
      </c>
      <c r="J178" s="20" t="s">
        <v>953</v>
      </c>
      <c r="K178" s="26">
        <v>10</v>
      </c>
      <c r="L1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78" s="26">
        <v>0</v>
      </c>
      <c r="N178" s="66">
        <v>3000</v>
      </c>
      <c r="O178" s="26" t="s">
        <v>24829</v>
      </c>
      <c r="P1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12</v>
      </c>
      <c r="Q178" s="25">
        <v>0</v>
      </c>
      <c r="R178" s="25" t="s">
        <v>1197</v>
      </c>
      <c r="S178" s="60" t="s">
        <v>1197</v>
      </c>
      <c r="T178" s="25"/>
      <c r="U178" s="23" t="s">
        <v>1197</v>
      </c>
    </row>
    <row r="179" spans="1:21" hidden="1" collapsed="1" x14ac:dyDescent="0.3">
      <c r="A179" s="4">
        <v>170</v>
      </c>
      <c r="B179" s="7" t="s">
        <v>511</v>
      </c>
      <c r="C179" s="5" t="s">
        <v>512</v>
      </c>
      <c r="D179" s="5" t="str">
        <f>tblPuskesmas[[#This Row],[ID Provinsi]]&amp;" -- "&amp;tblPuskesmas[[#This Row],[Nama Provinsi]]</f>
        <v>17 -- PROV. BENGKULU</v>
      </c>
      <c r="E179" s="12" t="s">
        <v>513</v>
      </c>
      <c r="F179" s="6" t="s">
        <v>512</v>
      </c>
      <c r="G179" s="20" t="str">
        <f>tblPuskesmas[[#This Row],[ID Kabupaten/Kota]]&amp;" -- "&amp;tblPuskesmas[[#This Row],[Nama Kabupaten/Kota]]</f>
        <v>1700 -- PROV. BENGKULU</v>
      </c>
      <c r="H179" s="20" t="s">
        <v>953</v>
      </c>
      <c r="I179" s="20" t="s">
        <v>953</v>
      </c>
      <c r="J179" s="20" t="s">
        <v>1116</v>
      </c>
      <c r="K179" s="26">
        <v>0</v>
      </c>
      <c r="L1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79" s="26">
        <v>1</v>
      </c>
      <c r="N179" s="66">
        <v>3000</v>
      </c>
      <c r="O179" s="26" t="s">
        <v>24829</v>
      </c>
      <c r="P1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79" s="25">
        <v>2</v>
      </c>
      <c r="R179" s="25" t="s">
        <v>1197</v>
      </c>
      <c r="S179" s="60" t="s">
        <v>1197</v>
      </c>
      <c r="T179" s="25"/>
      <c r="U179" s="23" t="s">
        <v>1173</v>
      </c>
    </row>
    <row r="180" spans="1:21" hidden="1" outlineLevel="1" x14ac:dyDescent="0.3">
      <c r="A180" s="4">
        <v>171</v>
      </c>
      <c r="B180" s="7" t="s">
        <v>511</v>
      </c>
      <c r="C180" s="5" t="s">
        <v>512</v>
      </c>
      <c r="D180" s="5" t="str">
        <f>tblPuskesmas[[#This Row],[ID Provinsi]]&amp;" -- "&amp;tblPuskesmas[[#This Row],[Nama Provinsi]]</f>
        <v>17 -- PROV. BENGKULU</v>
      </c>
      <c r="E180" s="12">
        <v>1701</v>
      </c>
      <c r="F180" s="59" t="s">
        <v>89</v>
      </c>
      <c r="G180" s="19" t="str">
        <f>tblPuskesmas[[#This Row],[ID Kabupaten/Kota]]&amp;" -- "&amp;tblPuskesmas[[#This Row],[Nama Kabupaten/Kota]]</f>
        <v>1701 -- KAB. BENGKULU SELATAN</v>
      </c>
      <c r="H180" s="20" t="s">
        <v>952</v>
      </c>
      <c r="I180" s="20" t="s">
        <v>952</v>
      </c>
      <c r="J180" s="20" t="s">
        <v>953</v>
      </c>
      <c r="K180" s="26">
        <v>14</v>
      </c>
      <c r="L1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0" s="26">
        <v>0</v>
      </c>
      <c r="N180" s="66"/>
      <c r="O180" s="26" t="s">
        <v>24829</v>
      </c>
      <c r="P1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80" s="25">
        <v>0</v>
      </c>
      <c r="R180" s="25" t="s">
        <v>1197</v>
      </c>
      <c r="S180" s="60" t="s">
        <v>1197</v>
      </c>
      <c r="T180" s="25"/>
      <c r="U180" s="23" t="s">
        <v>1197</v>
      </c>
    </row>
    <row r="181" spans="1:21" hidden="1" outlineLevel="1" x14ac:dyDescent="0.3">
      <c r="A181" s="4">
        <v>172</v>
      </c>
      <c r="B181" s="7" t="s">
        <v>511</v>
      </c>
      <c r="C181" s="5" t="s">
        <v>512</v>
      </c>
      <c r="D181" s="5" t="str">
        <f>tblPuskesmas[[#This Row],[ID Provinsi]]&amp;" -- "&amp;tblPuskesmas[[#This Row],[Nama Provinsi]]</f>
        <v>17 -- PROV. BENGKULU</v>
      </c>
      <c r="E181" s="12">
        <v>1702</v>
      </c>
      <c r="F181" s="59" t="s">
        <v>95</v>
      </c>
      <c r="G181" s="19" t="str">
        <f>tblPuskesmas[[#This Row],[ID Kabupaten/Kota]]&amp;" -- "&amp;tblPuskesmas[[#This Row],[Nama Kabupaten/Kota]]</f>
        <v>1702 -- KAB. REJANG LEBONG</v>
      </c>
      <c r="H181" s="20" t="s">
        <v>952</v>
      </c>
      <c r="I181" s="20" t="s">
        <v>952</v>
      </c>
      <c r="J181" s="20" t="s">
        <v>953</v>
      </c>
      <c r="K181" s="26">
        <v>21</v>
      </c>
      <c r="L1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1" s="26">
        <v>0</v>
      </c>
      <c r="N181" s="66">
        <v>3000</v>
      </c>
      <c r="O181" s="26" t="s">
        <v>24829</v>
      </c>
      <c r="P1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23</v>
      </c>
      <c r="Q181" s="25">
        <v>0</v>
      </c>
      <c r="R181" s="25" t="s">
        <v>1197</v>
      </c>
      <c r="S181" s="60" t="s">
        <v>1197</v>
      </c>
      <c r="T181" s="25"/>
      <c r="U181" s="23" t="s">
        <v>1197</v>
      </c>
    </row>
    <row r="182" spans="1:21" hidden="1" outlineLevel="1" x14ac:dyDescent="0.3">
      <c r="A182" s="4">
        <v>173</v>
      </c>
      <c r="B182" s="7" t="s">
        <v>511</v>
      </c>
      <c r="C182" s="5" t="s">
        <v>512</v>
      </c>
      <c r="D182" s="5" t="str">
        <f>tblPuskesmas[[#This Row],[ID Provinsi]]&amp;" -- "&amp;tblPuskesmas[[#This Row],[Nama Provinsi]]</f>
        <v>17 -- PROV. BENGKULU</v>
      </c>
      <c r="E182" s="12">
        <v>1703</v>
      </c>
      <c r="F182" s="59" t="s">
        <v>91</v>
      </c>
      <c r="G182" s="19" t="str">
        <f>tblPuskesmas[[#This Row],[ID Kabupaten/Kota]]&amp;" -- "&amp;tblPuskesmas[[#This Row],[Nama Kabupaten/Kota]]</f>
        <v>1703 -- KAB. BENGKULU UTARA</v>
      </c>
      <c r="H182" s="20" t="s">
        <v>952</v>
      </c>
      <c r="I182" s="20" t="s">
        <v>952</v>
      </c>
      <c r="J182" s="20" t="s">
        <v>953</v>
      </c>
      <c r="K182" s="26">
        <v>22</v>
      </c>
      <c r="L1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2" s="26">
        <v>0</v>
      </c>
      <c r="N182" s="66"/>
      <c r="O182" s="26" t="s">
        <v>24829</v>
      </c>
      <c r="P1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82" s="25">
        <v>0</v>
      </c>
      <c r="R182" s="25" t="s">
        <v>1197</v>
      </c>
      <c r="S182" s="60" t="s">
        <v>1197</v>
      </c>
      <c r="T182" s="25"/>
      <c r="U182" s="23" t="s">
        <v>1197</v>
      </c>
    </row>
    <row r="183" spans="1:21" hidden="1" outlineLevel="1" x14ac:dyDescent="0.3">
      <c r="A183" s="4">
        <v>174</v>
      </c>
      <c r="B183" s="7" t="s">
        <v>511</v>
      </c>
      <c r="C183" s="5" t="s">
        <v>512</v>
      </c>
      <c r="D183" s="5" t="str">
        <f>tblPuskesmas[[#This Row],[ID Provinsi]]&amp;" -- "&amp;tblPuskesmas[[#This Row],[Nama Provinsi]]</f>
        <v>17 -- PROV. BENGKULU</v>
      </c>
      <c r="E183" s="12">
        <v>1704</v>
      </c>
      <c r="F183" s="59" t="s">
        <v>92</v>
      </c>
      <c r="G183" s="19" t="str">
        <f>tblPuskesmas[[#This Row],[ID Kabupaten/Kota]]&amp;" -- "&amp;tblPuskesmas[[#This Row],[Nama Kabupaten/Kota]]</f>
        <v>1704 -- KAB. KAUR</v>
      </c>
      <c r="H183" s="20" t="s">
        <v>952</v>
      </c>
      <c r="I183" s="20" t="s">
        <v>952</v>
      </c>
      <c r="J183" s="20" t="s">
        <v>953</v>
      </c>
      <c r="K183" s="26">
        <v>16</v>
      </c>
      <c r="L1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3" s="26">
        <v>0</v>
      </c>
      <c r="N183" s="66"/>
      <c r="O183" s="26" t="s">
        <v>24829</v>
      </c>
      <c r="P1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83" s="25">
        <v>0</v>
      </c>
      <c r="R183" s="25" t="s">
        <v>1197</v>
      </c>
      <c r="S183" s="60" t="s">
        <v>1197</v>
      </c>
      <c r="T183" s="25"/>
      <c r="U183" s="23" t="s">
        <v>1197</v>
      </c>
    </row>
    <row r="184" spans="1:21" hidden="1" outlineLevel="1" x14ac:dyDescent="0.3">
      <c r="A184" s="4">
        <v>175</v>
      </c>
      <c r="B184" s="7" t="s">
        <v>511</v>
      </c>
      <c r="C184" s="5" t="s">
        <v>512</v>
      </c>
      <c r="D184" s="5" t="str">
        <f>tblPuskesmas[[#This Row],[ID Provinsi]]&amp;" -- "&amp;tblPuskesmas[[#This Row],[Nama Provinsi]]</f>
        <v>17 -- PROV. BENGKULU</v>
      </c>
      <c r="E184" s="12">
        <v>1705</v>
      </c>
      <c r="F184" s="59" t="s">
        <v>96</v>
      </c>
      <c r="G184" s="19" t="str">
        <f>tblPuskesmas[[#This Row],[ID Kabupaten/Kota]]&amp;" -- "&amp;tblPuskesmas[[#This Row],[Nama Kabupaten/Kota]]</f>
        <v>1705 -- KAB. SELUMA</v>
      </c>
      <c r="H184" s="20" t="s">
        <v>952</v>
      </c>
      <c r="I184" s="20" t="s">
        <v>952</v>
      </c>
      <c r="J184" s="20" t="s">
        <v>953</v>
      </c>
      <c r="K184" s="26">
        <v>22</v>
      </c>
      <c r="L1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4" s="26">
        <v>0</v>
      </c>
      <c r="N184" s="66"/>
      <c r="O184" s="26" t="s">
        <v>24829</v>
      </c>
      <c r="P1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84" s="25">
        <v>0</v>
      </c>
      <c r="R184" s="25" t="s">
        <v>1197</v>
      </c>
      <c r="S184" s="60" t="s">
        <v>1197</v>
      </c>
      <c r="T184" s="25"/>
      <c r="U184" s="23" t="s">
        <v>1197</v>
      </c>
    </row>
    <row r="185" spans="1:21" hidden="1" outlineLevel="1" x14ac:dyDescent="0.3">
      <c r="A185" s="4">
        <v>176</v>
      </c>
      <c r="B185" s="7" t="s">
        <v>511</v>
      </c>
      <c r="C185" s="5" t="s">
        <v>512</v>
      </c>
      <c r="D185" s="5" t="str">
        <f>tblPuskesmas[[#This Row],[ID Provinsi]]&amp;" -- "&amp;tblPuskesmas[[#This Row],[Nama Provinsi]]</f>
        <v>17 -- PROV. BENGKULU</v>
      </c>
      <c r="E185" s="12">
        <v>1706</v>
      </c>
      <c r="F185" s="59" t="s">
        <v>861</v>
      </c>
      <c r="G185" s="19" t="str">
        <f>tblPuskesmas[[#This Row],[ID Kabupaten/Kota]]&amp;" -- "&amp;tblPuskesmas[[#This Row],[Nama Kabupaten/Kota]]</f>
        <v>1706 -- KAB. MUKOMUKO</v>
      </c>
      <c r="H185" s="20" t="s">
        <v>952</v>
      </c>
      <c r="I185" s="20" t="s">
        <v>952</v>
      </c>
      <c r="J185" s="20" t="s">
        <v>953</v>
      </c>
      <c r="K185" s="26">
        <v>17</v>
      </c>
      <c r="L1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5" s="26">
        <v>0</v>
      </c>
      <c r="N185" s="66"/>
      <c r="O185" s="26" t="s">
        <v>24829</v>
      </c>
      <c r="P1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85" s="25">
        <v>0</v>
      </c>
      <c r="R185" s="25" t="s">
        <v>1197</v>
      </c>
      <c r="S185" s="60" t="s">
        <v>1197</v>
      </c>
      <c r="T185" s="25"/>
      <c r="U185" s="23" t="s">
        <v>1197</v>
      </c>
    </row>
    <row r="186" spans="1:21" hidden="1" outlineLevel="1" x14ac:dyDescent="0.3">
      <c r="A186" s="4">
        <v>177</v>
      </c>
      <c r="B186" s="7" t="s">
        <v>511</v>
      </c>
      <c r="C186" s="5" t="s">
        <v>512</v>
      </c>
      <c r="D186" s="5" t="str">
        <f>tblPuskesmas[[#This Row],[ID Provinsi]]&amp;" -- "&amp;tblPuskesmas[[#This Row],[Nama Provinsi]]</f>
        <v>17 -- PROV. BENGKULU</v>
      </c>
      <c r="E186" s="12">
        <v>1707</v>
      </c>
      <c r="F186" s="59" t="s">
        <v>94</v>
      </c>
      <c r="G186" s="19" t="str">
        <f>tblPuskesmas[[#This Row],[ID Kabupaten/Kota]]&amp;" -- "&amp;tblPuskesmas[[#This Row],[Nama Kabupaten/Kota]]</f>
        <v>1707 -- KAB. LEBONG</v>
      </c>
      <c r="H186" s="20" t="s">
        <v>952</v>
      </c>
      <c r="I186" s="20" t="s">
        <v>952</v>
      </c>
      <c r="J186" s="20" t="s">
        <v>953</v>
      </c>
      <c r="K186" s="26">
        <v>13</v>
      </c>
      <c r="L1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6" s="26">
        <v>0</v>
      </c>
      <c r="N186" s="66">
        <v>3000</v>
      </c>
      <c r="O186" s="26" t="s">
        <v>24829</v>
      </c>
      <c r="P1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15</v>
      </c>
      <c r="Q186" s="25">
        <v>0</v>
      </c>
      <c r="R186" s="25" t="s">
        <v>1197</v>
      </c>
      <c r="S186" s="60" t="s">
        <v>1197</v>
      </c>
      <c r="T186" s="25"/>
      <c r="U186" s="23" t="s">
        <v>1197</v>
      </c>
    </row>
    <row r="187" spans="1:21" hidden="1" outlineLevel="1" x14ac:dyDescent="0.3">
      <c r="A187" s="4">
        <v>178</v>
      </c>
      <c r="B187" s="7" t="s">
        <v>511</v>
      </c>
      <c r="C187" s="5" t="s">
        <v>512</v>
      </c>
      <c r="D187" s="5" t="str">
        <f>tblPuskesmas[[#This Row],[ID Provinsi]]&amp;" -- "&amp;tblPuskesmas[[#This Row],[Nama Provinsi]]</f>
        <v>17 -- PROV. BENGKULU</v>
      </c>
      <c r="E187" s="12">
        <v>1708</v>
      </c>
      <c r="F187" s="59" t="s">
        <v>93</v>
      </c>
      <c r="G187" s="19" t="str">
        <f>tblPuskesmas[[#This Row],[ID Kabupaten/Kota]]&amp;" -- "&amp;tblPuskesmas[[#This Row],[Nama Kabupaten/Kota]]</f>
        <v>1708 -- KAB. KEPAHIANG</v>
      </c>
      <c r="H187" s="20" t="s">
        <v>952</v>
      </c>
      <c r="I187" s="20" t="s">
        <v>952</v>
      </c>
      <c r="J187" s="20" t="s">
        <v>953</v>
      </c>
      <c r="K187" s="26">
        <v>14</v>
      </c>
      <c r="L1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7" s="26">
        <v>0</v>
      </c>
      <c r="N187" s="66">
        <v>3000</v>
      </c>
      <c r="O187" s="26" t="s">
        <v>24829</v>
      </c>
      <c r="P1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16</v>
      </c>
      <c r="Q187" s="25">
        <v>0</v>
      </c>
      <c r="R187" s="25" t="s">
        <v>1197</v>
      </c>
      <c r="S187" s="60" t="s">
        <v>1197</v>
      </c>
      <c r="T187" s="25"/>
      <c r="U187" s="23" t="s">
        <v>1197</v>
      </c>
    </row>
    <row r="188" spans="1:21" hidden="1" outlineLevel="1" x14ac:dyDescent="0.3">
      <c r="A188" s="4">
        <v>179</v>
      </c>
      <c r="B188" s="7" t="s">
        <v>511</v>
      </c>
      <c r="C188" s="5" t="s">
        <v>512</v>
      </c>
      <c r="D188" s="5" t="str">
        <f>tblPuskesmas[[#This Row],[ID Provinsi]]&amp;" -- "&amp;tblPuskesmas[[#This Row],[Nama Provinsi]]</f>
        <v>17 -- PROV. BENGKULU</v>
      </c>
      <c r="E188" s="12">
        <v>1709</v>
      </c>
      <c r="F188" s="59" t="s">
        <v>90</v>
      </c>
      <c r="G188" s="19" t="str">
        <f>tblPuskesmas[[#This Row],[ID Kabupaten/Kota]]&amp;" -- "&amp;tblPuskesmas[[#This Row],[Nama Kabupaten/Kota]]</f>
        <v>1709 -- KAB. BENGKULU TENGAH</v>
      </c>
      <c r="H188" s="20" t="s">
        <v>952</v>
      </c>
      <c r="I188" s="20" t="s">
        <v>952</v>
      </c>
      <c r="J188" s="20" t="s">
        <v>953</v>
      </c>
      <c r="K188" s="26">
        <v>20</v>
      </c>
      <c r="L1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8" s="26">
        <v>0</v>
      </c>
      <c r="N188" s="66">
        <v>3000</v>
      </c>
      <c r="O188" s="26" t="s">
        <v>24829</v>
      </c>
      <c r="P1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22</v>
      </c>
      <c r="Q188" s="25">
        <v>0</v>
      </c>
      <c r="R188" s="25" t="s">
        <v>1197</v>
      </c>
      <c r="S188" s="60" t="s">
        <v>1197</v>
      </c>
      <c r="T188" s="25"/>
      <c r="U188" s="23" t="s">
        <v>1197</v>
      </c>
    </row>
    <row r="189" spans="1:21" hidden="1" outlineLevel="1" x14ac:dyDescent="0.3">
      <c r="A189" s="4">
        <v>180</v>
      </c>
      <c r="B189" s="7" t="s">
        <v>511</v>
      </c>
      <c r="C189" s="5" t="s">
        <v>512</v>
      </c>
      <c r="D189" s="5" t="str">
        <f>tblPuskesmas[[#This Row],[ID Provinsi]]&amp;" -- "&amp;tblPuskesmas[[#This Row],[Nama Provinsi]]</f>
        <v>17 -- PROV. BENGKULU</v>
      </c>
      <c r="E189" s="12">
        <v>1771</v>
      </c>
      <c r="F189" s="59" t="s">
        <v>25</v>
      </c>
      <c r="G189" s="19" t="str">
        <f>tblPuskesmas[[#This Row],[ID Kabupaten/Kota]]&amp;" -- "&amp;tblPuskesmas[[#This Row],[Nama Kabupaten/Kota]]</f>
        <v>1771 -- KOTA BENGKULU</v>
      </c>
      <c r="H189" s="20" t="s">
        <v>952</v>
      </c>
      <c r="I189" s="20" t="s">
        <v>952</v>
      </c>
      <c r="J189" s="20" t="s">
        <v>953</v>
      </c>
      <c r="K189" s="26">
        <v>20</v>
      </c>
      <c r="L1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89" s="26">
        <v>0</v>
      </c>
      <c r="N189" s="66">
        <v>3000</v>
      </c>
      <c r="O189" s="26" t="s">
        <v>24829</v>
      </c>
      <c r="P1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22</v>
      </c>
      <c r="Q189" s="25">
        <v>0</v>
      </c>
      <c r="R189" s="25" t="s">
        <v>1197</v>
      </c>
      <c r="S189" s="60" t="s">
        <v>1197</v>
      </c>
      <c r="T189" s="25"/>
      <c r="U189" s="23" t="s">
        <v>1197</v>
      </c>
    </row>
    <row r="190" spans="1:21" hidden="1" collapsed="1" x14ac:dyDescent="0.3">
      <c r="A190" s="4">
        <v>181</v>
      </c>
      <c r="B190" s="7" t="s">
        <v>514</v>
      </c>
      <c r="C190" s="5" t="s">
        <v>515</v>
      </c>
      <c r="D190" s="5" t="str">
        <f>tblPuskesmas[[#This Row],[ID Provinsi]]&amp;" -- "&amp;tblPuskesmas[[#This Row],[Nama Provinsi]]</f>
        <v>18 -- PROV. LAMPUNG</v>
      </c>
      <c r="E190" s="12" t="s">
        <v>516</v>
      </c>
      <c r="F190" s="6" t="s">
        <v>515</v>
      </c>
      <c r="G190" s="20" t="str">
        <f>tblPuskesmas[[#This Row],[ID Kabupaten/Kota]]&amp;" -- "&amp;tblPuskesmas[[#This Row],[Nama Kabupaten/Kota]]</f>
        <v>1800 -- PROV. LAMPUNG</v>
      </c>
      <c r="H190" s="20" t="s">
        <v>953</v>
      </c>
      <c r="I190" s="20" t="s">
        <v>953</v>
      </c>
      <c r="J190" s="20" t="s">
        <v>1116</v>
      </c>
      <c r="K190" s="26">
        <v>0</v>
      </c>
      <c r="L1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90" s="26">
        <v>1</v>
      </c>
      <c r="N190" s="26">
        <v>3000</v>
      </c>
      <c r="O190" s="26" t="s">
        <v>24829</v>
      </c>
      <c r="P1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90" s="25">
        <v>2</v>
      </c>
      <c r="R190" s="25" t="s">
        <v>1197</v>
      </c>
      <c r="S190" s="60" t="s">
        <v>1197</v>
      </c>
      <c r="T190" s="25"/>
      <c r="U190" s="23" t="s">
        <v>1173</v>
      </c>
    </row>
    <row r="191" spans="1:21" hidden="1" outlineLevel="1" x14ac:dyDescent="0.3">
      <c r="A191" s="4">
        <v>182</v>
      </c>
      <c r="B191" s="7" t="s">
        <v>514</v>
      </c>
      <c r="C191" s="5" t="s">
        <v>515</v>
      </c>
      <c r="D191" s="5" t="str">
        <f>tblPuskesmas[[#This Row],[ID Provinsi]]&amp;" -- "&amp;tblPuskesmas[[#This Row],[Nama Provinsi]]</f>
        <v>18 -- PROV. LAMPUNG</v>
      </c>
      <c r="E191" s="12" t="s">
        <v>516</v>
      </c>
      <c r="F191" s="6" t="s">
        <v>515</v>
      </c>
      <c r="G191" s="20" t="str">
        <f>tblPuskesmas[[#This Row],[ID Kabupaten/Kota]]&amp;" -- "&amp;tblPuskesmas[[#This Row],[Nama Kabupaten/Kota]]</f>
        <v>1800 -- PROV. LAMPUNG</v>
      </c>
      <c r="H191" s="20" t="s">
        <v>953</v>
      </c>
      <c r="I191" s="20" t="s">
        <v>953</v>
      </c>
      <c r="J191" s="20" t="s">
        <v>1116</v>
      </c>
      <c r="K191" s="26">
        <v>0</v>
      </c>
      <c r="L1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91" s="26">
        <v>1</v>
      </c>
      <c r="N191" s="26" t="s">
        <v>24819</v>
      </c>
      <c r="O191" s="26" t="s">
        <v>24829</v>
      </c>
      <c r="P1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91" s="25">
        <v>1</v>
      </c>
      <c r="R191" s="25" t="s">
        <v>1197</v>
      </c>
      <c r="S191" s="60">
        <v>44517</v>
      </c>
      <c r="T191" s="25" t="s">
        <v>24819</v>
      </c>
      <c r="U191" s="23" t="s">
        <v>1173</v>
      </c>
    </row>
    <row r="192" spans="1:21" hidden="1" outlineLevel="1" x14ac:dyDescent="0.3">
      <c r="A192" s="4">
        <v>183</v>
      </c>
      <c r="B192" s="7" t="s">
        <v>514</v>
      </c>
      <c r="C192" s="5" t="s">
        <v>515</v>
      </c>
      <c r="D192" s="5" t="str">
        <f>tblPuskesmas[[#This Row],[ID Provinsi]]&amp;" -- "&amp;tblPuskesmas[[#This Row],[Nama Provinsi]]</f>
        <v>18 -- PROV. LAMPUNG</v>
      </c>
      <c r="E192" s="12">
        <v>1801</v>
      </c>
      <c r="F192" s="59" t="s">
        <v>249</v>
      </c>
      <c r="G192" s="19" t="str">
        <f>tblPuskesmas[[#This Row],[ID Kabupaten/Kota]]&amp;" -- "&amp;tblPuskesmas[[#This Row],[Nama Kabupaten/Kota]]</f>
        <v>1801 -- KAB. LAMPUNG BARAT</v>
      </c>
      <c r="H192" s="20" t="s">
        <v>952</v>
      </c>
      <c r="I192" s="20" t="s">
        <v>952</v>
      </c>
      <c r="J192" s="20" t="s">
        <v>953</v>
      </c>
      <c r="K192" s="26">
        <v>15</v>
      </c>
      <c r="L1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92" s="26">
        <v>0</v>
      </c>
      <c r="N192" s="26"/>
      <c r="O192" s="26" t="s">
        <v>24829</v>
      </c>
      <c r="P1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92" s="25">
        <v>0</v>
      </c>
      <c r="R192" s="25" t="s">
        <v>1197</v>
      </c>
      <c r="S192" s="60" t="s">
        <v>1197</v>
      </c>
      <c r="T192" s="25"/>
      <c r="U192" s="23" t="s">
        <v>1197</v>
      </c>
    </row>
    <row r="193" spans="1:21" hidden="1" outlineLevel="1" x14ac:dyDescent="0.3">
      <c r="A193" s="4">
        <v>184</v>
      </c>
      <c r="B193" s="7" t="s">
        <v>514</v>
      </c>
      <c r="C193" s="5" t="s">
        <v>515</v>
      </c>
      <c r="D193" s="5" t="str">
        <f>tblPuskesmas[[#This Row],[ID Provinsi]]&amp;" -- "&amp;tblPuskesmas[[#This Row],[Nama Provinsi]]</f>
        <v>18 -- PROV. LAMPUNG</v>
      </c>
      <c r="E193" s="12" t="s">
        <v>823</v>
      </c>
      <c r="F193" s="59" t="s">
        <v>258</v>
      </c>
      <c r="G193" s="19" t="str">
        <f>tblPuskesmas[[#This Row],[ID Kabupaten/Kota]]&amp;" -- "&amp;tblPuskesmas[[#This Row],[Nama Kabupaten/Kota]]</f>
        <v>1802 -- KAB. TANGGAMUS</v>
      </c>
      <c r="H193" s="20" t="s">
        <v>952</v>
      </c>
      <c r="I193" s="20" t="s">
        <v>952</v>
      </c>
      <c r="J193" s="20" t="s">
        <v>953</v>
      </c>
      <c r="K193" s="26">
        <v>24</v>
      </c>
      <c r="L1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93" s="26">
        <v>0</v>
      </c>
      <c r="N193" s="26"/>
      <c r="O193" s="26" t="s">
        <v>24829</v>
      </c>
      <c r="P1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93" s="25">
        <v>0</v>
      </c>
      <c r="R193" s="25" t="s">
        <v>1197</v>
      </c>
      <c r="S193" s="60" t="s">
        <v>1197</v>
      </c>
      <c r="T193" s="25"/>
      <c r="U193" s="23" t="s">
        <v>1197</v>
      </c>
    </row>
    <row r="194" spans="1:21" hidden="1" outlineLevel="1" x14ac:dyDescent="0.3">
      <c r="A194" s="4">
        <v>185</v>
      </c>
      <c r="B194" s="7" t="s">
        <v>514</v>
      </c>
      <c r="C194" s="5" t="s">
        <v>515</v>
      </c>
      <c r="D194" s="5" t="str">
        <f>tblPuskesmas[[#This Row],[ID Provinsi]]&amp;" -- "&amp;tblPuskesmas[[#This Row],[Nama Provinsi]]</f>
        <v>18 -- PROV. LAMPUNG</v>
      </c>
      <c r="E194" s="12">
        <v>1803</v>
      </c>
      <c r="F194" s="59" t="s">
        <v>250</v>
      </c>
      <c r="G194" s="19" t="str">
        <f>tblPuskesmas[[#This Row],[ID Kabupaten/Kota]]&amp;" -- "&amp;tblPuskesmas[[#This Row],[Nama Kabupaten/Kota]]</f>
        <v>1803 -- KAB. LAMPUNG SELATAN</v>
      </c>
      <c r="H194" s="20" t="s">
        <v>952</v>
      </c>
      <c r="I194" s="20" t="s">
        <v>952</v>
      </c>
      <c r="J194" s="20" t="s">
        <v>953</v>
      </c>
      <c r="K194" s="26">
        <v>26</v>
      </c>
      <c r="L1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94" s="26">
        <v>0</v>
      </c>
      <c r="N194" s="66">
        <v>3000</v>
      </c>
      <c r="O194" s="26" t="s">
        <v>24829</v>
      </c>
      <c r="P1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28</v>
      </c>
      <c r="Q194" s="25">
        <v>0</v>
      </c>
      <c r="R194" s="25" t="s">
        <v>1197</v>
      </c>
      <c r="S194" s="60" t="s">
        <v>1197</v>
      </c>
      <c r="T194" s="25"/>
      <c r="U194" s="23" t="s">
        <v>1197</v>
      </c>
    </row>
    <row r="195" spans="1:21" hidden="1" outlineLevel="1" x14ac:dyDescent="0.3">
      <c r="A195" s="4">
        <v>186</v>
      </c>
      <c r="B195" s="7" t="s">
        <v>514</v>
      </c>
      <c r="C195" s="5" t="s">
        <v>515</v>
      </c>
      <c r="D195" s="5" t="str">
        <f>tblPuskesmas[[#This Row],[ID Provinsi]]&amp;" -- "&amp;tblPuskesmas[[#This Row],[Nama Provinsi]]</f>
        <v>18 -- PROV. LAMPUNG</v>
      </c>
      <c r="E195" s="12" t="s">
        <v>824</v>
      </c>
      <c r="F195" s="59" t="s">
        <v>252</v>
      </c>
      <c r="G195" s="19" t="str">
        <f>tblPuskesmas[[#This Row],[ID Kabupaten/Kota]]&amp;" -- "&amp;tblPuskesmas[[#This Row],[Nama Kabupaten/Kota]]</f>
        <v>1804 -- KAB. LAMPUNG TIMUR</v>
      </c>
      <c r="H195" s="20" t="s">
        <v>952</v>
      </c>
      <c r="I195" s="20" t="s">
        <v>952</v>
      </c>
      <c r="J195" s="20" t="s">
        <v>953</v>
      </c>
      <c r="K195" s="26">
        <v>34</v>
      </c>
      <c r="L1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95" s="26">
        <v>0</v>
      </c>
      <c r="N195" s="66">
        <v>3000</v>
      </c>
      <c r="O195" s="26" t="s">
        <v>24829</v>
      </c>
      <c r="P1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36</v>
      </c>
      <c r="Q195" s="25">
        <v>0</v>
      </c>
      <c r="R195" s="25" t="s">
        <v>1197</v>
      </c>
      <c r="S195" s="60" t="s">
        <v>1197</v>
      </c>
      <c r="T195" s="25"/>
      <c r="U195" s="23" t="s">
        <v>1197</v>
      </c>
    </row>
    <row r="196" spans="1:21" hidden="1" outlineLevel="1" x14ac:dyDescent="0.3">
      <c r="A196" s="4">
        <v>187</v>
      </c>
      <c r="B196" s="7" t="s">
        <v>514</v>
      </c>
      <c r="C196" s="5" t="s">
        <v>515</v>
      </c>
      <c r="D196" s="5" t="str">
        <f>tblPuskesmas[[#This Row],[ID Provinsi]]&amp;" -- "&amp;tblPuskesmas[[#This Row],[Nama Provinsi]]</f>
        <v>18 -- PROV. LAMPUNG</v>
      </c>
      <c r="E196" s="12">
        <v>1805</v>
      </c>
      <c r="F196" s="59" t="s">
        <v>251</v>
      </c>
      <c r="G196" s="19" t="str">
        <f>tblPuskesmas[[#This Row],[ID Kabupaten/Kota]]&amp;" -- "&amp;tblPuskesmas[[#This Row],[Nama Kabupaten/Kota]]</f>
        <v>1805 -- KAB. LAMPUNG TENGAH</v>
      </c>
      <c r="H196" s="20" t="s">
        <v>952</v>
      </c>
      <c r="I196" s="20" t="s">
        <v>952</v>
      </c>
      <c r="J196" s="20" t="s">
        <v>953</v>
      </c>
      <c r="K196" s="26">
        <v>39</v>
      </c>
      <c r="L1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96" s="26">
        <v>0</v>
      </c>
      <c r="N196" s="66"/>
      <c r="O196" s="26" t="s">
        <v>24829</v>
      </c>
      <c r="P1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96" s="25">
        <v>0</v>
      </c>
      <c r="R196" s="25" t="s">
        <v>1197</v>
      </c>
      <c r="S196" s="60" t="s">
        <v>1197</v>
      </c>
      <c r="T196" s="25"/>
      <c r="U196" s="23" t="s">
        <v>1197</v>
      </c>
    </row>
    <row r="197" spans="1:21" hidden="1" outlineLevel="1" x14ac:dyDescent="0.3">
      <c r="A197" s="4">
        <v>188</v>
      </c>
      <c r="B197" s="7" t="s">
        <v>514</v>
      </c>
      <c r="C197" s="5" t="s">
        <v>515</v>
      </c>
      <c r="D197" s="5" t="str">
        <f>tblPuskesmas[[#This Row],[ID Provinsi]]&amp;" -- "&amp;tblPuskesmas[[#This Row],[Nama Provinsi]]</f>
        <v>18 -- PROV. LAMPUNG</v>
      </c>
      <c r="E197" s="12">
        <v>1806</v>
      </c>
      <c r="F197" s="59" t="s">
        <v>253</v>
      </c>
      <c r="G197" s="19" t="str">
        <f>tblPuskesmas[[#This Row],[ID Kabupaten/Kota]]&amp;" -- "&amp;tblPuskesmas[[#This Row],[Nama Kabupaten/Kota]]</f>
        <v>1806 -- KAB. LAMPUNG UTARA</v>
      </c>
      <c r="H197" s="20" t="s">
        <v>952</v>
      </c>
      <c r="I197" s="20" t="s">
        <v>952</v>
      </c>
      <c r="J197" s="20" t="s">
        <v>953</v>
      </c>
      <c r="K197" s="26">
        <v>27</v>
      </c>
      <c r="L1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97" s="26">
        <v>0</v>
      </c>
      <c r="N197" s="66"/>
      <c r="O197" s="26" t="s">
        <v>24829</v>
      </c>
      <c r="P1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97" s="25">
        <v>0</v>
      </c>
      <c r="R197" s="25" t="s">
        <v>1197</v>
      </c>
      <c r="S197" s="60" t="s">
        <v>1197</v>
      </c>
      <c r="T197" s="25"/>
      <c r="U197" s="23" t="s">
        <v>1197</v>
      </c>
    </row>
    <row r="198" spans="1:21" hidden="1" outlineLevel="1" x14ac:dyDescent="0.3">
      <c r="A198" s="4">
        <v>189</v>
      </c>
      <c r="B198" s="7" t="s">
        <v>514</v>
      </c>
      <c r="C198" s="5" t="s">
        <v>515</v>
      </c>
      <c r="D198" s="5" t="str">
        <f>tblPuskesmas[[#This Row],[ID Provinsi]]&amp;" -- "&amp;tblPuskesmas[[#This Row],[Nama Provinsi]]</f>
        <v>18 -- PROV. LAMPUNG</v>
      </c>
      <c r="E198" s="12">
        <v>1807</v>
      </c>
      <c r="F198" s="59" t="s">
        <v>259</v>
      </c>
      <c r="G198" s="19" t="str">
        <f>tblPuskesmas[[#This Row],[ID Kabupaten/Kota]]&amp;" -- "&amp;tblPuskesmas[[#This Row],[Nama Kabupaten/Kota]]</f>
        <v>1807 -- KAB. WAY KANAN</v>
      </c>
      <c r="H198" s="20" t="s">
        <v>952</v>
      </c>
      <c r="I198" s="20" t="s">
        <v>952</v>
      </c>
      <c r="J198" s="20" t="s">
        <v>953</v>
      </c>
      <c r="K198" s="26">
        <v>19</v>
      </c>
      <c r="L1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98" s="26">
        <v>0</v>
      </c>
      <c r="N198" s="66"/>
      <c r="O198" s="26" t="s">
        <v>24829</v>
      </c>
      <c r="P1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98" s="25">
        <v>0</v>
      </c>
      <c r="R198" s="25" t="s">
        <v>1197</v>
      </c>
      <c r="S198" s="60" t="s">
        <v>1197</v>
      </c>
      <c r="T198" s="25"/>
      <c r="U198" s="23" t="s">
        <v>1197</v>
      </c>
    </row>
    <row r="199" spans="1:21" hidden="1" outlineLevel="1" x14ac:dyDescent="0.3">
      <c r="A199" s="4">
        <v>190</v>
      </c>
      <c r="B199" s="7" t="s">
        <v>514</v>
      </c>
      <c r="C199" s="5" t="s">
        <v>515</v>
      </c>
      <c r="D199" s="5" t="str">
        <f>tblPuskesmas[[#This Row],[ID Provinsi]]&amp;" -- "&amp;tblPuskesmas[[#This Row],[Nama Provinsi]]</f>
        <v>18 -- PROV. LAMPUNG</v>
      </c>
      <c r="E199" s="12">
        <v>1808</v>
      </c>
      <c r="F199" s="59" t="s">
        <v>862</v>
      </c>
      <c r="G199" s="19" t="str">
        <f>tblPuskesmas[[#This Row],[ID Kabupaten/Kota]]&amp;" -- "&amp;tblPuskesmas[[#This Row],[Nama Kabupaten/Kota]]</f>
        <v>1808 -- KAB. TULANGBAWANG</v>
      </c>
      <c r="H199" s="20" t="s">
        <v>952</v>
      </c>
      <c r="I199" s="20" t="s">
        <v>952</v>
      </c>
      <c r="J199" s="20" t="s">
        <v>953</v>
      </c>
      <c r="K199" s="26">
        <v>18</v>
      </c>
      <c r="L1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99" s="26">
        <v>0</v>
      </c>
      <c r="N199" s="66">
        <v>3000</v>
      </c>
      <c r="O199" s="26" t="s">
        <v>24829</v>
      </c>
      <c r="P1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20</v>
      </c>
      <c r="Q199" s="25">
        <v>0</v>
      </c>
      <c r="R199" s="25" t="s">
        <v>1197</v>
      </c>
      <c r="S199" s="60" t="s">
        <v>1197</v>
      </c>
      <c r="T199" s="25"/>
      <c r="U199" s="23" t="s">
        <v>1197</v>
      </c>
    </row>
    <row r="200" spans="1:21" hidden="1" outlineLevel="1" x14ac:dyDescent="0.3">
      <c r="A200" s="4">
        <v>191</v>
      </c>
      <c r="B200" s="7" t="s">
        <v>514</v>
      </c>
      <c r="C200" s="5" t="s">
        <v>515</v>
      </c>
      <c r="D200" s="5" t="str">
        <f>tblPuskesmas[[#This Row],[ID Provinsi]]&amp;" -- "&amp;tblPuskesmas[[#This Row],[Nama Provinsi]]</f>
        <v>18 -- PROV. LAMPUNG</v>
      </c>
      <c r="E200" s="12">
        <v>1809</v>
      </c>
      <c r="F200" s="59" t="s">
        <v>255</v>
      </c>
      <c r="G200" s="19" t="str">
        <f>tblPuskesmas[[#This Row],[ID Kabupaten/Kota]]&amp;" -- "&amp;tblPuskesmas[[#This Row],[Nama Kabupaten/Kota]]</f>
        <v>1809 -- KAB. PESAWARAN</v>
      </c>
      <c r="H200" s="20" t="s">
        <v>952</v>
      </c>
      <c r="I200" s="20" t="s">
        <v>952</v>
      </c>
      <c r="J200" s="20" t="s">
        <v>953</v>
      </c>
      <c r="K200" s="26">
        <v>13</v>
      </c>
      <c r="L2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00" s="26">
        <v>0</v>
      </c>
      <c r="N200" s="66"/>
      <c r="O200" s="26" t="s">
        <v>24829</v>
      </c>
      <c r="P2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00" s="25">
        <v>0</v>
      </c>
      <c r="R200" s="25" t="s">
        <v>1197</v>
      </c>
      <c r="S200" s="60" t="s">
        <v>1197</v>
      </c>
      <c r="T200" s="25"/>
      <c r="U200" s="23" t="s">
        <v>1197</v>
      </c>
    </row>
    <row r="201" spans="1:21" hidden="1" outlineLevel="1" x14ac:dyDescent="0.3">
      <c r="A201" s="4">
        <v>192</v>
      </c>
      <c r="B201" s="7" t="s">
        <v>514</v>
      </c>
      <c r="C201" s="5" t="s">
        <v>515</v>
      </c>
      <c r="D201" s="5" t="str">
        <f>tblPuskesmas[[#This Row],[ID Provinsi]]&amp;" -- "&amp;tblPuskesmas[[#This Row],[Nama Provinsi]]</f>
        <v>18 -- PROV. LAMPUNG</v>
      </c>
      <c r="E201" s="12">
        <v>1810</v>
      </c>
      <c r="F201" s="59" t="s">
        <v>257</v>
      </c>
      <c r="G201" s="19" t="str">
        <f>tblPuskesmas[[#This Row],[ID Kabupaten/Kota]]&amp;" -- "&amp;tblPuskesmas[[#This Row],[Nama Kabupaten/Kota]]</f>
        <v>1810 -- KAB. PRINGSEWU</v>
      </c>
      <c r="H201" s="20" t="s">
        <v>952</v>
      </c>
      <c r="I201" s="20" t="s">
        <v>952</v>
      </c>
      <c r="J201" s="20" t="s">
        <v>953</v>
      </c>
      <c r="K201" s="26">
        <v>13</v>
      </c>
      <c r="L2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01" s="26">
        <v>0</v>
      </c>
      <c r="N201" s="66">
        <v>3000</v>
      </c>
      <c r="O201" s="26" t="s">
        <v>24829</v>
      </c>
      <c r="P2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15</v>
      </c>
      <c r="Q201" s="25">
        <v>0</v>
      </c>
      <c r="R201" s="25" t="s">
        <v>1197</v>
      </c>
      <c r="S201" s="60" t="s">
        <v>1197</v>
      </c>
      <c r="T201" s="25"/>
      <c r="U201" s="23" t="s">
        <v>1197</v>
      </c>
    </row>
    <row r="202" spans="1:21" hidden="1" outlineLevel="1" x14ac:dyDescent="0.3">
      <c r="A202" s="4">
        <v>193</v>
      </c>
      <c r="B202" s="7" t="s">
        <v>514</v>
      </c>
      <c r="C202" s="5" t="s">
        <v>515</v>
      </c>
      <c r="D202" s="5" t="str">
        <f>tblPuskesmas[[#This Row],[ID Provinsi]]&amp;" -- "&amp;tblPuskesmas[[#This Row],[Nama Provinsi]]</f>
        <v>18 -- PROV. LAMPUNG</v>
      </c>
      <c r="E202" s="12">
        <v>1811</v>
      </c>
      <c r="F202" s="59" t="s">
        <v>254</v>
      </c>
      <c r="G202" s="19" t="str">
        <f>tblPuskesmas[[#This Row],[ID Kabupaten/Kota]]&amp;" -- "&amp;tblPuskesmas[[#This Row],[Nama Kabupaten/Kota]]</f>
        <v>1811 -- KAB. MESUJI</v>
      </c>
      <c r="H202" s="20" t="s">
        <v>952</v>
      </c>
      <c r="I202" s="20" t="s">
        <v>952</v>
      </c>
      <c r="J202" s="20" t="s">
        <v>953</v>
      </c>
      <c r="K202" s="26">
        <v>13</v>
      </c>
      <c r="L2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02" s="26">
        <v>0</v>
      </c>
      <c r="N202" s="66"/>
      <c r="O202" s="26" t="s">
        <v>24829</v>
      </c>
      <c r="P2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02" s="25">
        <v>0</v>
      </c>
      <c r="R202" s="25" t="s">
        <v>1197</v>
      </c>
      <c r="S202" s="60" t="s">
        <v>1197</v>
      </c>
      <c r="T202" s="25"/>
      <c r="U202" s="23" t="s">
        <v>1197</v>
      </c>
    </row>
    <row r="203" spans="1:21" hidden="1" outlineLevel="1" x14ac:dyDescent="0.3">
      <c r="A203" s="4">
        <v>194</v>
      </c>
      <c r="B203" s="7" t="s">
        <v>514</v>
      </c>
      <c r="C203" s="5" t="s">
        <v>515</v>
      </c>
      <c r="D203" s="5" t="str">
        <f>tblPuskesmas[[#This Row],[ID Provinsi]]&amp;" -- "&amp;tblPuskesmas[[#This Row],[Nama Provinsi]]</f>
        <v>18 -- PROV. LAMPUNG</v>
      </c>
      <c r="E203" s="12">
        <v>1812</v>
      </c>
      <c r="F203" s="59" t="s">
        <v>1188</v>
      </c>
      <c r="G203" s="19" t="str">
        <f>tblPuskesmas[[#This Row],[ID Kabupaten/Kota]]&amp;" -- "&amp;tblPuskesmas[[#This Row],[Nama Kabupaten/Kota]]</f>
        <v>1812 -- KAB. TULANGBAWANG BARAT</v>
      </c>
      <c r="H203" s="20" t="s">
        <v>952</v>
      </c>
      <c r="I203" s="20" t="s">
        <v>952</v>
      </c>
      <c r="J203" s="20" t="s">
        <v>953</v>
      </c>
      <c r="K203" s="26">
        <v>16</v>
      </c>
      <c r="L2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03" s="26">
        <v>0</v>
      </c>
      <c r="N203" s="66"/>
      <c r="O203" s="26" t="s">
        <v>24829</v>
      </c>
      <c r="P2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03" s="25">
        <v>0</v>
      </c>
      <c r="R203" s="25" t="s">
        <v>1197</v>
      </c>
      <c r="S203" s="60" t="s">
        <v>1197</v>
      </c>
      <c r="T203" s="25"/>
      <c r="U203" s="23" t="s">
        <v>1197</v>
      </c>
    </row>
    <row r="204" spans="1:21" hidden="1" outlineLevel="1" x14ac:dyDescent="0.3">
      <c r="A204" s="4">
        <v>195</v>
      </c>
      <c r="B204" s="7" t="s">
        <v>514</v>
      </c>
      <c r="C204" s="5" t="s">
        <v>515</v>
      </c>
      <c r="D204" s="5" t="str">
        <f>tblPuskesmas[[#This Row],[ID Provinsi]]&amp;" -- "&amp;tblPuskesmas[[#This Row],[Nama Provinsi]]</f>
        <v>18 -- PROV. LAMPUNG</v>
      </c>
      <c r="E204" s="12">
        <v>1813</v>
      </c>
      <c r="F204" s="59" t="s">
        <v>256</v>
      </c>
      <c r="G204" s="19" t="str">
        <f>tblPuskesmas[[#This Row],[ID Kabupaten/Kota]]&amp;" -- "&amp;tblPuskesmas[[#This Row],[Nama Kabupaten/Kota]]</f>
        <v>1813 -- KAB. PESISIR BARAT</v>
      </c>
      <c r="H204" s="20" t="s">
        <v>952</v>
      </c>
      <c r="I204" s="20" t="s">
        <v>952</v>
      </c>
      <c r="J204" s="20" t="s">
        <v>953</v>
      </c>
      <c r="K204" s="26">
        <v>11</v>
      </c>
      <c r="L2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04" s="26">
        <v>0</v>
      </c>
      <c r="N204" s="66"/>
      <c r="O204" s="26" t="s">
        <v>24829</v>
      </c>
      <c r="P2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04" s="25">
        <v>0</v>
      </c>
      <c r="R204" s="25" t="s">
        <v>1197</v>
      </c>
      <c r="S204" s="60" t="s">
        <v>1197</v>
      </c>
      <c r="T204" s="25"/>
      <c r="U204" s="23" t="s">
        <v>1197</v>
      </c>
    </row>
    <row r="205" spans="1:21" hidden="1" outlineLevel="1" x14ac:dyDescent="0.3">
      <c r="A205" s="4">
        <v>196</v>
      </c>
      <c r="B205" s="7" t="s">
        <v>514</v>
      </c>
      <c r="C205" s="5" t="s">
        <v>515</v>
      </c>
      <c r="D205" s="5" t="str">
        <f>tblPuskesmas[[#This Row],[ID Provinsi]]&amp;" -- "&amp;tblPuskesmas[[#This Row],[Nama Provinsi]]</f>
        <v>18 -- PROV. LAMPUNG</v>
      </c>
      <c r="E205" s="12">
        <v>1871</v>
      </c>
      <c r="F205" s="59" t="s">
        <v>26</v>
      </c>
      <c r="G205" s="19" t="str">
        <f>tblPuskesmas[[#This Row],[ID Kabupaten/Kota]]&amp;" -- "&amp;tblPuskesmas[[#This Row],[Nama Kabupaten/Kota]]</f>
        <v>1871 -- KOTA BANDAR LAMPUNG</v>
      </c>
      <c r="H205" s="20" t="s">
        <v>952</v>
      </c>
      <c r="I205" s="20" t="s">
        <v>952</v>
      </c>
      <c r="J205" s="20" t="s">
        <v>953</v>
      </c>
      <c r="K205" s="26">
        <v>30</v>
      </c>
      <c r="L2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05" s="26">
        <v>0</v>
      </c>
      <c r="N205" s="66">
        <v>3000</v>
      </c>
      <c r="O205" s="26" t="s">
        <v>24829</v>
      </c>
      <c r="P2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32</v>
      </c>
      <c r="Q205" s="25">
        <v>0</v>
      </c>
      <c r="R205" s="25" t="s">
        <v>1197</v>
      </c>
      <c r="S205" s="60" t="s">
        <v>1197</v>
      </c>
      <c r="T205" s="25"/>
      <c r="U205" s="23" t="s">
        <v>1197</v>
      </c>
    </row>
    <row r="206" spans="1:21" hidden="1" outlineLevel="1" x14ac:dyDescent="0.3">
      <c r="A206" s="4">
        <v>197</v>
      </c>
      <c r="B206" s="7" t="s">
        <v>514</v>
      </c>
      <c r="C206" s="5" t="s">
        <v>515</v>
      </c>
      <c r="D206" s="5" t="str">
        <f>tblPuskesmas[[#This Row],[ID Provinsi]]&amp;" -- "&amp;tblPuskesmas[[#This Row],[Nama Provinsi]]</f>
        <v>18 -- PROV. LAMPUNG</v>
      </c>
      <c r="E206" s="12">
        <v>1872</v>
      </c>
      <c r="F206" s="59" t="s">
        <v>27</v>
      </c>
      <c r="G206" s="19" t="str">
        <f>tblPuskesmas[[#This Row],[ID Kabupaten/Kota]]&amp;" -- "&amp;tblPuskesmas[[#This Row],[Nama Kabupaten/Kota]]</f>
        <v>1872 -- KOTA METRO</v>
      </c>
      <c r="H206" s="20" t="s">
        <v>952</v>
      </c>
      <c r="I206" s="20" t="s">
        <v>952</v>
      </c>
      <c r="J206" s="20" t="s">
        <v>953</v>
      </c>
      <c r="K206" s="26">
        <v>12</v>
      </c>
      <c r="L2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06" s="26">
        <v>0</v>
      </c>
      <c r="N206" s="66">
        <v>3000</v>
      </c>
      <c r="O206" s="26" t="s">
        <v>24829</v>
      </c>
      <c r="P2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14</v>
      </c>
      <c r="Q206" s="25">
        <v>0</v>
      </c>
      <c r="R206" s="25" t="s">
        <v>1197</v>
      </c>
      <c r="S206" s="60" t="s">
        <v>1197</v>
      </c>
      <c r="T206" s="25"/>
      <c r="U206" s="23" t="s">
        <v>1197</v>
      </c>
    </row>
    <row r="207" spans="1:21" hidden="1" collapsed="1" x14ac:dyDescent="0.3">
      <c r="A207" s="4">
        <v>198</v>
      </c>
      <c r="B207" s="7" t="s">
        <v>517</v>
      </c>
      <c r="C207" s="5" t="s">
        <v>518</v>
      </c>
      <c r="D207" s="5" t="str">
        <f>tblPuskesmas[[#This Row],[ID Provinsi]]&amp;" -- "&amp;tblPuskesmas[[#This Row],[Nama Provinsi]]</f>
        <v>19 -- PROV. KEPULAUAN BANGKA BELITUNG</v>
      </c>
      <c r="E207" s="12" t="s">
        <v>519</v>
      </c>
      <c r="F207" s="6" t="s">
        <v>518</v>
      </c>
      <c r="G207" s="20" t="str">
        <f>tblPuskesmas[[#This Row],[ID Kabupaten/Kota]]&amp;" -- "&amp;tblPuskesmas[[#This Row],[Nama Kabupaten/Kota]]</f>
        <v>1900 -- PROV. KEPULAUAN BANGKA BELITUNG</v>
      </c>
      <c r="H207" s="20" t="s">
        <v>953</v>
      </c>
      <c r="I207" s="20" t="s">
        <v>953</v>
      </c>
      <c r="J207" s="20" t="s">
        <v>1116</v>
      </c>
      <c r="K207" s="26">
        <v>0</v>
      </c>
      <c r="L2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207" s="26">
        <v>1</v>
      </c>
      <c r="N207" s="66">
        <v>3000</v>
      </c>
      <c r="O207" s="26" t="s">
        <v>24829</v>
      </c>
      <c r="P2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207" s="25">
        <v>2</v>
      </c>
      <c r="R207" s="25" t="s">
        <v>1197</v>
      </c>
      <c r="S207" s="60" t="s">
        <v>1197</v>
      </c>
      <c r="T207" s="25"/>
      <c r="U207" s="23" t="s">
        <v>1173</v>
      </c>
    </row>
    <row r="208" spans="1:21" hidden="1" outlineLevel="1" x14ac:dyDescent="0.3">
      <c r="A208" s="4">
        <v>199</v>
      </c>
      <c r="B208" s="7" t="s">
        <v>517</v>
      </c>
      <c r="C208" s="5" t="s">
        <v>518</v>
      </c>
      <c r="D208" s="5" t="str">
        <f>tblPuskesmas[[#This Row],[ID Provinsi]]&amp;" -- "&amp;tblPuskesmas[[#This Row],[Nama Provinsi]]</f>
        <v>19 -- PROV. KEPULAUAN BANGKA BELITUNG</v>
      </c>
      <c r="E208" s="12">
        <v>1901</v>
      </c>
      <c r="F208" s="6" t="s">
        <v>238</v>
      </c>
      <c r="G208" s="20" t="str">
        <f>tblPuskesmas[[#This Row],[ID Kabupaten/Kota]]&amp;" -- "&amp;tblPuskesmas[[#This Row],[Nama Kabupaten/Kota]]</f>
        <v>1901 -- KAB. BANGKA</v>
      </c>
      <c r="H208" s="20" t="s">
        <v>952</v>
      </c>
      <c r="I208" s="20" t="s">
        <v>952</v>
      </c>
      <c r="J208" s="20" t="s">
        <v>953</v>
      </c>
      <c r="K208" s="26">
        <v>12</v>
      </c>
      <c r="L2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08" s="26">
        <v>1</v>
      </c>
      <c r="N208" s="66">
        <v>3000</v>
      </c>
      <c r="O208" s="26" t="s">
        <v>24829</v>
      </c>
      <c r="P2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14</v>
      </c>
      <c r="Q208" s="25">
        <v>14</v>
      </c>
      <c r="R208" s="25" t="s">
        <v>1197</v>
      </c>
      <c r="S208" s="60" t="s">
        <v>1197</v>
      </c>
      <c r="T208" s="25"/>
      <c r="U208" s="23" t="s">
        <v>1173</v>
      </c>
    </row>
    <row r="209" spans="1:21" hidden="1" outlineLevel="1" x14ac:dyDescent="0.3">
      <c r="A209" s="4">
        <v>200</v>
      </c>
      <c r="B209" s="7" t="s">
        <v>517</v>
      </c>
      <c r="C209" s="5" t="s">
        <v>518</v>
      </c>
      <c r="D209" s="5" t="str">
        <f>tblPuskesmas[[#This Row],[ID Provinsi]]&amp;" -- "&amp;tblPuskesmas[[#This Row],[Nama Provinsi]]</f>
        <v>19 -- PROV. KEPULAUAN BANGKA BELITUNG</v>
      </c>
      <c r="E209" s="12">
        <v>1902</v>
      </c>
      <c r="F209" s="6" t="s">
        <v>242</v>
      </c>
      <c r="G209" s="20" t="str">
        <f>tblPuskesmas[[#This Row],[ID Kabupaten/Kota]]&amp;" -- "&amp;tblPuskesmas[[#This Row],[Nama Kabupaten/Kota]]</f>
        <v>1902 -- KAB. BELITUNG</v>
      </c>
      <c r="H209" s="20" t="s">
        <v>952</v>
      </c>
      <c r="I209" s="20" t="s">
        <v>952</v>
      </c>
      <c r="J209" s="20" t="s">
        <v>953</v>
      </c>
      <c r="K209" s="26">
        <v>9</v>
      </c>
      <c r="L2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09" s="26">
        <v>1</v>
      </c>
      <c r="N209" s="26">
        <v>3000</v>
      </c>
      <c r="O209" s="26" t="s">
        <v>24829</v>
      </c>
      <c r="P2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11</v>
      </c>
      <c r="Q209" s="25">
        <v>11</v>
      </c>
      <c r="R209" s="25" t="s">
        <v>1197</v>
      </c>
      <c r="S209" s="60" t="s">
        <v>1197</v>
      </c>
      <c r="T209" s="25"/>
      <c r="U209" s="23" t="s">
        <v>1173</v>
      </c>
    </row>
    <row r="210" spans="1:21" hidden="1" outlineLevel="1" x14ac:dyDescent="0.3">
      <c r="A210" s="4">
        <v>201</v>
      </c>
      <c r="B210" s="7" t="s">
        <v>517</v>
      </c>
      <c r="C210" s="5" t="s">
        <v>518</v>
      </c>
      <c r="D210" s="5" t="str">
        <f>tblPuskesmas[[#This Row],[ID Provinsi]]&amp;" -- "&amp;tblPuskesmas[[#This Row],[Nama Provinsi]]</f>
        <v>19 -- PROV. KEPULAUAN BANGKA BELITUNG</v>
      </c>
      <c r="E210" s="12">
        <v>1903</v>
      </c>
      <c r="F210" s="6" t="s">
        <v>239</v>
      </c>
      <c r="G210" s="20" t="str">
        <f>tblPuskesmas[[#This Row],[ID Kabupaten/Kota]]&amp;" -- "&amp;tblPuskesmas[[#This Row],[Nama Kabupaten/Kota]]</f>
        <v>1903 -- KAB. BANGKA BARAT</v>
      </c>
      <c r="H210" s="20" t="s">
        <v>952</v>
      </c>
      <c r="I210" s="20" t="s">
        <v>952</v>
      </c>
      <c r="J210" s="20" t="s">
        <v>953</v>
      </c>
      <c r="K210" s="26">
        <v>8</v>
      </c>
      <c r="L2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10" s="26">
        <v>1</v>
      </c>
      <c r="N210" s="26">
        <v>3000</v>
      </c>
      <c r="O210" s="26" t="s">
        <v>24829</v>
      </c>
      <c r="P2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10</v>
      </c>
      <c r="Q210" s="25">
        <v>10</v>
      </c>
      <c r="R210" s="25" t="s">
        <v>1197</v>
      </c>
      <c r="S210" s="60" t="s">
        <v>1197</v>
      </c>
      <c r="T210" s="25"/>
      <c r="U210" s="23" t="s">
        <v>1173</v>
      </c>
    </row>
    <row r="211" spans="1:21" hidden="1" outlineLevel="1" x14ac:dyDescent="0.3">
      <c r="A211" s="4">
        <v>202</v>
      </c>
      <c r="B211" s="7" t="s">
        <v>517</v>
      </c>
      <c r="C211" s="5" t="s">
        <v>518</v>
      </c>
      <c r="D211" s="5" t="str">
        <f>tblPuskesmas[[#This Row],[ID Provinsi]]&amp;" -- "&amp;tblPuskesmas[[#This Row],[Nama Provinsi]]</f>
        <v>19 -- PROV. KEPULAUAN BANGKA BELITUNG</v>
      </c>
      <c r="E211" s="12">
        <v>1904</v>
      </c>
      <c r="F211" s="6" t="s">
        <v>241</v>
      </c>
      <c r="G211" s="20" t="str">
        <f>tblPuskesmas[[#This Row],[ID Kabupaten/Kota]]&amp;" -- "&amp;tblPuskesmas[[#This Row],[Nama Kabupaten/Kota]]</f>
        <v>1904 -- KAB. BANGKA TENGAH</v>
      </c>
      <c r="H211" s="20" t="s">
        <v>952</v>
      </c>
      <c r="I211" s="20" t="s">
        <v>952</v>
      </c>
      <c r="J211" s="20" t="s">
        <v>953</v>
      </c>
      <c r="K211" s="26">
        <v>9</v>
      </c>
      <c r="L2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11" s="26">
        <v>1</v>
      </c>
      <c r="N211" s="26">
        <v>3000</v>
      </c>
      <c r="O211" s="26" t="s">
        <v>24829</v>
      </c>
      <c r="P2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11</v>
      </c>
      <c r="Q211" s="25">
        <v>11</v>
      </c>
      <c r="R211" s="25" t="s">
        <v>1197</v>
      </c>
      <c r="S211" s="60" t="s">
        <v>1197</v>
      </c>
      <c r="T211" s="25"/>
      <c r="U211" s="23" t="s">
        <v>1173</v>
      </c>
    </row>
    <row r="212" spans="1:21" hidden="1" outlineLevel="1" x14ac:dyDescent="0.3">
      <c r="A212" s="4">
        <v>203</v>
      </c>
      <c r="B212" s="7" t="s">
        <v>517</v>
      </c>
      <c r="C212" s="5" t="s">
        <v>518</v>
      </c>
      <c r="D212" s="5" t="str">
        <f>tblPuskesmas[[#This Row],[ID Provinsi]]&amp;" -- "&amp;tblPuskesmas[[#This Row],[Nama Provinsi]]</f>
        <v>19 -- PROV. KEPULAUAN BANGKA BELITUNG</v>
      </c>
      <c r="E212" s="12">
        <v>1905</v>
      </c>
      <c r="F212" s="6" t="s">
        <v>240</v>
      </c>
      <c r="G212" s="20" t="str">
        <f>tblPuskesmas[[#This Row],[ID Kabupaten/Kota]]&amp;" -- "&amp;tblPuskesmas[[#This Row],[Nama Kabupaten/Kota]]</f>
        <v>1905 -- KAB. BANGKA SELATAN</v>
      </c>
      <c r="H212" s="20" t="s">
        <v>952</v>
      </c>
      <c r="I212" s="20" t="s">
        <v>952</v>
      </c>
      <c r="J212" s="20" t="s">
        <v>953</v>
      </c>
      <c r="K212" s="26">
        <v>10</v>
      </c>
      <c r="L2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12" s="26">
        <v>1</v>
      </c>
      <c r="N212" s="26"/>
      <c r="O212" s="26" t="s">
        <v>24829</v>
      </c>
      <c r="P2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12" s="25">
        <v>12</v>
      </c>
      <c r="R212" s="25" t="s">
        <v>1197</v>
      </c>
      <c r="S212" s="60" t="s">
        <v>1197</v>
      </c>
      <c r="T212" s="25"/>
      <c r="U212" s="23" t="s">
        <v>1173</v>
      </c>
    </row>
    <row r="213" spans="1:21" hidden="1" outlineLevel="1" x14ac:dyDescent="0.3">
      <c r="A213" s="4">
        <v>204</v>
      </c>
      <c r="B213" s="7" t="s">
        <v>517</v>
      </c>
      <c r="C213" s="5" t="s">
        <v>518</v>
      </c>
      <c r="D213" s="5" t="str">
        <f>tblPuskesmas[[#This Row],[ID Provinsi]]&amp;" -- "&amp;tblPuskesmas[[#This Row],[Nama Provinsi]]</f>
        <v>19 -- PROV. KEPULAUAN BANGKA BELITUNG</v>
      </c>
      <c r="E213" s="12">
        <v>1906</v>
      </c>
      <c r="F213" s="6" t="s">
        <v>243</v>
      </c>
      <c r="G213" s="20" t="str">
        <f>tblPuskesmas[[#This Row],[ID Kabupaten/Kota]]&amp;" -- "&amp;tblPuskesmas[[#This Row],[Nama Kabupaten/Kota]]</f>
        <v>1906 -- KAB. BELITUNG TIMUR</v>
      </c>
      <c r="H213" s="20" t="s">
        <v>952</v>
      </c>
      <c r="I213" s="20" t="s">
        <v>952</v>
      </c>
      <c r="J213" s="20" t="s">
        <v>953</v>
      </c>
      <c r="K213" s="26">
        <v>7</v>
      </c>
      <c r="L2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13" s="26">
        <v>1</v>
      </c>
      <c r="N213" s="26">
        <v>3000</v>
      </c>
      <c r="O213" s="26" t="s">
        <v>24829</v>
      </c>
      <c r="P2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9</v>
      </c>
      <c r="Q213" s="25">
        <v>9</v>
      </c>
      <c r="R213" s="25" t="s">
        <v>1197</v>
      </c>
      <c r="S213" s="60" t="s">
        <v>1197</v>
      </c>
      <c r="T213" s="25"/>
      <c r="U213" s="23" t="s">
        <v>1173</v>
      </c>
    </row>
    <row r="214" spans="1:21" hidden="1" outlineLevel="1" x14ac:dyDescent="0.3">
      <c r="A214" s="4">
        <v>205</v>
      </c>
      <c r="B214" s="7" t="s">
        <v>517</v>
      </c>
      <c r="C214" s="5" t="s">
        <v>518</v>
      </c>
      <c r="D214" s="5" t="str">
        <f>tblPuskesmas[[#This Row],[ID Provinsi]]&amp;" -- "&amp;tblPuskesmas[[#This Row],[Nama Provinsi]]</f>
        <v>19 -- PROV. KEPULAUAN BANGKA BELITUNG</v>
      </c>
      <c r="E214" s="12">
        <v>1971</v>
      </c>
      <c r="F214" s="6" t="s">
        <v>1189</v>
      </c>
      <c r="G214" s="20" t="str">
        <f>tblPuskesmas[[#This Row],[ID Kabupaten/Kota]]&amp;" -- "&amp;tblPuskesmas[[#This Row],[Nama Kabupaten/Kota]]</f>
        <v>1971 -- KOTA PANGKAL PINANG</v>
      </c>
      <c r="H214" s="20" t="s">
        <v>952</v>
      </c>
      <c r="I214" s="20" t="s">
        <v>952</v>
      </c>
      <c r="J214" s="20" t="s">
        <v>953</v>
      </c>
      <c r="K214" s="26">
        <v>9</v>
      </c>
      <c r="L2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14" s="26">
        <v>1</v>
      </c>
      <c r="N214" s="26">
        <v>3000</v>
      </c>
      <c r="O214" s="26" t="s">
        <v>24829</v>
      </c>
      <c r="P2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11</v>
      </c>
      <c r="Q214" s="25">
        <v>11</v>
      </c>
      <c r="R214" s="25" t="s">
        <v>1197</v>
      </c>
      <c r="S214" s="60" t="s">
        <v>1197</v>
      </c>
      <c r="T214" s="25"/>
      <c r="U214" s="23" t="s">
        <v>1173</v>
      </c>
    </row>
    <row r="215" spans="1:21" hidden="1" collapsed="1" x14ac:dyDescent="0.3">
      <c r="A215" s="4">
        <v>206</v>
      </c>
      <c r="B215" s="7" t="s">
        <v>520</v>
      </c>
      <c r="C215" s="5" t="s">
        <v>521</v>
      </c>
      <c r="D215" s="5" t="str">
        <f>tblPuskesmas[[#This Row],[ID Provinsi]]&amp;" -- "&amp;tblPuskesmas[[#This Row],[Nama Provinsi]]</f>
        <v>21 -- PROV. KEPULAUAN RIAU</v>
      </c>
      <c r="E215" s="12" t="s">
        <v>522</v>
      </c>
      <c r="F215" s="6" t="s">
        <v>521</v>
      </c>
      <c r="G215" s="20" t="str">
        <f>tblPuskesmas[[#This Row],[ID Kabupaten/Kota]]&amp;" -- "&amp;tblPuskesmas[[#This Row],[Nama Kabupaten/Kota]]</f>
        <v>2100 -- PROV. KEPULAUAN RIAU</v>
      </c>
      <c r="H215" s="20" t="s">
        <v>953</v>
      </c>
      <c r="I215" s="20" t="s">
        <v>953</v>
      </c>
      <c r="J215" s="20" t="s">
        <v>1116</v>
      </c>
      <c r="K215" s="26">
        <v>0</v>
      </c>
      <c r="L2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215" s="26">
        <v>1</v>
      </c>
      <c r="N215" s="26">
        <v>3000</v>
      </c>
      <c r="O215" s="26" t="s">
        <v>24829</v>
      </c>
      <c r="P2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215" s="25">
        <v>2</v>
      </c>
      <c r="R215" s="25" t="s">
        <v>1197</v>
      </c>
      <c r="S215" s="60" t="s">
        <v>1197</v>
      </c>
      <c r="T215" s="25"/>
      <c r="U215" s="23" t="s">
        <v>1173</v>
      </c>
    </row>
    <row r="216" spans="1:21" hidden="1" outlineLevel="1" x14ac:dyDescent="0.3">
      <c r="A216" s="4">
        <v>207</v>
      </c>
      <c r="B216" s="7" t="s">
        <v>520</v>
      </c>
      <c r="C216" s="5" t="s">
        <v>521</v>
      </c>
      <c r="D216" s="5" t="str">
        <f>tblPuskesmas[[#This Row],[ID Provinsi]]&amp;" -- "&amp;tblPuskesmas[[#This Row],[Nama Provinsi]]</f>
        <v>21 -- PROV. KEPULAUAN RIAU</v>
      </c>
      <c r="E216" s="12">
        <v>2101</v>
      </c>
      <c r="F216" s="59" t="s">
        <v>245</v>
      </c>
      <c r="G216" s="19" t="str">
        <f>tblPuskesmas[[#This Row],[ID Kabupaten/Kota]]&amp;" -- "&amp;tblPuskesmas[[#This Row],[Nama Kabupaten/Kota]]</f>
        <v>2101 -- KAB. KARIMUN</v>
      </c>
      <c r="H216" s="20" t="s">
        <v>952</v>
      </c>
      <c r="I216" s="20" t="s">
        <v>952</v>
      </c>
      <c r="J216" s="20" t="s">
        <v>953</v>
      </c>
      <c r="K216" s="26">
        <v>13</v>
      </c>
      <c r="L2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16" s="26">
        <v>0</v>
      </c>
      <c r="N216" s="26"/>
      <c r="O216" s="26" t="s">
        <v>24829</v>
      </c>
      <c r="P2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16" s="25">
        <v>0</v>
      </c>
      <c r="R216" s="25" t="s">
        <v>1197</v>
      </c>
      <c r="S216" s="60" t="s">
        <v>1197</v>
      </c>
      <c r="T216" s="25"/>
      <c r="U216" s="23" t="s">
        <v>1197</v>
      </c>
    </row>
    <row r="217" spans="1:21" hidden="1" outlineLevel="1" x14ac:dyDescent="0.3">
      <c r="A217" s="4">
        <v>208</v>
      </c>
      <c r="B217" s="7" t="s">
        <v>520</v>
      </c>
      <c r="C217" s="5" t="s">
        <v>521</v>
      </c>
      <c r="D217" s="5" t="str">
        <f>tblPuskesmas[[#This Row],[ID Provinsi]]&amp;" -- "&amp;tblPuskesmas[[#This Row],[Nama Provinsi]]</f>
        <v>21 -- PROV. KEPULAUAN RIAU</v>
      </c>
      <c r="E217" s="12" t="s">
        <v>825</v>
      </c>
      <c r="F217" s="59" t="s">
        <v>244</v>
      </c>
      <c r="G217" s="19" t="str">
        <f>tblPuskesmas[[#This Row],[ID Kabupaten/Kota]]&amp;" -- "&amp;tblPuskesmas[[#This Row],[Nama Kabupaten/Kota]]</f>
        <v>2102 -- KAB. BINTAN</v>
      </c>
      <c r="H217" s="20" t="s">
        <v>952</v>
      </c>
      <c r="I217" s="20" t="s">
        <v>952</v>
      </c>
      <c r="J217" s="20" t="s">
        <v>953</v>
      </c>
      <c r="K217" s="26">
        <v>15</v>
      </c>
      <c r="L2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17" s="26">
        <v>0</v>
      </c>
      <c r="N217" s="26">
        <v>3000</v>
      </c>
      <c r="O217" s="26" t="s">
        <v>24829</v>
      </c>
      <c r="P2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17</v>
      </c>
      <c r="Q217" s="25">
        <v>0</v>
      </c>
      <c r="R217" s="25" t="s">
        <v>1197</v>
      </c>
      <c r="S217" s="60" t="s">
        <v>1197</v>
      </c>
      <c r="T217" s="25"/>
      <c r="U217" s="23" t="s">
        <v>1197</v>
      </c>
    </row>
    <row r="218" spans="1:21" hidden="1" outlineLevel="1" x14ac:dyDescent="0.3">
      <c r="A218" s="4">
        <v>209</v>
      </c>
      <c r="B218" s="7" t="s">
        <v>520</v>
      </c>
      <c r="C218" s="5" t="s">
        <v>521</v>
      </c>
      <c r="D218" s="5" t="str">
        <f>tblPuskesmas[[#This Row],[ID Provinsi]]&amp;" -- "&amp;tblPuskesmas[[#This Row],[Nama Provinsi]]</f>
        <v>21 -- PROV. KEPULAUAN RIAU</v>
      </c>
      <c r="E218" s="12">
        <v>2103</v>
      </c>
      <c r="F218" s="59" t="s">
        <v>248</v>
      </c>
      <c r="G218" s="19" t="str">
        <f>tblPuskesmas[[#This Row],[ID Kabupaten/Kota]]&amp;" -- "&amp;tblPuskesmas[[#This Row],[Nama Kabupaten/Kota]]</f>
        <v>2103 -- KAB. NATUNA</v>
      </c>
      <c r="H218" s="20" t="s">
        <v>952</v>
      </c>
      <c r="I218" s="20" t="s">
        <v>952</v>
      </c>
      <c r="J218" s="20" t="s">
        <v>953</v>
      </c>
      <c r="K218" s="26">
        <v>13</v>
      </c>
      <c r="L2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18" s="26">
        <v>0</v>
      </c>
      <c r="N218" s="26"/>
      <c r="O218" s="26" t="s">
        <v>24829</v>
      </c>
      <c r="P2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18" s="25">
        <v>0</v>
      </c>
      <c r="R218" s="25" t="s">
        <v>1197</v>
      </c>
      <c r="S218" s="60" t="s">
        <v>1197</v>
      </c>
      <c r="T218" s="25"/>
      <c r="U218" s="23" t="s">
        <v>1197</v>
      </c>
    </row>
    <row r="219" spans="1:21" hidden="1" outlineLevel="1" x14ac:dyDescent="0.3">
      <c r="A219" s="4">
        <v>210</v>
      </c>
      <c r="B219" s="7" t="s">
        <v>520</v>
      </c>
      <c r="C219" s="5" t="s">
        <v>521</v>
      </c>
      <c r="D219" s="5" t="str">
        <f>tblPuskesmas[[#This Row],[ID Provinsi]]&amp;" -- "&amp;tblPuskesmas[[#This Row],[Nama Provinsi]]</f>
        <v>21 -- PROV. KEPULAUAN RIAU</v>
      </c>
      <c r="E219" s="12">
        <v>2104</v>
      </c>
      <c r="F219" s="59" t="s">
        <v>247</v>
      </c>
      <c r="G219" s="19" t="str">
        <f>tblPuskesmas[[#This Row],[ID Kabupaten/Kota]]&amp;" -- "&amp;tblPuskesmas[[#This Row],[Nama Kabupaten/Kota]]</f>
        <v>2104 -- KAB. LINGGA</v>
      </c>
      <c r="H219" s="20" t="s">
        <v>952</v>
      </c>
      <c r="I219" s="20" t="s">
        <v>952</v>
      </c>
      <c r="J219" s="20" t="s">
        <v>953</v>
      </c>
      <c r="K219" s="26">
        <v>11</v>
      </c>
      <c r="L2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19" s="26">
        <v>0</v>
      </c>
      <c r="N219" s="26"/>
      <c r="O219" s="26" t="s">
        <v>24829</v>
      </c>
      <c r="P2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19" s="25">
        <v>0</v>
      </c>
      <c r="R219" s="25" t="s">
        <v>1197</v>
      </c>
      <c r="S219" s="60" t="s">
        <v>1197</v>
      </c>
      <c r="T219" s="25"/>
      <c r="U219" s="23" t="s">
        <v>1197</v>
      </c>
    </row>
    <row r="220" spans="1:21" hidden="1" outlineLevel="1" x14ac:dyDescent="0.3">
      <c r="A220" s="4">
        <v>211</v>
      </c>
      <c r="B220" s="7" t="s">
        <v>520</v>
      </c>
      <c r="C220" s="5" t="s">
        <v>521</v>
      </c>
      <c r="D220" s="5" t="str">
        <f>tblPuskesmas[[#This Row],[ID Provinsi]]&amp;" -- "&amp;tblPuskesmas[[#This Row],[Nama Provinsi]]</f>
        <v>21 -- PROV. KEPULAUAN RIAU</v>
      </c>
      <c r="E220" s="12">
        <v>2105</v>
      </c>
      <c r="F220" s="59" t="s">
        <v>246</v>
      </c>
      <c r="G220" s="19" t="str">
        <f>tblPuskesmas[[#This Row],[ID Kabupaten/Kota]]&amp;" -- "&amp;tblPuskesmas[[#This Row],[Nama Kabupaten/Kota]]</f>
        <v>2105 -- KAB. KEPULAUAN ANAMBAS</v>
      </c>
      <c r="H220" s="20" t="s">
        <v>952</v>
      </c>
      <c r="I220" s="20" t="s">
        <v>952</v>
      </c>
      <c r="J220" s="20" t="s">
        <v>953</v>
      </c>
      <c r="K220" s="26">
        <v>7</v>
      </c>
      <c r="L2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20" s="26">
        <v>0</v>
      </c>
      <c r="N220" s="26"/>
      <c r="O220" s="26" t="s">
        <v>24829</v>
      </c>
      <c r="P2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220" s="25">
        <v>0</v>
      </c>
      <c r="R220" s="25" t="s">
        <v>1197</v>
      </c>
      <c r="S220" s="60" t="s">
        <v>1197</v>
      </c>
      <c r="T220" s="25"/>
      <c r="U220" s="23" t="s">
        <v>1197</v>
      </c>
    </row>
    <row r="221" spans="1:21" hidden="1" outlineLevel="1" x14ac:dyDescent="0.3">
      <c r="A221" s="4">
        <v>212</v>
      </c>
      <c r="B221" s="7" t="s">
        <v>520</v>
      </c>
      <c r="C221" s="5" t="s">
        <v>521</v>
      </c>
      <c r="D221" s="5" t="str">
        <f>tblPuskesmas[[#This Row],[ID Provinsi]]&amp;" -- "&amp;tblPuskesmas[[#This Row],[Nama Provinsi]]</f>
        <v>21 -- PROV. KEPULAUAN RIAU</v>
      </c>
      <c r="E221" s="12">
        <v>2171</v>
      </c>
      <c r="F221" s="59" t="s">
        <v>882</v>
      </c>
      <c r="G221" s="19" t="str">
        <f>tblPuskesmas[[#This Row],[ID Kabupaten/Kota]]&amp;" -- "&amp;tblPuskesmas[[#This Row],[Nama Kabupaten/Kota]]</f>
        <v>2171 -- KOTA BATAM</v>
      </c>
      <c r="H221" s="20" t="s">
        <v>952</v>
      </c>
      <c r="I221" s="20" t="s">
        <v>952</v>
      </c>
      <c r="J221" s="20" t="s">
        <v>953</v>
      </c>
      <c r="K221" s="26">
        <v>20</v>
      </c>
      <c r="L2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21" s="26">
        <v>0</v>
      </c>
      <c r="N221" s="26">
        <v>3000</v>
      </c>
      <c r="O221" s="26" t="s">
        <v>24829</v>
      </c>
      <c r="P2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22</v>
      </c>
      <c r="Q221" s="25">
        <v>0</v>
      </c>
      <c r="R221" s="25" t="s">
        <v>1197</v>
      </c>
      <c r="S221" s="60" t="s">
        <v>1197</v>
      </c>
      <c r="T221" s="25"/>
      <c r="U221" s="23" t="s">
        <v>1197</v>
      </c>
    </row>
    <row r="222" spans="1:21" hidden="1" outlineLevel="1" x14ac:dyDescent="0.3">
      <c r="A222" s="4">
        <v>213</v>
      </c>
      <c r="B222" s="7" t="s">
        <v>520</v>
      </c>
      <c r="C222" s="5" t="s">
        <v>521</v>
      </c>
      <c r="D222" s="5" t="str">
        <f>tblPuskesmas[[#This Row],[ID Provinsi]]&amp;" -- "&amp;tblPuskesmas[[#This Row],[Nama Provinsi]]</f>
        <v>21 -- PROV. KEPULAUAN RIAU</v>
      </c>
      <c r="E222" s="12">
        <v>2172</v>
      </c>
      <c r="F222" s="59" t="s">
        <v>28</v>
      </c>
      <c r="G222" s="19" t="str">
        <f>tblPuskesmas[[#This Row],[ID Kabupaten/Kota]]&amp;" -- "&amp;tblPuskesmas[[#This Row],[Nama Kabupaten/Kota]]</f>
        <v>2172 -- KOTA TANJUNG PINANG</v>
      </c>
      <c r="H222" s="20" t="s">
        <v>952</v>
      </c>
      <c r="I222" s="20" t="s">
        <v>952</v>
      </c>
      <c r="J222" s="20" t="s">
        <v>953</v>
      </c>
      <c r="K222" s="26">
        <v>7</v>
      </c>
      <c r="L2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22" s="26">
        <v>0</v>
      </c>
      <c r="N222" s="26">
        <v>3000</v>
      </c>
      <c r="O222" s="26" t="s">
        <v>24829</v>
      </c>
      <c r="P2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9</v>
      </c>
      <c r="Q222" s="25">
        <v>0</v>
      </c>
      <c r="R222" s="25" t="s">
        <v>1197</v>
      </c>
      <c r="S222" s="60" t="s">
        <v>1197</v>
      </c>
      <c r="T222" s="25"/>
      <c r="U222" s="23" t="s">
        <v>1197</v>
      </c>
    </row>
    <row r="223" spans="1:21" hidden="1" collapsed="1" x14ac:dyDescent="0.3">
      <c r="A223" s="4">
        <v>214</v>
      </c>
      <c r="B223" s="7" t="s">
        <v>523</v>
      </c>
      <c r="C223" s="5" t="s">
        <v>524</v>
      </c>
      <c r="D223" s="5" t="str">
        <f>tblPuskesmas[[#This Row],[ID Provinsi]]&amp;" -- "&amp;tblPuskesmas[[#This Row],[Nama Provinsi]]</f>
        <v>31 -- PROV. DKI JAKARTA</v>
      </c>
      <c r="E223" s="12" t="s">
        <v>525</v>
      </c>
      <c r="F223" s="6" t="s">
        <v>524</v>
      </c>
      <c r="G223" s="20" t="str">
        <f>tblPuskesmas[[#This Row],[ID Kabupaten/Kota]]&amp;" -- "&amp;tblPuskesmas[[#This Row],[Nama Kabupaten/Kota]]</f>
        <v>3100 -- PROV. DKI JAKARTA</v>
      </c>
      <c r="H223" s="20" t="s">
        <v>953</v>
      </c>
      <c r="I223" s="20" t="s">
        <v>953</v>
      </c>
      <c r="J223" s="20" t="s">
        <v>1116</v>
      </c>
      <c r="K223" s="26">
        <v>0</v>
      </c>
      <c r="L2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223" s="26">
        <v>1</v>
      </c>
      <c r="N223" s="26" t="s">
        <v>24818</v>
      </c>
      <c r="O223" s="26" t="s">
        <v>24827</v>
      </c>
      <c r="P2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223" s="25">
        <v>2</v>
      </c>
      <c r="R223" s="25" t="s">
        <v>1197</v>
      </c>
      <c r="S223" s="60">
        <v>44355</v>
      </c>
      <c r="T223" s="25"/>
      <c r="U223" s="23" t="s">
        <v>1173</v>
      </c>
    </row>
    <row r="224" spans="1:21" hidden="1" outlineLevel="1" x14ac:dyDescent="0.3">
      <c r="A224" s="4">
        <v>215</v>
      </c>
      <c r="B224" s="7" t="s">
        <v>523</v>
      </c>
      <c r="C224" s="5" t="s">
        <v>524</v>
      </c>
      <c r="D224" s="5" t="str">
        <f>tblPuskesmas[[#This Row],[ID Provinsi]]&amp;" -- "&amp;tblPuskesmas[[#This Row],[Nama Provinsi]]</f>
        <v>31 -- PROV. DKI JAKARTA</v>
      </c>
      <c r="E224" s="12" t="s">
        <v>525</v>
      </c>
      <c r="F224" s="6" t="s">
        <v>524</v>
      </c>
      <c r="G224" s="20" t="str">
        <f>tblPuskesmas[[#This Row],[ID Kabupaten/Kota]]&amp;" -- "&amp;tblPuskesmas[[#This Row],[Nama Kabupaten/Kota]]</f>
        <v>3100 -- PROV. DKI JAKARTA</v>
      </c>
      <c r="H224" s="20" t="s">
        <v>953</v>
      </c>
      <c r="I224" s="20" t="s">
        <v>953</v>
      </c>
      <c r="J224" s="20" t="s">
        <v>1116</v>
      </c>
      <c r="K224" s="26">
        <v>0</v>
      </c>
      <c r="L2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224" s="26">
        <v>1</v>
      </c>
      <c r="N224" s="26" t="s">
        <v>24819</v>
      </c>
      <c r="O224" s="26" t="s">
        <v>24827</v>
      </c>
      <c r="P2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224" s="25">
        <v>1</v>
      </c>
      <c r="R224" s="25" t="s">
        <v>1197</v>
      </c>
      <c r="S224" s="60">
        <v>44482</v>
      </c>
      <c r="T224" s="25" t="s">
        <v>24819</v>
      </c>
      <c r="U224" s="23" t="s">
        <v>1173</v>
      </c>
    </row>
    <row r="225" spans="1:21" hidden="1" outlineLevel="1" x14ac:dyDescent="0.3">
      <c r="A225" s="4">
        <v>216</v>
      </c>
      <c r="B225" s="7" t="s">
        <v>523</v>
      </c>
      <c r="C225" s="5" t="s">
        <v>524</v>
      </c>
      <c r="D225" s="5" t="str">
        <f>tblPuskesmas[[#This Row],[ID Provinsi]]&amp;" -- "&amp;tblPuskesmas[[#This Row],[Nama Provinsi]]</f>
        <v>31 -- PROV. DKI JAKARTA</v>
      </c>
      <c r="E225" s="12">
        <v>3101</v>
      </c>
      <c r="F225" s="6" t="s">
        <v>863</v>
      </c>
      <c r="G225" s="20" t="str">
        <f>tblPuskesmas[[#This Row],[ID Kabupaten/Kota]]&amp;" -- "&amp;tblPuskesmas[[#This Row],[Nama Kabupaten/Kota]]</f>
        <v>3101 -- KAB. KEPULAUAN SERIBU</v>
      </c>
      <c r="H225" s="20" t="s">
        <v>952</v>
      </c>
      <c r="I225" s="20" t="s">
        <v>952</v>
      </c>
      <c r="J225" s="20" t="s">
        <v>953</v>
      </c>
      <c r="K225" s="26">
        <v>0</v>
      </c>
      <c r="L2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25" s="26">
        <v>1</v>
      </c>
      <c r="N225" s="26" t="s">
        <v>24817</v>
      </c>
      <c r="O225" s="26" t="s">
        <v>24827</v>
      </c>
      <c r="P2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225" s="25">
        <v>1</v>
      </c>
      <c r="R225" s="25" t="s">
        <v>1197</v>
      </c>
      <c r="S225" s="60">
        <v>43344</v>
      </c>
      <c r="T225" s="25" t="s">
        <v>24817</v>
      </c>
      <c r="U225" s="23" t="s">
        <v>1173</v>
      </c>
    </row>
    <row r="226" spans="1:21" hidden="1" outlineLevel="1" x14ac:dyDescent="0.3">
      <c r="A226" s="4">
        <v>217</v>
      </c>
      <c r="B226" s="7" t="s">
        <v>523</v>
      </c>
      <c r="C226" s="5" t="s">
        <v>524</v>
      </c>
      <c r="D226" s="5" t="str">
        <f>tblPuskesmas[[#This Row],[ID Provinsi]]&amp;" -- "&amp;tblPuskesmas[[#This Row],[Nama Provinsi]]</f>
        <v>31 -- PROV. DKI JAKARTA</v>
      </c>
      <c r="E226" s="12">
        <v>3101</v>
      </c>
      <c r="F226" s="6" t="s">
        <v>863</v>
      </c>
      <c r="G226" s="20" t="str">
        <f>tblPuskesmas[[#This Row],[ID Kabupaten/Kota]]&amp;" -- "&amp;tblPuskesmas[[#This Row],[Nama Kabupaten/Kota]]</f>
        <v>3101 -- KAB. KEPULAUAN SERIBU</v>
      </c>
      <c r="H226" s="20" t="s">
        <v>952</v>
      </c>
      <c r="I226" s="20" t="s">
        <v>952</v>
      </c>
      <c r="J226" s="20" t="s">
        <v>953</v>
      </c>
      <c r="K226" s="26">
        <v>0</v>
      </c>
      <c r="L2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26" s="26">
        <v>1</v>
      </c>
      <c r="N226" s="26" t="s">
        <v>24818</v>
      </c>
      <c r="O226" s="26" t="s">
        <v>24827</v>
      </c>
      <c r="P2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226" s="25">
        <v>2</v>
      </c>
      <c r="R226" s="25" t="s">
        <v>1197</v>
      </c>
      <c r="S226" s="60">
        <v>44357</v>
      </c>
      <c r="T226" s="25" t="s">
        <v>24818</v>
      </c>
      <c r="U226" s="23" t="s">
        <v>1173</v>
      </c>
    </row>
    <row r="227" spans="1:21" hidden="1" outlineLevel="1" x14ac:dyDescent="0.3">
      <c r="A227" s="4">
        <v>218</v>
      </c>
      <c r="B227" s="7" t="s">
        <v>523</v>
      </c>
      <c r="C227" s="5" t="s">
        <v>524</v>
      </c>
      <c r="D227" s="5" t="str">
        <f>tblPuskesmas[[#This Row],[ID Provinsi]]&amp;" -- "&amp;tblPuskesmas[[#This Row],[Nama Provinsi]]</f>
        <v>31 -- PROV. DKI JAKARTA</v>
      </c>
      <c r="E227" s="12">
        <v>3101</v>
      </c>
      <c r="F227" s="6" t="s">
        <v>863</v>
      </c>
      <c r="G227" s="20" t="str">
        <f>tblPuskesmas[[#This Row],[ID Kabupaten/Kota]]&amp;" -- "&amp;tblPuskesmas[[#This Row],[Nama Kabupaten/Kota]]</f>
        <v>3101 -- KAB. KEPULAUAN SERIBU</v>
      </c>
      <c r="H227" s="20" t="s">
        <v>24338</v>
      </c>
      <c r="I227" s="20" t="s">
        <v>1166</v>
      </c>
      <c r="J227" s="20" t="s">
        <v>952</v>
      </c>
      <c r="K227" s="26">
        <v>1</v>
      </c>
      <c r="L2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27" s="26">
        <v>1</v>
      </c>
      <c r="N227" s="26" t="s">
        <v>24818</v>
      </c>
      <c r="O227" s="26" t="s">
        <v>24827</v>
      </c>
      <c r="P2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27" s="25">
        <v>1</v>
      </c>
      <c r="R227" s="25" t="s">
        <v>24683</v>
      </c>
      <c r="S227" s="60">
        <v>44376</v>
      </c>
      <c r="T227" s="25"/>
      <c r="U227" s="23" t="s">
        <v>1173</v>
      </c>
    </row>
    <row r="228" spans="1:21" hidden="1" outlineLevel="1" x14ac:dyDescent="0.3">
      <c r="A228" s="4">
        <v>219</v>
      </c>
      <c r="B228" s="7" t="s">
        <v>523</v>
      </c>
      <c r="C228" s="5" t="s">
        <v>524</v>
      </c>
      <c r="D228" s="5" t="str">
        <f>tblPuskesmas[[#This Row],[ID Provinsi]]&amp;" -- "&amp;tblPuskesmas[[#This Row],[Nama Provinsi]]</f>
        <v>31 -- PROV. DKI JAKARTA</v>
      </c>
      <c r="E228" s="12">
        <v>3101</v>
      </c>
      <c r="F228" s="6" t="s">
        <v>863</v>
      </c>
      <c r="G228" s="20" t="str">
        <f>tblPuskesmas[[#This Row],[ID Kabupaten/Kota]]&amp;" -- "&amp;tblPuskesmas[[#This Row],[Nama Kabupaten/Kota]]</f>
        <v>3101 -- KAB. KEPULAUAN SERIBU</v>
      </c>
      <c r="H228" s="20" t="s">
        <v>24381</v>
      </c>
      <c r="I228" s="20" t="s">
        <v>1167</v>
      </c>
      <c r="J228" s="20" t="s">
        <v>1120</v>
      </c>
      <c r="K228" s="26">
        <v>1</v>
      </c>
      <c r="L2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28" s="26">
        <v>1</v>
      </c>
      <c r="N228" s="26" t="s">
        <v>24818</v>
      </c>
      <c r="O228" s="26" t="s">
        <v>24827</v>
      </c>
      <c r="P2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28" s="25">
        <v>1</v>
      </c>
      <c r="R228" s="25" t="s">
        <v>7585</v>
      </c>
      <c r="S228" s="60">
        <v>44376</v>
      </c>
      <c r="T228" s="25"/>
      <c r="U228" s="23" t="s">
        <v>1173</v>
      </c>
    </row>
    <row r="229" spans="1:21" hidden="1" outlineLevel="1" x14ac:dyDescent="0.3">
      <c r="A229" s="4">
        <v>220</v>
      </c>
      <c r="B229" s="7" t="s">
        <v>523</v>
      </c>
      <c r="C229" s="5" t="s">
        <v>524</v>
      </c>
      <c r="D229" s="5" t="str">
        <f>tblPuskesmas[[#This Row],[ID Provinsi]]&amp;" -- "&amp;tblPuskesmas[[#This Row],[Nama Provinsi]]</f>
        <v>31 -- PROV. DKI JAKARTA</v>
      </c>
      <c r="E229" s="12">
        <v>3101</v>
      </c>
      <c r="F229" s="6" t="s">
        <v>863</v>
      </c>
      <c r="G229" s="20" t="str">
        <f>tblPuskesmas[[#This Row],[ID Kabupaten/Kota]]&amp;" -- "&amp;tblPuskesmas[[#This Row],[Nama Kabupaten/Kota]]</f>
        <v>3101 -- KAB. KEPULAUAN SERIBU</v>
      </c>
      <c r="H229" s="20" t="s">
        <v>24382</v>
      </c>
      <c r="I229" s="20" t="s">
        <v>1167</v>
      </c>
      <c r="J229" s="20" t="s">
        <v>1120</v>
      </c>
      <c r="K229" s="26">
        <v>1</v>
      </c>
      <c r="L2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29" s="26">
        <v>1</v>
      </c>
      <c r="N229" s="26" t="s">
        <v>24818</v>
      </c>
      <c r="O229" s="26" t="s">
        <v>24827</v>
      </c>
      <c r="P2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29" s="25">
        <v>1</v>
      </c>
      <c r="R229" s="25" t="s">
        <v>7583</v>
      </c>
      <c r="S229" s="60">
        <v>44376</v>
      </c>
      <c r="T229" s="25"/>
      <c r="U229" s="23" t="s">
        <v>1173</v>
      </c>
    </row>
    <row r="230" spans="1:21" hidden="1" outlineLevel="1" x14ac:dyDescent="0.3">
      <c r="A230" s="4">
        <v>221</v>
      </c>
      <c r="B230" s="7" t="s">
        <v>523</v>
      </c>
      <c r="C230" s="5" t="s">
        <v>524</v>
      </c>
      <c r="D230" s="5" t="str">
        <f>tblPuskesmas[[#This Row],[ID Provinsi]]&amp;" -- "&amp;tblPuskesmas[[#This Row],[Nama Provinsi]]</f>
        <v>31 -- PROV. DKI JAKARTA</v>
      </c>
      <c r="E230" s="12">
        <v>3101</v>
      </c>
      <c r="F230" s="6" t="s">
        <v>863</v>
      </c>
      <c r="G230" s="20" t="str">
        <f>tblPuskesmas[[#This Row],[ID Kabupaten/Kota]]&amp;" -- "&amp;tblPuskesmas[[#This Row],[Nama Kabupaten/Kota]]</f>
        <v>3101 -- KAB. KEPULAUAN SERIBU</v>
      </c>
      <c r="H230" s="20" t="s">
        <v>24339</v>
      </c>
      <c r="I230" s="20" t="s">
        <v>1166</v>
      </c>
      <c r="J230" s="20" t="s">
        <v>952</v>
      </c>
      <c r="K230" s="26">
        <v>1</v>
      </c>
      <c r="L2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30" s="26">
        <v>1</v>
      </c>
      <c r="N230" s="26" t="s">
        <v>24818</v>
      </c>
      <c r="O230" s="26" t="s">
        <v>24827</v>
      </c>
      <c r="P2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30" s="25">
        <v>1</v>
      </c>
      <c r="R230" s="25" t="s">
        <v>24684</v>
      </c>
      <c r="S230" s="60">
        <v>44376</v>
      </c>
      <c r="T230" s="25"/>
      <c r="U230" s="23" t="s">
        <v>1173</v>
      </c>
    </row>
    <row r="231" spans="1:21" hidden="1" outlineLevel="1" x14ac:dyDescent="0.3">
      <c r="A231" s="4">
        <v>222</v>
      </c>
      <c r="B231" s="7" t="s">
        <v>523</v>
      </c>
      <c r="C231" s="5" t="s">
        <v>524</v>
      </c>
      <c r="D231" s="5" t="str">
        <f>tblPuskesmas[[#This Row],[ID Provinsi]]&amp;" -- "&amp;tblPuskesmas[[#This Row],[Nama Provinsi]]</f>
        <v>31 -- PROV. DKI JAKARTA</v>
      </c>
      <c r="E231" s="12">
        <v>3101</v>
      </c>
      <c r="F231" s="6" t="s">
        <v>863</v>
      </c>
      <c r="G231" s="20" t="str">
        <f>tblPuskesmas[[#This Row],[ID Kabupaten/Kota]]&amp;" -- "&amp;tblPuskesmas[[#This Row],[Nama Kabupaten/Kota]]</f>
        <v>3101 -- KAB. KEPULAUAN SERIBU</v>
      </c>
      <c r="H231" s="20" t="s">
        <v>24383</v>
      </c>
      <c r="I231" s="20" t="s">
        <v>1167</v>
      </c>
      <c r="J231" s="20" t="s">
        <v>1121</v>
      </c>
      <c r="K231" s="26">
        <v>1</v>
      </c>
      <c r="L2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31" s="26">
        <v>1</v>
      </c>
      <c r="N231" s="26" t="s">
        <v>24818</v>
      </c>
      <c r="O231" s="26" t="s">
        <v>24827</v>
      </c>
      <c r="P2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31" s="25">
        <v>1</v>
      </c>
      <c r="R231" s="25" t="s">
        <v>7590</v>
      </c>
      <c r="S231" s="60">
        <v>44376</v>
      </c>
      <c r="T231" s="25"/>
      <c r="U231" s="23" t="s">
        <v>1173</v>
      </c>
    </row>
    <row r="232" spans="1:21" hidden="1" outlineLevel="1" x14ac:dyDescent="0.3">
      <c r="A232" s="4">
        <v>223</v>
      </c>
      <c r="B232" s="7" t="s">
        <v>523</v>
      </c>
      <c r="C232" s="5" t="s">
        <v>524</v>
      </c>
      <c r="D232" s="5" t="str">
        <f>tblPuskesmas[[#This Row],[ID Provinsi]]&amp;" -- "&amp;tblPuskesmas[[#This Row],[Nama Provinsi]]</f>
        <v>31 -- PROV. DKI JAKARTA</v>
      </c>
      <c r="E232" s="12">
        <v>3101</v>
      </c>
      <c r="F232" s="6" t="s">
        <v>863</v>
      </c>
      <c r="G232" s="20" t="str">
        <f>tblPuskesmas[[#This Row],[ID Kabupaten/Kota]]&amp;" -- "&amp;tblPuskesmas[[#This Row],[Nama Kabupaten/Kota]]</f>
        <v>3101 -- KAB. KEPULAUAN SERIBU</v>
      </c>
      <c r="H232" s="20" t="s">
        <v>24384</v>
      </c>
      <c r="I232" s="20" t="s">
        <v>1167</v>
      </c>
      <c r="J232" s="20" t="s">
        <v>1121</v>
      </c>
      <c r="K232" s="26">
        <v>1</v>
      </c>
      <c r="L2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32" s="26">
        <v>1</v>
      </c>
      <c r="N232" s="26" t="s">
        <v>24818</v>
      </c>
      <c r="O232" s="26" t="s">
        <v>24827</v>
      </c>
      <c r="P2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32" s="25">
        <v>1</v>
      </c>
      <c r="R232" s="25" t="s">
        <v>7592</v>
      </c>
      <c r="S232" s="60">
        <v>44376</v>
      </c>
      <c r="T232" s="25"/>
      <c r="U232" s="23" t="s">
        <v>1173</v>
      </c>
    </row>
    <row r="233" spans="1:21" hidden="1" outlineLevel="1" x14ac:dyDescent="0.3">
      <c r="A233" s="4">
        <v>224</v>
      </c>
      <c r="B233" s="7" t="s">
        <v>523</v>
      </c>
      <c r="C233" s="5" t="s">
        <v>524</v>
      </c>
      <c r="D233" s="5" t="str">
        <f>tblPuskesmas[[#This Row],[ID Provinsi]]&amp;" -- "&amp;tblPuskesmas[[#This Row],[Nama Provinsi]]</f>
        <v>31 -- PROV. DKI JAKARTA</v>
      </c>
      <c r="E233" s="12">
        <v>3171</v>
      </c>
      <c r="F233" s="6" t="s">
        <v>881</v>
      </c>
      <c r="G233" s="20" t="str">
        <f>tblPuskesmas[[#This Row],[ID Kabupaten/Kota]]&amp;" -- "&amp;tblPuskesmas[[#This Row],[Nama Kabupaten/Kota]]</f>
        <v>3171 -- KOTA JAKARTA SELATAN</v>
      </c>
      <c r="H233" s="20" t="s">
        <v>952</v>
      </c>
      <c r="I233" s="20" t="s">
        <v>952</v>
      </c>
      <c r="J233" s="20" t="s">
        <v>953</v>
      </c>
      <c r="K233" s="26">
        <v>0</v>
      </c>
      <c r="L2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33" s="26">
        <v>1</v>
      </c>
      <c r="N233" s="26" t="s">
        <v>24817</v>
      </c>
      <c r="O233" s="26" t="s">
        <v>24827</v>
      </c>
      <c r="P2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233" s="25">
        <v>1</v>
      </c>
      <c r="R233" s="25" t="s">
        <v>1197</v>
      </c>
      <c r="S233" s="60">
        <v>43344</v>
      </c>
      <c r="T233" s="25" t="s">
        <v>24817</v>
      </c>
      <c r="U233" s="23" t="s">
        <v>1173</v>
      </c>
    </row>
    <row r="234" spans="1:21" hidden="1" outlineLevel="1" x14ac:dyDescent="0.3">
      <c r="A234" s="4">
        <v>225</v>
      </c>
      <c r="B234" s="7" t="s">
        <v>523</v>
      </c>
      <c r="C234" s="5" t="s">
        <v>524</v>
      </c>
      <c r="D234" s="5" t="str">
        <f>tblPuskesmas[[#This Row],[ID Provinsi]]&amp;" -- "&amp;tblPuskesmas[[#This Row],[Nama Provinsi]]</f>
        <v>31 -- PROV. DKI JAKARTA</v>
      </c>
      <c r="E234" s="12">
        <v>3171</v>
      </c>
      <c r="F234" s="6" t="s">
        <v>881</v>
      </c>
      <c r="G234" s="20" t="str">
        <f>tblPuskesmas[[#This Row],[ID Kabupaten/Kota]]&amp;" -- "&amp;tblPuskesmas[[#This Row],[Nama Kabupaten/Kota]]</f>
        <v>3171 -- KOTA JAKARTA SELATAN</v>
      </c>
      <c r="H234" s="20" t="s">
        <v>952</v>
      </c>
      <c r="I234" s="20" t="s">
        <v>952</v>
      </c>
      <c r="J234" s="20" t="s">
        <v>953</v>
      </c>
      <c r="K234" s="26">
        <v>0</v>
      </c>
      <c r="L2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34" s="26">
        <v>1</v>
      </c>
      <c r="N234" s="26" t="s">
        <v>24818</v>
      </c>
      <c r="O234" s="26" t="s">
        <v>24827</v>
      </c>
      <c r="P2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234" s="25">
        <v>2</v>
      </c>
      <c r="R234" s="25" t="s">
        <v>1197</v>
      </c>
      <c r="S234" s="60">
        <v>44355</v>
      </c>
      <c r="T234" s="25" t="s">
        <v>24818</v>
      </c>
      <c r="U234" s="23" t="s">
        <v>1173</v>
      </c>
    </row>
    <row r="235" spans="1:21" hidden="1" outlineLevel="1" x14ac:dyDescent="0.3">
      <c r="A235" s="4">
        <v>226</v>
      </c>
      <c r="B235" s="7" t="s">
        <v>523</v>
      </c>
      <c r="C235" s="5" t="s">
        <v>524</v>
      </c>
      <c r="D235" s="5" t="str">
        <f>tblPuskesmas[[#This Row],[ID Provinsi]]&amp;" -- "&amp;tblPuskesmas[[#This Row],[Nama Provinsi]]</f>
        <v>31 -- PROV. DKI JAKARTA</v>
      </c>
      <c r="E235" s="12">
        <v>3171</v>
      </c>
      <c r="F235" s="6" t="s">
        <v>881</v>
      </c>
      <c r="G235" s="20" t="str">
        <f>tblPuskesmas[[#This Row],[ID Kabupaten/Kota]]&amp;" -- "&amp;tblPuskesmas[[#This Row],[Nama Kabupaten/Kota]]</f>
        <v>3171 -- KOTA JAKARTA SELATAN</v>
      </c>
      <c r="H235" s="20" t="s">
        <v>952</v>
      </c>
      <c r="I235" s="20" t="s">
        <v>952</v>
      </c>
      <c r="J235" s="20" t="s">
        <v>953</v>
      </c>
      <c r="K235" s="26">
        <v>0</v>
      </c>
      <c r="L2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235" s="26">
        <v>1</v>
      </c>
      <c r="N235" s="26" t="s">
        <v>24819</v>
      </c>
      <c r="O235" s="26" t="s">
        <v>24827</v>
      </c>
      <c r="P2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235" s="25">
        <v>1</v>
      </c>
      <c r="R235" s="25" t="s">
        <v>1197</v>
      </c>
      <c r="S235" s="60">
        <v>44525</v>
      </c>
      <c r="T235" s="25" t="s">
        <v>24819</v>
      </c>
      <c r="U235" s="23" t="s">
        <v>1173</v>
      </c>
    </row>
    <row r="236" spans="1:21" hidden="1" outlineLevel="1" x14ac:dyDescent="0.3">
      <c r="A236" s="4">
        <v>227</v>
      </c>
      <c r="B236" s="7" t="s">
        <v>523</v>
      </c>
      <c r="C236" s="5" t="s">
        <v>524</v>
      </c>
      <c r="D236" s="5" t="str">
        <f>tblPuskesmas[[#This Row],[ID Provinsi]]&amp;" -- "&amp;tblPuskesmas[[#This Row],[Nama Provinsi]]</f>
        <v>31 -- PROV. DKI JAKARTA</v>
      </c>
      <c r="E236" s="12">
        <v>3171</v>
      </c>
      <c r="F236" s="6" t="s">
        <v>881</v>
      </c>
      <c r="G236" s="20" t="str">
        <f>tblPuskesmas[[#This Row],[ID Kabupaten/Kota]]&amp;" -- "&amp;tblPuskesmas[[#This Row],[Nama Kabupaten/Kota]]</f>
        <v>3171 -- KOTA JAKARTA SELATAN</v>
      </c>
      <c r="H236" s="20" t="s">
        <v>24340</v>
      </c>
      <c r="I236" s="20" t="s">
        <v>1166</v>
      </c>
      <c r="J236" s="20" t="s">
        <v>952</v>
      </c>
      <c r="K236" s="26">
        <v>1</v>
      </c>
      <c r="L2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36" s="26">
        <v>1</v>
      </c>
      <c r="N236" s="26" t="s">
        <v>24818</v>
      </c>
      <c r="O236" s="26" t="s">
        <v>24827</v>
      </c>
      <c r="P2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36" s="25">
        <v>1</v>
      </c>
      <c r="R236" s="25" t="s">
        <v>7627</v>
      </c>
      <c r="S236" s="60">
        <v>44341</v>
      </c>
      <c r="T236" s="25" t="s">
        <v>24818</v>
      </c>
      <c r="U236" s="23" t="s">
        <v>1173</v>
      </c>
    </row>
    <row r="237" spans="1:21" hidden="1" outlineLevel="1" x14ac:dyDescent="0.3">
      <c r="A237" s="4">
        <v>228</v>
      </c>
      <c r="B237" s="7" t="s">
        <v>523</v>
      </c>
      <c r="C237" s="5" t="s">
        <v>524</v>
      </c>
      <c r="D237" s="5" t="str">
        <f>tblPuskesmas[[#This Row],[ID Provinsi]]&amp;" -- "&amp;tblPuskesmas[[#This Row],[Nama Provinsi]]</f>
        <v>31 -- PROV. DKI JAKARTA</v>
      </c>
      <c r="E237" s="12">
        <v>3171</v>
      </c>
      <c r="F237" s="6" t="s">
        <v>881</v>
      </c>
      <c r="G237" s="20" t="str">
        <f>tblPuskesmas[[#This Row],[ID Kabupaten/Kota]]&amp;" -- "&amp;tblPuskesmas[[#This Row],[Nama Kabupaten/Kota]]</f>
        <v>3171 -- KOTA JAKARTA SELATAN</v>
      </c>
      <c r="H237" s="20" t="s">
        <v>24340</v>
      </c>
      <c r="I237" s="20" t="s">
        <v>1166</v>
      </c>
      <c r="J237" s="20" t="s">
        <v>952</v>
      </c>
      <c r="K237" s="26">
        <v>1</v>
      </c>
      <c r="L2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37" s="26">
        <v>1</v>
      </c>
      <c r="N237" s="26" t="s">
        <v>24819</v>
      </c>
      <c r="O237" s="26" t="s">
        <v>24827</v>
      </c>
      <c r="P2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37" s="25">
        <v>1</v>
      </c>
      <c r="R237" s="25" t="s">
        <v>7627</v>
      </c>
      <c r="S237" s="60">
        <v>44463</v>
      </c>
      <c r="T237" s="25" t="s">
        <v>24819</v>
      </c>
      <c r="U237" s="23" t="s">
        <v>1173</v>
      </c>
    </row>
    <row r="238" spans="1:21" hidden="1" outlineLevel="1" x14ac:dyDescent="0.3">
      <c r="A238" s="4">
        <v>229</v>
      </c>
      <c r="B238" s="7" t="s">
        <v>523</v>
      </c>
      <c r="C238" s="5" t="s">
        <v>524</v>
      </c>
      <c r="D238" s="5" t="str">
        <f>tblPuskesmas[[#This Row],[ID Provinsi]]&amp;" -- "&amp;tblPuskesmas[[#This Row],[Nama Provinsi]]</f>
        <v>31 -- PROV. DKI JAKARTA</v>
      </c>
      <c r="E238" s="12">
        <v>3171</v>
      </c>
      <c r="F238" s="6" t="s">
        <v>881</v>
      </c>
      <c r="G238" s="20" t="str">
        <f>tblPuskesmas[[#This Row],[ID Kabupaten/Kota]]&amp;" -- "&amp;tblPuskesmas[[#This Row],[Nama Kabupaten/Kota]]</f>
        <v>3171 -- KOTA JAKARTA SELATAN</v>
      </c>
      <c r="H238" s="19" t="s">
        <v>24385</v>
      </c>
      <c r="I238" s="20" t="s">
        <v>1167</v>
      </c>
      <c r="J238" s="20" t="s">
        <v>1122</v>
      </c>
      <c r="K238" s="26">
        <v>1</v>
      </c>
      <c r="L2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38" s="26">
        <v>1</v>
      </c>
      <c r="N238" s="26" t="s">
        <v>24818</v>
      </c>
      <c r="O238" s="26" t="s">
        <v>24827</v>
      </c>
      <c r="P2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38" s="25">
        <v>1</v>
      </c>
      <c r="R238" s="25" t="s">
        <v>7634</v>
      </c>
      <c r="S238" s="60">
        <v>44344</v>
      </c>
      <c r="T238" s="25"/>
      <c r="U238" s="23" t="s">
        <v>1173</v>
      </c>
    </row>
    <row r="239" spans="1:21" hidden="1" outlineLevel="1" x14ac:dyDescent="0.3">
      <c r="A239" s="4">
        <v>230</v>
      </c>
      <c r="B239" s="7" t="s">
        <v>523</v>
      </c>
      <c r="C239" s="5" t="s">
        <v>524</v>
      </c>
      <c r="D239" s="5" t="str">
        <f>tblPuskesmas[[#This Row],[ID Provinsi]]&amp;" -- "&amp;tblPuskesmas[[#This Row],[Nama Provinsi]]</f>
        <v>31 -- PROV. DKI JAKARTA</v>
      </c>
      <c r="E239" s="12">
        <v>3171</v>
      </c>
      <c r="F239" s="6" t="s">
        <v>881</v>
      </c>
      <c r="G239" s="20" t="str">
        <f>tblPuskesmas[[#This Row],[ID Kabupaten/Kota]]&amp;" -- "&amp;tblPuskesmas[[#This Row],[Nama Kabupaten/Kota]]</f>
        <v>3171 -- KOTA JAKARTA SELATAN</v>
      </c>
      <c r="H239" s="19" t="s">
        <v>24386</v>
      </c>
      <c r="I239" s="20" t="s">
        <v>1167</v>
      </c>
      <c r="J239" s="20" t="s">
        <v>1122</v>
      </c>
      <c r="K239" s="26">
        <v>1</v>
      </c>
      <c r="L2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39" s="26">
        <v>1</v>
      </c>
      <c r="N239" s="26" t="s">
        <v>24818</v>
      </c>
      <c r="O239" s="26" t="s">
        <v>24827</v>
      </c>
      <c r="P2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39" s="25">
        <v>1</v>
      </c>
      <c r="R239" s="25" t="s">
        <v>7632</v>
      </c>
      <c r="S239" s="60">
        <v>44344</v>
      </c>
      <c r="T239" s="25"/>
      <c r="U239" s="23" t="s">
        <v>1173</v>
      </c>
    </row>
    <row r="240" spans="1:21" hidden="1" outlineLevel="1" x14ac:dyDescent="0.3">
      <c r="A240" s="4">
        <v>231</v>
      </c>
      <c r="B240" s="7" t="s">
        <v>523</v>
      </c>
      <c r="C240" s="5" t="s">
        <v>524</v>
      </c>
      <c r="D240" s="5" t="str">
        <f>tblPuskesmas[[#This Row],[ID Provinsi]]&amp;" -- "&amp;tblPuskesmas[[#This Row],[Nama Provinsi]]</f>
        <v>31 -- PROV. DKI JAKARTA</v>
      </c>
      <c r="E240" s="12">
        <v>3171</v>
      </c>
      <c r="F240" s="6" t="s">
        <v>881</v>
      </c>
      <c r="G240" s="20" t="str">
        <f>tblPuskesmas[[#This Row],[ID Kabupaten/Kota]]&amp;" -- "&amp;tblPuskesmas[[#This Row],[Nama Kabupaten/Kota]]</f>
        <v>3171 -- KOTA JAKARTA SELATAN</v>
      </c>
      <c r="H240" s="19" t="s">
        <v>24387</v>
      </c>
      <c r="I240" s="20" t="s">
        <v>1167</v>
      </c>
      <c r="J240" s="20" t="s">
        <v>1122</v>
      </c>
      <c r="K240" s="26">
        <v>1</v>
      </c>
      <c r="L2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40" s="26">
        <v>1</v>
      </c>
      <c r="N240" s="26" t="s">
        <v>24818</v>
      </c>
      <c r="O240" s="26" t="s">
        <v>24827</v>
      </c>
      <c r="P2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40" s="25">
        <v>1</v>
      </c>
      <c r="R240" s="25" t="s">
        <v>7630</v>
      </c>
      <c r="S240" s="60">
        <v>44341</v>
      </c>
      <c r="T240" s="25"/>
      <c r="U240" s="23" t="s">
        <v>1173</v>
      </c>
    </row>
    <row r="241" spans="1:21" hidden="1" outlineLevel="1" x14ac:dyDescent="0.3">
      <c r="A241" s="4">
        <v>232</v>
      </c>
      <c r="B241" s="7" t="s">
        <v>523</v>
      </c>
      <c r="C241" s="5" t="s">
        <v>524</v>
      </c>
      <c r="D241" s="5" t="str">
        <f>tblPuskesmas[[#This Row],[ID Provinsi]]&amp;" -- "&amp;tblPuskesmas[[#This Row],[Nama Provinsi]]</f>
        <v>31 -- PROV. DKI JAKARTA</v>
      </c>
      <c r="E241" s="12">
        <v>3171</v>
      </c>
      <c r="F241" s="6" t="s">
        <v>881</v>
      </c>
      <c r="G241" s="20" t="str">
        <f>tblPuskesmas[[#This Row],[ID Kabupaten/Kota]]&amp;" -- "&amp;tblPuskesmas[[#This Row],[Nama Kabupaten/Kota]]</f>
        <v>3171 -- KOTA JAKARTA SELATAN</v>
      </c>
      <c r="H241" s="19" t="s">
        <v>24388</v>
      </c>
      <c r="I241" s="20" t="s">
        <v>1167</v>
      </c>
      <c r="J241" s="20" t="s">
        <v>1122</v>
      </c>
      <c r="K241" s="26">
        <v>1</v>
      </c>
      <c r="L2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41" s="26">
        <v>1</v>
      </c>
      <c r="N241" s="26" t="s">
        <v>24818</v>
      </c>
      <c r="O241" s="26" t="s">
        <v>24827</v>
      </c>
      <c r="P2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41" s="25">
        <v>1</v>
      </c>
      <c r="R241" s="25" t="s">
        <v>7636</v>
      </c>
      <c r="S241" s="60">
        <v>44341</v>
      </c>
      <c r="T241" s="25"/>
      <c r="U241" s="23" t="s">
        <v>1173</v>
      </c>
    </row>
    <row r="242" spans="1:21" hidden="1" outlineLevel="1" x14ac:dyDescent="0.3">
      <c r="A242" s="4">
        <v>233</v>
      </c>
      <c r="B242" s="7" t="s">
        <v>523</v>
      </c>
      <c r="C242" s="5" t="s">
        <v>524</v>
      </c>
      <c r="D242" s="5" t="str">
        <f>tblPuskesmas[[#This Row],[ID Provinsi]]&amp;" -- "&amp;tblPuskesmas[[#This Row],[Nama Provinsi]]</f>
        <v>31 -- PROV. DKI JAKARTA</v>
      </c>
      <c r="E242" s="12">
        <v>3171</v>
      </c>
      <c r="F242" s="6" t="s">
        <v>881</v>
      </c>
      <c r="G242" s="20" t="str">
        <f>tblPuskesmas[[#This Row],[ID Kabupaten/Kota]]&amp;" -- "&amp;tblPuskesmas[[#This Row],[Nama Kabupaten/Kota]]</f>
        <v>3171 -- KOTA JAKARTA SELATAN</v>
      </c>
      <c r="H242" s="19" t="s">
        <v>24389</v>
      </c>
      <c r="I242" s="20" t="s">
        <v>1167</v>
      </c>
      <c r="J242" s="20" t="s">
        <v>1122</v>
      </c>
      <c r="K242" s="26">
        <v>1</v>
      </c>
      <c r="L2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42" s="26">
        <v>1</v>
      </c>
      <c r="N242" s="26" t="s">
        <v>24818</v>
      </c>
      <c r="O242" s="26" t="s">
        <v>24827</v>
      </c>
      <c r="P2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42" s="25">
        <v>1</v>
      </c>
      <c r="R242" s="25" t="s">
        <v>7638</v>
      </c>
      <c r="S242" s="60">
        <v>44341</v>
      </c>
      <c r="T242" s="25"/>
      <c r="U242" s="23" t="s">
        <v>1173</v>
      </c>
    </row>
    <row r="243" spans="1:21" hidden="1" outlineLevel="1" x14ac:dyDescent="0.3">
      <c r="A243" s="4">
        <v>234</v>
      </c>
      <c r="B243" s="7" t="s">
        <v>523</v>
      </c>
      <c r="C243" s="5" t="s">
        <v>524</v>
      </c>
      <c r="D243" s="5" t="str">
        <f>tblPuskesmas[[#This Row],[ID Provinsi]]&amp;" -- "&amp;tblPuskesmas[[#This Row],[Nama Provinsi]]</f>
        <v>31 -- PROV. DKI JAKARTA</v>
      </c>
      <c r="E243" s="12">
        <v>3171</v>
      </c>
      <c r="F243" s="6" t="s">
        <v>881</v>
      </c>
      <c r="G243" s="20" t="str">
        <f>tblPuskesmas[[#This Row],[ID Kabupaten/Kota]]&amp;" -- "&amp;tblPuskesmas[[#This Row],[Nama Kabupaten/Kota]]</f>
        <v>3171 -- KOTA JAKARTA SELATAN</v>
      </c>
      <c r="H243" s="19" t="s">
        <v>24341</v>
      </c>
      <c r="I243" s="20" t="s">
        <v>1166</v>
      </c>
      <c r="J243" s="20" t="s">
        <v>952</v>
      </c>
      <c r="K243" s="26">
        <v>1</v>
      </c>
      <c r="L2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43" s="26">
        <v>1</v>
      </c>
      <c r="N243" s="26" t="s">
        <v>24818</v>
      </c>
      <c r="O243" s="26" t="s">
        <v>24827</v>
      </c>
      <c r="P2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43" s="25">
        <v>1</v>
      </c>
      <c r="R243" s="25" t="s">
        <v>7594</v>
      </c>
      <c r="S243" s="60">
        <v>44344</v>
      </c>
      <c r="T243" s="25"/>
      <c r="U243" s="23" t="s">
        <v>1173</v>
      </c>
    </row>
    <row r="244" spans="1:21" hidden="1" outlineLevel="1" x14ac:dyDescent="0.3">
      <c r="A244" s="4">
        <v>235</v>
      </c>
      <c r="B244" s="7" t="s">
        <v>523</v>
      </c>
      <c r="C244" s="5" t="s">
        <v>524</v>
      </c>
      <c r="D244" s="5" t="str">
        <f>tblPuskesmas[[#This Row],[ID Provinsi]]&amp;" -- "&amp;tblPuskesmas[[#This Row],[Nama Provinsi]]</f>
        <v>31 -- PROV. DKI JAKARTA</v>
      </c>
      <c r="E244" s="12">
        <v>3171</v>
      </c>
      <c r="F244" s="6" t="s">
        <v>881</v>
      </c>
      <c r="G244" s="20" t="str">
        <f>tblPuskesmas[[#This Row],[ID Kabupaten/Kota]]&amp;" -- "&amp;tblPuskesmas[[#This Row],[Nama Kabupaten/Kota]]</f>
        <v>3171 -- KOTA JAKARTA SELATAN</v>
      </c>
      <c r="H244" s="19" t="s">
        <v>24390</v>
      </c>
      <c r="I244" s="20" t="s">
        <v>1167</v>
      </c>
      <c r="J244" s="19" t="s">
        <v>1123</v>
      </c>
      <c r="K244" s="26">
        <v>1</v>
      </c>
      <c r="L2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44" s="26">
        <v>1</v>
      </c>
      <c r="N244" s="26" t="s">
        <v>24818</v>
      </c>
      <c r="O244" s="26" t="s">
        <v>24827</v>
      </c>
      <c r="P2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44" s="25">
        <v>1</v>
      </c>
      <c r="R244" s="25" t="s">
        <v>1197</v>
      </c>
      <c r="S244" s="60">
        <v>44344</v>
      </c>
      <c r="T244" s="25"/>
      <c r="U244" s="23" t="s">
        <v>1173</v>
      </c>
    </row>
    <row r="245" spans="1:21" hidden="1" outlineLevel="1" x14ac:dyDescent="0.3">
      <c r="A245" s="4">
        <v>236</v>
      </c>
      <c r="B245" s="7" t="s">
        <v>523</v>
      </c>
      <c r="C245" s="5" t="s">
        <v>524</v>
      </c>
      <c r="D245" s="5" t="str">
        <f>tblPuskesmas[[#This Row],[ID Provinsi]]&amp;" -- "&amp;tblPuskesmas[[#This Row],[Nama Provinsi]]</f>
        <v>31 -- PROV. DKI JAKARTA</v>
      </c>
      <c r="E245" s="12">
        <v>3171</v>
      </c>
      <c r="F245" s="6" t="s">
        <v>881</v>
      </c>
      <c r="G245" s="20" t="str">
        <f>tblPuskesmas[[#This Row],[ID Kabupaten/Kota]]&amp;" -- "&amp;tblPuskesmas[[#This Row],[Nama Kabupaten/Kota]]</f>
        <v>3171 -- KOTA JAKARTA SELATAN</v>
      </c>
      <c r="H245" s="19" t="s">
        <v>24391</v>
      </c>
      <c r="I245" s="20" t="s">
        <v>1167</v>
      </c>
      <c r="J245" s="19" t="s">
        <v>1123</v>
      </c>
      <c r="K245" s="26">
        <v>1</v>
      </c>
      <c r="L2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45" s="26">
        <v>1</v>
      </c>
      <c r="N245" s="26">
        <v>99</v>
      </c>
      <c r="O245" s="26" t="s">
        <v>24827</v>
      </c>
      <c r="P2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45" s="25">
        <v>0</v>
      </c>
      <c r="R245" s="25" t="s">
        <v>1197</v>
      </c>
      <c r="S245" s="60" t="s">
        <v>1197</v>
      </c>
      <c r="T245" s="25" t="s">
        <v>24815</v>
      </c>
      <c r="U245" s="23" t="s">
        <v>1173</v>
      </c>
    </row>
    <row r="246" spans="1:21" hidden="1" outlineLevel="1" x14ac:dyDescent="0.3">
      <c r="A246" s="4">
        <v>237</v>
      </c>
      <c r="B246" s="7" t="s">
        <v>523</v>
      </c>
      <c r="C246" s="5" t="s">
        <v>524</v>
      </c>
      <c r="D246" s="5" t="str">
        <f>tblPuskesmas[[#This Row],[ID Provinsi]]&amp;" -- "&amp;tblPuskesmas[[#This Row],[Nama Provinsi]]</f>
        <v>31 -- PROV. DKI JAKARTA</v>
      </c>
      <c r="E246" s="12">
        <v>3171</v>
      </c>
      <c r="F246" s="6" t="s">
        <v>881</v>
      </c>
      <c r="G246" s="20" t="str">
        <f>tblPuskesmas[[#This Row],[ID Kabupaten/Kota]]&amp;" -- "&amp;tblPuskesmas[[#This Row],[Nama Kabupaten/Kota]]</f>
        <v>3171 -- KOTA JAKARTA SELATAN</v>
      </c>
      <c r="H246" s="19" t="s">
        <v>24392</v>
      </c>
      <c r="I246" s="20" t="s">
        <v>1167</v>
      </c>
      <c r="J246" s="19" t="s">
        <v>1123</v>
      </c>
      <c r="K246" s="26">
        <v>1</v>
      </c>
      <c r="L2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46" s="26">
        <v>1</v>
      </c>
      <c r="N246" s="26" t="s">
        <v>24818</v>
      </c>
      <c r="O246" s="26" t="s">
        <v>24827</v>
      </c>
      <c r="P2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46" s="25">
        <v>1</v>
      </c>
      <c r="R246" s="25" t="s">
        <v>7598</v>
      </c>
      <c r="S246" s="60">
        <v>44344</v>
      </c>
      <c r="T246" s="25"/>
      <c r="U246" s="23" t="s">
        <v>1173</v>
      </c>
    </row>
    <row r="247" spans="1:21" hidden="1" outlineLevel="1" x14ac:dyDescent="0.3">
      <c r="A247" s="4">
        <v>238</v>
      </c>
      <c r="B247" s="7" t="s">
        <v>523</v>
      </c>
      <c r="C247" s="5" t="s">
        <v>524</v>
      </c>
      <c r="D247" s="5" t="str">
        <f>tblPuskesmas[[#This Row],[ID Provinsi]]&amp;" -- "&amp;tblPuskesmas[[#This Row],[Nama Provinsi]]</f>
        <v>31 -- PROV. DKI JAKARTA</v>
      </c>
      <c r="E247" s="12">
        <v>3171</v>
      </c>
      <c r="F247" s="6" t="s">
        <v>881</v>
      </c>
      <c r="G247" s="20" t="str">
        <f>tblPuskesmas[[#This Row],[ID Kabupaten/Kota]]&amp;" -- "&amp;tblPuskesmas[[#This Row],[Nama Kabupaten/Kota]]</f>
        <v>3171 -- KOTA JAKARTA SELATAN</v>
      </c>
      <c r="H247" s="19" t="s">
        <v>24393</v>
      </c>
      <c r="I247" s="20" t="s">
        <v>1167</v>
      </c>
      <c r="J247" s="19" t="s">
        <v>1123</v>
      </c>
      <c r="K247" s="26">
        <v>1</v>
      </c>
      <c r="L2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47" s="26">
        <v>1</v>
      </c>
      <c r="N247" s="26" t="s">
        <v>24818</v>
      </c>
      <c r="O247" s="26" t="s">
        <v>24827</v>
      </c>
      <c r="P2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47" s="25">
        <v>1</v>
      </c>
      <c r="R247" s="25" t="s">
        <v>7600</v>
      </c>
      <c r="S247" s="60">
        <v>44344</v>
      </c>
      <c r="T247" s="25"/>
      <c r="U247" s="23" t="s">
        <v>1173</v>
      </c>
    </row>
    <row r="248" spans="1:21" hidden="1" outlineLevel="1" x14ac:dyDescent="0.3">
      <c r="A248" s="4">
        <v>239</v>
      </c>
      <c r="B248" s="7" t="s">
        <v>523</v>
      </c>
      <c r="C248" s="5" t="s">
        <v>524</v>
      </c>
      <c r="D248" s="5" t="str">
        <f>tblPuskesmas[[#This Row],[ID Provinsi]]&amp;" -- "&amp;tblPuskesmas[[#This Row],[Nama Provinsi]]</f>
        <v>31 -- PROV. DKI JAKARTA</v>
      </c>
      <c r="E248" s="12">
        <v>3171</v>
      </c>
      <c r="F248" s="6" t="s">
        <v>881</v>
      </c>
      <c r="G248" s="20" t="str">
        <f>tblPuskesmas[[#This Row],[ID Kabupaten/Kota]]&amp;" -- "&amp;tblPuskesmas[[#This Row],[Nama Kabupaten/Kota]]</f>
        <v>3171 -- KOTA JAKARTA SELATAN</v>
      </c>
      <c r="H248" s="19" t="s">
        <v>24394</v>
      </c>
      <c r="I248" s="20" t="s">
        <v>1167</v>
      </c>
      <c r="J248" s="19" t="s">
        <v>1123</v>
      </c>
      <c r="K248" s="26">
        <v>1</v>
      </c>
      <c r="L2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48" s="26">
        <v>1</v>
      </c>
      <c r="N248" s="26" t="s">
        <v>24818</v>
      </c>
      <c r="O248" s="26" t="s">
        <v>24827</v>
      </c>
      <c r="P2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48" s="25">
        <v>1</v>
      </c>
      <c r="R248" s="25" t="s">
        <v>7602</v>
      </c>
      <c r="S248" s="60">
        <v>44344</v>
      </c>
      <c r="T248" s="25"/>
      <c r="U248" s="23" t="s">
        <v>1173</v>
      </c>
    </row>
    <row r="249" spans="1:21" hidden="1" outlineLevel="1" x14ac:dyDescent="0.3">
      <c r="A249" s="4">
        <v>240</v>
      </c>
      <c r="B249" s="7" t="s">
        <v>523</v>
      </c>
      <c r="C249" s="5" t="s">
        <v>524</v>
      </c>
      <c r="D249" s="5" t="str">
        <f>tblPuskesmas[[#This Row],[ID Provinsi]]&amp;" -- "&amp;tblPuskesmas[[#This Row],[Nama Provinsi]]</f>
        <v>31 -- PROV. DKI JAKARTA</v>
      </c>
      <c r="E249" s="12">
        <v>3171</v>
      </c>
      <c r="F249" s="6" t="s">
        <v>881</v>
      </c>
      <c r="G249" s="20" t="str">
        <f>tblPuskesmas[[#This Row],[ID Kabupaten/Kota]]&amp;" -- "&amp;tblPuskesmas[[#This Row],[Nama Kabupaten/Kota]]</f>
        <v>3171 -- KOTA JAKARTA SELATAN</v>
      </c>
      <c r="H249" s="19" t="s">
        <v>24395</v>
      </c>
      <c r="I249" s="20" t="s">
        <v>1167</v>
      </c>
      <c r="J249" s="19" t="s">
        <v>1123</v>
      </c>
      <c r="K249" s="26">
        <v>1</v>
      </c>
      <c r="L2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49" s="26">
        <v>1</v>
      </c>
      <c r="N249" s="26" t="s">
        <v>24818</v>
      </c>
      <c r="O249" s="26" t="s">
        <v>24827</v>
      </c>
      <c r="P2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49" s="25">
        <v>1</v>
      </c>
      <c r="R249" s="25" t="s">
        <v>7604</v>
      </c>
      <c r="S249" s="60">
        <v>44344</v>
      </c>
      <c r="T249" s="25"/>
      <c r="U249" s="23" t="s">
        <v>1173</v>
      </c>
    </row>
    <row r="250" spans="1:21" hidden="1" outlineLevel="1" x14ac:dyDescent="0.3">
      <c r="A250" s="4">
        <v>241</v>
      </c>
      <c r="B250" s="7" t="s">
        <v>523</v>
      </c>
      <c r="C250" s="5" t="s">
        <v>524</v>
      </c>
      <c r="D250" s="5" t="str">
        <f>tblPuskesmas[[#This Row],[ID Provinsi]]&amp;" -- "&amp;tblPuskesmas[[#This Row],[Nama Provinsi]]</f>
        <v>31 -- PROV. DKI JAKARTA</v>
      </c>
      <c r="E250" s="12">
        <v>3171</v>
      </c>
      <c r="F250" s="6" t="s">
        <v>881</v>
      </c>
      <c r="G250" s="20" t="str">
        <f>tblPuskesmas[[#This Row],[ID Kabupaten/Kota]]&amp;" -- "&amp;tblPuskesmas[[#This Row],[Nama Kabupaten/Kota]]</f>
        <v>3171 -- KOTA JAKARTA SELATAN</v>
      </c>
      <c r="H250" s="19" t="s">
        <v>24396</v>
      </c>
      <c r="I250" s="20" t="s">
        <v>1167</v>
      </c>
      <c r="J250" s="19" t="s">
        <v>1123</v>
      </c>
      <c r="K250" s="26">
        <v>1</v>
      </c>
      <c r="L2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50" s="26">
        <v>1</v>
      </c>
      <c r="N250" s="26" t="s">
        <v>24818</v>
      </c>
      <c r="O250" s="26" t="s">
        <v>24827</v>
      </c>
      <c r="P2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50" s="25">
        <v>1</v>
      </c>
      <c r="R250" s="25" t="s">
        <v>7606</v>
      </c>
      <c r="S250" s="60">
        <v>44344</v>
      </c>
      <c r="T250" s="25"/>
      <c r="U250" s="23" t="s">
        <v>1173</v>
      </c>
    </row>
    <row r="251" spans="1:21" hidden="1" outlineLevel="1" x14ac:dyDescent="0.3">
      <c r="A251" s="4">
        <v>242</v>
      </c>
      <c r="B251" s="7" t="s">
        <v>523</v>
      </c>
      <c r="C251" s="5" t="s">
        <v>524</v>
      </c>
      <c r="D251" s="5" t="str">
        <f>tblPuskesmas[[#This Row],[ID Provinsi]]&amp;" -- "&amp;tblPuskesmas[[#This Row],[Nama Provinsi]]</f>
        <v>31 -- PROV. DKI JAKARTA</v>
      </c>
      <c r="E251" s="12">
        <v>3171</v>
      </c>
      <c r="F251" s="6" t="s">
        <v>881</v>
      </c>
      <c r="G251" s="20" t="str">
        <f>tblPuskesmas[[#This Row],[ID Kabupaten/Kota]]&amp;" -- "&amp;tblPuskesmas[[#This Row],[Nama Kabupaten/Kota]]</f>
        <v>3171 -- KOTA JAKARTA SELATAN</v>
      </c>
      <c r="H251" s="19" t="s">
        <v>24397</v>
      </c>
      <c r="I251" s="20" t="s">
        <v>1167</v>
      </c>
      <c r="J251" s="19" t="s">
        <v>1123</v>
      </c>
      <c r="K251" s="26">
        <v>1</v>
      </c>
      <c r="L2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51" s="26">
        <v>1</v>
      </c>
      <c r="N251" s="26" t="s">
        <v>24818</v>
      </c>
      <c r="O251" s="26" t="s">
        <v>24827</v>
      </c>
      <c r="P2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51" s="25">
        <v>1</v>
      </c>
      <c r="R251" s="25" t="s">
        <v>1197</v>
      </c>
      <c r="S251" s="60">
        <v>44363</v>
      </c>
      <c r="T251" s="25"/>
      <c r="U251" s="23" t="s">
        <v>1173</v>
      </c>
    </row>
    <row r="252" spans="1:21" hidden="1" outlineLevel="1" x14ac:dyDescent="0.3">
      <c r="A252" s="4">
        <v>243</v>
      </c>
      <c r="B252" s="7" t="s">
        <v>523</v>
      </c>
      <c r="C252" s="5" t="s">
        <v>524</v>
      </c>
      <c r="D252" s="5" t="str">
        <f>tblPuskesmas[[#This Row],[ID Provinsi]]&amp;" -- "&amp;tblPuskesmas[[#This Row],[Nama Provinsi]]</f>
        <v>31 -- PROV. DKI JAKARTA</v>
      </c>
      <c r="E252" s="12">
        <v>3171</v>
      </c>
      <c r="F252" s="6" t="s">
        <v>881</v>
      </c>
      <c r="G252" s="20" t="str">
        <f>tblPuskesmas[[#This Row],[ID Kabupaten/Kota]]&amp;" -- "&amp;tblPuskesmas[[#This Row],[Nama Kabupaten/Kota]]</f>
        <v>3171 -- KOTA JAKARTA SELATAN</v>
      </c>
      <c r="H252" s="19" t="s">
        <v>24342</v>
      </c>
      <c r="I252" s="20" t="s">
        <v>1166</v>
      </c>
      <c r="J252" s="20" t="s">
        <v>952</v>
      </c>
      <c r="K252" s="26">
        <v>1</v>
      </c>
      <c r="L2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52" s="26">
        <v>1</v>
      </c>
      <c r="N252" s="26" t="s">
        <v>24818</v>
      </c>
      <c r="O252" s="26" t="s">
        <v>24827</v>
      </c>
      <c r="P2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52" s="25">
        <v>1</v>
      </c>
      <c r="R252" s="25" t="s">
        <v>7670</v>
      </c>
      <c r="S252" s="60">
        <v>44344</v>
      </c>
      <c r="T252" s="25"/>
      <c r="U252" s="23" t="s">
        <v>1173</v>
      </c>
    </row>
    <row r="253" spans="1:21" hidden="1" outlineLevel="1" x14ac:dyDescent="0.3">
      <c r="A253" s="4">
        <v>244</v>
      </c>
      <c r="B253" s="7" t="s">
        <v>523</v>
      </c>
      <c r="C253" s="5" t="s">
        <v>524</v>
      </c>
      <c r="D253" s="5" t="str">
        <f>tblPuskesmas[[#This Row],[ID Provinsi]]&amp;" -- "&amp;tblPuskesmas[[#This Row],[Nama Provinsi]]</f>
        <v>31 -- PROV. DKI JAKARTA</v>
      </c>
      <c r="E253" s="12">
        <v>3171</v>
      </c>
      <c r="F253" s="6" t="s">
        <v>881</v>
      </c>
      <c r="G253" s="20" t="str">
        <f>tblPuskesmas[[#This Row],[ID Kabupaten/Kota]]&amp;" -- "&amp;tblPuskesmas[[#This Row],[Nama Kabupaten/Kota]]</f>
        <v>3171 -- KOTA JAKARTA SELATAN</v>
      </c>
      <c r="H253" s="20" t="s">
        <v>24398</v>
      </c>
      <c r="I253" s="20" t="s">
        <v>1167</v>
      </c>
      <c r="J253" s="19" t="s">
        <v>1124</v>
      </c>
      <c r="K253" s="26">
        <v>1</v>
      </c>
      <c r="L2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53" s="26">
        <v>1</v>
      </c>
      <c r="N253" s="26" t="s">
        <v>24818</v>
      </c>
      <c r="O253" s="26" t="s">
        <v>24827</v>
      </c>
      <c r="P2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53" s="25">
        <v>1</v>
      </c>
      <c r="R253" s="25" t="s">
        <v>7689</v>
      </c>
      <c r="S253" s="60">
        <v>44344</v>
      </c>
      <c r="T253" s="25"/>
      <c r="U253" s="23" t="s">
        <v>1173</v>
      </c>
    </row>
    <row r="254" spans="1:21" hidden="1" outlineLevel="1" x14ac:dyDescent="0.3">
      <c r="A254" s="4">
        <v>245</v>
      </c>
      <c r="B254" s="7" t="s">
        <v>523</v>
      </c>
      <c r="C254" s="5" t="s">
        <v>524</v>
      </c>
      <c r="D254" s="5" t="str">
        <f>tblPuskesmas[[#This Row],[ID Provinsi]]&amp;" -- "&amp;tblPuskesmas[[#This Row],[Nama Provinsi]]</f>
        <v>31 -- PROV. DKI JAKARTA</v>
      </c>
      <c r="E254" s="12">
        <v>3171</v>
      </c>
      <c r="F254" s="6" t="s">
        <v>881</v>
      </c>
      <c r="G254" s="20" t="str">
        <f>tblPuskesmas[[#This Row],[ID Kabupaten/Kota]]&amp;" -- "&amp;tblPuskesmas[[#This Row],[Nama Kabupaten/Kota]]</f>
        <v>3171 -- KOTA JAKARTA SELATAN</v>
      </c>
      <c r="H254" s="20" t="s">
        <v>24399</v>
      </c>
      <c r="I254" s="20" t="s">
        <v>1167</v>
      </c>
      <c r="J254" s="19" t="s">
        <v>1124</v>
      </c>
      <c r="K254" s="26">
        <v>1</v>
      </c>
      <c r="L2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54" s="26">
        <v>1</v>
      </c>
      <c r="N254" s="26" t="s">
        <v>24818</v>
      </c>
      <c r="O254" s="26" t="s">
        <v>24827</v>
      </c>
      <c r="P2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54" s="25">
        <v>1</v>
      </c>
      <c r="R254" s="25" t="s">
        <v>7685</v>
      </c>
      <c r="S254" s="60">
        <v>44344</v>
      </c>
      <c r="T254" s="25"/>
      <c r="U254" s="23" t="s">
        <v>1173</v>
      </c>
    </row>
    <row r="255" spans="1:21" hidden="1" outlineLevel="1" x14ac:dyDescent="0.3">
      <c r="A255" s="4">
        <v>246</v>
      </c>
      <c r="B255" s="7" t="s">
        <v>523</v>
      </c>
      <c r="C255" s="5" t="s">
        <v>524</v>
      </c>
      <c r="D255" s="5" t="str">
        <f>tblPuskesmas[[#This Row],[ID Provinsi]]&amp;" -- "&amp;tblPuskesmas[[#This Row],[Nama Provinsi]]</f>
        <v>31 -- PROV. DKI JAKARTA</v>
      </c>
      <c r="E255" s="12">
        <v>3171</v>
      </c>
      <c r="F255" s="6" t="s">
        <v>881</v>
      </c>
      <c r="G255" s="20" t="str">
        <f>tblPuskesmas[[#This Row],[ID Kabupaten/Kota]]&amp;" -- "&amp;tblPuskesmas[[#This Row],[Nama Kabupaten/Kota]]</f>
        <v>3171 -- KOTA JAKARTA SELATAN</v>
      </c>
      <c r="H255" s="20" t="s">
        <v>24400</v>
      </c>
      <c r="I255" s="20" t="s">
        <v>1167</v>
      </c>
      <c r="J255" s="19" t="s">
        <v>1124</v>
      </c>
      <c r="K255" s="26">
        <v>1</v>
      </c>
      <c r="L2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55" s="26">
        <v>1</v>
      </c>
      <c r="N255" s="26" t="s">
        <v>24818</v>
      </c>
      <c r="O255" s="26" t="s">
        <v>24827</v>
      </c>
      <c r="P2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55" s="25">
        <v>1</v>
      </c>
      <c r="R255" s="25" t="s">
        <v>7687</v>
      </c>
      <c r="S255" s="60">
        <v>44341</v>
      </c>
      <c r="T255" s="25"/>
      <c r="U255" s="23" t="s">
        <v>1173</v>
      </c>
    </row>
    <row r="256" spans="1:21" hidden="1" outlineLevel="1" x14ac:dyDescent="0.3">
      <c r="A256" s="4">
        <v>247</v>
      </c>
      <c r="B256" s="7" t="s">
        <v>523</v>
      </c>
      <c r="C256" s="5" t="s">
        <v>524</v>
      </c>
      <c r="D256" s="5" t="str">
        <f>tblPuskesmas[[#This Row],[ID Provinsi]]&amp;" -- "&amp;tblPuskesmas[[#This Row],[Nama Provinsi]]</f>
        <v>31 -- PROV. DKI JAKARTA</v>
      </c>
      <c r="E256" s="12">
        <v>3171</v>
      </c>
      <c r="F256" s="6" t="s">
        <v>881</v>
      </c>
      <c r="G256" s="20" t="str">
        <f>tblPuskesmas[[#This Row],[ID Kabupaten/Kota]]&amp;" -- "&amp;tblPuskesmas[[#This Row],[Nama Kabupaten/Kota]]</f>
        <v>3171 -- KOTA JAKARTA SELATAN</v>
      </c>
      <c r="H256" s="20" t="s">
        <v>24401</v>
      </c>
      <c r="I256" s="20" t="s">
        <v>1167</v>
      </c>
      <c r="J256" s="19" t="s">
        <v>1124</v>
      </c>
      <c r="K256" s="26">
        <v>1</v>
      </c>
      <c r="L2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56" s="26">
        <v>1</v>
      </c>
      <c r="N256" s="26" t="s">
        <v>24818</v>
      </c>
      <c r="O256" s="26" t="s">
        <v>24827</v>
      </c>
      <c r="P2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56" s="25">
        <v>1</v>
      </c>
      <c r="R256" s="25" t="s">
        <v>7677</v>
      </c>
      <c r="S256" s="60">
        <v>44341</v>
      </c>
      <c r="T256" s="25"/>
      <c r="U256" s="23" t="s">
        <v>1173</v>
      </c>
    </row>
    <row r="257" spans="1:21" hidden="1" outlineLevel="1" x14ac:dyDescent="0.3">
      <c r="A257" s="4">
        <v>248</v>
      </c>
      <c r="B257" s="7" t="s">
        <v>523</v>
      </c>
      <c r="C257" s="5" t="s">
        <v>524</v>
      </c>
      <c r="D257" s="5" t="str">
        <f>tblPuskesmas[[#This Row],[ID Provinsi]]&amp;" -- "&amp;tblPuskesmas[[#This Row],[Nama Provinsi]]</f>
        <v>31 -- PROV. DKI JAKARTA</v>
      </c>
      <c r="E257" s="12">
        <v>3171</v>
      </c>
      <c r="F257" s="6" t="s">
        <v>881</v>
      </c>
      <c r="G257" s="20" t="str">
        <f>tblPuskesmas[[#This Row],[ID Kabupaten/Kota]]&amp;" -- "&amp;tblPuskesmas[[#This Row],[Nama Kabupaten/Kota]]</f>
        <v>3171 -- KOTA JAKARTA SELATAN</v>
      </c>
      <c r="H257" s="20" t="s">
        <v>24402</v>
      </c>
      <c r="I257" s="20" t="s">
        <v>1167</v>
      </c>
      <c r="J257" s="19" t="s">
        <v>1124</v>
      </c>
      <c r="K257" s="26">
        <v>1</v>
      </c>
      <c r="L2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57" s="26">
        <v>1</v>
      </c>
      <c r="N257" s="26" t="s">
        <v>24818</v>
      </c>
      <c r="O257" s="26" t="s">
        <v>24827</v>
      </c>
      <c r="P2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57" s="25">
        <v>1</v>
      </c>
      <c r="R257" s="25" t="s">
        <v>7679</v>
      </c>
      <c r="S257" s="60">
        <v>44341</v>
      </c>
      <c r="T257" s="25"/>
      <c r="U257" s="23" t="s">
        <v>1173</v>
      </c>
    </row>
    <row r="258" spans="1:21" hidden="1" outlineLevel="1" x14ac:dyDescent="0.3">
      <c r="A258" s="4">
        <v>249</v>
      </c>
      <c r="B258" s="7" t="s">
        <v>523</v>
      </c>
      <c r="C258" s="5" t="s">
        <v>524</v>
      </c>
      <c r="D258" s="5" t="str">
        <f>tblPuskesmas[[#This Row],[ID Provinsi]]&amp;" -- "&amp;tblPuskesmas[[#This Row],[Nama Provinsi]]</f>
        <v>31 -- PROV. DKI JAKARTA</v>
      </c>
      <c r="E258" s="12">
        <v>3171</v>
      </c>
      <c r="F258" s="6" t="s">
        <v>881</v>
      </c>
      <c r="G258" s="20" t="str">
        <f>tblPuskesmas[[#This Row],[ID Kabupaten/Kota]]&amp;" -- "&amp;tblPuskesmas[[#This Row],[Nama Kabupaten/Kota]]</f>
        <v>3171 -- KOTA JAKARTA SELATAN</v>
      </c>
      <c r="H258" s="20" t="s">
        <v>24403</v>
      </c>
      <c r="I258" s="20" t="s">
        <v>1167</v>
      </c>
      <c r="J258" s="19" t="s">
        <v>1124</v>
      </c>
      <c r="K258" s="26">
        <v>1</v>
      </c>
      <c r="L2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58" s="26">
        <v>1</v>
      </c>
      <c r="N258" s="26">
        <v>99</v>
      </c>
      <c r="O258" s="26" t="s">
        <v>24827</v>
      </c>
      <c r="P2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58" s="25">
        <v>0</v>
      </c>
      <c r="R258" s="25" t="s">
        <v>1197</v>
      </c>
      <c r="S258" s="60" t="s">
        <v>1197</v>
      </c>
      <c r="T258" s="25" t="s">
        <v>24815</v>
      </c>
      <c r="U258" s="23" t="s">
        <v>1173</v>
      </c>
    </row>
    <row r="259" spans="1:21" hidden="1" outlineLevel="1" x14ac:dyDescent="0.3">
      <c r="A259" s="4">
        <v>250</v>
      </c>
      <c r="B259" s="7" t="s">
        <v>523</v>
      </c>
      <c r="C259" s="5" t="s">
        <v>524</v>
      </c>
      <c r="D259" s="5" t="str">
        <f>tblPuskesmas[[#This Row],[ID Provinsi]]&amp;" -- "&amp;tblPuskesmas[[#This Row],[Nama Provinsi]]</f>
        <v>31 -- PROV. DKI JAKARTA</v>
      </c>
      <c r="E259" s="12">
        <v>3171</v>
      </c>
      <c r="F259" s="6" t="s">
        <v>881</v>
      </c>
      <c r="G259" s="20" t="str">
        <f>tblPuskesmas[[#This Row],[ID Kabupaten/Kota]]&amp;" -- "&amp;tblPuskesmas[[#This Row],[Nama Kabupaten/Kota]]</f>
        <v>3171 -- KOTA JAKARTA SELATAN</v>
      </c>
      <c r="H259" s="20" t="s">
        <v>24404</v>
      </c>
      <c r="I259" s="20" t="s">
        <v>1167</v>
      </c>
      <c r="J259" s="19" t="s">
        <v>1124</v>
      </c>
      <c r="K259" s="26">
        <v>1</v>
      </c>
      <c r="L2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59" s="26">
        <v>1</v>
      </c>
      <c r="N259" s="26" t="s">
        <v>24818</v>
      </c>
      <c r="O259" s="26" t="s">
        <v>24827</v>
      </c>
      <c r="P2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59" s="25">
        <v>1</v>
      </c>
      <c r="R259" s="25" t="s">
        <v>7681</v>
      </c>
      <c r="S259" s="60">
        <v>44344</v>
      </c>
      <c r="T259" s="25"/>
      <c r="U259" s="23" t="s">
        <v>1173</v>
      </c>
    </row>
    <row r="260" spans="1:21" hidden="1" outlineLevel="1" x14ac:dyDescent="0.3">
      <c r="A260" s="4">
        <v>251</v>
      </c>
      <c r="B260" s="7" t="s">
        <v>523</v>
      </c>
      <c r="C260" s="5" t="s">
        <v>524</v>
      </c>
      <c r="D260" s="5" t="str">
        <f>tblPuskesmas[[#This Row],[ID Provinsi]]&amp;" -- "&amp;tblPuskesmas[[#This Row],[Nama Provinsi]]</f>
        <v>31 -- PROV. DKI JAKARTA</v>
      </c>
      <c r="E260" s="12">
        <v>3171</v>
      </c>
      <c r="F260" s="6" t="s">
        <v>881</v>
      </c>
      <c r="G260" s="20" t="str">
        <f>tblPuskesmas[[#This Row],[ID Kabupaten/Kota]]&amp;" -- "&amp;tblPuskesmas[[#This Row],[Nama Kabupaten/Kota]]</f>
        <v>3171 -- KOTA JAKARTA SELATAN</v>
      </c>
      <c r="H260" s="20" t="s">
        <v>24405</v>
      </c>
      <c r="I260" s="20" t="s">
        <v>1167</v>
      </c>
      <c r="J260" s="19" t="s">
        <v>1124</v>
      </c>
      <c r="K260" s="26">
        <v>1</v>
      </c>
      <c r="L2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60" s="26">
        <v>1</v>
      </c>
      <c r="N260" s="26" t="s">
        <v>24818</v>
      </c>
      <c r="O260" s="26" t="s">
        <v>24827</v>
      </c>
      <c r="P2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60" s="25">
        <v>1</v>
      </c>
      <c r="R260" s="25" t="s">
        <v>7683</v>
      </c>
      <c r="S260" s="60">
        <v>44368</v>
      </c>
      <c r="T260" s="25"/>
      <c r="U260" s="23" t="s">
        <v>1173</v>
      </c>
    </row>
    <row r="261" spans="1:21" hidden="1" outlineLevel="1" x14ac:dyDescent="0.3">
      <c r="A261" s="4">
        <v>252</v>
      </c>
      <c r="B261" s="7" t="s">
        <v>523</v>
      </c>
      <c r="C261" s="5" t="s">
        <v>524</v>
      </c>
      <c r="D261" s="5" t="str">
        <f>tblPuskesmas[[#This Row],[ID Provinsi]]&amp;" -- "&amp;tblPuskesmas[[#This Row],[Nama Provinsi]]</f>
        <v>31 -- PROV. DKI JAKARTA</v>
      </c>
      <c r="E261" s="12">
        <v>3171</v>
      </c>
      <c r="F261" s="6" t="s">
        <v>881</v>
      </c>
      <c r="G261" s="20" t="str">
        <f>tblPuskesmas[[#This Row],[ID Kabupaten/Kota]]&amp;" -- "&amp;tblPuskesmas[[#This Row],[Nama Kabupaten/Kota]]</f>
        <v>3171 -- KOTA JAKARTA SELATAN</v>
      </c>
      <c r="H261" s="20" t="s">
        <v>24406</v>
      </c>
      <c r="I261" s="20" t="s">
        <v>1167</v>
      </c>
      <c r="J261" s="19" t="s">
        <v>1124</v>
      </c>
      <c r="K261" s="26">
        <v>1</v>
      </c>
      <c r="L2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61" s="26">
        <v>1</v>
      </c>
      <c r="N261" s="26" t="s">
        <v>24818</v>
      </c>
      <c r="O261" s="26" t="s">
        <v>24827</v>
      </c>
      <c r="P2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61" s="25">
        <v>1</v>
      </c>
      <c r="R261" s="25" t="s">
        <v>7673</v>
      </c>
      <c r="S261" s="60">
        <v>44344</v>
      </c>
      <c r="T261" s="25"/>
      <c r="U261" s="23" t="s">
        <v>1173</v>
      </c>
    </row>
    <row r="262" spans="1:21" hidden="1" outlineLevel="1" x14ac:dyDescent="0.3">
      <c r="A262" s="4">
        <v>253</v>
      </c>
      <c r="B262" s="7" t="s">
        <v>523</v>
      </c>
      <c r="C262" s="5" t="s">
        <v>524</v>
      </c>
      <c r="D262" s="5" t="str">
        <f>tblPuskesmas[[#This Row],[ID Provinsi]]&amp;" -- "&amp;tblPuskesmas[[#This Row],[Nama Provinsi]]</f>
        <v>31 -- PROV. DKI JAKARTA</v>
      </c>
      <c r="E262" s="12">
        <v>3171</v>
      </c>
      <c r="F262" s="6" t="s">
        <v>881</v>
      </c>
      <c r="G262" s="20" t="str">
        <f>tblPuskesmas[[#This Row],[ID Kabupaten/Kota]]&amp;" -- "&amp;tblPuskesmas[[#This Row],[Nama Kabupaten/Kota]]</f>
        <v>3171 -- KOTA JAKARTA SELATAN</v>
      </c>
      <c r="H262" s="20" t="s">
        <v>24407</v>
      </c>
      <c r="I262" s="20" t="s">
        <v>1167</v>
      </c>
      <c r="J262" s="19" t="s">
        <v>1124</v>
      </c>
      <c r="K262" s="26">
        <v>1</v>
      </c>
      <c r="L2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62" s="26">
        <v>1</v>
      </c>
      <c r="N262" s="26" t="s">
        <v>24818</v>
      </c>
      <c r="O262" s="26" t="s">
        <v>24827</v>
      </c>
      <c r="P2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62" s="25">
        <v>1</v>
      </c>
      <c r="R262" s="25" t="s">
        <v>7675</v>
      </c>
      <c r="S262" s="60">
        <v>44344</v>
      </c>
      <c r="T262" s="25"/>
      <c r="U262" s="23" t="s">
        <v>1173</v>
      </c>
    </row>
    <row r="263" spans="1:21" hidden="1" outlineLevel="1" x14ac:dyDescent="0.3">
      <c r="A263" s="4">
        <v>254</v>
      </c>
      <c r="B263" s="7" t="s">
        <v>523</v>
      </c>
      <c r="C263" s="5" t="s">
        <v>524</v>
      </c>
      <c r="D263" s="5" t="str">
        <f>tblPuskesmas[[#This Row],[ID Provinsi]]&amp;" -- "&amp;tblPuskesmas[[#This Row],[Nama Provinsi]]</f>
        <v>31 -- PROV. DKI JAKARTA</v>
      </c>
      <c r="E263" s="12">
        <v>3171</v>
      </c>
      <c r="F263" s="6" t="s">
        <v>881</v>
      </c>
      <c r="G263" s="20" t="str">
        <f>tblPuskesmas[[#This Row],[ID Kabupaten/Kota]]&amp;" -- "&amp;tblPuskesmas[[#This Row],[Nama Kabupaten/Kota]]</f>
        <v>3171 -- KOTA JAKARTA SELATAN</v>
      </c>
      <c r="H263" s="19" t="s">
        <v>24343</v>
      </c>
      <c r="I263" s="20" t="s">
        <v>1166</v>
      </c>
      <c r="J263" s="20" t="s">
        <v>952</v>
      </c>
      <c r="K263" s="26">
        <v>1</v>
      </c>
      <c r="L2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63" s="26">
        <v>1</v>
      </c>
      <c r="N263" s="26" t="s">
        <v>24818</v>
      </c>
      <c r="O263" s="26" t="s">
        <v>24827</v>
      </c>
      <c r="P2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63" s="25">
        <v>1</v>
      </c>
      <c r="R263" s="25" t="s">
        <v>7653</v>
      </c>
      <c r="S263" s="60">
        <v>44341</v>
      </c>
      <c r="T263" s="25"/>
      <c r="U263" s="23" t="s">
        <v>1173</v>
      </c>
    </row>
    <row r="264" spans="1:21" hidden="1" outlineLevel="1" x14ac:dyDescent="0.3">
      <c r="A264" s="4">
        <v>255</v>
      </c>
      <c r="B264" s="7" t="s">
        <v>523</v>
      </c>
      <c r="C264" s="5" t="s">
        <v>524</v>
      </c>
      <c r="D264" s="5" t="str">
        <f>tblPuskesmas[[#This Row],[ID Provinsi]]&amp;" -- "&amp;tblPuskesmas[[#This Row],[Nama Provinsi]]</f>
        <v>31 -- PROV. DKI JAKARTA</v>
      </c>
      <c r="E264" s="12">
        <v>3171</v>
      </c>
      <c r="F264" s="6" t="s">
        <v>881</v>
      </c>
      <c r="G264" s="20" t="str">
        <f>tblPuskesmas[[#This Row],[ID Kabupaten/Kota]]&amp;" -- "&amp;tblPuskesmas[[#This Row],[Nama Kabupaten/Kota]]</f>
        <v>3171 -- KOTA JAKARTA SELATAN</v>
      </c>
      <c r="H264" s="19" t="s">
        <v>24408</v>
      </c>
      <c r="I264" s="20" t="s">
        <v>1167</v>
      </c>
      <c r="J264" s="19" t="s">
        <v>1125</v>
      </c>
      <c r="K264" s="26">
        <v>1</v>
      </c>
      <c r="L2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64" s="26">
        <v>1</v>
      </c>
      <c r="N264" s="26" t="s">
        <v>24818</v>
      </c>
      <c r="O264" s="26" t="s">
        <v>24827</v>
      </c>
      <c r="P2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64" s="25">
        <v>1</v>
      </c>
      <c r="R264" s="25" t="s">
        <v>7662</v>
      </c>
      <c r="S264" s="60">
        <v>44341</v>
      </c>
      <c r="T264" s="25"/>
      <c r="U264" s="23" t="s">
        <v>1173</v>
      </c>
    </row>
    <row r="265" spans="1:21" hidden="1" outlineLevel="1" x14ac:dyDescent="0.3">
      <c r="A265" s="4">
        <v>256</v>
      </c>
      <c r="B265" s="7" t="s">
        <v>523</v>
      </c>
      <c r="C265" s="5" t="s">
        <v>524</v>
      </c>
      <c r="D265" s="5" t="str">
        <f>tblPuskesmas[[#This Row],[ID Provinsi]]&amp;" -- "&amp;tblPuskesmas[[#This Row],[Nama Provinsi]]</f>
        <v>31 -- PROV. DKI JAKARTA</v>
      </c>
      <c r="E265" s="12">
        <v>3171</v>
      </c>
      <c r="F265" s="6" t="s">
        <v>881</v>
      </c>
      <c r="G265" s="20" t="str">
        <f>tblPuskesmas[[#This Row],[ID Kabupaten/Kota]]&amp;" -- "&amp;tblPuskesmas[[#This Row],[Nama Kabupaten/Kota]]</f>
        <v>3171 -- KOTA JAKARTA SELATAN</v>
      </c>
      <c r="H265" s="19" t="s">
        <v>24409</v>
      </c>
      <c r="I265" s="20" t="s">
        <v>1167</v>
      </c>
      <c r="J265" s="19" t="s">
        <v>1125</v>
      </c>
      <c r="K265" s="26">
        <v>1</v>
      </c>
      <c r="L2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65" s="26">
        <v>1</v>
      </c>
      <c r="N265" s="26" t="s">
        <v>24818</v>
      </c>
      <c r="O265" s="26" t="s">
        <v>24827</v>
      </c>
      <c r="P2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65" s="25">
        <v>1</v>
      </c>
      <c r="R265" s="25" t="s">
        <v>7664</v>
      </c>
      <c r="S265" s="60">
        <v>44341</v>
      </c>
      <c r="T265" s="25"/>
      <c r="U265" s="23" t="s">
        <v>1173</v>
      </c>
    </row>
    <row r="266" spans="1:21" hidden="1" outlineLevel="1" x14ac:dyDescent="0.3">
      <c r="A266" s="4">
        <v>257</v>
      </c>
      <c r="B266" s="7" t="s">
        <v>523</v>
      </c>
      <c r="C266" s="5" t="s">
        <v>524</v>
      </c>
      <c r="D266" s="5" t="str">
        <f>tblPuskesmas[[#This Row],[ID Provinsi]]&amp;" -- "&amp;tblPuskesmas[[#This Row],[Nama Provinsi]]</f>
        <v>31 -- PROV. DKI JAKARTA</v>
      </c>
      <c r="E266" s="12">
        <v>3171</v>
      </c>
      <c r="F266" s="6" t="s">
        <v>881</v>
      </c>
      <c r="G266" s="20" t="str">
        <f>tblPuskesmas[[#This Row],[ID Kabupaten/Kota]]&amp;" -- "&amp;tblPuskesmas[[#This Row],[Nama Kabupaten/Kota]]</f>
        <v>3171 -- KOTA JAKARTA SELATAN</v>
      </c>
      <c r="H266" s="19" t="s">
        <v>24410</v>
      </c>
      <c r="I266" s="20" t="s">
        <v>1167</v>
      </c>
      <c r="J266" s="19" t="s">
        <v>1125</v>
      </c>
      <c r="K266" s="26">
        <v>1</v>
      </c>
      <c r="L2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66" s="26">
        <v>1</v>
      </c>
      <c r="N266" s="26" t="s">
        <v>24818</v>
      </c>
      <c r="O266" s="26" t="s">
        <v>24827</v>
      </c>
      <c r="P2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66" s="25">
        <v>1</v>
      </c>
      <c r="R266" s="25" t="s">
        <v>7660</v>
      </c>
      <c r="S266" s="60">
        <v>44341</v>
      </c>
      <c r="T266" s="25"/>
      <c r="U266" s="23" t="s">
        <v>1173</v>
      </c>
    </row>
    <row r="267" spans="1:21" hidden="1" outlineLevel="1" x14ac:dyDescent="0.3">
      <c r="A267" s="4">
        <v>258</v>
      </c>
      <c r="B267" s="7" t="s">
        <v>523</v>
      </c>
      <c r="C267" s="5" t="s">
        <v>524</v>
      </c>
      <c r="D267" s="5" t="str">
        <f>tblPuskesmas[[#This Row],[ID Provinsi]]&amp;" -- "&amp;tblPuskesmas[[#This Row],[Nama Provinsi]]</f>
        <v>31 -- PROV. DKI JAKARTA</v>
      </c>
      <c r="E267" s="12">
        <v>3171</v>
      </c>
      <c r="F267" s="6" t="s">
        <v>881</v>
      </c>
      <c r="G267" s="20" t="str">
        <f>tblPuskesmas[[#This Row],[ID Kabupaten/Kota]]&amp;" -- "&amp;tblPuskesmas[[#This Row],[Nama Kabupaten/Kota]]</f>
        <v>3171 -- KOTA JAKARTA SELATAN</v>
      </c>
      <c r="H267" s="19" t="s">
        <v>24411</v>
      </c>
      <c r="I267" s="20" t="s">
        <v>1167</v>
      </c>
      <c r="J267" s="19" t="s">
        <v>1125</v>
      </c>
      <c r="K267" s="26">
        <v>1</v>
      </c>
      <c r="L2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67" s="26">
        <v>1</v>
      </c>
      <c r="N267" s="26" t="s">
        <v>24818</v>
      </c>
      <c r="O267" s="26" t="s">
        <v>24827</v>
      </c>
      <c r="P2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67" s="25">
        <v>1</v>
      </c>
      <c r="R267" s="25" t="s">
        <v>7656</v>
      </c>
      <c r="S267" s="60">
        <v>44341</v>
      </c>
      <c r="T267" s="25"/>
      <c r="U267" s="23" t="s">
        <v>1173</v>
      </c>
    </row>
    <row r="268" spans="1:21" hidden="1" outlineLevel="1" x14ac:dyDescent="0.3">
      <c r="A268" s="4">
        <v>259</v>
      </c>
      <c r="B268" s="7" t="s">
        <v>523</v>
      </c>
      <c r="C268" s="5" t="s">
        <v>524</v>
      </c>
      <c r="D268" s="5" t="str">
        <f>tblPuskesmas[[#This Row],[ID Provinsi]]&amp;" -- "&amp;tblPuskesmas[[#This Row],[Nama Provinsi]]</f>
        <v>31 -- PROV. DKI JAKARTA</v>
      </c>
      <c r="E268" s="12">
        <v>3171</v>
      </c>
      <c r="F268" s="6" t="s">
        <v>881</v>
      </c>
      <c r="G268" s="20" t="str">
        <f>tblPuskesmas[[#This Row],[ID Kabupaten/Kota]]&amp;" -- "&amp;tblPuskesmas[[#This Row],[Nama Kabupaten/Kota]]</f>
        <v>3171 -- KOTA JAKARTA SELATAN</v>
      </c>
      <c r="H268" s="19" t="s">
        <v>24412</v>
      </c>
      <c r="I268" s="20" t="s">
        <v>1167</v>
      </c>
      <c r="J268" s="19" t="s">
        <v>1125</v>
      </c>
      <c r="K268" s="26">
        <v>1</v>
      </c>
      <c r="L2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68" s="26">
        <v>1</v>
      </c>
      <c r="N268" s="26" t="s">
        <v>24818</v>
      </c>
      <c r="O268" s="26" t="s">
        <v>24827</v>
      </c>
      <c r="P2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68" s="25">
        <v>1</v>
      </c>
      <c r="R268" s="25" t="s">
        <v>7658</v>
      </c>
      <c r="S268" s="60">
        <v>44343</v>
      </c>
      <c r="T268" s="25"/>
      <c r="U268" s="23" t="s">
        <v>1173</v>
      </c>
    </row>
    <row r="269" spans="1:21" hidden="1" outlineLevel="1" x14ac:dyDescent="0.3">
      <c r="A269" s="4">
        <v>260</v>
      </c>
      <c r="B269" s="7" t="s">
        <v>523</v>
      </c>
      <c r="C269" s="5" t="s">
        <v>524</v>
      </c>
      <c r="D269" s="5" t="str">
        <f>tblPuskesmas[[#This Row],[ID Provinsi]]&amp;" -- "&amp;tblPuskesmas[[#This Row],[Nama Provinsi]]</f>
        <v>31 -- PROV. DKI JAKARTA</v>
      </c>
      <c r="E269" s="12">
        <v>3171</v>
      </c>
      <c r="F269" s="6" t="s">
        <v>881</v>
      </c>
      <c r="G269" s="20" t="str">
        <f>tblPuskesmas[[#This Row],[ID Kabupaten/Kota]]&amp;" -- "&amp;tblPuskesmas[[#This Row],[Nama Kabupaten/Kota]]</f>
        <v>3171 -- KOTA JAKARTA SELATAN</v>
      </c>
      <c r="H269" s="19" t="s">
        <v>24413</v>
      </c>
      <c r="I269" s="20" t="s">
        <v>1167</v>
      </c>
      <c r="J269" s="19" t="s">
        <v>1125</v>
      </c>
      <c r="K269" s="26">
        <v>1</v>
      </c>
      <c r="L2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69" s="26">
        <v>1</v>
      </c>
      <c r="N269" s="26" t="s">
        <v>24818</v>
      </c>
      <c r="O269" s="26" t="s">
        <v>24827</v>
      </c>
      <c r="P2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69" s="25">
        <v>1</v>
      </c>
      <c r="R269" s="25" t="s">
        <v>7666</v>
      </c>
      <c r="S269" s="60">
        <v>44341</v>
      </c>
      <c r="T269" s="25"/>
      <c r="U269" s="23" t="s">
        <v>1173</v>
      </c>
    </row>
    <row r="270" spans="1:21" hidden="1" outlineLevel="1" x14ac:dyDescent="0.3">
      <c r="A270" s="4">
        <v>261</v>
      </c>
      <c r="B270" s="7" t="s">
        <v>523</v>
      </c>
      <c r="C270" s="5" t="s">
        <v>524</v>
      </c>
      <c r="D270" s="5" t="str">
        <f>tblPuskesmas[[#This Row],[ID Provinsi]]&amp;" -- "&amp;tblPuskesmas[[#This Row],[Nama Provinsi]]</f>
        <v>31 -- PROV. DKI JAKARTA</v>
      </c>
      <c r="E270" s="12">
        <v>3171</v>
      </c>
      <c r="F270" s="6" t="s">
        <v>881</v>
      </c>
      <c r="G270" s="20" t="str">
        <f>tblPuskesmas[[#This Row],[ID Kabupaten/Kota]]&amp;" -- "&amp;tblPuskesmas[[#This Row],[Nama Kabupaten/Kota]]</f>
        <v>3171 -- KOTA JAKARTA SELATAN</v>
      </c>
      <c r="H270" s="19" t="s">
        <v>24414</v>
      </c>
      <c r="I270" s="20" t="s">
        <v>1167</v>
      </c>
      <c r="J270" s="19" t="s">
        <v>1125</v>
      </c>
      <c r="K270" s="26">
        <v>1</v>
      </c>
      <c r="L2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70" s="26">
        <v>1</v>
      </c>
      <c r="N270" s="26" t="s">
        <v>24818</v>
      </c>
      <c r="O270" s="26" t="s">
        <v>24827</v>
      </c>
      <c r="P2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70" s="25">
        <v>1</v>
      </c>
      <c r="R270" s="25" t="s">
        <v>7668</v>
      </c>
      <c r="S270" s="60">
        <v>44341</v>
      </c>
      <c r="T270" s="25"/>
      <c r="U270" s="23" t="s">
        <v>1173</v>
      </c>
    </row>
    <row r="271" spans="1:21" hidden="1" outlineLevel="1" x14ac:dyDescent="0.3">
      <c r="A271" s="4">
        <v>262</v>
      </c>
      <c r="B271" s="7" t="s">
        <v>523</v>
      </c>
      <c r="C271" s="5" t="s">
        <v>524</v>
      </c>
      <c r="D271" s="5" t="str">
        <f>tblPuskesmas[[#This Row],[ID Provinsi]]&amp;" -- "&amp;tblPuskesmas[[#This Row],[Nama Provinsi]]</f>
        <v>31 -- PROV. DKI JAKARTA</v>
      </c>
      <c r="E271" s="12">
        <v>3171</v>
      </c>
      <c r="F271" s="6" t="s">
        <v>881</v>
      </c>
      <c r="G271" s="20" t="str">
        <f>tblPuskesmas[[#This Row],[ID Kabupaten/Kota]]&amp;" -- "&amp;tblPuskesmas[[#This Row],[Nama Kabupaten/Kota]]</f>
        <v>3171 -- KOTA JAKARTA SELATAN</v>
      </c>
      <c r="H271" s="19" t="s">
        <v>24344</v>
      </c>
      <c r="I271" s="20" t="s">
        <v>1166</v>
      </c>
      <c r="J271" s="20" t="s">
        <v>952</v>
      </c>
      <c r="K271" s="26">
        <v>1</v>
      </c>
      <c r="L2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71" s="26">
        <v>1</v>
      </c>
      <c r="N271" s="26" t="s">
        <v>24818</v>
      </c>
      <c r="O271" s="26" t="s">
        <v>24827</v>
      </c>
      <c r="P2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71" s="25">
        <v>1</v>
      </c>
      <c r="R271" s="25" t="s">
        <v>7691</v>
      </c>
      <c r="S271" s="60">
        <v>44344</v>
      </c>
      <c r="T271" s="25"/>
      <c r="U271" s="23" t="s">
        <v>1173</v>
      </c>
    </row>
    <row r="272" spans="1:21" hidden="1" outlineLevel="1" x14ac:dyDescent="0.3">
      <c r="A272" s="4">
        <v>263</v>
      </c>
      <c r="B272" s="7" t="s">
        <v>523</v>
      </c>
      <c r="C272" s="5" t="s">
        <v>524</v>
      </c>
      <c r="D272" s="5" t="str">
        <f>tblPuskesmas[[#This Row],[ID Provinsi]]&amp;" -- "&amp;tblPuskesmas[[#This Row],[Nama Provinsi]]</f>
        <v>31 -- PROV. DKI JAKARTA</v>
      </c>
      <c r="E272" s="12">
        <v>3171</v>
      </c>
      <c r="F272" s="6" t="s">
        <v>881</v>
      </c>
      <c r="G272" s="20" t="str">
        <f>tblPuskesmas[[#This Row],[ID Kabupaten/Kota]]&amp;" -- "&amp;tblPuskesmas[[#This Row],[Nama Kabupaten/Kota]]</f>
        <v>3171 -- KOTA JAKARTA SELATAN</v>
      </c>
      <c r="H272" s="19" t="s">
        <v>24415</v>
      </c>
      <c r="I272" s="20" t="s">
        <v>1167</v>
      </c>
      <c r="J272" s="19" t="s">
        <v>1126</v>
      </c>
      <c r="K272" s="26">
        <v>1</v>
      </c>
      <c r="L2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72" s="26">
        <v>1</v>
      </c>
      <c r="N272" s="26" t="s">
        <v>24818</v>
      </c>
      <c r="O272" s="26" t="s">
        <v>24827</v>
      </c>
      <c r="P2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72" s="25">
        <v>1</v>
      </c>
      <c r="R272" s="25" t="s">
        <v>7702</v>
      </c>
      <c r="S272" s="60">
        <v>44344</v>
      </c>
      <c r="T272" s="25"/>
      <c r="U272" s="23" t="s">
        <v>1173</v>
      </c>
    </row>
    <row r="273" spans="1:21" hidden="1" outlineLevel="1" x14ac:dyDescent="0.3">
      <c r="A273" s="4">
        <v>264</v>
      </c>
      <c r="B273" s="7" t="s">
        <v>523</v>
      </c>
      <c r="C273" s="5" t="s">
        <v>524</v>
      </c>
      <c r="D273" s="5" t="str">
        <f>tblPuskesmas[[#This Row],[ID Provinsi]]&amp;" -- "&amp;tblPuskesmas[[#This Row],[Nama Provinsi]]</f>
        <v>31 -- PROV. DKI JAKARTA</v>
      </c>
      <c r="E273" s="12">
        <v>3171</v>
      </c>
      <c r="F273" s="6" t="s">
        <v>881</v>
      </c>
      <c r="G273" s="20" t="str">
        <f>tblPuskesmas[[#This Row],[ID Kabupaten/Kota]]&amp;" -- "&amp;tblPuskesmas[[#This Row],[Nama Kabupaten/Kota]]</f>
        <v>3171 -- KOTA JAKARTA SELATAN</v>
      </c>
      <c r="H273" s="19" t="s">
        <v>24416</v>
      </c>
      <c r="I273" s="20" t="s">
        <v>1167</v>
      </c>
      <c r="J273" s="19" t="s">
        <v>1126</v>
      </c>
      <c r="K273" s="26">
        <v>1</v>
      </c>
      <c r="L2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73" s="26">
        <v>1</v>
      </c>
      <c r="N273" s="26" t="s">
        <v>24818</v>
      </c>
      <c r="O273" s="26" t="s">
        <v>24827</v>
      </c>
      <c r="P2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73" s="25">
        <v>1</v>
      </c>
      <c r="R273" s="25" t="s">
        <v>7694</v>
      </c>
      <c r="S273" s="60">
        <v>44344</v>
      </c>
      <c r="T273" s="25"/>
      <c r="U273" s="23" t="s">
        <v>1173</v>
      </c>
    </row>
    <row r="274" spans="1:21" hidden="1" outlineLevel="1" x14ac:dyDescent="0.3">
      <c r="A274" s="4">
        <v>265</v>
      </c>
      <c r="B274" s="7" t="s">
        <v>523</v>
      </c>
      <c r="C274" s="5" t="s">
        <v>524</v>
      </c>
      <c r="D274" s="5" t="str">
        <f>tblPuskesmas[[#This Row],[ID Provinsi]]&amp;" -- "&amp;tblPuskesmas[[#This Row],[Nama Provinsi]]</f>
        <v>31 -- PROV. DKI JAKARTA</v>
      </c>
      <c r="E274" s="12">
        <v>3171</v>
      </c>
      <c r="F274" s="6" t="s">
        <v>881</v>
      </c>
      <c r="G274" s="20" t="str">
        <f>tblPuskesmas[[#This Row],[ID Kabupaten/Kota]]&amp;" -- "&amp;tblPuskesmas[[#This Row],[Nama Kabupaten/Kota]]</f>
        <v>3171 -- KOTA JAKARTA SELATAN</v>
      </c>
      <c r="H274" s="19" t="s">
        <v>24417</v>
      </c>
      <c r="I274" s="20" t="s">
        <v>1167</v>
      </c>
      <c r="J274" s="19" t="s">
        <v>1126</v>
      </c>
      <c r="K274" s="26">
        <v>1</v>
      </c>
      <c r="L2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74" s="26">
        <v>1</v>
      </c>
      <c r="N274" s="26" t="s">
        <v>24818</v>
      </c>
      <c r="O274" s="26" t="s">
        <v>24827</v>
      </c>
      <c r="P2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74" s="25">
        <v>1</v>
      </c>
      <c r="R274" s="25" t="s">
        <v>7696</v>
      </c>
      <c r="S274" s="60">
        <v>44344</v>
      </c>
      <c r="T274" s="25"/>
      <c r="U274" s="23" t="s">
        <v>1173</v>
      </c>
    </row>
    <row r="275" spans="1:21" hidden="1" outlineLevel="1" x14ac:dyDescent="0.3">
      <c r="A275" s="4">
        <v>266</v>
      </c>
      <c r="B275" s="7" t="s">
        <v>523</v>
      </c>
      <c r="C275" s="5" t="s">
        <v>524</v>
      </c>
      <c r="D275" s="5" t="str">
        <f>tblPuskesmas[[#This Row],[ID Provinsi]]&amp;" -- "&amp;tblPuskesmas[[#This Row],[Nama Provinsi]]</f>
        <v>31 -- PROV. DKI JAKARTA</v>
      </c>
      <c r="E275" s="12">
        <v>3171</v>
      </c>
      <c r="F275" s="6" t="s">
        <v>881</v>
      </c>
      <c r="G275" s="20" t="str">
        <f>tblPuskesmas[[#This Row],[ID Kabupaten/Kota]]&amp;" -- "&amp;tblPuskesmas[[#This Row],[Nama Kabupaten/Kota]]</f>
        <v>3171 -- KOTA JAKARTA SELATAN</v>
      </c>
      <c r="H275" s="19" t="s">
        <v>24418</v>
      </c>
      <c r="I275" s="20" t="s">
        <v>1167</v>
      </c>
      <c r="J275" s="19" t="s">
        <v>1126</v>
      </c>
      <c r="K275" s="26">
        <v>1</v>
      </c>
      <c r="L2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75" s="26">
        <v>1</v>
      </c>
      <c r="N275" s="26" t="s">
        <v>24818</v>
      </c>
      <c r="O275" s="26" t="s">
        <v>24827</v>
      </c>
      <c r="P2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75" s="25">
        <v>1</v>
      </c>
      <c r="R275" s="25" t="s">
        <v>1197</v>
      </c>
      <c r="S275" s="60">
        <v>44344</v>
      </c>
      <c r="T275" s="25"/>
      <c r="U275" s="23" t="s">
        <v>1173</v>
      </c>
    </row>
    <row r="276" spans="1:21" hidden="1" outlineLevel="1" x14ac:dyDescent="0.3">
      <c r="A276" s="4">
        <v>267</v>
      </c>
      <c r="B276" s="7" t="s">
        <v>523</v>
      </c>
      <c r="C276" s="5" t="s">
        <v>524</v>
      </c>
      <c r="D276" s="5" t="str">
        <f>tblPuskesmas[[#This Row],[ID Provinsi]]&amp;" -- "&amp;tblPuskesmas[[#This Row],[Nama Provinsi]]</f>
        <v>31 -- PROV. DKI JAKARTA</v>
      </c>
      <c r="E276" s="12">
        <v>3171</v>
      </c>
      <c r="F276" s="6" t="s">
        <v>881</v>
      </c>
      <c r="G276" s="20" t="str">
        <f>tblPuskesmas[[#This Row],[ID Kabupaten/Kota]]&amp;" -- "&amp;tblPuskesmas[[#This Row],[Nama Kabupaten/Kota]]</f>
        <v>3171 -- KOTA JAKARTA SELATAN</v>
      </c>
      <c r="H276" s="19" t="s">
        <v>24419</v>
      </c>
      <c r="I276" s="20" t="s">
        <v>1167</v>
      </c>
      <c r="J276" s="19" t="s">
        <v>1126</v>
      </c>
      <c r="K276" s="26">
        <v>1</v>
      </c>
      <c r="L2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76" s="26">
        <v>1</v>
      </c>
      <c r="N276" s="26" t="s">
        <v>24818</v>
      </c>
      <c r="O276" s="26" t="s">
        <v>24827</v>
      </c>
      <c r="P2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76" s="25">
        <v>1</v>
      </c>
      <c r="R276" s="25" t="s">
        <v>7700</v>
      </c>
      <c r="S276" s="60">
        <v>44344</v>
      </c>
      <c r="T276" s="25"/>
      <c r="U276" s="23" t="s">
        <v>1173</v>
      </c>
    </row>
    <row r="277" spans="1:21" hidden="1" outlineLevel="1" x14ac:dyDescent="0.3">
      <c r="A277" s="4">
        <v>268</v>
      </c>
      <c r="B277" s="7" t="s">
        <v>523</v>
      </c>
      <c r="C277" s="5" t="s">
        <v>524</v>
      </c>
      <c r="D277" s="5" t="str">
        <f>tblPuskesmas[[#This Row],[ID Provinsi]]&amp;" -- "&amp;tblPuskesmas[[#This Row],[Nama Provinsi]]</f>
        <v>31 -- PROV. DKI JAKARTA</v>
      </c>
      <c r="E277" s="12">
        <v>3171</v>
      </c>
      <c r="F277" s="6" t="s">
        <v>881</v>
      </c>
      <c r="G277" s="20" t="str">
        <f>tblPuskesmas[[#This Row],[ID Kabupaten/Kota]]&amp;" -- "&amp;tblPuskesmas[[#This Row],[Nama Kabupaten/Kota]]</f>
        <v>3171 -- KOTA JAKARTA SELATAN</v>
      </c>
      <c r="H277" s="19" t="s">
        <v>24345</v>
      </c>
      <c r="I277" s="20" t="s">
        <v>1166</v>
      </c>
      <c r="J277" s="20" t="s">
        <v>952</v>
      </c>
      <c r="K277" s="26">
        <v>1</v>
      </c>
      <c r="L2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77" s="26">
        <v>1</v>
      </c>
      <c r="N277" s="26" t="s">
        <v>24818</v>
      </c>
      <c r="O277" s="26" t="s">
        <v>24827</v>
      </c>
      <c r="P2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77" s="25">
        <v>1</v>
      </c>
      <c r="R277" s="25" t="s">
        <v>7704</v>
      </c>
      <c r="S277" s="60">
        <v>44361</v>
      </c>
      <c r="T277" s="25"/>
      <c r="U277" s="23" t="s">
        <v>1173</v>
      </c>
    </row>
    <row r="278" spans="1:21" hidden="1" outlineLevel="1" x14ac:dyDescent="0.3">
      <c r="A278" s="4">
        <v>269</v>
      </c>
      <c r="B278" s="7" t="s">
        <v>523</v>
      </c>
      <c r="C278" s="5" t="s">
        <v>524</v>
      </c>
      <c r="D278" s="5" t="str">
        <f>tblPuskesmas[[#This Row],[ID Provinsi]]&amp;" -- "&amp;tblPuskesmas[[#This Row],[Nama Provinsi]]</f>
        <v>31 -- PROV. DKI JAKARTA</v>
      </c>
      <c r="E278" s="12">
        <v>3171</v>
      </c>
      <c r="F278" s="6" t="s">
        <v>881</v>
      </c>
      <c r="G278" s="20" t="str">
        <f>tblPuskesmas[[#This Row],[ID Kabupaten/Kota]]&amp;" -- "&amp;tblPuskesmas[[#This Row],[Nama Kabupaten/Kota]]</f>
        <v>3171 -- KOTA JAKARTA SELATAN</v>
      </c>
      <c r="H278" s="19" t="s">
        <v>24420</v>
      </c>
      <c r="I278" s="20" t="s">
        <v>1167</v>
      </c>
      <c r="J278" s="19" t="s">
        <v>1127</v>
      </c>
      <c r="K278" s="26">
        <v>1</v>
      </c>
      <c r="L2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78" s="26">
        <v>1</v>
      </c>
      <c r="N278" s="26" t="s">
        <v>24818</v>
      </c>
      <c r="O278" s="26" t="s">
        <v>24827</v>
      </c>
      <c r="P2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78" s="25">
        <v>1</v>
      </c>
      <c r="R278" s="25" t="s">
        <v>7713</v>
      </c>
      <c r="S278" s="60">
        <v>44362</v>
      </c>
      <c r="T278" s="25"/>
      <c r="U278" s="23" t="s">
        <v>1173</v>
      </c>
    </row>
    <row r="279" spans="1:21" hidden="1" outlineLevel="1" x14ac:dyDescent="0.3">
      <c r="A279" s="4">
        <v>270</v>
      </c>
      <c r="B279" s="7" t="s">
        <v>523</v>
      </c>
      <c r="C279" s="5" t="s">
        <v>524</v>
      </c>
      <c r="D279" s="5" t="str">
        <f>tblPuskesmas[[#This Row],[ID Provinsi]]&amp;" -- "&amp;tblPuskesmas[[#This Row],[Nama Provinsi]]</f>
        <v>31 -- PROV. DKI JAKARTA</v>
      </c>
      <c r="E279" s="12">
        <v>3171</v>
      </c>
      <c r="F279" s="6" t="s">
        <v>881</v>
      </c>
      <c r="G279" s="20" t="str">
        <f>tblPuskesmas[[#This Row],[ID Kabupaten/Kota]]&amp;" -- "&amp;tblPuskesmas[[#This Row],[Nama Kabupaten/Kota]]</f>
        <v>3171 -- KOTA JAKARTA SELATAN</v>
      </c>
      <c r="H279" s="19" t="s">
        <v>24421</v>
      </c>
      <c r="I279" s="20" t="s">
        <v>1167</v>
      </c>
      <c r="J279" s="19" t="s">
        <v>1127</v>
      </c>
      <c r="K279" s="26">
        <v>1</v>
      </c>
      <c r="L2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79" s="26">
        <v>1</v>
      </c>
      <c r="N279" s="26" t="s">
        <v>24818</v>
      </c>
      <c r="O279" s="26" t="s">
        <v>24827</v>
      </c>
      <c r="P2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79" s="25">
        <v>1</v>
      </c>
      <c r="R279" s="25" t="s">
        <v>7707</v>
      </c>
      <c r="S279" s="60">
        <v>44361</v>
      </c>
      <c r="T279" s="25"/>
      <c r="U279" s="23" t="s">
        <v>1173</v>
      </c>
    </row>
    <row r="280" spans="1:21" hidden="1" outlineLevel="1" x14ac:dyDescent="0.3">
      <c r="A280" s="4">
        <v>271</v>
      </c>
      <c r="B280" s="7" t="s">
        <v>523</v>
      </c>
      <c r="C280" s="5" t="s">
        <v>524</v>
      </c>
      <c r="D280" s="5" t="str">
        <f>tblPuskesmas[[#This Row],[ID Provinsi]]&amp;" -- "&amp;tblPuskesmas[[#This Row],[Nama Provinsi]]</f>
        <v>31 -- PROV. DKI JAKARTA</v>
      </c>
      <c r="E280" s="12">
        <v>3171</v>
      </c>
      <c r="F280" s="6" t="s">
        <v>881</v>
      </c>
      <c r="G280" s="20" t="str">
        <f>tblPuskesmas[[#This Row],[ID Kabupaten/Kota]]&amp;" -- "&amp;tblPuskesmas[[#This Row],[Nama Kabupaten/Kota]]</f>
        <v>3171 -- KOTA JAKARTA SELATAN</v>
      </c>
      <c r="H280" s="19" t="s">
        <v>24422</v>
      </c>
      <c r="I280" s="20" t="s">
        <v>1167</v>
      </c>
      <c r="J280" s="19" t="s">
        <v>1127</v>
      </c>
      <c r="K280" s="26">
        <v>1</v>
      </c>
      <c r="L2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80" s="26">
        <v>1</v>
      </c>
      <c r="N280" s="26" t="s">
        <v>24818</v>
      </c>
      <c r="O280" s="26" t="s">
        <v>24827</v>
      </c>
      <c r="P2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80" s="25">
        <v>1</v>
      </c>
      <c r="R280" s="25" t="s">
        <v>7709</v>
      </c>
      <c r="S280" s="60">
        <v>44362</v>
      </c>
      <c r="T280" s="25"/>
      <c r="U280" s="23" t="s">
        <v>1173</v>
      </c>
    </row>
    <row r="281" spans="1:21" hidden="1" outlineLevel="1" x14ac:dyDescent="0.3">
      <c r="A281" s="4">
        <v>272</v>
      </c>
      <c r="B281" s="7" t="s">
        <v>523</v>
      </c>
      <c r="C281" s="5" t="s">
        <v>524</v>
      </c>
      <c r="D281" s="5" t="str">
        <f>tblPuskesmas[[#This Row],[ID Provinsi]]&amp;" -- "&amp;tblPuskesmas[[#This Row],[Nama Provinsi]]</f>
        <v>31 -- PROV. DKI JAKARTA</v>
      </c>
      <c r="E281" s="12">
        <v>3171</v>
      </c>
      <c r="F281" s="6" t="s">
        <v>881</v>
      </c>
      <c r="G281" s="20" t="str">
        <f>tblPuskesmas[[#This Row],[ID Kabupaten/Kota]]&amp;" -- "&amp;tblPuskesmas[[#This Row],[Nama Kabupaten/Kota]]</f>
        <v>3171 -- KOTA JAKARTA SELATAN</v>
      </c>
      <c r="H281" s="19" t="s">
        <v>24423</v>
      </c>
      <c r="I281" s="20" t="s">
        <v>1167</v>
      </c>
      <c r="J281" s="19" t="s">
        <v>1127</v>
      </c>
      <c r="K281" s="26">
        <v>1</v>
      </c>
      <c r="L2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81" s="26">
        <v>1</v>
      </c>
      <c r="N281" s="26" t="s">
        <v>24818</v>
      </c>
      <c r="O281" s="26" t="s">
        <v>24827</v>
      </c>
      <c r="P2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81" s="25">
        <v>1</v>
      </c>
      <c r="R281" s="25" t="s">
        <v>7711</v>
      </c>
      <c r="S281" s="60">
        <v>44344</v>
      </c>
      <c r="T281" s="25"/>
      <c r="U281" s="23" t="s">
        <v>1173</v>
      </c>
    </row>
    <row r="282" spans="1:21" hidden="1" outlineLevel="1" x14ac:dyDescent="0.3">
      <c r="A282" s="4">
        <v>273</v>
      </c>
      <c r="B282" s="7" t="s">
        <v>523</v>
      </c>
      <c r="C282" s="5" t="s">
        <v>524</v>
      </c>
      <c r="D282" s="5" t="str">
        <f>tblPuskesmas[[#This Row],[ID Provinsi]]&amp;" -- "&amp;tblPuskesmas[[#This Row],[Nama Provinsi]]</f>
        <v>31 -- PROV. DKI JAKARTA</v>
      </c>
      <c r="E282" s="12">
        <v>3171</v>
      </c>
      <c r="F282" s="6" t="s">
        <v>881</v>
      </c>
      <c r="G282" s="20" t="str">
        <f>tblPuskesmas[[#This Row],[ID Kabupaten/Kota]]&amp;" -- "&amp;tblPuskesmas[[#This Row],[Nama Kabupaten/Kota]]</f>
        <v>3171 -- KOTA JAKARTA SELATAN</v>
      </c>
      <c r="H282" s="19" t="s">
        <v>24424</v>
      </c>
      <c r="I282" s="20" t="s">
        <v>1167</v>
      </c>
      <c r="J282" s="19" t="s">
        <v>1127</v>
      </c>
      <c r="K282" s="26">
        <v>1</v>
      </c>
      <c r="L2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82" s="26">
        <v>1</v>
      </c>
      <c r="N282" s="26" t="s">
        <v>24818</v>
      </c>
      <c r="O282" s="26" t="s">
        <v>24827</v>
      </c>
      <c r="P2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82" s="25">
        <v>1</v>
      </c>
      <c r="R282" s="25" t="s">
        <v>7717</v>
      </c>
      <c r="S282" s="60">
        <v>44361</v>
      </c>
      <c r="T282" s="25"/>
      <c r="U282" s="23" t="s">
        <v>1173</v>
      </c>
    </row>
    <row r="283" spans="1:21" hidden="1" outlineLevel="1" x14ac:dyDescent="0.3">
      <c r="A283" s="4">
        <v>274</v>
      </c>
      <c r="B283" s="7" t="s">
        <v>523</v>
      </c>
      <c r="C283" s="5" t="s">
        <v>524</v>
      </c>
      <c r="D283" s="5" t="str">
        <f>tblPuskesmas[[#This Row],[ID Provinsi]]&amp;" -- "&amp;tblPuskesmas[[#This Row],[Nama Provinsi]]</f>
        <v>31 -- PROV. DKI JAKARTA</v>
      </c>
      <c r="E283" s="12">
        <v>3171</v>
      </c>
      <c r="F283" s="6" t="s">
        <v>881</v>
      </c>
      <c r="G283" s="20" t="str">
        <f>tblPuskesmas[[#This Row],[ID Kabupaten/Kota]]&amp;" -- "&amp;tblPuskesmas[[#This Row],[Nama Kabupaten/Kota]]</f>
        <v>3171 -- KOTA JAKARTA SELATAN</v>
      </c>
      <c r="H283" s="19" t="s">
        <v>24425</v>
      </c>
      <c r="I283" s="20" t="s">
        <v>1167</v>
      </c>
      <c r="J283" s="19" t="s">
        <v>1127</v>
      </c>
      <c r="K283" s="26">
        <v>1</v>
      </c>
      <c r="L2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83" s="26">
        <v>1</v>
      </c>
      <c r="N283" s="26" t="s">
        <v>24818</v>
      </c>
      <c r="O283" s="26" t="s">
        <v>24827</v>
      </c>
      <c r="P2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83" s="25">
        <v>1</v>
      </c>
      <c r="R283" s="25" t="s">
        <v>7715</v>
      </c>
      <c r="S283" s="60">
        <v>44362</v>
      </c>
      <c r="T283" s="25"/>
      <c r="U283" s="23" t="s">
        <v>1173</v>
      </c>
    </row>
    <row r="284" spans="1:21" hidden="1" outlineLevel="1" x14ac:dyDescent="0.3">
      <c r="A284" s="4">
        <v>275</v>
      </c>
      <c r="B284" s="7" t="s">
        <v>523</v>
      </c>
      <c r="C284" s="5" t="s">
        <v>524</v>
      </c>
      <c r="D284" s="5" t="str">
        <f>tblPuskesmas[[#This Row],[ID Provinsi]]&amp;" -- "&amp;tblPuskesmas[[#This Row],[Nama Provinsi]]</f>
        <v>31 -- PROV. DKI JAKARTA</v>
      </c>
      <c r="E284" s="12">
        <v>3171</v>
      </c>
      <c r="F284" s="6" t="s">
        <v>881</v>
      </c>
      <c r="G284" s="20" t="str">
        <f>tblPuskesmas[[#This Row],[ID Kabupaten/Kota]]&amp;" -- "&amp;tblPuskesmas[[#This Row],[Nama Kabupaten/Kota]]</f>
        <v>3171 -- KOTA JAKARTA SELATAN</v>
      </c>
      <c r="H284" s="19" t="s">
        <v>24426</v>
      </c>
      <c r="I284" s="20" t="s">
        <v>1167</v>
      </c>
      <c r="J284" s="19" t="s">
        <v>1127</v>
      </c>
      <c r="K284" s="26">
        <v>1</v>
      </c>
      <c r="L2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84" s="26">
        <v>1</v>
      </c>
      <c r="N284" s="26" t="s">
        <v>24818</v>
      </c>
      <c r="O284" s="26" t="s">
        <v>24827</v>
      </c>
      <c r="P2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84" s="25">
        <v>1</v>
      </c>
      <c r="R284" s="25" t="s">
        <v>7719</v>
      </c>
      <c r="S284" s="60">
        <v>44362</v>
      </c>
      <c r="T284" s="25"/>
      <c r="U284" s="23" t="s">
        <v>1173</v>
      </c>
    </row>
    <row r="285" spans="1:21" hidden="1" outlineLevel="1" x14ac:dyDescent="0.3">
      <c r="A285" s="4">
        <v>276</v>
      </c>
      <c r="B285" s="7" t="s">
        <v>523</v>
      </c>
      <c r="C285" s="5" t="s">
        <v>524</v>
      </c>
      <c r="D285" s="5" t="str">
        <f>tblPuskesmas[[#This Row],[ID Provinsi]]&amp;" -- "&amp;tblPuskesmas[[#This Row],[Nama Provinsi]]</f>
        <v>31 -- PROV. DKI JAKARTA</v>
      </c>
      <c r="E285" s="12">
        <v>3171</v>
      </c>
      <c r="F285" s="6" t="s">
        <v>881</v>
      </c>
      <c r="G285" s="20" t="str">
        <f>tblPuskesmas[[#This Row],[ID Kabupaten/Kota]]&amp;" -- "&amp;tblPuskesmas[[#This Row],[Nama Kabupaten/Kota]]</f>
        <v>3171 -- KOTA JAKARTA SELATAN</v>
      </c>
      <c r="H285" s="19" t="s">
        <v>24427</v>
      </c>
      <c r="I285" s="20" t="s">
        <v>1167</v>
      </c>
      <c r="J285" s="19" t="s">
        <v>1127</v>
      </c>
      <c r="K285" s="26">
        <v>1</v>
      </c>
      <c r="L2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85" s="26">
        <v>1</v>
      </c>
      <c r="N285" s="26" t="s">
        <v>24818</v>
      </c>
      <c r="O285" s="26" t="s">
        <v>24827</v>
      </c>
      <c r="P2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85" s="25">
        <v>1</v>
      </c>
      <c r="R285" s="25" t="s">
        <v>7721</v>
      </c>
      <c r="S285" s="60">
        <v>44362</v>
      </c>
      <c r="T285" s="25"/>
      <c r="U285" s="23" t="s">
        <v>1173</v>
      </c>
    </row>
    <row r="286" spans="1:21" hidden="1" outlineLevel="1" x14ac:dyDescent="0.3">
      <c r="A286" s="4">
        <v>277</v>
      </c>
      <c r="B286" s="7" t="s">
        <v>523</v>
      </c>
      <c r="C286" s="5" t="s">
        <v>524</v>
      </c>
      <c r="D286" s="5" t="str">
        <f>tblPuskesmas[[#This Row],[ID Provinsi]]&amp;" -- "&amp;tblPuskesmas[[#This Row],[Nama Provinsi]]</f>
        <v>31 -- PROV. DKI JAKARTA</v>
      </c>
      <c r="E286" s="12">
        <v>3171</v>
      </c>
      <c r="F286" s="6" t="s">
        <v>881</v>
      </c>
      <c r="G286" s="20" t="str">
        <f>tblPuskesmas[[#This Row],[ID Kabupaten/Kota]]&amp;" -- "&amp;tblPuskesmas[[#This Row],[Nama Kabupaten/Kota]]</f>
        <v>3171 -- KOTA JAKARTA SELATAN</v>
      </c>
      <c r="H286" s="19" t="s">
        <v>24346</v>
      </c>
      <c r="I286" s="20" t="s">
        <v>1166</v>
      </c>
      <c r="J286" s="20" t="s">
        <v>952</v>
      </c>
      <c r="K286" s="26">
        <v>1</v>
      </c>
      <c r="L2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86" s="26">
        <v>1</v>
      </c>
      <c r="N286" s="26" t="s">
        <v>24818</v>
      </c>
      <c r="O286" s="26" t="s">
        <v>24827</v>
      </c>
      <c r="P2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86" s="25">
        <v>1</v>
      </c>
      <c r="R286" s="25" t="s">
        <v>7608</v>
      </c>
      <c r="S286" s="60">
        <v>44344</v>
      </c>
      <c r="T286" s="25"/>
      <c r="U286" s="23" t="s">
        <v>1173</v>
      </c>
    </row>
    <row r="287" spans="1:21" hidden="1" outlineLevel="1" x14ac:dyDescent="0.3">
      <c r="A287" s="4">
        <v>278</v>
      </c>
      <c r="B287" s="7" t="s">
        <v>523</v>
      </c>
      <c r="C287" s="5" t="s">
        <v>524</v>
      </c>
      <c r="D287" s="5" t="str">
        <f>tblPuskesmas[[#This Row],[ID Provinsi]]&amp;" -- "&amp;tblPuskesmas[[#This Row],[Nama Provinsi]]</f>
        <v>31 -- PROV. DKI JAKARTA</v>
      </c>
      <c r="E287" s="12">
        <v>3171</v>
      </c>
      <c r="F287" s="6" t="s">
        <v>881</v>
      </c>
      <c r="G287" s="20" t="str">
        <f>tblPuskesmas[[#This Row],[ID Kabupaten/Kota]]&amp;" -- "&amp;tblPuskesmas[[#This Row],[Nama Kabupaten/Kota]]</f>
        <v>3171 -- KOTA JAKARTA SELATAN</v>
      </c>
      <c r="H287" s="19" t="s">
        <v>24428</v>
      </c>
      <c r="I287" s="20" t="s">
        <v>1167</v>
      </c>
      <c r="J287" s="19" t="s">
        <v>1128</v>
      </c>
      <c r="K287" s="26">
        <v>1</v>
      </c>
      <c r="L2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87" s="26">
        <v>1</v>
      </c>
      <c r="N287" s="26" t="s">
        <v>24818</v>
      </c>
      <c r="O287" s="26" t="s">
        <v>24827</v>
      </c>
      <c r="P2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87" s="25">
        <v>1</v>
      </c>
      <c r="R287" s="25" t="s">
        <v>7611</v>
      </c>
      <c r="S287" s="60">
        <v>44344</v>
      </c>
      <c r="T287" s="25"/>
      <c r="U287" s="23" t="s">
        <v>1173</v>
      </c>
    </row>
    <row r="288" spans="1:21" hidden="1" outlineLevel="1" x14ac:dyDescent="0.3">
      <c r="A288" s="4">
        <v>279</v>
      </c>
      <c r="B288" s="7" t="s">
        <v>523</v>
      </c>
      <c r="C288" s="5" t="s">
        <v>524</v>
      </c>
      <c r="D288" s="5" t="str">
        <f>tblPuskesmas[[#This Row],[ID Provinsi]]&amp;" -- "&amp;tblPuskesmas[[#This Row],[Nama Provinsi]]</f>
        <v>31 -- PROV. DKI JAKARTA</v>
      </c>
      <c r="E288" s="12">
        <v>3171</v>
      </c>
      <c r="F288" s="6" t="s">
        <v>881</v>
      </c>
      <c r="G288" s="20" t="str">
        <f>tblPuskesmas[[#This Row],[ID Kabupaten/Kota]]&amp;" -- "&amp;tblPuskesmas[[#This Row],[Nama Kabupaten/Kota]]</f>
        <v>3171 -- KOTA JAKARTA SELATAN</v>
      </c>
      <c r="H288" s="19" t="s">
        <v>24429</v>
      </c>
      <c r="I288" s="20" t="s">
        <v>1167</v>
      </c>
      <c r="J288" s="19" t="s">
        <v>1128</v>
      </c>
      <c r="K288" s="26">
        <v>1</v>
      </c>
      <c r="L2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88" s="26">
        <v>1</v>
      </c>
      <c r="N288" s="26" t="s">
        <v>24818</v>
      </c>
      <c r="O288" s="26" t="s">
        <v>24827</v>
      </c>
      <c r="P2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88" s="25">
        <v>1</v>
      </c>
      <c r="R288" s="25" t="s">
        <v>1197</v>
      </c>
      <c r="S288" s="60">
        <v>44344</v>
      </c>
      <c r="T288" s="25"/>
      <c r="U288" s="23" t="s">
        <v>1173</v>
      </c>
    </row>
    <row r="289" spans="1:21" hidden="1" outlineLevel="1" x14ac:dyDescent="0.3">
      <c r="A289" s="4">
        <v>280</v>
      </c>
      <c r="B289" s="7" t="s">
        <v>523</v>
      </c>
      <c r="C289" s="5" t="s">
        <v>524</v>
      </c>
      <c r="D289" s="5" t="str">
        <f>tblPuskesmas[[#This Row],[ID Provinsi]]&amp;" -- "&amp;tblPuskesmas[[#This Row],[Nama Provinsi]]</f>
        <v>31 -- PROV. DKI JAKARTA</v>
      </c>
      <c r="E289" s="12">
        <v>3171</v>
      </c>
      <c r="F289" s="6" t="s">
        <v>881</v>
      </c>
      <c r="G289" s="20" t="str">
        <f>tblPuskesmas[[#This Row],[ID Kabupaten/Kota]]&amp;" -- "&amp;tblPuskesmas[[#This Row],[Nama Kabupaten/Kota]]</f>
        <v>3171 -- KOTA JAKARTA SELATAN</v>
      </c>
      <c r="H289" s="19" t="s">
        <v>24430</v>
      </c>
      <c r="I289" s="20" t="s">
        <v>1167</v>
      </c>
      <c r="J289" s="19" t="s">
        <v>1128</v>
      </c>
      <c r="K289" s="26">
        <v>1</v>
      </c>
      <c r="L2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89" s="26">
        <v>1</v>
      </c>
      <c r="N289" s="26" t="s">
        <v>24818</v>
      </c>
      <c r="O289" s="26" t="s">
        <v>24827</v>
      </c>
      <c r="P2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89" s="25">
        <v>1</v>
      </c>
      <c r="R289" s="25" t="s">
        <v>7623</v>
      </c>
      <c r="S289" s="60">
        <v>44344</v>
      </c>
      <c r="T289" s="25"/>
      <c r="U289" s="23" t="s">
        <v>1173</v>
      </c>
    </row>
    <row r="290" spans="1:21" hidden="1" outlineLevel="1" x14ac:dyDescent="0.3">
      <c r="A290" s="4">
        <v>281</v>
      </c>
      <c r="B290" s="7" t="s">
        <v>523</v>
      </c>
      <c r="C290" s="5" t="s">
        <v>524</v>
      </c>
      <c r="D290" s="5" t="str">
        <f>tblPuskesmas[[#This Row],[ID Provinsi]]&amp;" -- "&amp;tblPuskesmas[[#This Row],[Nama Provinsi]]</f>
        <v>31 -- PROV. DKI JAKARTA</v>
      </c>
      <c r="E290" s="12">
        <v>3171</v>
      </c>
      <c r="F290" s="6" t="s">
        <v>881</v>
      </c>
      <c r="G290" s="20" t="str">
        <f>tblPuskesmas[[#This Row],[ID Kabupaten/Kota]]&amp;" -- "&amp;tblPuskesmas[[#This Row],[Nama Kabupaten/Kota]]</f>
        <v>3171 -- KOTA JAKARTA SELATAN</v>
      </c>
      <c r="H290" s="19" t="s">
        <v>24431</v>
      </c>
      <c r="I290" s="20" t="s">
        <v>1167</v>
      </c>
      <c r="J290" s="19" t="s">
        <v>1128</v>
      </c>
      <c r="K290" s="26">
        <v>1</v>
      </c>
      <c r="L2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90" s="26">
        <v>1</v>
      </c>
      <c r="N290" s="26" t="s">
        <v>24818</v>
      </c>
      <c r="O290" s="26" t="s">
        <v>24827</v>
      </c>
      <c r="P2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90" s="25">
        <v>1</v>
      </c>
      <c r="R290" s="25" t="s">
        <v>7621</v>
      </c>
      <c r="S290" s="60">
        <v>44344</v>
      </c>
      <c r="T290" s="25"/>
      <c r="U290" s="23" t="s">
        <v>1173</v>
      </c>
    </row>
    <row r="291" spans="1:21" hidden="1" outlineLevel="1" x14ac:dyDescent="0.3">
      <c r="A291" s="4">
        <v>282</v>
      </c>
      <c r="B291" s="7" t="s">
        <v>523</v>
      </c>
      <c r="C291" s="5" t="s">
        <v>524</v>
      </c>
      <c r="D291" s="5" t="str">
        <f>tblPuskesmas[[#This Row],[ID Provinsi]]&amp;" -- "&amp;tblPuskesmas[[#This Row],[Nama Provinsi]]</f>
        <v>31 -- PROV. DKI JAKARTA</v>
      </c>
      <c r="E291" s="12">
        <v>3171</v>
      </c>
      <c r="F291" s="6" t="s">
        <v>881</v>
      </c>
      <c r="G291" s="20" t="str">
        <f>tblPuskesmas[[#This Row],[ID Kabupaten/Kota]]&amp;" -- "&amp;tblPuskesmas[[#This Row],[Nama Kabupaten/Kota]]</f>
        <v>3171 -- KOTA JAKARTA SELATAN</v>
      </c>
      <c r="H291" s="19" t="s">
        <v>24432</v>
      </c>
      <c r="I291" s="20" t="s">
        <v>1167</v>
      </c>
      <c r="J291" s="19" t="s">
        <v>1128</v>
      </c>
      <c r="K291" s="26">
        <v>1</v>
      </c>
      <c r="L2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91" s="26">
        <v>1</v>
      </c>
      <c r="N291" s="26" t="s">
        <v>24818</v>
      </c>
      <c r="O291" s="26" t="s">
        <v>24827</v>
      </c>
      <c r="P2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91" s="25">
        <v>1</v>
      </c>
      <c r="R291" s="25" t="s">
        <v>7615</v>
      </c>
      <c r="S291" s="60">
        <v>44344</v>
      </c>
      <c r="T291" s="25"/>
      <c r="U291" s="23" t="s">
        <v>1173</v>
      </c>
    </row>
    <row r="292" spans="1:21" hidden="1" outlineLevel="1" x14ac:dyDescent="0.3">
      <c r="A292" s="4">
        <v>283</v>
      </c>
      <c r="B292" s="7" t="s">
        <v>523</v>
      </c>
      <c r="C292" s="5" t="s">
        <v>524</v>
      </c>
      <c r="D292" s="5" t="str">
        <f>tblPuskesmas[[#This Row],[ID Provinsi]]&amp;" -- "&amp;tblPuskesmas[[#This Row],[Nama Provinsi]]</f>
        <v>31 -- PROV. DKI JAKARTA</v>
      </c>
      <c r="E292" s="12">
        <v>3171</v>
      </c>
      <c r="F292" s="6" t="s">
        <v>881</v>
      </c>
      <c r="G292" s="20" t="str">
        <f>tblPuskesmas[[#This Row],[ID Kabupaten/Kota]]&amp;" -- "&amp;tblPuskesmas[[#This Row],[Nama Kabupaten/Kota]]</f>
        <v>3171 -- KOTA JAKARTA SELATAN</v>
      </c>
      <c r="H292" s="19" t="s">
        <v>24433</v>
      </c>
      <c r="I292" s="20" t="s">
        <v>1167</v>
      </c>
      <c r="J292" s="19" t="s">
        <v>1128</v>
      </c>
      <c r="K292" s="26">
        <v>1</v>
      </c>
      <c r="L2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92" s="26">
        <v>1</v>
      </c>
      <c r="N292" s="26" t="s">
        <v>24818</v>
      </c>
      <c r="O292" s="26" t="s">
        <v>24827</v>
      </c>
      <c r="P2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92" s="25">
        <v>1</v>
      </c>
      <c r="R292" s="25" t="s">
        <v>7617</v>
      </c>
      <c r="S292" s="60">
        <v>44344</v>
      </c>
      <c r="T292" s="25"/>
      <c r="U292" s="23" t="s">
        <v>1173</v>
      </c>
    </row>
    <row r="293" spans="1:21" hidden="1" outlineLevel="1" x14ac:dyDescent="0.3">
      <c r="A293" s="4">
        <v>284</v>
      </c>
      <c r="B293" s="7" t="s">
        <v>523</v>
      </c>
      <c r="C293" s="5" t="s">
        <v>524</v>
      </c>
      <c r="D293" s="5" t="str">
        <f>tblPuskesmas[[#This Row],[ID Provinsi]]&amp;" -- "&amp;tblPuskesmas[[#This Row],[Nama Provinsi]]</f>
        <v>31 -- PROV. DKI JAKARTA</v>
      </c>
      <c r="E293" s="12">
        <v>3171</v>
      </c>
      <c r="F293" s="6" t="s">
        <v>881</v>
      </c>
      <c r="G293" s="20" t="str">
        <f>tblPuskesmas[[#This Row],[ID Kabupaten/Kota]]&amp;" -- "&amp;tblPuskesmas[[#This Row],[Nama Kabupaten/Kota]]</f>
        <v>3171 -- KOTA JAKARTA SELATAN</v>
      </c>
      <c r="H293" s="19" t="s">
        <v>24434</v>
      </c>
      <c r="I293" s="20" t="s">
        <v>1167</v>
      </c>
      <c r="J293" s="19" t="s">
        <v>1128</v>
      </c>
      <c r="K293" s="26">
        <v>1</v>
      </c>
      <c r="L2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93" s="26">
        <v>1</v>
      </c>
      <c r="N293" s="26" t="s">
        <v>24818</v>
      </c>
      <c r="O293" s="26" t="s">
        <v>24827</v>
      </c>
      <c r="P2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93" s="25">
        <v>1</v>
      </c>
      <c r="R293" s="25" t="s">
        <v>7619</v>
      </c>
      <c r="S293" s="60">
        <v>44344</v>
      </c>
      <c r="T293" s="25"/>
      <c r="U293" s="23" t="s">
        <v>1173</v>
      </c>
    </row>
    <row r="294" spans="1:21" hidden="1" outlineLevel="1" x14ac:dyDescent="0.3">
      <c r="A294" s="4">
        <v>285</v>
      </c>
      <c r="B294" s="7" t="s">
        <v>523</v>
      </c>
      <c r="C294" s="5" t="s">
        <v>524</v>
      </c>
      <c r="D294" s="5" t="str">
        <f>tblPuskesmas[[#This Row],[ID Provinsi]]&amp;" -- "&amp;tblPuskesmas[[#This Row],[Nama Provinsi]]</f>
        <v>31 -- PROV. DKI JAKARTA</v>
      </c>
      <c r="E294" s="12">
        <v>3171</v>
      </c>
      <c r="F294" s="6" t="s">
        <v>881</v>
      </c>
      <c r="G294" s="20" t="str">
        <f>tblPuskesmas[[#This Row],[ID Kabupaten/Kota]]&amp;" -- "&amp;tblPuskesmas[[#This Row],[Nama Kabupaten/Kota]]</f>
        <v>3171 -- KOTA JAKARTA SELATAN</v>
      </c>
      <c r="H294" s="19" t="s">
        <v>24435</v>
      </c>
      <c r="I294" s="20" t="s">
        <v>1167</v>
      </c>
      <c r="J294" s="19" t="s">
        <v>1128</v>
      </c>
      <c r="K294" s="26">
        <v>1</v>
      </c>
      <c r="L2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94" s="26">
        <v>1</v>
      </c>
      <c r="N294" s="26" t="s">
        <v>24818</v>
      </c>
      <c r="O294" s="26" t="s">
        <v>24827</v>
      </c>
      <c r="P2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94" s="25">
        <v>1</v>
      </c>
      <c r="R294" s="25" t="s">
        <v>7613</v>
      </c>
      <c r="S294" s="60">
        <v>44363</v>
      </c>
      <c r="T294" s="25"/>
      <c r="U294" s="23" t="s">
        <v>1173</v>
      </c>
    </row>
    <row r="295" spans="1:21" hidden="1" outlineLevel="1" x14ac:dyDescent="0.3">
      <c r="A295" s="4">
        <v>286</v>
      </c>
      <c r="B295" s="7" t="s">
        <v>523</v>
      </c>
      <c r="C295" s="5" t="s">
        <v>524</v>
      </c>
      <c r="D295" s="5" t="str">
        <f>tblPuskesmas[[#This Row],[ID Provinsi]]&amp;" -- "&amp;tblPuskesmas[[#This Row],[Nama Provinsi]]</f>
        <v>31 -- PROV. DKI JAKARTA</v>
      </c>
      <c r="E295" s="12">
        <v>3171</v>
      </c>
      <c r="F295" s="6" t="s">
        <v>881</v>
      </c>
      <c r="G295" s="20" t="str">
        <f>tblPuskesmas[[#This Row],[ID Kabupaten/Kota]]&amp;" -- "&amp;tblPuskesmas[[#This Row],[Nama Kabupaten/Kota]]</f>
        <v>3171 -- KOTA JAKARTA SELATAN</v>
      </c>
      <c r="H295" s="19" t="s">
        <v>24436</v>
      </c>
      <c r="I295" s="20" t="s">
        <v>1167</v>
      </c>
      <c r="J295" s="19" t="s">
        <v>1128</v>
      </c>
      <c r="K295" s="26">
        <v>1</v>
      </c>
      <c r="L2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95" s="26">
        <v>1</v>
      </c>
      <c r="N295" s="26" t="s">
        <v>24818</v>
      </c>
      <c r="O295" s="26" t="s">
        <v>24827</v>
      </c>
      <c r="P2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95" s="25">
        <v>1</v>
      </c>
      <c r="R295" s="25" t="s">
        <v>7625</v>
      </c>
      <c r="S295" s="60">
        <v>44344</v>
      </c>
      <c r="T295" s="25"/>
      <c r="U295" s="23" t="s">
        <v>1173</v>
      </c>
    </row>
    <row r="296" spans="1:21" hidden="1" outlineLevel="1" x14ac:dyDescent="0.3">
      <c r="A296" s="4">
        <v>287</v>
      </c>
      <c r="B296" s="7" t="s">
        <v>523</v>
      </c>
      <c r="C296" s="5" t="s">
        <v>524</v>
      </c>
      <c r="D296" s="5" t="str">
        <f>tblPuskesmas[[#This Row],[ID Provinsi]]&amp;" -- "&amp;tblPuskesmas[[#This Row],[Nama Provinsi]]</f>
        <v>31 -- PROV. DKI JAKARTA</v>
      </c>
      <c r="E296" s="12">
        <v>3171</v>
      </c>
      <c r="F296" s="6" t="s">
        <v>881</v>
      </c>
      <c r="G296" s="20" t="str">
        <f>tblPuskesmas[[#This Row],[ID Kabupaten/Kota]]&amp;" -- "&amp;tblPuskesmas[[#This Row],[Nama Kabupaten/Kota]]</f>
        <v>3171 -- KOTA JAKARTA SELATAN</v>
      </c>
      <c r="H296" s="19" t="s">
        <v>24347</v>
      </c>
      <c r="I296" s="20" t="s">
        <v>1166</v>
      </c>
      <c r="J296" s="20" t="s">
        <v>952</v>
      </c>
      <c r="K296" s="26">
        <v>1</v>
      </c>
      <c r="L2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96" s="26">
        <v>1</v>
      </c>
      <c r="N296" s="26" t="s">
        <v>24818</v>
      </c>
      <c r="O296" s="26" t="s">
        <v>24827</v>
      </c>
      <c r="P2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96" s="25">
        <v>1</v>
      </c>
      <c r="R296" s="25" t="s">
        <v>7640</v>
      </c>
      <c r="S296" s="60">
        <v>44340</v>
      </c>
      <c r="T296" s="25"/>
      <c r="U296" s="23" t="s">
        <v>1173</v>
      </c>
    </row>
    <row r="297" spans="1:21" hidden="1" outlineLevel="1" x14ac:dyDescent="0.3">
      <c r="A297" s="4">
        <v>288</v>
      </c>
      <c r="B297" s="7" t="s">
        <v>523</v>
      </c>
      <c r="C297" s="5" t="s">
        <v>524</v>
      </c>
      <c r="D297" s="5" t="str">
        <f>tblPuskesmas[[#This Row],[ID Provinsi]]&amp;" -- "&amp;tblPuskesmas[[#This Row],[Nama Provinsi]]</f>
        <v>31 -- PROV. DKI JAKARTA</v>
      </c>
      <c r="E297" s="12">
        <v>3171</v>
      </c>
      <c r="F297" s="6" t="s">
        <v>881</v>
      </c>
      <c r="G297" s="20" t="str">
        <f>tblPuskesmas[[#This Row],[ID Kabupaten/Kota]]&amp;" -- "&amp;tblPuskesmas[[#This Row],[Nama Kabupaten/Kota]]</f>
        <v>3171 -- KOTA JAKARTA SELATAN</v>
      </c>
      <c r="H297" s="19" t="s">
        <v>24437</v>
      </c>
      <c r="I297" s="20" t="s">
        <v>1167</v>
      </c>
      <c r="J297" s="19" t="s">
        <v>1129</v>
      </c>
      <c r="K297" s="26">
        <v>1</v>
      </c>
      <c r="L2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97" s="26">
        <v>1</v>
      </c>
      <c r="N297" s="26" t="s">
        <v>24818</v>
      </c>
      <c r="O297" s="26" t="s">
        <v>24827</v>
      </c>
      <c r="P2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97" s="25">
        <v>1</v>
      </c>
      <c r="R297" s="25" t="s">
        <v>7649</v>
      </c>
      <c r="S297" s="60">
        <v>44341</v>
      </c>
      <c r="T297" s="25"/>
      <c r="U297" s="23" t="s">
        <v>1173</v>
      </c>
    </row>
    <row r="298" spans="1:21" hidden="1" outlineLevel="1" x14ac:dyDescent="0.3">
      <c r="A298" s="4">
        <v>289</v>
      </c>
      <c r="B298" s="7" t="s">
        <v>523</v>
      </c>
      <c r="C298" s="5" t="s">
        <v>524</v>
      </c>
      <c r="D298" s="5" t="str">
        <f>tblPuskesmas[[#This Row],[ID Provinsi]]&amp;" -- "&amp;tblPuskesmas[[#This Row],[Nama Provinsi]]</f>
        <v>31 -- PROV. DKI JAKARTA</v>
      </c>
      <c r="E298" s="12">
        <v>3171</v>
      </c>
      <c r="F298" s="6" t="s">
        <v>881</v>
      </c>
      <c r="G298" s="20" t="str">
        <f>tblPuskesmas[[#This Row],[ID Kabupaten/Kota]]&amp;" -- "&amp;tblPuskesmas[[#This Row],[Nama Kabupaten/Kota]]</f>
        <v>3171 -- KOTA JAKARTA SELATAN</v>
      </c>
      <c r="H298" s="19" t="s">
        <v>24438</v>
      </c>
      <c r="I298" s="20" t="s">
        <v>1167</v>
      </c>
      <c r="J298" s="19" t="s">
        <v>1129</v>
      </c>
      <c r="K298" s="26">
        <v>1</v>
      </c>
      <c r="L2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98" s="26">
        <v>1</v>
      </c>
      <c r="N298" s="26" t="s">
        <v>24818</v>
      </c>
      <c r="O298" s="26" t="s">
        <v>24827</v>
      </c>
      <c r="P2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98" s="25">
        <v>1</v>
      </c>
      <c r="R298" s="25" t="s">
        <v>1197</v>
      </c>
      <c r="S298" s="60">
        <v>44341</v>
      </c>
      <c r="T298" s="25"/>
      <c r="U298" s="23" t="s">
        <v>1173</v>
      </c>
    </row>
    <row r="299" spans="1:21" hidden="1" outlineLevel="1" x14ac:dyDescent="0.3">
      <c r="A299" s="4">
        <v>290</v>
      </c>
      <c r="B299" s="7" t="s">
        <v>523</v>
      </c>
      <c r="C299" s="5" t="s">
        <v>524</v>
      </c>
      <c r="D299" s="5" t="str">
        <f>tblPuskesmas[[#This Row],[ID Provinsi]]&amp;" -- "&amp;tblPuskesmas[[#This Row],[Nama Provinsi]]</f>
        <v>31 -- PROV. DKI JAKARTA</v>
      </c>
      <c r="E299" s="12">
        <v>3171</v>
      </c>
      <c r="F299" s="6" t="s">
        <v>881</v>
      </c>
      <c r="G299" s="20" t="str">
        <f>tblPuskesmas[[#This Row],[ID Kabupaten/Kota]]&amp;" -- "&amp;tblPuskesmas[[#This Row],[Nama Kabupaten/Kota]]</f>
        <v>3171 -- KOTA JAKARTA SELATAN</v>
      </c>
      <c r="H299" s="19" t="s">
        <v>24439</v>
      </c>
      <c r="I299" s="20" t="s">
        <v>1167</v>
      </c>
      <c r="J299" s="19" t="s">
        <v>1129</v>
      </c>
      <c r="K299" s="26">
        <v>1</v>
      </c>
      <c r="L2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299" s="26">
        <v>1</v>
      </c>
      <c r="N299" s="26" t="s">
        <v>24818</v>
      </c>
      <c r="O299" s="26" t="s">
        <v>24827</v>
      </c>
      <c r="P2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299" s="25">
        <v>1</v>
      </c>
      <c r="R299" s="25" t="s">
        <v>7645</v>
      </c>
      <c r="S299" s="60">
        <v>44341</v>
      </c>
      <c r="T299" s="25"/>
      <c r="U299" s="23" t="s">
        <v>1173</v>
      </c>
    </row>
    <row r="300" spans="1:21" hidden="1" outlineLevel="1" x14ac:dyDescent="0.3">
      <c r="A300" s="4">
        <v>291</v>
      </c>
      <c r="B300" s="7" t="s">
        <v>523</v>
      </c>
      <c r="C300" s="5" t="s">
        <v>524</v>
      </c>
      <c r="D300" s="5" t="str">
        <f>tblPuskesmas[[#This Row],[ID Provinsi]]&amp;" -- "&amp;tblPuskesmas[[#This Row],[Nama Provinsi]]</f>
        <v>31 -- PROV. DKI JAKARTA</v>
      </c>
      <c r="E300" s="12">
        <v>3171</v>
      </c>
      <c r="F300" s="6" t="s">
        <v>881</v>
      </c>
      <c r="G300" s="20" t="str">
        <f>tblPuskesmas[[#This Row],[ID Kabupaten/Kota]]&amp;" -- "&amp;tblPuskesmas[[#This Row],[Nama Kabupaten/Kota]]</f>
        <v>3171 -- KOTA JAKARTA SELATAN</v>
      </c>
      <c r="H300" s="19" t="s">
        <v>24440</v>
      </c>
      <c r="I300" s="20" t="s">
        <v>1167</v>
      </c>
      <c r="J300" s="19" t="s">
        <v>1129</v>
      </c>
      <c r="K300" s="26">
        <v>1</v>
      </c>
      <c r="L3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00" s="26">
        <v>1</v>
      </c>
      <c r="N300" s="26" t="s">
        <v>24818</v>
      </c>
      <c r="O300" s="26" t="s">
        <v>24827</v>
      </c>
      <c r="P3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00" s="25">
        <v>1</v>
      </c>
      <c r="R300" s="25" t="s">
        <v>7643</v>
      </c>
      <c r="S300" s="60">
        <v>44340</v>
      </c>
      <c r="T300" s="25"/>
      <c r="U300" s="23" t="s">
        <v>1173</v>
      </c>
    </row>
    <row r="301" spans="1:21" hidden="1" outlineLevel="1" x14ac:dyDescent="0.3">
      <c r="A301" s="4">
        <v>292</v>
      </c>
      <c r="B301" s="7" t="s">
        <v>523</v>
      </c>
      <c r="C301" s="5" t="s">
        <v>524</v>
      </c>
      <c r="D301" s="5" t="str">
        <f>tblPuskesmas[[#This Row],[ID Provinsi]]&amp;" -- "&amp;tblPuskesmas[[#This Row],[Nama Provinsi]]</f>
        <v>31 -- PROV. DKI JAKARTA</v>
      </c>
      <c r="E301" s="12">
        <v>3171</v>
      </c>
      <c r="F301" s="6" t="s">
        <v>881</v>
      </c>
      <c r="G301" s="20" t="str">
        <f>tblPuskesmas[[#This Row],[ID Kabupaten/Kota]]&amp;" -- "&amp;tblPuskesmas[[#This Row],[Nama Kabupaten/Kota]]</f>
        <v>3171 -- KOTA JAKARTA SELATAN</v>
      </c>
      <c r="H301" s="19" t="s">
        <v>24441</v>
      </c>
      <c r="I301" s="20" t="s">
        <v>1167</v>
      </c>
      <c r="J301" s="19" t="s">
        <v>1129</v>
      </c>
      <c r="K301" s="26">
        <v>1</v>
      </c>
      <c r="L3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01" s="26">
        <v>1</v>
      </c>
      <c r="N301" s="26" t="s">
        <v>24818</v>
      </c>
      <c r="O301" s="26" t="s">
        <v>24827</v>
      </c>
      <c r="P3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01" s="25">
        <v>1</v>
      </c>
      <c r="R301" s="25" t="s">
        <v>7647</v>
      </c>
      <c r="S301" s="60">
        <v>44341</v>
      </c>
      <c r="T301" s="25"/>
      <c r="U301" s="23" t="s">
        <v>1173</v>
      </c>
    </row>
    <row r="302" spans="1:21" hidden="1" outlineLevel="1" x14ac:dyDescent="0.3">
      <c r="A302" s="4">
        <v>293</v>
      </c>
      <c r="B302" s="7" t="s">
        <v>523</v>
      </c>
      <c r="C302" s="5" t="s">
        <v>524</v>
      </c>
      <c r="D302" s="5" t="str">
        <f>tblPuskesmas[[#This Row],[ID Provinsi]]&amp;" -- "&amp;tblPuskesmas[[#This Row],[Nama Provinsi]]</f>
        <v>31 -- PROV. DKI JAKARTA</v>
      </c>
      <c r="E302" s="12">
        <v>3171</v>
      </c>
      <c r="F302" s="6" t="s">
        <v>881</v>
      </c>
      <c r="G302" s="20" t="str">
        <f>tblPuskesmas[[#This Row],[ID Kabupaten/Kota]]&amp;" -- "&amp;tblPuskesmas[[#This Row],[Nama Kabupaten/Kota]]</f>
        <v>3171 -- KOTA JAKARTA SELATAN</v>
      </c>
      <c r="H302" s="19" t="s">
        <v>24348</v>
      </c>
      <c r="I302" s="20" t="s">
        <v>1166</v>
      </c>
      <c r="J302" s="20" t="s">
        <v>952</v>
      </c>
      <c r="K302" s="26">
        <v>1</v>
      </c>
      <c r="L3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02" s="26">
        <v>1</v>
      </c>
      <c r="N302" s="26" t="s">
        <v>24818</v>
      </c>
      <c r="O302" s="26" t="s">
        <v>24827</v>
      </c>
      <c r="P3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02" s="25">
        <v>1</v>
      </c>
      <c r="R302" s="25" t="s">
        <v>7738</v>
      </c>
      <c r="S302" s="60">
        <v>44361</v>
      </c>
      <c r="T302" s="25"/>
      <c r="U302" s="23" t="s">
        <v>1173</v>
      </c>
    </row>
    <row r="303" spans="1:21" hidden="1" outlineLevel="1" x14ac:dyDescent="0.3">
      <c r="A303" s="4">
        <v>294</v>
      </c>
      <c r="B303" s="7" t="s">
        <v>523</v>
      </c>
      <c r="C303" s="5" t="s">
        <v>524</v>
      </c>
      <c r="D303" s="5" t="str">
        <f>tblPuskesmas[[#This Row],[ID Provinsi]]&amp;" -- "&amp;tblPuskesmas[[#This Row],[Nama Provinsi]]</f>
        <v>31 -- PROV. DKI JAKARTA</v>
      </c>
      <c r="E303" s="12">
        <v>3171</v>
      </c>
      <c r="F303" s="6" t="s">
        <v>881</v>
      </c>
      <c r="G303" s="20" t="str">
        <f>tblPuskesmas[[#This Row],[ID Kabupaten/Kota]]&amp;" -- "&amp;tblPuskesmas[[#This Row],[Nama Kabupaten/Kota]]</f>
        <v>3171 -- KOTA JAKARTA SELATAN</v>
      </c>
      <c r="H303" s="19" t="s">
        <v>24442</v>
      </c>
      <c r="I303" s="20" t="s">
        <v>1167</v>
      </c>
      <c r="J303" s="19" t="s">
        <v>1130</v>
      </c>
      <c r="K303" s="26">
        <v>1</v>
      </c>
      <c r="L3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03" s="26">
        <v>1</v>
      </c>
      <c r="N303" s="26" t="s">
        <v>24818</v>
      </c>
      <c r="O303" s="26" t="s">
        <v>24827</v>
      </c>
      <c r="P3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03" s="25">
        <v>1</v>
      </c>
      <c r="R303" s="25" t="s">
        <v>7743</v>
      </c>
      <c r="S303" s="60">
        <v>44361</v>
      </c>
      <c r="T303" s="25"/>
      <c r="U303" s="23" t="s">
        <v>1173</v>
      </c>
    </row>
    <row r="304" spans="1:21" hidden="1" outlineLevel="1" x14ac:dyDescent="0.3">
      <c r="A304" s="4">
        <v>295</v>
      </c>
      <c r="B304" s="7" t="s">
        <v>523</v>
      </c>
      <c r="C304" s="5" t="s">
        <v>524</v>
      </c>
      <c r="D304" s="5" t="str">
        <f>tblPuskesmas[[#This Row],[ID Provinsi]]&amp;" -- "&amp;tblPuskesmas[[#This Row],[Nama Provinsi]]</f>
        <v>31 -- PROV. DKI JAKARTA</v>
      </c>
      <c r="E304" s="12">
        <v>3171</v>
      </c>
      <c r="F304" s="6" t="s">
        <v>881</v>
      </c>
      <c r="G304" s="20" t="str">
        <f>tblPuskesmas[[#This Row],[ID Kabupaten/Kota]]&amp;" -- "&amp;tblPuskesmas[[#This Row],[Nama Kabupaten/Kota]]</f>
        <v>3171 -- KOTA JAKARTA SELATAN</v>
      </c>
      <c r="H304" s="19" t="s">
        <v>24443</v>
      </c>
      <c r="I304" s="20" t="s">
        <v>1167</v>
      </c>
      <c r="J304" s="19" t="s">
        <v>1130</v>
      </c>
      <c r="K304" s="26">
        <v>1</v>
      </c>
      <c r="L3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04" s="26">
        <v>1</v>
      </c>
      <c r="N304" s="26" t="s">
        <v>24818</v>
      </c>
      <c r="O304" s="26" t="s">
        <v>24827</v>
      </c>
      <c r="P3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04" s="25">
        <v>1</v>
      </c>
      <c r="R304" s="25" t="s">
        <v>1197</v>
      </c>
      <c r="S304" s="60">
        <v>44361</v>
      </c>
      <c r="T304" s="25"/>
      <c r="U304" s="23" t="s">
        <v>1173</v>
      </c>
    </row>
    <row r="305" spans="1:21" hidden="1" outlineLevel="1" x14ac:dyDescent="0.3">
      <c r="A305" s="4">
        <v>296</v>
      </c>
      <c r="B305" s="7" t="s">
        <v>523</v>
      </c>
      <c r="C305" s="5" t="s">
        <v>524</v>
      </c>
      <c r="D305" s="5" t="str">
        <f>tblPuskesmas[[#This Row],[ID Provinsi]]&amp;" -- "&amp;tblPuskesmas[[#This Row],[Nama Provinsi]]</f>
        <v>31 -- PROV. DKI JAKARTA</v>
      </c>
      <c r="E305" s="12">
        <v>3171</v>
      </c>
      <c r="F305" s="6" t="s">
        <v>881</v>
      </c>
      <c r="G305" s="20" t="str">
        <f>tblPuskesmas[[#This Row],[ID Kabupaten/Kota]]&amp;" -- "&amp;tblPuskesmas[[#This Row],[Nama Kabupaten/Kota]]</f>
        <v>3171 -- KOTA JAKARTA SELATAN</v>
      </c>
      <c r="H305" s="19" t="s">
        <v>24444</v>
      </c>
      <c r="I305" s="20" t="s">
        <v>1167</v>
      </c>
      <c r="J305" s="19" t="s">
        <v>1130</v>
      </c>
      <c r="K305" s="26">
        <v>1</v>
      </c>
      <c r="L3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05" s="26">
        <v>1</v>
      </c>
      <c r="N305" s="26" t="s">
        <v>24818</v>
      </c>
      <c r="O305" s="26" t="s">
        <v>24827</v>
      </c>
      <c r="P3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05" s="25">
        <v>1</v>
      </c>
      <c r="R305" s="25" t="s">
        <v>1197</v>
      </c>
      <c r="S305" s="60">
        <v>44361</v>
      </c>
      <c r="T305" s="25"/>
      <c r="U305" s="23" t="s">
        <v>1173</v>
      </c>
    </row>
    <row r="306" spans="1:21" hidden="1" outlineLevel="1" x14ac:dyDescent="0.3">
      <c r="A306" s="4">
        <v>297</v>
      </c>
      <c r="B306" s="7" t="s">
        <v>523</v>
      </c>
      <c r="C306" s="5" t="s">
        <v>524</v>
      </c>
      <c r="D306" s="5" t="str">
        <f>tblPuskesmas[[#This Row],[ID Provinsi]]&amp;" -- "&amp;tblPuskesmas[[#This Row],[Nama Provinsi]]</f>
        <v>31 -- PROV. DKI JAKARTA</v>
      </c>
      <c r="E306" s="12">
        <v>3171</v>
      </c>
      <c r="F306" s="6" t="s">
        <v>881</v>
      </c>
      <c r="G306" s="20" t="str">
        <f>tblPuskesmas[[#This Row],[ID Kabupaten/Kota]]&amp;" -- "&amp;tblPuskesmas[[#This Row],[Nama Kabupaten/Kota]]</f>
        <v>3171 -- KOTA JAKARTA SELATAN</v>
      </c>
      <c r="H306" s="19" t="s">
        <v>24445</v>
      </c>
      <c r="I306" s="20" t="s">
        <v>1167</v>
      </c>
      <c r="J306" s="19" t="s">
        <v>1130</v>
      </c>
      <c r="K306" s="26">
        <v>1</v>
      </c>
      <c r="L3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06" s="26">
        <v>1</v>
      </c>
      <c r="N306" s="26" t="s">
        <v>24818</v>
      </c>
      <c r="O306" s="26" t="s">
        <v>24827</v>
      </c>
      <c r="P3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06" s="25">
        <v>1</v>
      </c>
      <c r="R306" s="25" t="s">
        <v>7747</v>
      </c>
      <c r="S306" s="60">
        <v>44361</v>
      </c>
      <c r="T306" s="25"/>
      <c r="U306" s="23" t="s">
        <v>1173</v>
      </c>
    </row>
    <row r="307" spans="1:21" hidden="1" outlineLevel="1" x14ac:dyDescent="0.3">
      <c r="A307" s="4">
        <v>298</v>
      </c>
      <c r="B307" s="7" t="s">
        <v>523</v>
      </c>
      <c r="C307" s="5" t="s">
        <v>524</v>
      </c>
      <c r="D307" s="5" t="str">
        <f>tblPuskesmas[[#This Row],[ID Provinsi]]&amp;" -- "&amp;tblPuskesmas[[#This Row],[Nama Provinsi]]</f>
        <v>31 -- PROV. DKI JAKARTA</v>
      </c>
      <c r="E307" s="12">
        <v>3171</v>
      </c>
      <c r="F307" s="6" t="s">
        <v>881</v>
      </c>
      <c r="G307" s="20" t="str">
        <f>tblPuskesmas[[#This Row],[ID Kabupaten/Kota]]&amp;" -- "&amp;tblPuskesmas[[#This Row],[Nama Kabupaten/Kota]]</f>
        <v>3171 -- KOTA JAKARTA SELATAN</v>
      </c>
      <c r="H307" s="19" t="s">
        <v>24446</v>
      </c>
      <c r="I307" s="20" t="s">
        <v>1167</v>
      </c>
      <c r="J307" s="19" t="s">
        <v>1130</v>
      </c>
      <c r="K307" s="26">
        <v>1</v>
      </c>
      <c r="L3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07" s="26">
        <v>1</v>
      </c>
      <c r="N307" s="26" t="s">
        <v>24818</v>
      </c>
      <c r="O307" s="26" t="s">
        <v>24827</v>
      </c>
      <c r="P3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07" s="25">
        <v>1</v>
      </c>
      <c r="R307" s="25" t="s">
        <v>7745</v>
      </c>
      <c r="S307" s="60">
        <v>44361</v>
      </c>
      <c r="T307" s="25"/>
      <c r="U307" s="23" t="s">
        <v>1173</v>
      </c>
    </row>
    <row r="308" spans="1:21" hidden="1" outlineLevel="1" x14ac:dyDescent="0.3">
      <c r="A308" s="4">
        <v>299</v>
      </c>
      <c r="B308" s="7" t="s">
        <v>523</v>
      </c>
      <c r="C308" s="5" t="s">
        <v>524</v>
      </c>
      <c r="D308" s="5" t="str">
        <f>tblPuskesmas[[#This Row],[ID Provinsi]]&amp;" -- "&amp;tblPuskesmas[[#This Row],[Nama Provinsi]]</f>
        <v>31 -- PROV. DKI JAKARTA</v>
      </c>
      <c r="E308" s="12">
        <v>3171</v>
      </c>
      <c r="F308" s="6" t="s">
        <v>881</v>
      </c>
      <c r="G308" s="20" t="str">
        <f>tblPuskesmas[[#This Row],[ID Kabupaten/Kota]]&amp;" -- "&amp;tblPuskesmas[[#This Row],[Nama Kabupaten/Kota]]</f>
        <v>3171 -- KOTA JAKARTA SELATAN</v>
      </c>
      <c r="H308" s="19" t="s">
        <v>24447</v>
      </c>
      <c r="I308" s="20" t="s">
        <v>1167</v>
      </c>
      <c r="J308" s="19" t="s">
        <v>1130</v>
      </c>
      <c r="K308" s="26">
        <v>1</v>
      </c>
      <c r="L3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08" s="26">
        <v>1</v>
      </c>
      <c r="N308" s="26" t="s">
        <v>24818</v>
      </c>
      <c r="O308" s="26" t="s">
        <v>24827</v>
      </c>
      <c r="P3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08" s="25">
        <v>1</v>
      </c>
      <c r="R308" s="25" t="s">
        <v>7741</v>
      </c>
      <c r="S308" s="60">
        <v>44361</v>
      </c>
      <c r="T308" s="25"/>
      <c r="U308" s="23" t="s">
        <v>1173</v>
      </c>
    </row>
    <row r="309" spans="1:21" hidden="1" outlineLevel="1" x14ac:dyDescent="0.3">
      <c r="A309" s="4">
        <v>300</v>
      </c>
      <c r="B309" s="7" t="s">
        <v>523</v>
      </c>
      <c r="C309" s="5" t="s">
        <v>524</v>
      </c>
      <c r="D309" s="5" t="str">
        <f>tblPuskesmas[[#This Row],[ID Provinsi]]&amp;" -- "&amp;tblPuskesmas[[#This Row],[Nama Provinsi]]</f>
        <v>31 -- PROV. DKI JAKARTA</v>
      </c>
      <c r="E309" s="12">
        <v>3171</v>
      </c>
      <c r="F309" s="6" t="s">
        <v>881</v>
      </c>
      <c r="G309" s="20" t="str">
        <f>tblPuskesmas[[#This Row],[ID Kabupaten/Kota]]&amp;" -- "&amp;tblPuskesmas[[#This Row],[Nama Kabupaten/Kota]]</f>
        <v>3171 -- KOTA JAKARTA SELATAN</v>
      </c>
      <c r="H309" s="19" t="s">
        <v>24349</v>
      </c>
      <c r="I309" s="20" t="s">
        <v>1166</v>
      </c>
      <c r="J309" s="20" t="s">
        <v>952</v>
      </c>
      <c r="K309" s="26">
        <v>1</v>
      </c>
      <c r="L3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09" s="26">
        <v>1</v>
      </c>
      <c r="N309" s="26" t="s">
        <v>24818</v>
      </c>
      <c r="O309" s="26" t="s">
        <v>24827</v>
      </c>
      <c r="P3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09" s="25">
        <v>1</v>
      </c>
      <c r="R309" s="25" t="s">
        <v>7723</v>
      </c>
      <c r="S309" s="60">
        <v>44362</v>
      </c>
      <c r="T309" s="25"/>
      <c r="U309" s="23" t="s">
        <v>1173</v>
      </c>
    </row>
    <row r="310" spans="1:21" hidden="1" outlineLevel="1" x14ac:dyDescent="0.3">
      <c r="A310" s="4">
        <v>301</v>
      </c>
      <c r="B310" s="7" t="s">
        <v>523</v>
      </c>
      <c r="C310" s="5" t="s">
        <v>524</v>
      </c>
      <c r="D310" s="5" t="str">
        <f>tblPuskesmas[[#This Row],[ID Provinsi]]&amp;" -- "&amp;tblPuskesmas[[#This Row],[Nama Provinsi]]</f>
        <v>31 -- PROV. DKI JAKARTA</v>
      </c>
      <c r="E310" s="12">
        <v>3171</v>
      </c>
      <c r="F310" s="6" t="s">
        <v>881</v>
      </c>
      <c r="G310" s="20" t="str">
        <f>tblPuskesmas[[#This Row],[ID Kabupaten/Kota]]&amp;" -- "&amp;tblPuskesmas[[#This Row],[Nama Kabupaten/Kota]]</f>
        <v>3171 -- KOTA JAKARTA SELATAN</v>
      </c>
      <c r="H310" s="19" t="s">
        <v>24448</v>
      </c>
      <c r="I310" s="20" t="s">
        <v>1167</v>
      </c>
      <c r="J310" s="19" t="s">
        <v>1131</v>
      </c>
      <c r="K310" s="26">
        <v>1</v>
      </c>
      <c r="L3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10" s="26">
        <v>1</v>
      </c>
      <c r="N310" s="26" t="s">
        <v>24818</v>
      </c>
      <c r="O310" s="26" t="s">
        <v>24827</v>
      </c>
      <c r="P3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10" s="25">
        <v>1</v>
      </c>
      <c r="R310" s="25" t="s">
        <v>7732</v>
      </c>
      <c r="S310" s="60">
        <v>44368</v>
      </c>
      <c r="T310" s="25"/>
      <c r="U310" s="23" t="s">
        <v>1173</v>
      </c>
    </row>
    <row r="311" spans="1:21" hidden="1" outlineLevel="1" x14ac:dyDescent="0.3">
      <c r="A311" s="4">
        <v>302</v>
      </c>
      <c r="B311" s="7" t="s">
        <v>523</v>
      </c>
      <c r="C311" s="5" t="s">
        <v>524</v>
      </c>
      <c r="D311" s="5" t="str">
        <f>tblPuskesmas[[#This Row],[ID Provinsi]]&amp;" -- "&amp;tblPuskesmas[[#This Row],[Nama Provinsi]]</f>
        <v>31 -- PROV. DKI JAKARTA</v>
      </c>
      <c r="E311" s="12">
        <v>3171</v>
      </c>
      <c r="F311" s="6" t="s">
        <v>881</v>
      </c>
      <c r="G311" s="20" t="str">
        <f>tblPuskesmas[[#This Row],[ID Kabupaten/Kota]]&amp;" -- "&amp;tblPuskesmas[[#This Row],[Nama Kabupaten/Kota]]</f>
        <v>3171 -- KOTA JAKARTA SELATAN</v>
      </c>
      <c r="H311" s="19" t="s">
        <v>24449</v>
      </c>
      <c r="I311" s="20" t="s">
        <v>1167</v>
      </c>
      <c r="J311" s="19" t="s">
        <v>1131</v>
      </c>
      <c r="K311" s="26">
        <v>1</v>
      </c>
      <c r="L3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11" s="26">
        <v>1</v>
      </c>
      <c r="N311" s="26" t="s">
        <v>24818</v>
      </c>
      <c r="O311" s="26" t="s">
        <v>24827</v>
      </c>
      <c r="P3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11" s="25">
        <v>1</v>
      </c>
      <c r="R311" s="25" t="s">
        <v>7730</v>
      </c>
      <c r="S311" s="60">
        <v>44362</v>
      </c>
      <c r="T311" s="25"/>
      <c r="U311" s="23" t="s">
        <v>1173</v>
      </c>
    </row>
    <row r="312" spans="1:21" hidden="1" outlineLevel="1" x14ac:dyDescent="0.3">
      <c r="A312" s="4">
        <v>303</v>
      </c>
      <c r="B312" s="7" t="s">
        <v>523</v>
      </c>
      <c r="C312" s="5" t="s">
        <v>524</v>
      </c>
      <c r="D312" s="5" t="str">
        <f>tblPuskesmas[[#This Row],[ID Provinsi]]&amp;" -- "&amp;tblPuskesmas[[#This Row],[Nama Provinsi]]</f>
        <v>31 -- PROV. DKI JAKARTA</v>
      </c>
      <c r="E312" s="12">
        <v>3171</v>
      </c>
      <c r="F312" s="6" t="s">
        <v>881</v>
      </c>
      <c r="G312" s="20" t="str">
        <f>tblPuskesmas[[#This Row],[ID Kabupaten/Kota]]&amp;" -- "&amp;tblPuskesmas[[#This Row],[Nama Kabupaten/Kota]]</f>
        <v>3171 -- KOTA JAKARTA SELATAN</v>
      </c>
      <c r="H312" s="19" t="s">
        <v>24450</v>
      </c>
      <c r="I312" s="20" t="s">
        <v>1167</v>
      </c>
      <c r="J312" s="19" t="s">
        <v>1131</v>
      </c>
      <c r="K312" s="26">
        <v>1</v>
      </c>
      <c r="L3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12" s="26">
        <v>1</v>
      </c>
      <c r="N312" s="26" t="s">
        <v>24818</v>
      </c>
      <c r="O312" s="26" t="s">
        <v>24827</v>
      </c>
      <c r="P3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12" s="25">
        <v>1</v>
      </c>
      <c r="R312" s="25" t="s">
        <v>7736</v>
      </c>
      <c r="S312" s="60">
        <v>44361</v>
      </c>
      <c r="T312" s="25"/>
      <c r="U312" s="23" t="s">
        <v>1173</v>
      </c>
    </row>
    <row r="313" spans="1:21" hidden="1" outlineLevel="1" x14ac:dyDescent="0.3">
      <c r="A313" s="4">
        <v>304</v>
      </c>
      <c r="B313" s="7" t="s">
        <v>523</v>
      </c>
      <c r="C313" s="5" t="s">
        <v>524</v>
      </c>
      <c r="D313" s="5" t="str">
        <f>tblPuskesmas[[#This Row],[ID Provinsi]]&amp;" -- "&amp;tblPuskesmas[[#This Row],[Nama Provinsi]]</f>
        <v>31 -- PROV. DKI JAKARTA</v>
      </c>
      <c r="E313" s="12">
        <v>3171</v>
      </c>
      <c r="F313" s="6" t="s">
        <v>881</v>
      </c>
      <c r="G313" s="20" t="str">
        <f>tblPuskesmas[[#This Row],[ID Kabupaten/Kota]]&amp;" -- "&amp;tblPuskesmas[[#This Row],[Nama Kabupaten/Kota]]</f>
        <v>3171 -- KOTA JAKARTA SELATAN</v>
      </c>
      <c r="H313" s="19" t="s">
        <v>24451</v>
      </c>
      <c r="I313" s="20" t="s">
        <v>1167</v>
      </c>
      <c r="J313" s="19" t="s">
        <v>1131</v>
      </c>
      <c r="K313" s="26">
        <v>1</v>
      </c>
      <c r="L3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13" s="26">
        <v>1</v>
      </c>
      <c r="N313" s="26" t="s">
        <v>24818</v>
      </c>
      <c r="O313" s="26" t="s">
        <v>24827</v>
      </c>
      <c r="P3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13" s="25">
        <v>1</v>
      </c>
      <c r="R313" s="25" t="s">
        <v>7734</v>
      </c>
      <c r="S313" s="60">
        <v>44361</v>
      </c>
      <c r="T313" s="25"/>
      <c r="U313" s="23" t="s">
        <v>1173</v>
      </c>
    </row>
    <row r="314" spans="1:21" hidden="1" outlineLevel="1" x14ac:dyDescent="0.3">
      <c r="A314" s="4">
        <v>305</v>
      </c>
      <c r="B314" s="7" t="s">
        <v>523</v>
      </c>
      <c r="C314" s="5" t="s">
        <v>524</v>
      </c>
      <c r="D314" s="5" t="str">
        <f>tblPuskesmas[[#This Row],[ID Provinsi]]&amp;" -- "&amp;tblPuskesmas[[#This Row],[Nama Provinsi]]</f>
        <v>31 -- PROV. DKI JAKARTA</v>
      </c>
      <c r="E314" s="12">
        <v>3171</v>
      </c>
      <c r="F314" s="6" t="s">
        <v>881</v>
      </c>
      <c r="G314" s="20" t="str">
        <f>tblPuskesmas[[#This Row],[ID Kabupaten/Kota]]&amp;" -- "&amp;tblPuskesmas[[#This Row],[Nama Kabupaten/Kota]]</f>
        <v>3171 -- KOTA JAKARTA SELATAN</v>
      </c>
      <c r="H314" s="19" t="s">
        <v>24452</v>
      </c>
      <c r="I314" s="20" t="s">
        <v>1167</v>
      </c>
      <c r="J314" s="19" t="s">
        <v>1131</v>
      </c>
      <c r="K314" s="26">
        <v>1</v>
      </c>
      <c r="L3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14" s="26">
        <v>1</v>
      </c>
      <c r="N314" s="26" t="s">
        <v>24818</v>
      </c>
      <c r="O314" s="26" t="s">
        <v>24827</v>
      </c>
      <c r="P3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14" s="25">
        <v>1</v>
      </c>
      <c r="R314" s="25" t="s">
        <v>7726</v>
      </c>
      <c r="S314" s="60">
        <v>44361</v>
      </c>
      <c r="T314" s="25"/>
      <c r="U314" s="23" t="s">
        <v>1173</v>
      </c>
    </row>
    <row r="315" spans="1:21" hidden="1" outlineLevel="1" x14ac:dyDescent="0.3">
      <c r="A315" s="4">
        <v>306</v>
      </c>
      <c r="B315" s="7" t="s">
        <v>523</v>
      </c>
      <c r="C315" s="5" t="s">
        <v>524</v>
      </c>
      <c r="D315" s="5" t="str">
        <f>tblPuskesmas[[#This Row],[ID Provinsi]]&amp;" -- "&amp;tblPuskesmas[[#This Row],[Nama Provinsi]]</f>
        <v>31 -- PROV. DKI JAKARTA</v>
      </c>
      <c r="E315" s="12">
        <v>3171</v>
      </c>
      <c r="F315" s="6" t="s">
        <v>881</v>
      </c>
      <c r="G315" s="20" t="str">
        <f>tblPuskesmas[[#This Row],[ID Kabupaten/Kota]]&amp;" -- "&amp;tblPuskesmas[[#This Row],[Nama Kabupaten/Kota]]</f>
        <v>3171 -- KOTA JAKARTA SELATAN</v>
      </c>
      <c r="H315" s="19" t="s">
        <v>24453</v>
      </c>
      <c r="I315" s="20" t="s">
        <v>1167</v>
      </c>
      <c r="J315" s="19" t="s">
        <v>1131</v>
      </c>
      <c r="K315" s="26">
        <v>1</v>
      </c>
      <c r="L3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15" s="26">
        <v>1</v>
      </c>
      <c r="N315" s="26" t="s">
        <v>24818</v>
      </c>
      <c r="O315" s="26" t="s">
        <v>24827</v>
      </c>
      <c r="P3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15" s="25">
        <v>1</v>
      </c>
      <c r="R315" s="25" t="s">
        <v>7728</v>
      </c>
      <c r="S315" s="60">
        <v>44361</v>
      </c>
      <c r="T315" s="25"/>
      <c r="U315" s="23" t="s">
        <v>1173</v>
      </c>
    </row>
    <row r="316" spans="1:21" hidden="1" outlineLevel="1" x14ac:dyDescent="0.3">
      <c r="A316" s="4">
        <v>307</v>
      </c>
      <c r="B316" s="7" t="s">
        <v>523</v>
      </c>
      <c r="C316" s="5" t="s">
        <v>524</v>
      </c>
      <c r="D316" s="5" t="str">
        <f>tblPuskesmas[[#This Row],[ID Provinsi]]&amp;" -- "&amp;tblPuskesmas[[#This Row],[Nama Provinsi]]</f>
        <v>31 -- PROV. DKI JAKARTA</v>
      </c>
      <c r="E316" s="12">
        <v>3171</v>
      </c>
      <c r="F316" s="6" t="s">
        <v>881</v>
      </c>
      <c r="G316" s="20" t="str">
        <f>tblPuskesmas[[#This Row],[ID Kabupaten/Kota]]&amp;" -- "&amp;tblPuskesmas[[#This Row],[Nama Kabupaten/Kota]]</f>
        <v>3171 -- KOTA JAKARTA SELATAN</v>
      </c>
      <c r="H316" s="19" t="s">
        <v>24454</v>
      </c>
      <c r="I316" s="20" t="s">
        <v>1167</v>
      </c>
      <c r="J316" s="19" t="s">
        <v>1131</v>
      </c>
      <c r="K316" s="26">
        <v>1</v>
      </c>
      <c r="L3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16" s="26">
        <v>1</v>
      </c>
      <c r="N316" s="26">
        <v>99</v>
      </c>
      <c r="O316" s="26" t="s">
        <v>24827</v>
      </c>
      <c r="P3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16" s="25">
        <v>0</v>
      </c>
      <c r="R316" s="25" t="s">
        <v>1197</v>
      </c>
      <c r="S316" s="60" t="s">
        <v>1197</v>
      </c>
      <c r="T316" s="25" t="s">
        <v>24815</v>
      </c>
      <c r="U316" s="23" t="s">
        <v>1173</v>
      </c>
    </row>
    <row r="317" spans="1:21" hidden="1" outlineLevel="1" x14ac:dyDescent="0.3">
      <c r="A317" s="4">
        <v>308</v>
      </c>
      <c r="B317" s="7" t="s">
        <v>523</v>
      </c>
      <c r="C317" s="5" t="s">
        <v>524</v>
      </c>
      <c r="D317" s="5" t="str">
        <f>tblPuskesmas[[#This Row],[ID Provinsi]]&amp;" -- "&amp;tblPuskesmas[[#This Row],[Nama Provinsi]]</f>
        <v>31 -- PROV. DKI JAKARTA</v>
      </c>
      <c r="E317" s="12">
        <v>3172</v>
      </c>
      <c r="F317" s="6" t="s">
        <v>878</v>
      </c>
      <c r="G317" s="20" t="str">
        <f>tblPuskesmas[[#This Row],[ID Kabupaten/Kota]]&amp;" -- "&amp;tblPuskesmas[[#This Row],[Nama Kabupaten/Kota]]</f>
        <v>3172 -- KOTA JAKARTA TIMUR</v>
      </c>
      <c r="H317" s="20" t="s">
        <v>952</v>
      </c>
      <c r="I317" s="20" t="s">
        <v>952</v>
      </c>
      <c r="J317" s="20" t="s">
        <v>953</v>
      </c>
      <c r="K317" s="26">
        <v>0</v>
      </c>
      <c r="L3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17" s="26">
        <v>1</v>
      </c>
      <c r="N317" s="26" t="s">
        <v>24817</v>
      </c>
      <c r="O317" s="26" t="s">
        <v>24827</v>
      </c>
      <c r="P3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317" s="25">
        <v>1</v>
      </c>
      <c r="R317" s="25" t="s">
        <v>1197</v>
      </c>
      <c r="S317" s="60">
        <v>43344</v>
      </c>
      <c r="T317" s="25" t="s">
        <v>24817</v>
      </c>
      <c r="U317" s="23" t="s">
        <v>1173</v>
      </c>
    </row>
    <row r="318" spans="1:21" hidden="1" outlineLevel="1" x14ac:dyDescent="0.3">
      <c r="A318" s="4">
        <v>309</v>
      </c>
      <c r="B318" s="7" t="s">
        <v>523</v>
      </c>
      <c r="C318" s="5" t="s">
        <v>524</v>
      </c>
      <c r="D318" s="5" t="str">
        <f>tblPuskesmas[[#This Row],[ID Provinsi]]&amp;" -- "&amp;tblPuskesmas[[#This Row],[Nama Provinsi]]</f>
        <v>31 -- PROV. DKI JAKARTA</v>
      </c>
      <c r="E318" s="12">
        <v>3172</v>
      </c>
      <c r="F318" s="6" t="s">
        <v>878</v>
      </c>
      <c r="G318" s="20" t="str">
        <f>tblPuskesmas[[#This Row],[ID Kabupaten/Kota]]&amp;" -- "&amp;tblPuskesmas[[#This Row],[Nama Kabupaten/Kota]]</f>
        <v>3172 -- KOTA JAKARTA TIMUR</v>
      </c>
      <c r="H318" s="20" t="s">
        <v>952</v>
      </c>
      <c r="I318" s="20" t="s">
        <v>952</v>
      </c>
      <c r="J318" s="20" t="s">
        <v>953</v>
      </c>
      <c r="K318" s="26">
        <v>0</v>
      </c>
      <c r="L3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18" s="26">
        <v>1</v>
      </c>
      <c r="N318" s="26" t="s">
        <v>24818</v>
      </c>
      <c r="O318" s="26" t="s">
        <v>24827</v>
      </c>
      <c r="P3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318" s="25">
        <v>2</v>
      </c>
      <c r="R318" s="25" t="s">
        <v>1197</v>
      </c>
      <c r="S318" s="60">
        <v>44363</v>
      </c>
      <c r="T318" s="25" t="s">
        <v>24818</v>
      </c>
      <c r="U318" s="23" t="s">
        <v>1173</v>
      </c>
    </row>
    <row r="319" spans="1:21" hidden="1" outlineLevel="1" x14ac:dyDescent="0.3">
      <c r="A319" s="4">
        <v>310</v>
      </c>
      <c r="B319" s="7" t="s">
        <v>523</v>
      </c>
      <c r="C319" s="5" t="s">
        <v>524</v>
      </c>
      <c r="D319" s="5" t="str">
        <f>tblPuskesmas[[#This Row],[ID Provinsi]]&amp;" -- "&amp;tblPuskesmas[[#This Row],[Nama Provinsi]]</f>
        <v>31 -- PROV. DKI JAKARTA</v>
      </c>
      <c r="E319" s="12">
        <v>3172</v>
      </c>
      <c r="F319" s="6" t="s">
        <v>878</v>
      </c>
      <c r="G319" s="20" t="str">
        <f>tblPuskesmas[[#This Row],[ID Kabupaten/Kota]]&amp;" -- "&amp;tblPuskesmas[[#This Row],[Nama Kabupaten/Kota]]</f>
        <v>3172 -- KOTA JAKARTA TIMUR</v>
      </c>
      <c r="H319" s="20" t="s">
        <v>952</v>
      </c>
      <c r="I319" s="20" t="s">
        <v>952</v>
      </c>
      <c r="J319" s="20" t="s">
        <v>953</v>
      </c>
      <c r="K319" s="26">
        <v>0</v>
      </c>
      <c r="L3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319" s="26">
        <v>1</v>
      </c>
      <c r="N319" s="26" t="s">
        <v>24819</v>
      </c>
      <c r="O319" s="26" t="s">
        <v>24827</v>
      </c>
      <c r="P3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319" s="25">
        <v>1</v>
      </c>
      <c r="R319" s="25" t="s">
        <v>1197</v>
      </c>
      <c r="S319" s="60">
        <v>44525</v>
      </c>
      <c r="T319" s="25" t="s">
        <v>24819</v>
      </c>
      <c r="U319" s="23" t="s">
        <v>1173</v>
      </c>
    </row>
    <row r="320" spans="1:21" hidden="1" outlineLevel="1" x14ac:dyDescent="0.3">
      <c r="A320" s="4">
        <v>311</v>
      </c>
      <c r="B320" s="7" t="s">
        <v>523</v>
      </c>
      <c r="C320" s="5" t="s">
        <v>524</v>
      </c>
      <c r="D320" s="5" t="str">
        <f>tblPuskesmas[[#This Row],[ID Provinsi]]&amp;" -- "&amp;tblPuskesmas[[#This Row],[Nama Provinsi]]</f>
        <v>31 -- PROV. DKI JAKARTA</v>
      </c>
      <c r="E320" s="12">
        <v>3172</v>
      </c>
      <c r="F320" s="6" t="s">
        <v>878</v>
      </c>
      <c r="G320" s="20" t="str">
        <f>tblPuskesmas[[#This Row],[ID Kabupaten/Kota]]&amp;" -- "&amp;tblPuskesmas[[#This Row],[Nama Kabupaten/Kota]]</f>
        <v>3172 -- KOTA JAKARTA TIMUR</v>
      </c>
      <c r="H320" s="19" t="s">
        <v>24350</v>
      </c>
      <c r="I320" s="20" t="s">
        <v>1166</v>
      </c>
      <c r="J320" s="20" t="s">
        <v>952</v>
      </c>
      <c r="K320" s="26">
        <v>1</v>
      </c>
      <c r="L3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20" s="26">
        <v>1</v>
      </c>
      <c r="N320" s="26" t="s">
        <v>24818</v>
      </c>
      <c r="O320" s="26" t="s">
        <v>24827</v>
      </c>
      <c r="P3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20" s="25">
        <v>1</v>
      </c>
      <c r="R320" s="25" t="s">
        <v>7877</v>
      </c>
      <c r="S320" s="60">
        <v>44363</v>
      </c>
      <c r="T320" s="25"/>
      <c r="U320" s="23" t="s">
        <v>1173</v>
      </c>
    </row>
    <row r="321" spans="1:21" hidden="1" outlineLevel="1" x14ac:dyDescent="0.3">
      <c r="A321" s="4">
        <v>312</v>
      </c>
      <c r="B321" s="7" t="s">
        <v>523</v>
      </c>
      <c r="C321" s="5" t="s">
        <v>524</v>
      </c>
      <c r="D321" s="5" t="str">
        <f>tblPuskesmas[[#This Row],[ID Provinsi]]&amp;" -- "&amp;tblPuskesmas[[#This Row],[Nama Provinsi]]</f>
        <v>31 -- PROV. DKI JAKARTA</v>
      </c>
      <c r="E321" s="12">
        <v>3172</v>
      </c>
      <c r="F321" s="6" t="s">
        <v>878</v>
      </c>
      <c r="G321" s="20" t="str">
        <f>tblPuskesmas[[#This Row],[ID Kabupaten/Kota]]&amp;" -- "&amp;tblPuskesmas[[#This Row],[Nama Kabupaten/Kota]]</f>
        <v>3172 -- KOTA JAKARTA TIMUR</v>
      </c>
      <c r="H321" s="19" t="s">
        <v>24455</v>
      </c>
      <c r="I321" s="20" t="s">
        <v>1167</v>
      </c>
      <c r="J321" s="19" t="s">
        <v>1132</v>
      </c>
      <c r="K321" s="26">
        <v>1</v>
      </c>
      <c r="L3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21" s="26">
        <v>1</v>
      </c>
      <c r="N321" s="26">
        <v>99</v>
      </c>
      <c r="O321" s="26" t="s">
        <v>24827</v>
      </c>
      <c r="P3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21" s="25">
        <v>0</v>
      </c>
      <c r="R321" s="25" t="s">
        <v>1197</v>
      </c>
      <c r="S321" s="60" t="s">
        <v>1197</v>
      </c>
      <c r="T321" s="25" t="s">
        <v>24815</v>
      </c>
      <c r="U321" s="23" t="s">
        <v>1173</v>
      </c>
    </row>
    <row r="322" spans="1:21" hidden="1" outlineLevel="1" x14ac:dyDescent="0.3">
      <c r="A322" s="4">
        <v>313</v>
      </c>
      <c r="B322" s="7" t="s">
        <v>523</v>
      </c>
      <c r="C322" s="5" t="s">
        <v>524</v>
      </c>
      <c r="D322" s="5" t="str">
        <f>tblPuskesmas[[#This Row],[ID Provinsi]]&amp;" -- "&amp;tblPuskesmas[[#This Row],[Nama Provinsi]]</f>
        <v>31 -- PROV. DKI JAKARTA</v>
      </c>
      <c r="E322" s="12">
        <v>3172</v>
      </c>
      <c r="F322" s="6" t="s">
        <v>878</v>
      </c>
      <c r="G322" s="20" t="str">
        <f>tblPuskesmas[[#This Row],[ID Kabupaten/Kota]]&amp;" -- "&amp;tblPuskesmas[[#This Row],[Nama Kabupaten/Kota]]</f>
        <v>3172 -- KOTA JAKARTA TIMUR</v>
      </c>
      <c r="H322" s="19" t="s">
        <v>24456</v>
      </c>
      <c r="I322" s="20" t="s">
        <v>1167</v>
      </c>
      <c r="J322" s="19" t="s">
        <v>1132</v>
      </c>
      <c r="K322" s="26">
        <v>1</v>
      </c>
      <c r="L3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22" s="26">
        <v>1</v>
      </c>
      <c r="N322" s="26" t="s">
        <v>24818</v>
      </c>
      <c r="O322" s="26" t="s">
        <v>24827</v>
      </c>
      <c r="P3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22" s="25">
        <v>1</v>
      </c>
      <c r="R322" s="25" t="s">
        <v>7890</v>
      </c>
      <c r="S322" s="60">
        <v>44363</v>
      </c>
      <c r="T322" s="25"/>
      <c r="U322" s="23" t="s">
        <v>1173</v>
      </c>
    </row>
    <row r="323" spans="1:21" hidden="1" outlineLevel="1" x14ac:dyDescent="0.3">
      <c r="A323" s="4">
        <v>314</v>
      </c>
      <c r="B323" s="7" t="s">
        <v>523</v>
      </c>
      <c r="C323" s="5" t="s">
        <v>524</v>
      </c>
      <c r="D323" s="5" t="str">
        <f>tblPuskesmas[[#This Row],[ID Provinsi]]&amp;" -- "&amp;tblPuskesmas[[#This Row],[Nama Provinsi]]</f>
        <v>31 -- PROV. DKI JAKARTA</v>
      </c>
      <c r="E323" s="12">
        <v>3172</v>
      </c>
      <c r="F323" s="6" t="s">
        <v>878</v>
      </c>
      <c r="G323" s="20" t="str">
        <f>tblPuskesmas[[#This Row],[ID Kabupaten/Kota]]&amp;" -- "&amp;tblPuskesmas[[#This Row],[Nama Kabupaten/Kota]]</f>
        <v>3172 -- KOTA JAKARTA TIMUR</v>
      </c>
      <c r="H323" s="19" t="s">
        <v>24457</v>
      </c>
      <c r="I323" s="20" t="s">
        <v>1167</v>
      </c>
      <c r="J323" s="19" t="s">
        <v>1132</v>
      </c>
      <c r="K323" s="26">
        <v>1</v>
      </c>
      <c r="L3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23" s="26">
        <v>1</v>
      </c>
      <c r="N323" s="26" t="s">
        <v>24818</v>
      </c>
      <c r="O323" s="26" t="s">
        <v>24827</v>
      </c>
      <c r="P3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23" s="25">
        <v>1</v>
      </c>
      <c r="R323" s="25" t="s">
        <v>7888</v>
      </c>
      <c r="S323" s="60">
        <v>44363</v>
      </c>
      <c r="T323" s="25"/>
      <c r="U323" s="23" t="s">
        <v>1173</v>
      </c>
    </row>
    <row r="324" spans="1:21" hidden="1" outlineLevel="1" x14ac:dyDescent="0.3">
      <c r="A324" s="4">
        <v>315</v>
      </c>
      <c r="B324" s="7" t="s">
        <v>523</v>
      </c>
      <c r="C324" s="5" t="s">
        <v>524</v>
      </c>
      <c r="D324" s="5" t="str">
        <f>tblPuskesmas[[#This Row],[ID Provinsi]]&amp;" -- "&amp;tblPuskesmas[[#This Row],[Nama Provinsi]]</f>
        <v>31 -- PROV. DKI JAKARTA</v>
      </c>
      <c r="E324" s="12">
        <v>3172</v>
      </c>
      <c r="F324" s="6" t="s">
        <v>878</v>
      </c>
      <c r="G324" s="20" t="str">
        <f>tblPuskesmas[[#This Row],[ID Kabupaten/Kota]]&amp;" -- "&amp;tblPuskesmas[[#This Row],[Nama Kabupaten/Kota]]</f>
        <v>3172 -- KOTA JAKARTA TIMUR</v>
      </c>
      <c r="H324" s="19" t="s">
        <v>24458</v>
      </c>
      <c r="I324" s="20" t="s">
        <v>1167</v>
      </c>
      <c r="J324" s="19" t="s">
        <v>1132</v>
      </c>
      <c r="K324" s="26">
        <v>1</v>
      </c>
      <c r="L3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24" s="26">
        <v>1</v>
      </c>
      <c r="N324" s="26" t="s">
        <v>24818</v>
      </c>
      <c r="O324" s="26" t="s">
        <v>24827</v>
      </c>
      <c r="P3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24" s="25">
        <v>1</v>
      </c>
      <c r="R324" s="25" t="s">
        <v>7882</v>
      </c>
      <c r="S324" s="60">
        <v>44371</v>
      </c>
      <c r="T324" s="25"/>
      <c r="U324" s="23" t="s">
        <v>1173</v>
      </c>
    </row>
    <row r="325" spans="1:21" hidden="1" outlineLevel="1" x14ac:dyDescent="0.3">
      <c r="A325" s="4">
        <v>316</v>
      </c>
      <c r="B325" s="7" t="s">
        <v>523</v>
      </c>
      <c r="C325" s="5" t="s">
        <v>524</v>
      </c>
      <c r="D325" s="5" t="str">
        <f>tblPuskesmas[[#This Row],[ID Provinsi]]&amp;" -- "&amp;tblPuskesmas[[#This Row],[Nama Provinsi]]</f>
        <v>31 -- PROV. DKI JAKARTA</v>
      </c>
      <c r="E325" s="12">
        <v>3172</v>
      </c>
      <c r="F325" s="6" t="s">
        <v>878</v>
      </c>
      <c r="G325" s="20" t="str">
        <f>tblPuskesmas[[#This Row],[ID Kabupaten/Kota]]&amp;" -- "&amp;tblPuskesmas[[#This Row],[Nama Kabupaten/Kota]]</f>
        <v>3172 -- KOTA JAKARTA TIMUR</v>
      </c>
      <c r="H325" s="19" t="s">
        <v>24459</v>
      </c>
      <c r="I325" s="20" t="s">
        <v>1167</v>
      </c>
      <c r="J325" s="19" t="s">
        <v>1132</v>
      </c>
      <c r="K325" s="26">
        <v>1</v>
      </c>
      <c r="L3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25" s="26">
        <v>1</v>
      </c>
      <c r="N325" s="26" t="s">
        <v>24818</v>
      </c>
      <c r="O325" s="26" t="s">
        <v>24827</v>
      </c>
      <c r="P3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25" s="25">
        <v>1</v>
      </c>
      <c r="R325" s="25" t="s">
        <v>7884</v>
      </c>
      <c r="S325" s="60">
        <v>44363</v>
      </c>
      <c r="T325" s="25"/>
      <c r="U325" s="23" t="s">
        <v>1173</v>
      </c>
    </row>
    <row r="326" spans="1:21" hidden="1" outlineLevel="1" x14ac:dyDescent="0.3">
      <c r="A326" s="4">
        <v>317</v>
      </c>
      <c r="B326" s="7" t="s">
        <v>523</v>
      </c>
      <c r="C326" s="5" t="s">
        <v>524</v>
      </c>
      <c r="D326" s="5" t="str">
        <f>tblPuskesmas[[#This Row],[ID Provinsi]]&amp;" -- "&amp;tblPuskesmas[[#This Row],[Nama Provinsi]]</f>
        <v>31 -- PROV. DKI JAKARTA</v>
      </c>
      <c r="E326" s="12">
        <v>3172</v>
      </c>
      <c r="F326" s="6" t="s">
        <v>878</v>
      </c>
      <c r="G326" s="20" t="str">
        <f>tblPuskesmas[[#This Row],[ID Kabupaten/Kota]]&amp;" -- "&amp;tblPuskesmas[[#This Row],[Nama Kabupaten/Kota]]</f>
        <v>3172 -- KOTA JAKARTA TIMUR</v>
      </c>
      <c r="H326" s="19" t="s">
        <v>24460</v>
      </c>
      <c r="I326" s="20" t="s">
        <v>1167</v>
      </c>
      <c r="J326" s="19" t="s">
        <v>1132</v>
      </c>
      <c r="K326" s="26">
        <v>1</v>
      </c>
      <c r="L3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26" s="26">
        <v>1</v>
      </c>
      <c r="N326" s="26" t="s">
        <v>24818</v>
      </c>
      <c r="O326" s="26" t="s">
        <v>24827</v>
      </c>
      <c r="P3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26" s="25">
        <v>1</v>
      </c>
      <c r="R326" s="25" t="s">
        <v>7886</v>
      </c>
      <c r="S326" s="60">
        <v>44363</v>
      </c>
      <c r="T326" s="25"/>
      <c r="U326" s="23" t="s">
        <v>1173</v>
      </c>
    </row>
    <row r="327" spans="1:21" hidden="1" outlineLevel="1" x14ac:dyDescent="0.3">
      <c r="A327" s="4">
        <v>318</v>
      </c>
      <c r="B327" s="7" t="s">
        <v>523</v>
      </c>
      <c r="C327" s="5" t="s">
        <v>524</v>
      </c>
      <c r="D327" s="5" t="str">
        <f>tblPuskesmas[[#This Row],[ID Provinsi]]&amp;" -- "&amp;tblPuskesmas[[#This Row],[Nama Provinsi]]</f>
        <v>31 -- PROV. DKI JAKARTA</v>
      </c>
      <c r="E327" s="12">
        <v>3172</v>
      </c>
      <c r="F327" s="6" t="s">
        <v>878</v>
      </c>
      <c r="G327" s="20" t="str">
        <f>tblPuskesmas[[#This Row],[ID Kabupaten/Kota]]&amp;" -- "&amp;tblPuskesmas[[#This Row],[Nama Kabupaten/Kota]]</f>
        <v>3172 -- KOTA JAKARTA TIMUR</v>
      </c>
      <c r="H327" s="19" t="s">
        <v>24461</v>
      </c>
      <c r="I327" s="20" t="s">
        <v>1167</v>
      </c>
      <c r="J327" s="19" t="s">
        <v>1132</v>
      </c>
      <c r="K327" s="26">
        <v>1</v>
      </c>
      <c r="L3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27" s="26">
        <v>1</v>
      </c>
      <c r="N327" s="26" t="s">
        <v>24818</v>
      </c>
      <c r="O327" s="26" t="s">
        <v>24827</v>
      </c>
      <c r="P3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27" s="25">
        <v>1</v>
      </c>
      <c r="R327" s="25" t="s">
        <v>7894</v>
      </c>
      <c r="S327" s="60">
        <v>44343</v>
      </c>
      <c r="T327" s="25"/>
      <c r="U327" s="23" t="s">
        <v>1173</v>
      </c>
    </row>
    <row r="328" spans="1:21" hidden="1" outlineLevel="1" x14ac:dyDescent="0.3">
      <c r="A328" s="4">
        <v>319</v>
      </c>
      <c r="B328" s="7" t="s">
        <v>523</v>
      </c>
      <c r="C328" s="5" t="s">
        <v>524</v>
      </c>
      <c r="D328" s="5" t="str">
        <f>tblPuskesmas[[#This Row],[ID Provinsi]]&amp;" -- "&amp;tblPuskesmas[[#This Row],[Nama Provinsi]]</f>
        <v>31 -- PROV. DKI JAKARTA</v>
      </c>
      <c r="E328" s="12">
        <v>3172</v>
      </c>
      <c r="F328" s="6" t="s">
        <v>878</v>
      </c>
      <c r="G328" s="20" t="str">
        <f>tblPuskesmas[[#This Row],[ID Kabupaten/Kota]]&amp;" -- "&amp;tblPuskesmas[[#This Row],[Nama Kabupaten/Kota]]</f>
        <v>3172 -- KOTA JAKARTA TIMUR</v>
      </c>
      <c r="H328" s="19" t="s">
        <v>24462</v>
      </c>
      <c r="I328" s="20" t="s">
        <v>1167</v>
      </c>
      <c r="J328" s="19" t="s">
        <v>1132</v>
      </c>
      <c r="K328" s="26">
        <v>1</v>
      </c>
      <c r="L3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28" s="26">
        <v>1</v>
      </c>
      <c r="N328" s="26" t="s">
        <v>24818</v>
      </c>
      <c r="O328" s="26" t="s">
        <v>24827</v>
      </c>
      <c r="P3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28" s="25">
        <v>1</v>
      </c>
      <c r="R328" s="25" t="s">
        <v>7880</v>
      </c>
      <c r="S328" s="60">
        <v>44363</v>
      </c>
      <c r="T328" s="25"/>
      <c r="U328" s="23" t="s">
        <v>1173</v>
      </c>
    </row>
    <row r="329" spans="1:21" hidden="1" outlineLevel="1" x14ac:dyDescent="0.3">
      <c r="A329" s="4">
        <v>320</v>
      </c>
      <c r="B329" s="7" t="s">
        <v>523</v>
      </c>
      <c r="C329" s="5" t="s">
        <v>524</v>
      </c>
      <c r="D329" s="5" t="str">
        <f>tblPuskesmas[[#This Row],[ID Provinsi]]&amp;" -- "&amp;tblPuskesmas[[#This Row],[Nama Provinsi]]</f>
        <v>31 -- PROV. DKI JAKARTA</v>
      </c>
      <c r="E329" s="12">
        <v>3172</v>
      </c>
      <c r="F329" s="6" t="s">
        <v>878</v>
      </c>
      <c r="G329" s="20" t="str">
        <f>tblPuskesmas[[#This Row],[ID Kabupaten/Kota]]&amp;" -- "&amp;tblPuskesmas[[#This Row],[Nama Kabupaten/Kota]]</f>
        <v>3172 -- KOTA JAKARTA TIMUR</v>
      </c>
      <c r="H329" s="19" t="s">
        <v>24463</v>
      </c>
      <c r="I329" s="20" t="s">
        <v>1167</v>
      </c>
      <c r="J329" s="19" t="s">
        <v>1132</v>
      </c>
      <c r="K329" s="26">
        <v>1</v>
      </c>
      <c r="L3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29" s="26">
        <v>1</v>
      </c>
      <c r="N329" s="26" t="s">
        <v>24818</v>
      </c>
      <c r="O329" s="26" t="s">
        <v>24827</v>
      </c>
      <c r="P3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29" s="25">
        <v>1</v>
      </c>
      <c r="R329" s="25" t="s">
        <v>7892</v>
      </c>
      <c r="S329" s="60">
        <v>44363</v>
      </c>
      <c r="T329" s="25"/>
      <c r="U329" s="23" t="s">
        <v>1173</v>
      </c>
    </row>
    <row r="330" spans="1:21" hidden="1" outlineLevel="1" x14ac:dyDescent="0.3">
      <c r="A330" s="4">
        <v>321</v>
      </c>
      <c r="B330" s="7" t="s">
        <v>523</v>
      </c>
      <c r="C330" s="5" t="s">
        <v>524</v>
      </c>
      <c r="D330" s="5" t="str">
        <f>tblPuskesmas[[#This Row],[ID Provinsi]]&amp;" -- "&amp;tblPuskesmas[[#This Row],[Nama Provinsi]]</f>
        <v>31 -- PROV. DKI JAKARTA</v>
      </c>
      <c r="E330" s="12">
        <v>3172</v>
      </c>
      <c r="F330" s="6" t="s">
        <v>878</v>
      </c>
      <c r="G330" s="20" t="str">
        <f>tblPuskesmas[[#This Row],[ID Kabupaten/Kota]]&amp;" -- "&amp;tblPuskesmas[[#This Row],[Nama Kabupaten/Kota]]</f>
        <v>3172 -- KOTA JAKARTA TIMUR</v>
      </c>
      <c r="H330" s="19" t="s">
        <v>24351</v>
      </c>
      <c r="I330" s="20" t="s">
        <v>1166</v>
      </c>
      <c r="J330" s="20" t="s">
        <v>952</v>
      </c>
      <c r="K330" s="26">
        <v>1</v>
      </c>
      <c r="L3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30" s="26">
        <v>1</v>
      </c>
      <c r="N330" s="26" t="s">
        <v>24817</v>
      </c>
      <c r="O330" s="26" t="s">
        <v>24827</v>
      </c>
      <c r="P3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30" s="25">
        <v>1</v>
      </c>
      <c r="R330" s="25" t="s">
        <v>7774</v>
      </c>
      <c r="S330" s="60">
        <v>43344</v>
      </c>
      <c r="T330" s="25" t="s">
        <v>24817</v>
      </c>
      <c r="U330" s="23" t="s">
        <v>1173</v>
      </c>
    </row>
    <row r="331" spans="1:21" hidden="1" outlineLevel="1" x14ac:dyDescent="0.3">
      <c r="A331" s="4">
        <v>322</v>
      </c>
      <c r="B331" s="7" t="s">
        <v>523</v>
      </c>
      <c r="C331" s="5" t="s">
        <v>524</v>
      </c>
      <c r="D331" s="5" t="str">
        <f>tblPuskesmas[[#This Row],[ID Provinsi]]&amp;" -- "&amp;tblPuskesmas[[#This Row],[Nama Provinsi]]</f>
        <v>31 -- PROV. DKI JAKARTA</v>
      </c>
      <c r="E331" s="12">
        <v>3172</v>
      </c>
      <c r="F331" s="6" t="s">
        <v>878</v>
      </c>
      <c r="G331" s="20" t="str">
        <f>tblPuskesmas[[#This Row],[ID Kabupaten/Kota]]&amp;" -- "&amp;tblPuskesmas[[#This Row],[Nama Kabupaten/Kota]]</f>
        <v>3172 -- KOTA JAKARTA TIMUR</v>
      </c>
      <c r="H331" s="19" t="s">
        <v>24351</v>
      </c>
      <c r="I331" s="20" t="s">
        <v>1166</v>
      </c>
      <c r="J331" s="20" t="s">
        <v>952</v>
      </c>
      <c r="K331" s="26">
        <v>1</v>
      </c>
      <c r="L3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31" s="26">
        <v>1</v>
      </c>
      <c r="N331" s="26" t="s">
        <v>24818</v>
      </c>
      <c r="O331" s="26" t="s">
        <v>24827</v>
      </c>
      <c r="P3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31" s="25">
        <v>1</v>
      </c>
      <c r="R331" s="25" t="s">
        <v>7774</v>
      </c>
      <c r="S331" s="60">
        <v>44362</v>
      </c>
      <c r="T331" s="25" t="s">
        <v>24818</v>
      </c>
      <c r="U331" s="23" t="s">
        <v>1173</v>
      </c>
    </row>
    <row r="332" spans="1:21" hidden="1" outlineLevel="1" x14ac:dyDescent="0.3">
      <c r="A332" s="4">
        <v>323</v>
      </c>
      <c r="B332" s="7" t="s">
        <v>523</v>
      </c>
      <c r="C332" s="5" t="s">
        <v>524</v>
      </c>
      <c r="D332" s="5" t="str">
        <f>tblPuskesmas[[#This Row],[ID Provinsi]]&amp;" -- "&amp;tblPuskesmas[[#This Row],[Nama Provinsi]]</f>
        <v>31 -- PROV. DKI JAKARTA</v>
      </c>
      <c r="E332" s="12">
        <v>3172</v>
      </c>
      <c r="F332" s="6" t="s">
        <v>878</v>
      </c>
      <c r="G332" s="20" t="str">
        <f>tblPuskesmas[[#This Row],[ID Kabupaten/Kota]]&amp;" -- "&amp;tblPuskesmas[[#This Row],[Nama Kabupaten/Kota]]</f>
        <v>3172 -- KOTA JAKARTA TIMUR</v>
      </c>
      <c r="H332" s="19" t="s">
        <v>24464</v>
      </c>
      <c r="I332" s="20" t="s">
        <v>1167</v>
      </c>
      <c r="J332" s="19" t="s">
        <v>1133</v>
      </c>
      <c r="K332" s="26">
        <v>1</v>
      </c>
      <c r="L3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32" s="26">
        <v>1</v>
      </c>
      <c r="N332" s="26" t="s">
        <v>24818</v>
      </c>
      <c r="O332" s="26" t="s">
        <v>24827</v>
      </c>
      <c r="P3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32" s="25">
        <v>1</v>
      </c>
      <c r="R332" s="25" t="s">
        <v>7779</v>
      </c>
      <c r="S332" s="60">
        <v>44362</v>
      </c>
      <c r="T332" s="25"/>
      <c r="U332" s="23" t="s">
        <v>1173</v>
      </c>
    </row>
    <row r="333" spans="1:21" hidden="1" outlineLevel="1" x14ac:dyDescent="0.3">
      <c r="A333" s="4">
        <v>324</v>
      </c>
      <c r="B333" s="7" t="s">
        <v>523</v>
      </c>
      <c r="C333" s="5" t="s">
        <v>524</v>
      </c>
      <c r="D333" s="5" t="str">
        <f>tblPuskesmas[[#This Row],[ID Provinsi]]&amp;" -- "&amp;tblPuskesmas[[#This Row],[Nama Provinsi]]</f>
        <v>31 -- PROV. DKI JAKARTA</v>
      </c>
      <c r="E333" s="12">
        <v>3172</v>
      </c>
      <c r="F333" s="6" t="s">
        <v>878</v>
      </c>
      <c r="G333" s="20" t="str">
        <f>tblPuskesmas[[#This Row],[ID Kabupaten/Kota]]&amp;" -- "&amp;tblPuskesmas[[#This Row],[Nama Kabupaten/Kota]]</f>
        <v>3172 -- KOTA JAKARTA TIMUR</v>
      </c>
      <c r="H333" s="19" t="s">
        <v>24465</v>
      </c>
      <c r="I333" s="20" t="s">
        <v>1167</v>
      </c>
      <c r="J333" s="19" t="s">
        <v>1133</v>
      </c>
      <c r="K333" s="26">
        <v>1</v>
      </c>
      <c r="L3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33" s="26">
        <v>1</v>
      </c>
      <c r="N333" s="26" t="s">
        <v>24818</v>
      </c>
      <c r="O333" s="26" t="s">
        <v>24827</v>
      </c>
      <c r="P3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33" s="25">
        <v>1</v>
      </c>
      <c r="R333" s="25" t="s">
        <v>7781</v>
      </c>
      <c r="S333" s="60">
        <v>44362</v>
      </c>
      <c r="T333" s="25"/>
      <c r="U333" s="23" t="s">
        <v>1173</v>
      </c>
    </row>
    <row r="334" spans="1:21" hidden="1" outlineLevel="1" x14ac:dyDescent="0.3">
      <c r="A334" s="4">
        <v>325</v>
      </c>
      <c r="B334" s="7" t="s">
        <v>523</v>
      </c>
      <c r="C334" s="5" t="s">
        <v>524</v>
      </c>
      <c r="D334" s="5" t="str">
        <f>tblPuskesmas[[#This Row],[ID Provinsi]]&amp;" -- "&amp;tblPuskesmas[[#This Row],[Nama Provinsi]]</f>
        <v>31 -- PROV. DKI JAKARTA</v>
      </c>
      <c r="E334" s="12">
        <v>3172</v>
      </c>
      <c r="F334" s="6" t="s">
        <v>878</v>
      </c>
      <c r="G334" s="20" t="str">
        <f>tblPuskesmas[[#This Row],[ID Kabupaten/Kota]]&amp;" -- "&amp;tblPuskesmas[[#This Row],[Nama Kabupaten/Kota]]</f>
        <v>3172 -- KOTA JAKARTA TIMUR</v>
      </c>
      <c r="H334" s="19" t="s">
        <v>24466</v>
      </c>
      <c r="I334" s="20" t="s">
        <v>1167</v>
      </c>
      <c r="J334" s="19" t="s">
        <v>1133</v>
      </c>
      <c r="K334" s="26">
        <v>1</v>
      </c>
      <c r="L3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34" s="26">
        <v>1</v>
      </c>
      <c r="N334" s="26" t="s">
        <v>24818</v>
      </c>
      <c r="O334" s="26" t="s">
        <v>24827</v>
      </c>
      <c r="P3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34" s="25">
        <v>1</v>
      </c>
      <c r="R334" s="25" t="s">
        <v>7787</v>
      </c>
      <c r="S334" s="60">
        <v>44362</v>
      </c>
      <c r="T334" s="25"/>
      <c r="U334" s="23" t="s">
        <v>1173</v>
      </c>
    </row>
    <row r="335" spans="1:21" hidden="1" outlineLevel="1" x14ac:dyDescent="0.3">
      <c r="A335" s="4">
        <v>326</v>
      </c>
      <c r="B335" s="7" t="s">
        <v>523</v>
      </c>
      <c r="C335" s="5" t="s">
        <v>524</v>
      </c>
      <c r="D335" s="5" t="str">
        <f>tblPuskesmas[[#This Row],[ID Provinsi]]&amp;" -- "&amp;tblPuskesmas[[#This Row],[Nama Provinsi]]</f>
        <v>31 -- PROV. DKI JAKARTA</v>
      </c>
      <c r="E335" s="12">
        <v>3172</v>
      </c>
      <c r="F335" s="6" t="s">
        <v>878</v>
      </c>
      <c r="G335" s="20" t="str">
        <f>tblPuskesmas[[#This Row],[ID Kabupaten/Kota]]&amp;" -- "&amp;tblPuskesmas[[#This Row],[Nama Kabupaten/Kota]]</f>
        <v>3172 -- KOTA JAKARTA TIMUR</v>
      </c>
      <c r="H335" s="19" t="s">
        <v>24467</v>
      </c>
      <c r="I335" s="20" t="s">
        <v>1167</v>
      </c>
      <c r="J335" s="19" t="s">
        <v>1133</v>
      </c>
      <c r="K335" s="26">
        <v>1</v>
      </c>
      <c r="L3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35" s="26">
        <v>1</v>
      </c>
      <c r="N335" s="26" t="s">
        <v>24818</v>
      </c>
      <c r="O335" s="26" t="s">
        <v>24827</v>
      </c>
      <c r="P3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35" s="25">
        <v>1</v>
      </c>
      <c r="R335" s="25" t="s">
        <v>7791</v>
      </c>
      <c r="S335" s="60">
        <v>44362</v>
      </c>
      <c r="T335" s="25"/>
      <c r="U335" s="23" t="s">
        <v>1173</v>
      </c>
    </row>
    <row r="336" spans="1:21" hidden="1" outlineLevel="1" x14ac:dyDescent="0.3">
      <c r="A336" s="4">
        <v>327</v>
      </c>
      <c r="B336" s="7" t="s">
        <v>523</v>
      </c>
      <c r="C336" s="5" t="s">
        <v>524</v>
      </c>
      <c r="D336" s="5" t="str">
        <f>tblPuskesmas[[#This Row],[ID Provinsi]]&amp;" -- "&amp;tblPuskesmas[[#This Row],[Nama Provinsi]]</f>
        <v>31 -- PROV. DKI JAKARTA</v>
      </c>
      <c r="E336" s="12">
        <v>3172</v>
      </c>
      <c r="F336" s="6" t="s">
        <v>878</v>
      </c>
      <c r="G336" s="20" t="str">
        <f>tblPuskesmas[[#This Row],[ID Kabupaten/Kota]]&amp;" -- "&amp;tblPuskesmas[[#This Row],[Nama Kabupaten/Kota]]</f>
        <v>3172 -- KOTA JAKARTA TIMUR</v>
      </c>
      <c r="H336" s="19" t="s">
        <v>24468</v>
      </c>
      <c r="I336" s="20" t="s">
        <v>1167</v>
      </c>
      <c r="J336" s="19" t="s">
        <v>1133</v>
      </c>
      <c r="K336" s="26">
        <v>1</v>
      </c>
      <c r="L3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36" s="26">
        <v>1</v>
      </c>
      <c r="N336" s="26" t="s">
        <v>24818</v>
      </c>
      <c r="O336" s="26" t="s">
        <v>24827</v>
      </c>
      <c r="P3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36" s="25">
        <v>1</v>
      </c>
      <c r="R336" s="25" t="s">
        <v>7783</v>
      </c>
      <c r="S336" s="60">
        <v>44362</v>
      </c>
      <c r="T336" s="25"/>
      <c r="U336" s="23" t="s">
        <v>1173</v>
      </c>
    </row>
    <row r="337" spans="1:21" hidden="1" outlineLevel="1" x14ac:dyDescent="0.3">
      <c r="A337" s="4">
        <v>328</v>
      </c>
      <c r="B337" s="7" t="s">
        <v>523</v>
      </c>
      <c r="C337" s="5" t="s">
        <v>524</v>
      </c>
      <c r="D337" s="5" t="str">
        <f>tblPuskesmas[[#This Row],[ID Provinsi]]&amp;" -- "&amp;tblPuskesmas[[#This Row],[Nama Provinsi]]</f>
        <v>31 -- PROV. DKI JAKARTA</v>
      </c>
      <c r="E337" s="12">
        <v>3172</v>
      </c>
      <c r="F337" s="6" t="s">
        <v>878</v>
      </c>
      <c r="G337" s="20" t="str">
        <f>tblPuskesmas[[#This Row],[ID Kabupaten/Kota]]&amp;" -- "&amp;tblPuskesmas[[#This Row],[Nama Kabupaten/Kota]]</f>
        <v>3172 -- KOTA JAKARTA TIMUR</v>
      </c>
      <c r="H337" s="19" t="s">
        <v>24469</v>
      </c>
      <c r="I337" s="20" t="s">
        <v>1167</v>
      </c>
      <c r="J337" s="19" t="s">
        <v>1133</v>
      </c>
      <c r="K337" s="26">
        <v>1</v>
      </c>
      <c r="L3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37" s="26">
        <v>1</v>
      </c>
      <c r="N337" s="26" t="s">
        <v>24818</v>
      </c>
      <c r="O337" s="26" t="s">
        <v>24827</v>
      </c>
      <c r="P3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37" s="25">
        <v>1</v>
      </c>
      <c r="R337" s="25" t="s">
        <v>7777</v>
      </c>
      <c r="S337" s="60">
        <v>44362</v>
      </c>
      <c r="T337" s="25"/>
      <c r="U337" s="23" t="s">
        <v>1173</v>
      </c>
    </row>
    <row r="338" spans="1:21" hidden="1" outlineLevel="1" x14ac:dyDescent="0.3">
      <c r="A338" s="4">
        <v>329</v>
      </c>
      <c r="B338" s="7" t="s">
        <v>523</v>
      </c>
      <c r="C338" s="5" t="s">
        <v>524</v>
      </c>
      <c r="D338" s="5" t="str">
        <f>tblPuskesmas[[#This Row],[ID Provinsi]]&amp;" -- "&amp;tblPuskesmas[[#This Row],[Nama Provinsi]]</f>
        <v>31 -- PROV. DKI JAKARTA</v>
      </c>
      <c r="E338" s="12">
        <v>3172</v>
      </c>
      <c r="F338" s="6" t="s">
        <v>878</v>
      </c>
      <c r="G338" s="20" t="str">
        <f>tblPuskesmas[[#This Row],[ID Kabupaten/Kota]]&amp;" -- "&amp;tblPuskesmas[[#This Row],[Nama Kabupaten/Kota]]</f>
        <v>3172 -- KOTA JAKARTA TIMUR</v>
      </c>
      <c r="H338" s="19" t="s">
        <v>24470</v>
      </c>
      <c r="I338" s="20" t="s">
        <v>1167</v>
      </c>
      <c r="J338" s="19" t="s">
        <v>1133</v>
      </c>
      <c r="K338" s="26">
        <v>1</v>
      </c>
      <c r="L3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38" s="26">
        <v>1</v>
      </c>
      <c r="N338" s="26" t="s">
        <v>24818</v>
      </c>
      <c r="O338" s="26" t="s">
        <v>24827</v>
      </c>
      <c r="P3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38" s="25">
        <v>1</v>
      </c>
      <c r="R338" s="25" t="s">
        <v>7785</v>
      </c>
      <c r="S338" s="60">
        <v>44362</v>
      </c>
      <c r="T338" s="25"/>
      <c r="U338" s="23" t="s">
        <v>1173</v>
      </c>
    </row>
    <row r="339" spans="1:21" hidden="1" outlineLevel="1" x14ac:dyDescent="0.3">
      <c r="A339" s="4">
        <v>330</v>
      </c>
      <c r="B339" s="7" t="s">
        <v>523</v>
      </c>
      <c r="C339" s="5" t="s">
        <v>524</v>
      </c>
      <c r="D339" s="5" t="str">
        <f>tblPuskesmas[[#This Row],[ID Provinsi]]&amp;" -- "&amp;tblPuskesmas[[#This Row],[Nama Provinsi]]</f>
        <v>31 -- PROV. DKI JAKARTA</v>
      </c>
      <c r="E339" s="12">
        <v>3172</v>
      </c>
      <c r="F339" s="6" t="s">
        <v>878</v>
      </c>
      <c r="G339" s="20" t="str">
        <f>tblPuskesmas[[#This Row],[ID Kabupaten/Kota]]&amp;" -- "&amp;tblPuskesmas[[#This Row],[Nama Kabupaten/Kota]]</f>
        <v>3172 -- KOTA JAKARTA TIMUR</v>
      </c>
      <c r="H339" s="19" t="s">
        <v>24471</v>
      </c>
      <c r="I339" s="20" t="s">
        <v>1167</v>
      </c>
      <c r="J339" s="19" t="s">
        <v>1133</v>
      </c>
      <c r="K339" s="26">
        <v>1</v>
      </c>
      <c r="L3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39" s="26">
        <v>1</v>
      </c>
      <c r="N339" s="26" t="s">
        <v>24818</v>
      </c>
      <c r="O339" s="26" t="s">
        <v>24827</v>
      </c>
      <c r="P3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39" s="25">
        <v>1</v>
      </c>
      <c r="R339" s="25" t="s">
        <v>7793</v>
      </c>
      <c r="S339" s="60">
        <v>44362</v>
      </c>
      <c r="T339" s="25"/>
      <c r="U339" s="23" t="s">
        <v>1173</v>
      </c>
    </row>
    <row r="340" spans="1:21" hidden="1" outlineLevel="1" x14ac:dyDescent="0.3">
      <c r="A340" s="4">
        <v>331</v>
      </c>
      <c r="B340" s="7" t="s">
        <v>523</v>
      </c>
      <c r="C340" s="5" t="s">
        <v>524</v>
      </c>
      <c r="D340" s="5" t="str">
        <f>tblPuskesmas[[#This Row],[ID Provinsi]]&amp;" -- "&amp;tblPuskesmas[[#This Row],[Nama Provinsi]]</f>
        <v>31 -- PROV. DKI JAKARTA</v>
      </c>
      <c r="E340" s="12">
        <v>3172</v>
      </c>
      <c r="F340" s="6" t="s">
        <v>878</v>
      </c>
      <c r="G340" s="20" t="str">
        <f>tblPuskesmas[[#This Row],[ID Kabupaten/Kota]]&amp;" -- "&amp;tblPuskesmas[[#This Row],[Nama Kabupaten/Kota]]</f>
        <v>3172 -- KOTA JAKARTA TIMUR</v>
      </c>
      <c r="H340" s="19" t="s">
        <v>24472</v>
      </c>
      <c r="I340" s="20" t="s">
        <v>1167</v>
      </c>
      <c r="J340" s="19" t="s">
        <v>1133</v>
      </c>
      <c r="K340" s="26">
        <v>1</v>
      </c>
      <c r="L3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40" s="26">
        <v>1</v>
      </c>
      <c r="N340" s="26" t="s">
        <v>24818</v>
      </c>
      <c r="O340" s="26" t="s">
        <v>24827</v>
      </c>
      <c r="P3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40" s="25">
        <v>1</v>
      </c>
      <c r="R340" s="25" t="s">
        <v>7789</v>
      </c>
      <c r="S340" s="60">
        <v>44362</v>
      </c>
      <c r="T340" s="25"/>
      <c r="U340" s="23" t="s">
        <v>1173</v>
      </c>
    </row>
    <row r="341" spans="1:21" hidden="1" outlineLevel="1" x14ac:dyDescent="0.3">
      <c r="A341" s="4">
        <v>332</v>
      </c>
      <c r="B341" s="7" t="s">
        <v>523</v>
      </c>
      <c r="C341" s="5" t="s">
        <v>524</v>
      </c>
      <c r="D341" s="5" t="str">
        <f>tblPuskesmas[[#This Row],[ID Provinsi]]&amp;" -- "&amp;tblPuskesmas[[#This Row],[Nama Provinsi]]</f>
        <v>31 -- PROV. DKI JAKARTA</v>
      </c>
      <c r="E341" s="12">
        <v>3172</v>
      </c>
      <c r="F341" s="6" t="s">
        <v>878</v>
      </c>
      <c r="G341" s="20" t="str">
        <f>tblPuskesmas[[#This Row],[ID Kabupaten/Kota]]&amp;" -- "&amp;tblPuskesmas[[#This Row],[Nama Kabupaten/Kota]]</f>
        <v>3172 -- KOTA JAKARTA TIMUR</v>
      </c>
      <c r="H341" s="19" t="s">
        <v>24352</v>
      </c>
      <c r="I341" s="20" t="s">
        <v>1166</v>
      </c>
      <c r="J341" s="20" t="s">
        <v>952</v>
      </c>
      <c r="K341" s="26">
        <v>1</v>
      </c>
      <c r="L3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41" s="26">
        <v>1</v>
      </c>
      <c r="N341" s="26" t="s">
        <v>24818</v>
      </c>
      <c r="O341" s="26" t="s">
        <v>24827</v>
      </c>
      <c r="P3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41" s="25">
        <v>1</v>
      </c>
      <c r="R341" s="25" t="s">
        <v>7763</v>
      </c>
      <c r="S341" s="60">
        <v>44362</v>
      </c>
      <c r="T341" s="25"/>
      <c r="U341" s="23" t="s">
        <v>1173</v>
      </c>
    </row>
    <row r="342" spans="1:21" hidden="1" outlineLevel="1" x14ac:dyDescent="0.3">
      <c r="A342" s="4">
        <v>333</v>
      </c>
      <c r="B342" s="7" t="s">
        <v>523</v>
      </c>
      <c r="C342" s="5" t="s">
        <v>524</v>
      </c>
      <c r="D342" s="5" t="str">
        <f>tblPuskesmas[[#This Row],[ID Provinsi]]&amp;" -- "&amp;tblPuskesmas[[#This Row],[Nama Provinsi]]</f>
        <v>31 -- PROV. DKI JAKARTA</v>
      </c>
      <c r="E342" s="12">
        <v>3172</v>
      </c>
      <c r="F342" s="6" t="s">
        <v>878</v>
      </c>
      <c r="G342" s="20" t="str">
        <f>tblPuskesmas[[#This Row],[ID Kabupaten/Kota]]&amp;" -- "&amp;tblPuskesmas[[#This Row],[Nama Kabupaten/Kota]]</f>
        <v>3172 -- KOTA JAKARTA TIMUR</v>
      </c>
      <c r="H342" s="19" t="s">
        <v>24473</v>
      </c>
      <c r="I342" s="20" t="s">
        <v>1167</v>
      </c>
      <c r="J342" s="19" t="s">
        <v>1134</v>
      </c>
      <c r="K342" s="26">
        <v>1</v>
      </c>
      <c r="L3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42" s="26">
        <v>1</v>
      </c>
      <c r="N342" s="26" t="s">
        <v>24818</v>
      </c>
      <c r="O342" s="26" t="s">
        <v>24827</v>
      </c>
      <c r="P3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42" s="25">
        <v>1</v>
      </c>
      <c r="R342" s="25" t="s">
        <v>7770</v>
      </c>
      <c r="S342" s="60">
        <v>44362</v>
      </c>
      <c r="T342" s="25"/>
      <c r="U342" s="23" t="s">
        <v>1173</v>
      </c>
    </row>
    <row r="343" spans="1:21" hidden="1" outlineLevel="1" x14ac:dyDescent="0.3">
      <c r="A343" s="4">
        <v>334</v>
      </c>
      <c r="B343" s="7" t="s">
        <v>523</v>
      </c>
      <c r="C343" s="5" t="s">
        <v>524</v>
      </c>
      <c r="D343" s="5" t="str">
        <f>tblPuskesmas[[#This Row],[ID Provinsi]]&amp;" -- "&amp;tblPuskesmas[[#This Row],[Nama Provinsi]]</f>
        <v>31 -- PROV. DKI JAKARTA</v>
      </c>
      <c r="E343" s="12">
        <v>3172</v>
      </c>
      <c r="F343" s="6" t="s">
        <v>878</v>
      </c>
      <c r="G343" s="20" t="str">
        <f>tblPuskesmas[[#This Row],[ID Kabupaten/Kota]]&amp;" -- "&amp;tblPuskesmas[[#This Row],[Nama Kabupaten/Kota]]</f>
        <v>3172 -- KOTA JAKARTA TIMUR</v>
      </c>
      <c r="H343" s="19" t="s">
        <v>24474</v>
      </c>
      <c r="I343" s="20" t="s">
        <v>1167</v>
      </c>
      <c r="J343" s="19" t="s">
        <v>1134</v>
      </c>
      <c r="K343" s="26">
        <v>1</v>
      </c>
      <c r="L3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43" s="26">
        <v>1</v>
      </c>
      <c r="N343" s="26" t="s">
        <v>24818</v>
      </c>
      <c r="O343" s="26" t="s">
        <v>24827</v>
      </c>
      <c r="P3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43" s="25">
        <v>1</v>
      </c>
      <c r="R343" s="25" t="s">
        <v>7768</v>
      </c>
      <c r="S343" s="60">
        <v>44362</v>
      </c>
      <c r="T343" s="25"/>
      <c r="U343" s="23" t="s">
        <v>1173</v>
      </c>
    </row>
    <row r="344" spans="1:21" hidden="1" outlineLevel="1" x14ac:dyDescent="0.3">
      <c r="A344" s="4">
        <v>335</v>
      </c>
      <c r="B344" s="7" t="s">
        <v>523</v>
      </c>
      <c r="C344" s="5" t="s">
        <v>524</v>
      </c>
      <c r="D344" s="5" t="str">
        <f>tblPuskesmas[[#This Row],[ID Provinsi]]&amp;" -- "&amp;tblPuskesmas[[#This Row],[Nama Provinsi]]</f>
        <v>31 -- PROV. DKI JAKARTA</v>
      </c>
      <c r="E344" s="12">
        <v>3172</v>
      </c>
      <c r="F344" s="6" t="s">
        <v>878</v>
      </c>
      <c r="G344" s="20" t="str">
        <f>tblPuskesmas[[#This Row],[ID Kabupaten/Kota]]&amp;" -- "&amp;tblPuskesmas[[#This Row],[Nama Kabupaten/Kota]]</f>
        <v>3172 -- KOTA JAKARTA TIMUR</v>
      </c>
      <c r="H344" s="19" t="s">
        <v>24475</v>
      </c>
      <c r="I344" s="20" t="s">
        <v>1167</v>
      </c>
      <c r="J344" s="19" t="s">
        <v>1134</v>
      </c>
      <c r="K344" s="26">
        <v>1</v>
      </c>
      <c r="L3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44" s="26">
        <v>1</v>
      </c>
      <c r="N344" s="26" t="s">
        <v>24818</v>
      </c>
      <c r="O344" s="26" t="s">
        <v>24827</v>
      </c>
      <c r="P3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44" s="25">
        <v>1</v>
      </c>
      <c r="R344" s="25" t="s">
        <v>7772</v>
      </c>
      <c r="S344" s="60">
        <v>44362</v>
      </c>
      <c r="T344" s="25"/>
      <c r="U344" s="23" t="s">
        <v>1173</v>
      </c>
    </row>
    <row r="345" spans="1:21" hidden="1" outlineLevel="1" x14ac:dyDescent="0.3">
      <c r="A345" s="4">
        <v>336</v>
      </c>
      <c r="B345" s="7" t="s">
        <v>523</v>
      </c>
      <c r="C345" s="5" t="s">
        <v>524</v>
      </c>
      <c r="D345" s="5" t="str">
        <f>tblPuskesmas[[#This Row],[ID Provinsi]]&amp;" -- "&amp;tblPuskesmas[[#This Row],[Nama Provinsi]]</f>
        <v>31 -- PROV. DKI JAKARTA</v>
      </c>
      <c r="E345" s="12">
        <v>3172</v>
      </c>
      <c r="F345" s="6" t="s">
        <v>878</v>
      </c>
      <c r="G345" s="20" t="str">
        <f>tblPuskesmas[[#This Row],[ID Kabupaten/Kota]]&amp;" -- "&amp;tblPuskesmas[[#This Row],[Nama Kabupaten/Kota]]</f>
        <v>3172 -- KOTA JAKARTA TIMUR</v>
      </c>
      <c r="H345" s="19" t="s">
        <v>24476</v>
      </c>
      <c r="I345" s="20" t="s">
        <v>1167</v>
      </c>
      <c r="J345" s="19" t="s">
        <v>1134</v>
      </c>
      <c r="K345" s="26">
        <v>1</v>
      </c>
      <c r="L3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45" s="26">
        <v>1</v>
      </c>
      <c r="N345" s="26" t="s">
        <v>24818</v>
      </c>
      <c r="O345" s="26" t="s">
        <v>24827</v>
      </c>
      <c r="P3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45" s="25">
        <v>1</v>
      </c>
      <c r="R345" s="25" t="s">
        <v>7766</v>
      </c>
      <c r="S345" s="60">
        <v>44361</v>
      </c>
      <c r="T345" s="25"/>
      <c r="U345" s="23" t="s">
        <v>1173</v>
      </c>
    </row>
    <row r="346" spans="1:21" hidden="1" outlineLevel="1" x14ac:dyDescent="0.3">
      <c r="A346" s="4">
        <v>337</v>
      </c>
      <c r="B346" s="7" t="s">
        <v>523</v>
      </c>
      <c r="C346" s="5" t="s">
        <v>524</v>
      </c>
      <c r="D346" s="5" t="str">
        <f>tblPuskesmas[[#This Row],[ID Provinsi]]&amp;" -- "&amp;tblPuskesmas[[#This Row],[Nama Provinsi]]</f>
        <v>31 -- PROV. DKI JAKARTA</v>
      </c>
      <c r="E346" s="12">
        <v>3172</v>
      </c>
      <c r="F346" s="6" t="s">
        <v>878</v>
      </c>
      <c r="G346" s="20" t="str">
        <f>tblPuskesmas[[#This Row],[ID Kabupaten/Kota]]&amp;" -- "&amp;tblPuskesmas[[#This Row],[Nama Kabupaten/Kota]]</f>
        <v>3172 -- KOTA JAKARTA TIMUR</v>
      </c>
      <c r="H346" s="19" t="s">
        <v>24353</v>
      </c>
      <c r="I346" s="20" t="s">
        <v>1166</v>
      </c>
      <c r="J346" s="20" t="s">
        <v>952</v>
      </c>
      <c r="K346" s="26">
        <v>1</v>
      </c>
      <c r="L3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46" s="26">
        <v>1</v>
      </c>
      <c r="N346" s="26" t="s">
        <v>24818</v>
      </c>
      <c r="O346" s="26" t="s">
        <v>24827</v>
      </c>
      <c r="P3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46" s="25">
        <v>1</v>
      </c>
      <c r="R346" s="25" t="s">
        <v>7852</v>
      </c>
      <c r="S346" s="60">
        <v>44363</v>
      </c>
      <c r="T346" s="25"/>
      <c r="U346" s="23" t="s">
        <v>1173</v>
      </c>
    </row>
    <row r="347" spans="1:21" hidden="1" outlineLevel="1" x14ac:dyDescent="0.3">
      <c r="A347" s="4">
        <v>338</v>
      </c>
      <c r="B347" s="7" t="s">
        <v>523</v>
      </c>
      <c r="C347" s="5" t="s">
        <v>524</v>
      </c>
      <c r="D347" s="5" t="str">
        <f>tblPuskesmas[[#This Row],[ID Provinsi]]&amp;" -- "&amp;tblPuskesmas[[#This Row],[Nama Provinsi]]</f>
        <v>31 -- PROV. DKI JAKARTA</v>
      </c>
      <c r="E347" s="12">
        <v>3172</v>
      </c>
      <c r="F347" s="6" t="s">
        <v>878</v>
      </c>
      <c r="G347" s="20" t="str">
        <f>tblPuskesmas[[#This Row],[ID Kabupaten/Kota]]&amp;" -- "&amp;tblPuskesmas[[#This Row],[Nama Kabupaten/Kota]]</f>
        <v>3172 -- KOTA JAKARTA TIMUR</v>
      </c>
      <c r="H347" s="19" t="s">
        <v>24477</v>
      </c>
      <c r="I347" s="20" t="s">
        <v>1167</v>
      </c>
      <c r="J347" s="19" t="s">
        <v>1135</v>
      </c>
      <c r="K347" s="26">
        <v>1</v>
      </c>
      <c r="L3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47" s="26">
        <v>1</v>
      </c>
      <c r="N347" s="26" t="s">
        <v>24818</v>
      </c>
      <c r="O347" s="26" t="s">
        <v>24827</v>
      </c>
      <c r="P3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47" s="25">
        <v>1</v>
      </c>
      <c r="R347" s="25" t="s">
        <v>7865</v>
      </c>
      <c r="S347" s="60">
        <v>44363</v>
      </c>
      <c r="T347" s="25"/>
      <c r="U347" s="23" t="s">
        <v>1173</v>
      </c>
    </row>
    <row r="348" spans="1:21" hidden="1" outlineLevel="1" x14ac:dyDescent="0.3">
      <c r="A348" s="4">
        <v>339</v>
      </c>
      <c r="B348" s="7" t="s">
        <v>523</v>
      </c>
      <c r="C348" s="5" t="s">
        <v>524</v>
      </c>
      <c r="D348" s="5" t="str">
        <f>tblPuskesmas[[#This Row],[ID Provinsi]]&amp;" -- "&amp;tblPuskesmas[[#This Row],[Nama Provinsi]]</f>
        <v>31 -- PROV. DKI JAKARTA</v>
      </c>
      <c r="E348" s="12">
        <v>3172</v>
      </c>
      <c r="F348" s="6" t="s">
        <v>878</v>
      </c>
      <c r="G348" s="20" t="str">
        <f>tblPuskesmas[[#This Row],[ID Kabupaten/Kota]]&amp;" -- "&amp;tblPuskesmas[[#This Row],[Nama Kabupaten/Kota]]</f>
        <v>3172 -- KOTA JAKARTA TIMUR</v>
      </c>
      <c r="H348" s="19" t="s">
        <v>24478</v>
      </c>
      <c r="I348" s="20" t="s">
        <v>1167</v>
      </c>
      <c r="J348" s="19" t="s">
        <v>1135</v>
      </c>
      <c r="K348" s="26">
        <v>1</v>
      </c>
      <c r="L3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48" s="26">
        <v>1</v>
      </c>
      <c r="N348" s="26" t="s">
        <v>24818</v>
      </c>
      <c r="O348" s="26" t="s">
        <v>24827</v>
      </c>
      <c r="P3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48" s="25">
        <v>1</v>
      </c>
      <c r="R348" s="25" t="s">
        <v>7859</v>
      </c>
      <c r="S348" s="60">
        <v>44371</v>
      </c>
      <c r="T348" s="25"/>
      <c r="U348" s="23" t="s">
        <v>1173</v>
      </c>
    </row>
    <row r="349" spans="1:21" hidden="1" outlineLevel="1" x14ac:dyDescent="0.3">
      <c r="A349" s="4">
        <v>340</v>
      </c>
      <c r="B349" s="7" t="s">
        <v>523</v>
      </c>
      <c r="C349" s="5" t="s">
        <v>524</v>
      </c>
      <c r="D349" s="5" t="str">
        <f>tblPuskesmas[[#This Row],[ID Provinsi]]&amp;" -- "&amp;tblPuskesmas[[#This Row],[Nama Provinsi]]</f>
        <v>31 -- PROV. DKI JAKARTA</v>
      </c>
      <c r="E349" s="12">
        <v>3172</v>
      </c>
      <c r="F349" s="6" t="s">
        <v>878</v>
      </c>
      <c r="G349" s="20" t="str">
        <f>tblPuskesmas[[#This Row],[ID Kabupaten/Kota]]&amp;" -- "&amp;tblPuskesmas[[#This Row],[Nama Kabupaten/Kota]]</f>
        <v>3172 -- KOTA JAKARTA TIMUR</v>
      </c>
      <c r="H349" s="19" t="s">
        <v>24479</v>
      </c>
      <c r="I349" s="20" t="s">
        <v>1167</v>
      </c>
      <c r="J349" s="19" t="s">
        <v>1135</v>
      </c>
      <c r="K349" s="26">
        <v>1</v>
      </c>
      <c r="L3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49" s="26">
        <v>1</v>
      </c>
      <c r="N349" s="26" t="s">
        <v>24818</v>
      </c>
      <c r="O349" s="26" t="s">
        <v>24827</v>
      </c>
      <c r="P3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49" s="25">
        <v>1</v>
      </c>
      <c r="R349" s="25" t="s">
        <v>7861</v>
      </c>
      <c r="S349" s="60">
        <v>44343</v>
      </c>
      <c r="T349" s="25"/>
      <c r="U349" s="23" t="s">
        <v>1173</v>
      </c>
    </row>
    <row r="350" spans="1:21" hidden="1" outlineLevel="1" x14ac:dyDescent="0.3">
      <c r="A350" s="4">
        <v>341</v>
      </c>
      <c r="B350" s="7" t="s">
        <v>523</v>
      </c>
      <c r="C350" s="5" t="s">
        <v>524</v>
      </c>
      <c r="D350" s="5" t="str">
        <f>tblPuskesmas[[#This Row],[ID Provinsi]]&amp;" -- "&amp;tblPuskesmas[[#This Row],[Nama Provinsi]]</f>
        <v>31 -- PROV. DKI JAKARTA</v>
      </c>
      <c r="E350" s="12">
        <v>3172</v>
      </c>
      <c r="F350" s="6" t="s">
        <v>878</v>
      </c>
      <c r="G350" s="20" t="str">
        <f>tblPuskesmas[[#This Row],[ID Kabupaten/Kota]]&amp;" -- "&amp;tblPuskesmas[[#This Row],[Nama Kabupaten/Kota]]</f>
        <v>3172 -- KOTA JAKARTA TIMUR</v>
      </c>
      <c r="H350" s="19" t="s">
        <v>24480</v>
      </c>
      <c r="I350" s="20" t="s">
        <v>1167</v>
      </c>
      <c r="J350" s="19" t="s">
        <v>1135</v>
      </c>
      <c r="K350" s="26">
        <v>1</v>
      </c>
      <c r="L3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50" s="26">
        <v>1</v>
      </c>
      <c r="N350" s="26" t="s">
        <v>24818</v>
      </c>
      <c r="O350" s="26" t="s">
        <v>24827</v>
      </c>
      <c r="P3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50" s="25">
        <v>1</v>
      </c>
      <c r="R350" s="25" t="s">
        <v>7863</v>
      </c>
      <c r="S350" s="60">
        <v>44343</v>
      </c>
      <c r="T350" s="25"/>
      <c r="U350" s="23" t="s">
        <v>1173</v>
      </c>
    </row>
    <row r="351" spans="1:21" hidden="1" outlineLevel="1" x14ac:dyDescent="0.3">
      <c r="A351" s="4">
        <v>342</v>
      </c>
      <c r="B351" s="7" t="s">
        <v>523</v>
      </c>
      <c r="C351" s="5" t="s">
        <v>524</v>
      </c>
      <c r="D351" s="5" t="str">
        <f>tblPuskesmas[[#This Row],[ID Provinsi]]&amp;" -- "&amp;tblPuskesmas[[#This Row],[Nama Provinsi]]</f>
        <v>31 -- PROV. DKI JAKARTA</v>
      </c>
      <c r="E351" s="12">
        <v>3172</v>
      </c>
      <c r="F351" s="6" t="s">
        <v>878</v>
      </c>
      <c r="G351" s="20" t="str">
        <f>tblPuskesmas[[#This Row],[ID Kabupaten/Kota]]&amp;" -- "&amp;tblPuskesmas[[#This Row],[Nama Kabupaten/Kota]]</f>
        <v>3172 -- KOTA JAKARTA TIMUR</v>
      </c>
      <c r="H351" s="19" t="s">
        <v>24481</v>
      </c>
      <c r="I351" s="20" t="s">
        <v>1167</v>
      </c>
      <c r="J351" s="19" t="s">
        <v>1135</v>
      </c>
      <c r="K351" s="26">
        <v>1</v>
      </c>
      <c r="L3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51" s="26">
        <v>1</v>
      </c>
      <c r="N351" s="26" t="s">
        <v>24818</v>
      </c>
      <c r="O351" s="26" t="s">
        <v>24827</v>
      </c>
      <c r="P3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51" s="25">
        <v>1</v>
      </c>
      <c r="R351" s="25" t="s">
        <v>7867</v>
      </c>
      <c r="S351" s="60">
        <v>44343</v>
      </c>
      <c r="T351" s="25"/>
      <c r="U351" s="23" t="s">
        <v>1173</v>
      </c>
    </row>
    <row r="352" spans="1:21" hidden="1" outlineLevel="1" x14ac:dyDescent="0.3">
      <c r="A352" s="4">
        <v>343</v>
      </c>
      <c r="B352" s="7" t="s">
        <v>523</v>
      </c>
      <c r="C352" s="5" t="s">
        <v>524</v>
      </c>
      <c r="D352" s="5" t="str">
        <f>tblPuskesmas[[#This Row],[ID Provinsi]]&amp;" -- "&amp;tblPuskesmas[[#This Row],[Nama Provinsi]]</f>
        <v>31 -- PROV. DKI JAKARTA</v>
      </c>
      <c r="E352" s="12">
        <v>3172</v>
      </c>
      <c r="F352" s="6" t="s">
        <v>878</v>
      </c>
      <c r="G352" s="20" t="str">
        <f>tblPuskesmas[[#This Row],[ID Kabupaten/Kota]]&amp;" -- "&amp;tblPuskesmas[[#This Row],[Nama Kabupaten/Kota]]</f>
        <v>3172 -- KOTA JAKARTA TIMUR</v>
      </c>
      <c r="H352" s="19" t="s">
        <v>24482</v>
      </c>
      <c r="I352" s="20" t="s">
        <v>1167</v>
      </c>
      <c r="J352" s="19" t="s">
        <v>1135</v>
      </c>
      <c r="K352" s="26">
        <v>1</v>
      </c>
      <c r="L3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52" s="26">
        <v>1</v>
      </c>
      <c r="N352" s="26" t="s">
        <v>24818</v>
      </c>
      <c r="O352" s="26" t="s">
        <v>24827</v>
      </c>
      <c r="P3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52" s="25">
        <v>1</v>
      </c>
      <c r="R352" s="25" t="s">
        <v>7869</v>
      </c>
      <c r="S352" s="60">
        <v>44343</v>
      </c>
      <c r="T352" s="25"/>
      <c r="U352" s="23" t="s">
        <v>1173</v>
      </c>
    </row>
    <row r="353" spans="1:21" hidden="1" outlineLevel="1" x14ac:dyDescent="0.3">
      <c r="A353" s="4">
        <v>344</v>
      </c>
      <c r="B353" s="7" t="s">
        <v>523</v>
      </c>
      <c r="C353" s="5" t="s">
        <v>524</v>
      </c>
      <c r="D353" s="5" t="str">
        <f>tblPuskesmas[[#This Row],[ID Provinsi]]&amp;" -- "&amp;tblPuskesmas[[#This Row],[Nama Provinsi]]</f>
        <v>31 -- PROV. DKI JAKARTA</v>
      </c>
      <c r="E353" s="12">
        <v>3172</v>
      </c>
      <c r="F353" s="6" t="s">
        <v>878</v>
      </c>
      <c r="G353" s="20" t="str">
        <f>tblPuskesmas[[#This Row],[ID Kabupaten/Kota]]&amp;" -- "&amp;tblPuskesmas[[#This Row],[Nama Kabupaten/Kota]]</f>
        <v>3172 -- KOTA JAKARTA TIMUR</v>
      </c>
      <c r="H353" s="19" t="s">
        <v>24483</v>
      </c>
      <c r="I353" s="20" t="s">
        <v>1167</v>
      </c>
      <c r="J353" s="19" t="s">
        <v>1135</v>
      </c>
      <c r="K353" s="26">
        <v>1</v>
      </c>
      <c r="L3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53" s="26">
        <v>1</v>
      </c>
      <c r="N353" s="26" t="s">
        <v>24818</v>
      </c>
      <c r="O353" s="26" t="s">
        <v>24827</v>
      </c>
      <c r="P3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53" s="25">
        <v>1</v>
      </c>
      <c r="R353" s="25" t="s">
        <v>7855</v>
      </c>
      <c r="S353" s="60">
        <v>44343</v>
      </c>
      <c r="T353" s="25"/>
      <c r="U353" s="23" t="s">
        <v>1173</v>
      </c>
    </row>
    <row r="354" spans="1:21" hidden="1" outlineLevel="1" x14ac:dyDescent="0.3">
      <c r="A354" s="4">
        <v>345</v>
      </c>
      <c r="B354" s="7" t="s">
        <v>523</v>
      </c>
      <c r="C354" s="5" t="s">
        <v>524</v>
      </c>
      <c r="D354" s="5" t="str">
        <f>tblPuskesmas[[#This Row],[ID Provinsi]]&amp;" -- "&amp;tblPuskesmas[[#This Row],[Nama Provinsi]]</f>
        <v>31 -- PROV. DKI JAKARTA</v>
      </c>
      <c r="E354" s="12">
        <v>3172</v>
      </c>
      <c r="F354" s="6" t="s">
        <v>878</v>
      </c>
      <c r="G354" s="20" t="str">
        <f>tblPuskesmas[[#This Row],[ID Kabupaten/Kota]]&amp;" -- "&amp;tblPuskesmas[[#This Row],[Nama Kabupaten/Kota]]</f>
        <v>3172 -- KOTA JAKARTA TIMUR</v>
      </c>
      <c r="H354" s="19" t="s">
        <v>24484</v>
      </c>
      <c r="I354" s="20" t="s">
        <v>1167</v>
      </c>
      <c r="J354" s="19" t="s">
        <v>1135</v>
      </c>
      <c r="K354" s="26">
        <v>1</v>
      </c>
      <c r="L3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54" s="26">
        <v>1</v>
      </c>
      <c r="N354" s="26" t="s">
        <v>24818</v>
      </c>
      <c r="O354" s="26" t="s">
        <v>24827</v>
      </c>
      <c r="P3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54" s="25">
        <v>1</v>
      </c>
      <c r="R354" s="25" t="s">
        <v>7857</v>
      </c>
      <c r="S354" s="60">
        <v>44363</v>
      </c>
      <c r="T354" s="25"/>
      <c r="U354" s="23" t="s">
        <v>1173</v>
      </c>
    </row>
    <row r="355" spans="1:21" hidden="1" outlineLevel="1" x14ac:dyDescent="0.3">
      <c r="A355" s="4">
        <v>346</v>
      </c>
      <c r="B355" s="7" t="s">
        <v>523</v>
      </c>
      <c r="C355" s="5" t="s">
        <v>524</v>
      </c>
      <c r="D355" s="5" t="str">
        <f>tblPuskesmas[[#This Row],[ID Provinsi]]&amp;" -- "&amp;tblPuskesmas[[#This Row],[Nama Provinsi]]</f>
        <v>31 -- PROV. DKI JAKARTA</v>
      </c>
      <c r="E355" s="12">
        <v>3172</v>
      </c>
      <c r="F355" s="6" t="s">
        <v>878</v>
      </c>
      <c r="G355" s="20" t="str">
        <f>tblPuskesmas[[#This Row],[ID Kabupaten/Kota]]&amp;" -- "&amp;tblPuskesmas[[#This Row],[Nama Kabupaten/Kota]]</f>
        <v>3172 -- KOTA JAKARTA TIMUR</v>
      </c>
      <c r="H355" s="19" t="s">
        <v>24485</v>
      </c>
      <c r="I355" s="20" t="s">
        <v>1167</v>
      </c>
      <c r="J355" s="19" t="s">
        <v>1135</v>
      </c>
      <c r="K355" s="26">
        <v>1</v>
      </c>
      <c r="L3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55" s="26">
        <v>1</v>
      </c>
      <c r="N355" s="26" t="s">
        <v>24818</v>
      </c>
      <c r="O355" s="26" t="s">
        <v>24827</v>
      </c>
      <c r="P3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55" s="25">
        <v>1</v>
      </c>
      <c r="R355" s="25" t="s">
        <v>7875</v>
      </c>
      <c r="S355" s="60">
        <v>44341</v>
      </c>
      <c r="T355" s="25"/>
      <c r="U355" s="23" t="s">
        <v>1173</v>
      </c>
    </row>
    <row r="356" spans="1:21" hidden="1" outlineLevel="1" x14ac:dyDescent="0.3">
      <c r="A356" s="4">
        <v>347</v>
      </c>
      <c r="B356" s="7" t="s">
        <v>523</v>
      </c>
      <c r="C356" s="5" t="s">
        <v>524</v>
      </c>
      <c r="D356" s="5" t="str">
        <f>tblPuskesmas[[#This Row],[ID Provinsi]]&amp;" -- "&amp;tblPuskesmas[[#This Row],[Nama Provinsi]]</f>
        <v>31 -- PROV. DKI JAKARTA</v>
      </c>
      <c r="E356" s="12">
        <v>3172</v>
      </c>
      <c r="F356" s="6" t="s">
        <v>878</v>
      </c>
      <c r="G356" s="20" t="str">
        <f>tblPuskesmas[[#This Row],[ID Kabupaten/Kota]]&amp;" -- "&amp;tblPuskesmas[[#This Row],[Nama Kabupaten/Kota]]</f>
        <v>3172 -- KOTA JAKARTA TIMUR</v>
      </c>
      <c r="H356" s="19" t="s">
        <v>24486</v>
      </c>
      <c r="I356" s="20" t="s">
        <v>1167</v>
      </c>
      <c r="J356" s="19" t="s">
        <v>1135</v>
      </c>
      <c r="K356" s="26">
        <v>1</v>
      </c>
      <c r="L3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56" s="26">
        <v>1</v>
      </c>
      <c r="N356" s="26" t="s">
        <v>24818</v>
      </c>
      <c r="O356" s="26" t="s">
        <v>24827</v>
      </c>
      <c r="P3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56" s="25">
        <v>1</v>
      </c>
      <c r="R356" s="25" t="s">
        <v>7871</v>
      </c>
      <c r="S356" s="60">
        <v>44341</v>
      </c>
      <c r="T356" s="25"/>
      <c r="U356" s="23" t="s">
        <v>1173</v>
      </c>
    </row>
    <row r="357" spans="1:21" hidden="1" outlineLevel="1" x14ac:dyDescent="0.3">
      <c r="A357" s="4">
        <v>348</v>
      </c>
      <c r="B357" s="7" t="s">
        <v>523</v>
      </c>
      <c r="C357" s="5" t="s">
        <v>524</v>
      </c>
      <c r="D357" s="5" t="str">
        <f>tblPuskesmas[[#This Row],[ID Provinsi]]&amp;" -- "&amp;tblPuskesmas[[#This Row],[Nama Provinsi]]</f>
        <v>31 -- PROV. DKI JAKARTA</v>
      </c>
      <c r="E357" s="12">
        <v>3172</v>
      </c>
      <c r="F357" s="6" t="s">
        <v>878</v>
      </c>
      <c r="G357" s="20" t="str">
        <f>tblPuskesmas[[#This Row],[ID Kabupaten/Kota]]&amp;" -- "&amp;tblPuskesmas[[#This Row],[Nama Kabupaten/Kota]]</f>
        <v>3172 -- KOTA JAKARTA TIMUR</v>
      </c>
      <c r="H357" s="19" t="s">
        <v>24487</v>
      </c>
      <c r="I357" s="20" t="s">
        <v>1167</v>
      </c>
      <c r="J357" s="19" t="s">
        <v>1135</v>
      </c>
      <c r="K357" s="26">
        <v>1</v>
      </c>
      <c r="L3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57" s="26">
        <v>1</v>
      </c>
      <c r="N357" s="26" t="s">
        <v>24818</v>
      </c>
      <c r="O357" s="26" t="s">
        <v>24827</v>
      </c>
      <c r="P3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57" s="25">
        <v>1</v>
      </c>
      <c r="R357" s="25" t="s">
        <v>7873</v>
      </c>
      <c r="S357" s="60">
        <v>44341</v>
      </c>
      <c r="T357" s="25"/>
      <c r="U357" s="23" t="s">
        <v>1173</v>
      </c>
    </row>
    <row r="358" spans="1:21" hidden="1" outlineLevel="1" x14ac:dyDescent="0.3">
      <c r="A358" s="4">
        <v>349</v>
      </c>
      <c r="B358" s="7" t="s">
        <v>523</v>
      </c>
      <c r="C358" s="5" t="s">
        <v>524</v>
      </c>
      <c r="D358" s="5" t="str">
        <f>tblPuskesmas[[#This Row],[ID Provinsi]]&amp;" -- "&amp;tblPuskesmas[[#This Row],[Nama Provinsi]]</f>
        <v>31 -- PROV. DKI JAKARTA</v>
      </c>
      <c r="E358" s="12">
        <v>3172</v>
      </c>
      <c r="F358" s="6" t="s">
        <v>878</v>
      </c>
      <c r="G358" s="20" t="str">
        <f>tblPuskesmas[[#This Row],[ID Kabupaten/Kota]]&amp;" -- "&amp;tblPuskesmas[[#This Row],[Nama Kabupaten/Kota]]</f>
        <v>3172 -- KOTA JAKARTA TIMUR</v>
      </c>
      <c r="H358" s="19" t="s">
        <v>24354</v>
      </c>
      <c r="I358" s="20" t="s">
        <v>1166</v>
      </c>
      <c r="J358" s="20" t="s">
        <v>952</v>
      </c>
      <c r="K358" s="26">
        <v>1</v>
      </c>
      <c r="L3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58" s="26">
        <v>1</v>
      </c>
      <c r="N358" s="26" t="s">
        <v>24818</v>
      </c>
      <c r="O358" s="26" t="s">
        <v>24827</v>
      </c>
      <c r="P3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58" s="25">
        <v>1</v>
      </c>
      <c r="R358" s="25" t="s">
        <v>7827</v>
      </c>
      <c r="S358" s="60">
        <v>44368</v>
      </c>
      <c r="T358" s="25"/>
      <c r="U358" s="23" t="s">
        <v>1173</v>
      </c>
    </row>
    <row r="359" spans="1:21" hidden="1" outlineLevel="1" x14ac:dyDescent="0.3">
      <c r="A359" s="4">
        <v>350</v>
      </c>
      <c r="B359" s="7" t="s">
        <v>523</v>
      </c>
      <c r="C359" s="5" t="s">
        <v>524</v>
      </c>
      <c r="D359" s="5" t="str">
        <f>tblPuskesmas[[#This Row],[ID Provinsi]]&amp;" -- "&amp;tblPuskesmas[[#This Row],[Nama Provinsi]]</f>
        <v>31 -- PROV. DKI JAKARTA</v>
      </c>
      <c r="E359" s="12">
        <v>3172</v>
      </c>
      <c r="F359" s="6" t="s">
        <v>878</v>
      </c>
      <c r="G359" s="20" t="str">
        <f>tblPuskesmas[[#This Row],[ID Kabupaten/Kota]]&amp;" -- "&amp;tblPuskesmas[[#This Row],[Nama Kabupaten/Kota]]</f>
        <v>3172 -- KOTA JAKARTA TIMUR</v>
      </c>
      <c r="H359" s="19" t="s">
        <v>24488</v>
      </c>
      <c r="I359" s="20" t="s">
        <v>1167</v>
      </c>
      <c r="J359" s="19" t="s">
        <v>1136</v>
      </c>
      <c r="K359" s="26">
        <v>1</v>
      </c>
      <c r="L3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59" s="26">
        <v>1</v>
      </c>
      <c r="N359" s="26">
        <v>99</v>
      </c>
      <c r="O359" s="26" t="s">
        <v>24827</v>
      </c>
      <c r="P3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59" s="25">
        <v>0</v>
      </c>
      <c r="R359" s="25" t="s">
        <v>7832</v>
      </c>
      <c r="S359" s="60" t="s">
        <v>1197</v>
      </c>
      <c r="T359" s="25" t="s">
        <v>24815</v>
      </c>
      <c r="U359" s="23" t="s">
        <v>1173</v>
      </c>
    </row>
    <row r="360" spans="1:21" hidden="1" outlineLevel="1" x14ac:dyDescent="0.3">
      <c r="A360" s="4">
        <v>351</v>
      </c>
      <c r="B360" s="7" t="s">
        <v>523</v>
      </c>
      <c r="C360" s="5" t="s">
        <v>524</v>
      </c>
      <c r="D360" s="5" t="str">
        <f>tblPuskesmas[[#This Row],[ID Provinsi]]&amp;" -- "&amp;tblPuskesmas[[#This Row],[Nama Provinsi]]</f>
        <v>31 -- PROV. DKI JAKARTA</v>
      </c>
      <c r="E360" s="12">
        <v>3172</v>
      </c>
      <c r="F360" s="6" t="s">
        <v>878</v>
      </c>
      <c r="G360" s="20" t="str">
        <f>tblPuskesmas[[#This Row],[ID Kabupaten/Kota]]&amp;" -- "&amp;tblPuskesmas[[#This Row],[Nama Kabupaten/Kota]]</f>
        <v>3172 -- KOTA JAKARTA TIMUR</v>
      </c>
      <c r="H360" s="19" t="s">
        <v>24489</v>
      </c>
      <c r="I360" s="20" t="s">
        <v>1167</v>
      </c>
      <c r="J360" s="19" t="s">
        <v>1136</v>
      </c>
      <c r="K360" s="26">
        <v>1</v>
      </c>
      <c r="L3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60" s="26">
        <v>1</v>
      </c>
      <c r="N360" s="26" t="s">
        <v>24818</v>
      </c>
      <c r="O360" s="26" t="s">
        <v>24827</v>
      </c>
      <c r="P3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60" s="25">
        <v>1</v>
      </c>
      <c r="R360" s="25" t="s">
        <v>7834</v>
      </c>
      <c r="S360" s="60">
        <v>44362</v>
      </c>
      <c r="T360" s="25"/>
      <c r="U360" s="23" t="s">
        <v>1173</v>
      </c>
    </row>
    <row r="361" spans="1:21" hidden="1" outlineLevel="1" x14ac:dyDescent="0.3">
      <c r="A361" s="4">
        <v>352</v>
      </c>
      <c r="B361" s="7" t="s">
        <v>523</v>
      </c>
      <c r="C361" s="5" t="s">
        <v>524</v>
      </c>
      <c r="D361" s="5" t="str">
        <f>tblPuskesmas[[#This Row],[ID Provinsi]]&amp;" -- "&amp;tblPuskesmas[[#This Row],[Nama Provinsi]]</f>
        <v>31 -- PROV. DKI JAKARTA</v>
      </c>
      <c r="E361" s="12">
        <v>3172</v>
      </c>
      <c r="F361" s="6" t="s">
        <v>878</v>
      </c>
      <c r="G361" s="20" t="str">
        <f>tblPuskesmas[[#This Row],[ID Kabupaten/Kota]]&amp;" -- "&amp;tblPuskesmas[[#This Row],[Nama Kabupaten/Kota]]</f>
        <v>3172 -- KOTA JAKARTA TIMUR</v>
      </c>
      <c r="H361" s="19" t="s">
        <v>24490</v>
      </c>
      <c r="I361" s="20" t="s">
        <v>1167</v>
      </c>
      <c r="J361" s="19" t="s">
        <v>1136</v>
      </c>
      <c r="K361" s="26">
        <v>1</v>
      </c>
      <c r="L3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61" s="26">
        <v>1</v>
      </c>
      <c r="N361" s="26" t="s">
        <v>24818</v>
      </c>
      <c r="O361" s="26" t="s">
        <v>24827</v>
      </c>
      <c r="P3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61" s="25">
        <v>1</v>
      </c>
      <c r="R361" s="25" t="s">
        <v>7836</v>
      </c>
      <c r="S361" s="60">
        <v>44362</v>
      </c>
      <c r="T361" s="25"/>
      <c r="U361" s="23" t="s">
        <v>1173</v>
      </c>
    </row>
    <row r="362" spans="1:21" hidden="1" outlineLevel="1" x14ac:dyDescent="0.3">
      <c r="A362" s="4">
        <v>353</v>
      </c>
      <c r="B362" s="7" t="s">
        <v>523</v>
      </c>
      <c r="C362" s="5" t="s">
        <v>524</v>
      </c>
      <c r="D362" s="5" t="str">
        <f>tblPuskesmas[[#This Row],[ID Provinsi]]&amp;" -- "&amp;tblPuskesmas[[#This Row],[Nama Provinsi]]</f>
        <v>31 -- PROV. DKI JAKARTA</v>
      </c>
      <c r="E362" s="12">
        <v>3172</v>
      </c>
      <c r="F362" s="6" t="s">
        <v>878</v>
      </c>
      <c r="G362" s="20" t="str">
        <f>tblPuskesmas[[#This Row],[ID Kabupaten/Kota]]&amp;" -- "&amp;tblPuskesmas[[#This Row],[Nama Kabupaten/Kota]]</f>
        <v>3172 -- KOTA JAKARTA TIMUR</v>
      </c>
      <c r="H362" s="19" t="s">
        <v>24491</v>
      </c>
      <c r="I362" s="20" t="s">
        <v>1167</v>
      </c>
      <c r="J362" s="19" t="s">
        <v>1136</v>
      </c>
      <c r="K362" s="26">
        <v>1</v>
      </c>
      <c r="L3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62" s="26">
        <v>1</v>
      </c>
      <c r="N362" s="26" t="s">
        <v>24818</v>
      </c>
      <c r="O362" s="26" t="s">
        <v>24827</v>
      </c>
      <c r="P3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62" s="25">
        <v>1</v>
      </c>
      <c r="R362" s="25" t="s">
        <v>7838</v>
      </c>
      <c r="S362" s="60">
        <v>44362</v>
      </c>
      <c r="T362" s="25"/>
      <c r="U362" s="23" t="s">
        <v>1173</v>
      </c>
    </row>
    <row r="363" spans="1:21" hidden="1" outlineLevel="1" x14ac:dyDescent="0.3">
      <c r="A363" s="4">
        <v>354</v>
      </c>
      <c r="B363" s="7" t="s">
        <v>523</v>
      </c>
      <c r="C363" s="5" t="s">
        <v>524</v>
      </c>
      <c r="D363" s="5" t="str">
        <f>tblPuskesmas[[#This Row],[ID Provinsi]]&amp;" -- "&amp;tblPuskesmas[[#This Row],[Nama Provinsi]]</f>
        <v>31 -- PROV. DKI JAKARTA</v>
      </c>
      <c r="E363" s="12">
        <v>3172</v>
      </c>
      <c r="F363" s="6" t="s">
        <v>878</v>
      </c>
      <c r="G363" s="20" t="str">
        <f>tblPuskesmas[[#This Row],[ID Kabupaten/Kota]]&amp;" -- "&amp;tblPuskesmas[[#This Row],[Nama Kabupaten/Kota]]</f>
        <v>3172 -- KOTA JAKARTA TIMUR</v>
      </c>
      <c r="H363" s="19" t="s">
        <v>24492</v>
      </c>
      <c r="I363" s="20" t="s">
        <v>1167</v>
      </c>
      <c r="J363" s="19" t="s">
        <v>1136</v>
      </c>
      <c r="K363" s="26">
        <v>1</v>
      </c>
      <c r="L3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63" s="26">
        <v>1</v>
      </c>
      <c r="N363" s="26" t="s">
        <v>24818</v>
      </c>
      <c r="O363" s="26" t="s">
        <v>24827</v>
      </c>
      <c r="P3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63" s="25">
        <v>1</v>
      </c>
      <c r="R363" s="25" t="s">
        <v>7848</v>
      </c>
      <c r="S363" s="60">
        <v>44362</v>
      </c>
      <c r="T363" s="25"/>
      <c r="U363" s="23" t="s">
        <v>1173</v>
      </c>
    </row>
    <row r="364" spans="1:21" hidden="1" outlineLevel="1" x14ac:dyDescent="0.3">
      <c r="A364" s="4">
        <v>355</v>
      </c>
      <c r="B364" s="7" t="s">
        <v>523</v>
      </c>
      <c r="C364" s="5" t="s">
        <v>524</v>
      </c>
      <c r="D364" s="5" t="str">
        <f>tblPuskesmas[[#This Row],[ID Provinsi]]&amp;" -- "&amp;tblPuskesmas[[#This Row],[Nama Provinsi]]</f>
        <v>31 -- PROV. DKI JAKARTA</v>
      </c>
      <c r="E364" s="12">
        <v>3172</v>
      </c>
      <c r="F364" s="6" t="s">
        <v>878</v>
      </c>
      <c r="G364" s="20" t="str">
        <f>tblPuskesmas[[#This Row],[ID Kabupaten/Kota]]&amp;" -- "&amp;tblPuskesmas[[#This Row],[Nama Kabupaten/Kota]]</f>
        <v>3172 -- KOTA JAKARTA TIMUR</v>
      </c>
      <c r="H364" s="19" t="s">
        <v>24493</v>
      </c>
      <c r="I364" s="20" t="s">
        <v>1167</v>
      </c>
      <c r="J364" s="19" t="s">
        <v>1136</v>
      </c>
      <c r="K364" s="26">
        <v>1</v>
      </c>
      <c r="L3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64" s="26">
        <v>1</v>
      </c>
      <c r="N364" s="26" t="s">
        <v>24818</v>
      </c>
      <c r="O364" s="26" t="s">
        <v>24827</v>
      </c>
      <c r="P3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64" s="25">
        <v>1</v>
      </c>
      <c r="R364" s="25" t="s">
        <v>7850</v>
      </c>
      <c r="S364" s="60">
        <v>44363</v>
      </c>
      <c r="T364" s="25"/>
      <c r="U364" s="23" t="s">
        <v>1173</v>
      </c>
    </row>
    <row r="365" spans="1:21" hidden="1" outlineLevel="1" x14ac:dyDescent="0.3">
      <c r="A365" s="4">
        <v>356</v>
      </c>
      <c r="B365" s="7" t="s">
        <v>523</v>
      </c>
      <c r="C365" s="5" t="s">
        <v>524</v>
      </c>
      <c r="D365" s="5" t="str">
        <f>tblPuskesmas[[#This Row],[ID Provinsi]]&amp;" -- "&amp;tblPuskesmas[[#This Row],[Nama Provinsi]]</f>
        <v>31 -- PROV. DKI JAKARTA</v>
      </c>
      <c r="E365" s="12">
        <v>3172</v>
      </c>
      <c r="F365" s="6" t="s">
        <v>878</v>
      </c>
      <c r="G365" s="20" t="str">
        <f>tblPuskesmas[[#This Row],[ID Kabupaten/Kota]]&amp;" -- "&amp;tblPuskesmas[[#This Row],[Nama Kabupaten/Kota]]</f>
        <v>3172 -- KOTA JAKARTA TIMUR</v>
      </c>
      <c r="H365" s="19" t="s">
        <v>24494</v>
      </c>
      <c r="I365" s="20" t="s">
        <v>1167</v>
      </c>
      <c r="J365" s="19" t="s">
        <v>1136</v>
      </c>
      <c r="K365" s="26">
        <v>1</v>
      </c>
      <c r="L3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65" s="26">
        <v>1</v>
      </c>
      <c r="N365" s="26" t="s">
        <v>24818</v>
      </c>
      <c r="O365" s="26" t="s">
        <v>24827</v>
      </c>
      <c r="P3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65" s="25">
        <v>1</v>
      </c>
      <c r="R365" s="25" t="s">
        <v>7846</v>
      </c>
      <c r="S365" s="60">
        <v>44362</v>
      </c>
      <c r="T365" s="25"/>
      <c r="U365" s="23" t="s">
        <v>1173</v>
      </c>
    </row>
    <row r="366" spans="1:21" hidden="1" outlineLevel="1" x14ac:dyDescent="0.3">
      <c r="A366" s="4">
        <v>357</v>
      </c>
      <c r="B366" s="7" t="s">
        <v>523</v>
      </c>
      <c r="C366" s="5" t="s">
        <v>524</v>
      </c>
      <c r="D366" s="5" t="str">
        <f>tblPuskesmas[[#This Row],[ID Provinsi]]&amp;" -- "&amp;tblPuskesmas[[#This Row],[Nama Provinsi]]</f>
        <v>31 -- PROV. DKI JAKARTA</v>
      </c>
      <c r="E366" s="12">
        <v>3172</v>
      </c>
      <c r="F366" s="6" t="s">
        <v>878</v>
      </c>
      <c r="G366" s="20" t="str">
        <f>tblPuskesmas[[#This Row],[ID Kabupaten/Kota]]&amp;" -- "&amp;tblPuskesmas[[#This Row],[Nama Kabupaten/Kota]]</f>
        <v>3172 -- KOTA JAKARTA TIMUR</v>
      </c>
      <c r="H366" s="19" t="s">
        <v>24495</v>
      </c>
      <c r="I366" s="20" t="s">
        <v>1167</v>
      </c>
      <c r="J366" s="19" t="s">
        <v>1136</v>
      </c>
      <c r="K366" s="26">
        <v>1</v>
      </c>
      <c r="L3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66" s="26">
        <v>1</v>
      </c>
      <c r="N366" s="26" t="s">
        <v>24818</v>
      </c>
      <c r="O366" s="26" t="s">
        <v>24827</v>
      </c>
      <c r="P3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66" s="25">
        <v>1</v>
      </c>
      <c r="R366" s="25" t="s">
        <v>7840</v>
      </c>
      <c r="S366" s="60">
        <v>44362</v>
      </c>
      <c r="T366" s="25"/>
      <c r="U366" s="23" t="s">
        <v>1173</v>
      </c>
    </row>
    <row r="367" spans="1:21" hidden="1" outlineLevel="1" x14ac:dyDescent="0.3">
      <c r="A367" s="4">
        <v>358</v>
      </c>
      <c r="B367" s="7" t="s">
        <v>523</v>
      </c>
      <c r="C367" s="5" t="s">
        <v>524</v>
      </c>
      <c r="D367" s="5" t="str">
        <f>tblPuskesmas[[#This Row],[ID Provinsi]]&amp;" -- "&amp;tblPuskesmas[[#This Row],[Nama Provinsi]]</f>
        <v>31 -- PROV. DKI JAKARTA</v>
      </c>
      <c r="E367" s="12">
        <v>3172</v>
      </c>
      <c r="F367" s="6" t="s">
        <v>878</v>
      </c>
      <c r="G367" s="20" t="str">
        <f>tblPuskesmas[[#This Row],[ID Kabupaten/Kota]]&amp;" -- "&amp;tblPuskesmas[[#This Row],[Nama Kabupaten/Kota]]</f>
        <v>3172 -- KOTA JAKARTA TIMUR</v>
      </c>
      <c r="H367" s="19" t="s">
        <v>24496</v>
      </c>
      <c r="I367" s="20" t="s">
        <v>1167</v>
      </c>
      <c r="J367" s="19" t="s">
        <v>1136</v>
      </c>
      <c r="K367" s="26">
        <v>1</v>
      </c>
      <c r="L3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67" s="26">
        <v>1</v>
      </c>
      <c r="N367" s="26" t="s">
        <v>24818</v>
      </c>
      <c r="O367" s="26" t="s">
        <v>24827</v>
      </c>
      <c r="P3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67" s="25">
        <v>1</v>
      </c>
      <c r="R367" s="25" t="s">
        <v>7844</v>
      </c>
      <c r="S367" s="60">
        <v>44343</v>
      </c>
      <c r="T367" s="25"/>
      <c r="U367" s="23" t="s">
        <v>1173</v>
      </c>
    </row>
    <row r="368" spans="1:21" hidden="1" outlineLevel="1" x14ac:dyDescent="0.3">
      <c r="A368" s="4">
        <v>359</v>
      </c>
      <c r="B368" s="7" t="s">
        <v>523</v>
      </c>
      <c r="C368" s="5" t="s">
        <v>524</v>
      </c>
      <c r="D368" s="5" t="str">
        <f>tblPuskesmas[[#This Row],[ID Provinsi]]&amp;" -- "&amp;tblPuskesmas[[#This Row],[Nama Provinsi]]</f>
        <v>31 -- PROV. DKI JAKARTA</v>
      </c>
      <c r="E368" s="12">
        <v>3172</v>
      </c>
      <c r="F368" s="6" t="s">
        <v>878</v>
      </c>
      <c r="G368" s="20" t="str">
        <f>tblPuskesmas[[#This Row],[ID Kabupaten/Kota]]&amp;" -- "&amp;tblPuskesmas[[#This Row],[Nama Kabupaten/Kota]]</f>
        <v>3172 -- KOTA JAKARTA TIMUR</v>
      </c>
      <c r="H368" s="19" t="s">
        <v>24497</v>
      </c>
      <c r="I368" s="20" t="s">
        <v>1167</v>
      </c>
      <c r="J368" s="19" t="s">
        <v>1136</v>
      </c>
      <c r="K368" s="26">
        <v>1</v>
      </c>
      <c r="L3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68" s="26">
        <v>1</v>
      </c>
      <c r="N368" s="26" t="s">
        <v>24818</v>
      </c>
      <c r="O368" s="26" t="s">
        <v>24827</v>
      </c>
      <c r="P3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68" s="25">
        <v>1</v>
      </c>
      <c r="R368" s="25" t="s">
        <v>7830</v>
      </c>
      <c r="S368" s="60">
        <v>44368</v>
      </c>
      <c r="T368" s="25"/>
      <c r="U368" s="23" t="s">
        <v>1173</v>
      </c>
    </row>
    <row r="369" spans="1:21" hidden="1" outlineLevel="1" x14ac:dyDescent="0.3">
      <c r="A369" s="4">
        <v>360</v>
      </c>
      <c r="B369" s="7" t="s">
        <v>523</v>
      </c>
      <c r="C369" s="5" t="s">
        <v>524</v>
      </c>
      <c r="D369" s="5" t="str">
        <f>tblPuskesmas[[#This Row],[ID Provinsi]]&amp;" -- "&amp;tblPuskesmas[[#This Row],[Nama Provinsi]]</f>
        <v>31 -- PROV. DKI JAKARTA</v>
      </c>
      <c r="E369" s="12">
        <v>3172</v>
      </c>
      <c r="F369" s="6" t="s">
        <v>878</v>
      </c>
      <c r="G369" s="20" t="str">
        <f>tblPuskesmas[[#This Row],[ID Kabupaten/Kota]]&amp;" -- "&amp;tblPuskesmas[[#This Row],[Nama Kabupaten/Kota]]</f>
        <v>3172 -- KOTA JAKARTA TIMUR</v>
      </c>
      <c r="H369" s="19" t="s">
        <v>24498</v>
      </c>
      <c r="I369" s="20" t="s">
        <v>1167</v>
      </c>
      <c r="J369" s="19" t="s">
        <v>1136</v>
      </c>
      <c r="K369" s="26">
        <v>1</v>
      </c>
      <c r="L3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69" s="26">
        <v>1</v>
      </c>
      <c r="N369" s="26" t="s">
        <v>24818</v>
      </c>
      <c r="O369" s="26" t="s">
        <v>24827</v>
      </c>
      <c r="P3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69" s="25">
        <v>1</v>
      </c>
      <c r="R369" s="25" t="s">
        <v>7842</v>
      </c>
      <c r="S369" s="60">
        <v>44361</v>
      </c>
      <c r="T369" s="25"/>
      <c r="U369" s="23" t="s">
        <v>1173</v>
      </c>
    </row>
    <row r="370" spans="1:21" hidden="1" outlineLevel="1" x14ac:dyDescent="0.3">
      <c r="A370" s="4">
        <v>361</v>
      </c>
      <c r="B370" s="7" t="s">
        <v>523</v>
      </c>
      <c r="C370" s="5" t="s">
        <v>524</v>
      </c>
      <c r="D370" s="5" t="str">
        <f>tblPuskesmas[[#This Row],[ID Provinsi]]&amp;" -- "&amp;tblPuskesmas[[#This Row],[Nama Provinsi]]</f>
        <v>31 -- PROV. DKI JAKARTA</v>
      </c>
      <c r="E370" s="12">
        <v>3172</v>
      </c>
      <c r="F370" s="6" t="s">
        <v>878</v>
      </c>
      <c r="G370" s="20" t="str">
        <f>tblPuskesmas[[#This Row],[ID Kabupaten/Kota]]&amp;" -- "&amp;tblPuskesmas[[#This Row],[Nama Kabupaten/Kota]]</f>
        <v>3172 -- KOTA JAKARTA TIMUR</v>
      </c>
      <c r="H370" s="19" t="s">
        <v>24355</v>
      </c>
      <c r="I370" s="20" t="s">
        <v>1166</v>
      </c>
      <c r="J370" s="20" t="s">
        <v>952</v>
      </c>
      <c r="K370" s="26">
        <v>1</v>
      </c>
      <c r="L3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70" s="26">
        <v>1</v>
      </c>
      <c r="N370" s="26" t="s">
        <v>24818</v>
      </c>
      <c r="O370" s="26" t="s">
        <v>24827</v>
      </c>
      <c r="P3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70" s="25">
        <v>1</v>
      </c>
      <c r="R370" s="25" t="s">
        <v>7810</v>
      </c>
      <c r="S370" s="60">
        <v>44361</v>
      </c>
      <c r="T370" s="25"/>
      <c r="U370" s="23" t="s">
        <v>1173</v>
      </c>
    </row>
    <row r="371" spans="1:21" hidden="1" outlineLevel="1" x14ac:dyDescent="0.3">
      <c r="A371" s="4">
        <v>362</v>
      </c>
      <c r="B371" s="7" t="s">
        <v>523</v>
      </c>
      <c r="C371" s="5" t="s">
        <v>524</v>
      </c>
      <c r="D371" s="5" t="str">
        <f>tblPuskesmas[[#This Row],[ID Provinsi]]&amp;" -- "&amp;tblPuskesmas[[#This Row],[Nama Provinsi]]</f>
        <v>31 -- PROV. DKI JAKARTA</v>
      </c>
      <c r="E371" s="12">
        <v>3172</v>
      </c>
      <c r="F371" s="6" t="s">
        <v>878</v>
      </c>
      <c r="G371" s="20" t="str">
        <f>tblPuskesmas[[#This Row],[ID Kabupaten/Kota]]&amp;" -- "&amp;tblPuskesmas[[#This Row],[Nama Kabupaten/Kota]]</f>
        <v>3172 -- KOTA JAKARTA TIMUR</v>
      </c>
      <c r="H371" s="19" t="s">
        <v>24499</v>
      </c>
      <c r="I371" s="20" t="s">
        <v>1167</v>
      </c>
      <c r="J371" s="19" t="s">
        <v>1137</v>
      </c>
      <c r="K371" s="26">
        <v>1</v>
      </c>
      <c r="L3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71" s="26">
        <v>1</v>
      </c>
      <c r="N371" s="26" t="s">
        <v>24818</v>
      </c>
      <c r="O371" s="26" t="s">
        <v>24827</v>
      </c>
      <c r="P3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71" s="25">
        <v>1</v>
      </c>
      <c r="R371" s="25" t="s">
        <v>7821</v>
      </c>
      <c r="S371" s="60">
        <v>44363</v>
      </c>
      <c r="T371" s="25"/>
      <c r="U371" s="23" t="s">
        <v>1173</v>
      </c>
    </row>
    <row r="372" spans="1:21" hidden="1" outlineLevel="1" x14ac:dyDescent="0.3">
      <c r="A372" s="4">
        <v>363</v>
      </c>
      <c r="B372" s="7" t="s">
        <v>523</v>
      </c>
      <c r="C372" s="5" t="s">
        <v>524</v>
      </c>
      <c r="D372" s="5" t="str">
        <f>tblPuskesmas[[#This Row],[ID Provinsi]]&amp;" -- "&amp;tblPuskesmas[[#This Row],[Nama Provinsi]]</f>
        <v>31 -- PROV. DKI JAKARTA</v>
      </c>
      <c r="E372" s="12">
        <v>3172</v>
      </c>
      <c r="F372" s="6" t="s">
        <v>878</v>
      </c>
      <c r="G372" s="20" t="str">
        <f>tblPuskesmas[[#This Row],[ID Kabupaten/Kota]]&amp;" -- "&amp;tblPuskesmas[[#This Row],[Nama Kabupaten/Kota]]</f>
        <v>3172 -- KOTA JAKARTA TIMUR</v>
      </c>
      <c r="H372" s="19" t="s">
        <v>24500</v>
      </c>
      <c r="I372" s="20" t="s">
        <v>1167</v>
      </c>
      <c r="J372" s="19" t="s">
        <v>1137</v>
      </c>
      <c r="K372" s="26">
        <v>1</v>
      </c>
      <c r="L3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72" s="26">
        <v>1</v>
      </c>
      <c r="N372" s="26" t="s">
        <v>24818</v>
      </c>
      <c r="O372" s="26" t="s">
        <v>24827</v>
      </c>
      <c r="P3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72" s="25">
        <v>1</v>
      </c>
      <c r="R372" s="25" t="s">
        <v>7819</v>
      </c>
      <c r="S372" s="60">
        <v>44363</v>
      </c>
      <c r="T372" s="25"/>
      <c r="U372" s="23" t="s">
        <v>1173</v>
      </c>
    </row>
    <row r="373" spans="1:21" hidden="1" outlineLevel="1" x14ac:dyDescent="0.3">
      <c r="A373" s="4">
        <v>364</v>
      </c>
      <c r="B373" s="7" t="s">
        <v>523</v>
      </c>
      <c r="C373" s="5" t="s">
        <v>524</v>
      </c>
      <c r="D373" s="5" t="str">
        <f>tblPuskesmas[[#This Row],[ID Provinsi]]&amp;" -- "&amp;tblPuskesmas[[#This Row],[Nama Provinsi]]</f>
        <v>31 -- PROV. DKI JAKARTA</v>
      </c>
      <c r="E373" s="12">
        <v>3172</v>
      </c>
      <c r="F373" s="6" t="s">
        <v>878</v>
      </c>
      <c r="G373" s="20" t="str">
        <f>tblPuskesmas[[#This Row],[ID Kabupaten/Kota]]&amp;" -- "&amp;tblPuskesmas[[#This Row],[Nama Kabupaten/Kota]]</f>
        <v>3172 -- KOTA JAKARTA TIMUR</v>
      </c>
      <c r="H373" s="19" t="s">
        <v>24501</v>
      </c>
      <c r="I373" s="20" t="s">
        <v>1167</v>
      </c>
      <c r="J373" s="19" t="s">
        <v>1137</v>
      </c>
      <c r="K373" s="26">
        <v>1</v>
      </c>
      <c r="L3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73" s="26">
        <v>1</v>
      </c>
      <c r="N373" s="26" t="s">
        <v>24818</v>
      </c>
      <c r="O373" s="26" t="s">
        <v>24827</v>
      </c>
      <c r="P3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73" s="25">
        <v>1</v>
      </c>
      <c r="R373" s="25" t="s">
        <v>7813</v>
      </c>
      <c r="S373" s="60">
        <v>44362</v>
      </c>
      <c r="T373" s="25"/>
      <c r="U373" s="23" t="s">
        <v>1173</v>
      </c>
    </row>
    <row r="374" spans="1:21" hidden="1" outlineLevel="1" x14ac:dyDescent="0.3">
      <c r="A374" s="4">
        <v>365</v>
      </c>
      <c r="B374" s="7" t="s">
        <v>523</v>
      </c>
      <c r="C374" s="5" t="s">
        <v>524</v>
      </c>
      <c r="D374" s="5" t="str">
        <f>tblPuskesmas[[#This Row],[ID Provinsi]]&amp;" -- "&amp;tblPuskesmas[[#This Row],[Nama Provinsi]]</f>
        <v>31 -- PROV. DKI JAKARTA</v>
      </c>
      <c r="E374" s="12">
        <v>3172</v>
      </c>
      <c r="F374" s="6" t="s">
        <v>878</v>
      </c>
      <c r="G374" s="20" t="str">
        <f>tblPuskesmas[[#This Row],[ID Kabupaten/Kota]]&amp;" -- "&amp;tblPuskesmas[[#This Row],[Nama Kabupaten/Kota]]</f>
        <v>3172 -- KOTA JAKARTA TIMUR</v>
      </c>
      <c r="H374" s="19" t="s">
        <v>24502</v>
      </c>
      <c r="I374" s="20" t="s">
        <v>1167</v>
      </c>
      <c r="J374" s="19" t="s">
        <v>1137</v>
      </c>
      <c r="K374" s="26">
        <v>1</v>
      </c>
      <c r="L3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74" s="26">
        <v>1</v>
      </c>
      <c r="N374" s="26" t="s">
        <v>24818</v>
      </c>
      <c r="O374" s="26" t="s">
        <v>24827</v>
      </c>
      <c r="P3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74" s="25">
        <v>1</v>
      </c>
      <c r="R374" s="25" t="s">
        <v>7815</v>
      </c>
      <c r="S374" s="60">
        <v>44362</v>
      </c>
      <c r="T374" s="25"/>
      <c r="U374" s="23" t="s">
        <v>1173</v>
      </c>
    </row>
    <row r="375" spans="1:21" hidden="1" outlineLevel="1" x14ac:dyDescent="0.3">
      <c r="A375" s="4">
        <v>366</v>
      </c>
      <c r="B375" s="7" t="s">
        <v>523</v>
      </c>
      <c r="C375" s="5" t="s">
        <v>524</v>
      </c>
      <c r="D375" s="5" t="str">
        <f>tblPuskesmas[[#This Row],[ID Provinsi]]&amp;" -- "&amp;tblPuskesmas[[#This Row],[Nama Provinsi]]</f>
        <v>31 -- PROV. DKI JAKARTA</v>
      </c>
      <c r="E375" s="12">
        <v>3172</v>
      </c>
      <c r="F375" s="6" t="s">
        <v>878</v>
      </c>
      <c r="G375" s="20" t="str">
        <f>tblPuskesmas[[#This Row],[ID Kabupaten/Kota]]&amp;" -- "&amp;tblPuskesmas[[#This Row],[Nama Kabupaten/Kota]]</f>
        <v>3172 -- KOTA JAKARTA TIMUR</v>
      </c>
      <c r="H375" s="19" t="s">
        <v>24503</v>
      </c>
      <c r="I375" s="20" t="s">
        <v>1167</v>
      </c>
      <c r="J375" s="19" t="s">
        <v>1137</v>
      </c>
      <c r="K375" s="26">
        <v>1</v>
      </c>
      <c r="L3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75" s="26">
        <v>1</v>
      </c>
      <c r="N375" s="26" t="s">
        <v>24818</v>
      </c>
      <c r="O375" s="26" t="s">
        <v>24827</v>
      </c>
      <c r="P3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75" s="25">
        <v>1</v>
      </c>
      <c r="R375" s="25" t="s">
        <v>7825</v>
      </c>
      <c r="S375" s="60">
        <v>44362</v>
      </c>
      <c r="T375" s="25"/>
      <c r="U375" s="23" t="s">
        <v>1173</v>
      </c>
    </row>
    <row r="376" spans="1:21" hidden="1" outlineLevel="1" x14ac:dyDescent="0.3">
      <c r="A376" s="4">
        <v>367</v>
      </c>
      <c r="B376" s="7" t="s">
        <v>523</v>
      </c>
      <c r="C376" s="5" t="s">
        <v>524</v>
      </c>
      <c r="D376" s="5" t="str">
        <f>tblPuskesmas[[#This Row],[ID Provinsi]]&amp;" -- "&amp;tblPuskesmas[[#This Row],[Nama Provinsi]]</f>
        <v>31 -- PROV. DKI JAKARTA</v>
      </c>
      <c r="E376" s="12">
        <v>3172</v>
      </c>
      <c r="F376" s="6" t="s">
        <v>878</v>
      </c>
      <c r="G376" s="20" t="str">
        <f>tblPuskesmas[[#This Row],[ID Kabupaten/Kota]]&amp;" -- "&amp;tblPuskesmas[[#This Row],[Nama Kabupaten/Kota]]</f>
        <v>3172 -- KOTA JAKARTA TIMUR</v>
      </c>
      <c r="H376" s="19" t="s">
        <v>24504</v>
      </c>
      <c r="I376" s="20" t="s">
        <v>1167</v>
      </c>
      <c r="J376" s="19" t="s">
        <v>1137</v>
      </c>
      <c r="K376" s="26">
        <v>1</v>
      </c>
      <c r="L3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76" s="26">
        <v>1</v>
      </c>
      <c r="N376" s="26" t="s">
        <v>24818</v>
      </c>
      <c r="O376" s="26" t="s">
        <v>24827</v>
      </c>
      <c r="P3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76" s="25">
        <v>1</v>
      </c>
      <c r="R376" s="25" t="s">
        <v>7901</v>
      </c>
      <c r="S376" s="60">
        <v>0</v>
      </c>
      <c r="T376" s="25"/>
      <c r="U376" s="23" t="s">
        <v>1173</v>
      </c>
    </row>
    <row r="377" spans="1:21" hidden="1" outlineLevel="1" x14ac:dyDescent="0.3">
      <c r="A377" s="4">
        <v>368</v>
      </c>
      <c r="B377" s="7" t="s">
        <v>523</v>
      </c>
      <c r="C377" s="5" t="s">
        <v>524</v>
      </c>
      <c r="D377" s="5" t="str">
        <f>tblPuskesmas[[#This Row],[ID Provinsi]]&amp;" -- "&amp;tblPuskesmas[[#This Row],[Nama Provinsi]]</f>
        <v>31 -- PROV. DKI JAKARTA</v>
      </c>
      <c r="E377" s="12">
        <v>3172</v>
      </c>
      <c r="F377" s="6" t="s">
        <v>878</v>
      </c>
      <c r="G377" s="20" t="str">
        <f>tblPuskesmas[[#This Row],[ID Kabupaten/Kota]]&amp;" -- "&amp;tblPuskesmas[[#This Row],[Nama Kabupaten/Kota]]</f>
        <v>3172 -- KOTA JAKARTA TIMUR</v>
      </c>
      <c r="H377" s="19" t="s">
        <v>24505</v>
      </c>
      <c r="I377" s="20" t="s">
        <v>1167</v>
      </c>
      <c r="J377" s="19" t="s">
        <v>1137</v>
      </c>
      <c r="K377" s="26">
        <v>1</v>
      </c>
      <c r="L3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77" s="26">
        <v>1</v>
      </c>
      <c r="N377" s="26" t="s">
        <v>24818</v>
      </c>
      <c r="O377" s="26" t="s">
        <v>24827</v>
      </c>
      <c r="P3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77" s="25">
        <v>1</v>
      </c>
      <c r="R377" s="25" t="s">
        <v>7823</v>
      </c>
      <c r="S377" s="60">
        <v>44361</v>
      </c>
      <c r="T377" s="25"/>
      <c r="U377" s="23" t="s">
        <v>1173</v>
      </c>
    </row>
    <row r="378" spans="1:21" hidden="1" outlineLevel="1" x14ac:dyDescent="0.3">
      <c r="A378" s="4">
        <v>369</v>
      </c>
      <c r="B378" s="7" t="s">
        <v>523</v>
      </c>
      <c r="C378" s="5" t="s">
        <v>524</v>
      </c>
      <c r="D378" s="5" t="str">
        <f>tblPuskesmas[[#This Row],[ID Provinsi]]&amp;" -- "&amp;tblPuskesmas[[#This Row],[Nama Provinsi]]</f>
        <v>31 -- PROV. DKI JAKARTA</v>
      </c>
      <c r="E378" s="12">
        <v>3172</v>
      </c>
      <c r="F378" s="6" t="s">
        <v>878</v>
      </c>
      <c r="G378" s="20" t="str">
        <f>tblPuskesmas[[#This Row],[ID Kabupaten/Kota]]&amp;" -- "&amp;tblPuskesmas[[#This Row],[Nama Kabupaten/Kota]]</f>
        <v>3172 -- KOTA JAKARTA TIMUR</v>
      </c>
      <c r="H378" s="19" t="s">
        <v>24506</v>
      </c>
      <c r="I378" s="20" t="s">
        <v>1167</v>
      </c>
      <c r="J378" s="19" t="s">
        <v>1137</v>
      </c>
      <c r="K378" s="26">
        <v>1</v>
      </c>
      <c r="L3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78" s="26">
        <v>1</v>
      </c>
      <c r="N378" s="26" t="s">
        <v>24818</v>
      </c>
      <c r="O378" s="26" t="s">
        <v>24827</v>
      </c>
      <c r="P3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78" s="25">
        <v>1</v>
      </c>
      <c r="R378" s="25" t="s">
        <v>7817</v>
      </c>
      <c r="S378" s="60">
        <v>44362</v>
      </c>
      <c r="T378" s="25"/>
      <c r="U378" s="23" t="s">
        <v>1173</v>
      </c>
    </row>
    <row r="379" spans="1:21" hidden="1" outlineLevel="1" x14ac:dyDescent="0.3">
      <c r="A379" s="4">
        <v>370</v>
      </c>
      <c r="B379" s="7" t="s">
        <v>523</v>
      </c>
      <c r="C379" s="5" t="s">
        <v>524</v>
      </c>
      <c r="D379" s="5" t="str">
        <f>tblPuskesmas[[#This Row],[ID Provinsi]]&amp;" -- "&amp;tblPuskesmas[[#This Row],[Nama Provinsi]]</f>
        <v>31 -- PROV. DKI JAKARTA</v>
      </c>
      <c r="E379" s="12">
        <v>3172</v>
      </c>
      <c r="F379" s="6" t="s">
        <v>878</v>
      </c>
      <c r="G379" s="20" t="str">
        <f>tblPuskesmas[[#This Row],[ID Kabupaten/Kota]]&amp;" -- "&amp;tblPuskesmas[[#This Row],[Nama Kabupaten/Kota]]</f>
        <v>3172 -- KOTA JAKARTA TIMUR</v>
      </c>
      <c r="H379" s="19" t="s">
        <v>24507</v>
      </c>
      <c r="I379" s="20" t="s">
        <v>1167</v>
      </c>
      <c r="J379" s="19" t="s">
        <v>1137</v>
      </c>
      <c r="K379" s="26">
        <v>1</v>
      </c>
      <c r="L3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79" s="26">
        <v>1</v>
      </c>
      <c r="N379" s="26">
        <v>99</v>
      </c>
      <c r="O379" s="26" t="s">
        <v>24827</v>
      </c>
      <c r="P3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79" s="25">
        <v>0</v>
      </c>
      <c r="R379" s="25" t="s">
        <v>7823</v>
      </c>
      <c r="S379" s="60" t="s">
        <v>1197</v>
      </c>
      <c r="T379" s="25" t="s">
        <v>24815</v>
      </c>
      <c r="U379" s="23" t="s">
        <v>1173</v>
      </c>
    </row>
    <row r="380" spans="1:21" hidden="1" outlineLevel="1" x14ac:dyDescent="0.3">
      <c r="A380" s="4">
        <v>371</v>
      </c>
      <c r="B380" s="7" t="s">
        <v>523</v>
      </c>
      <c r="C380" s="5" t="s">
        <v>524</v>
      </c>
      <c r="D380" s="5" t="str">
        <f>tblPuskesmas[[#This Row],[ID Provinsi]]&amp;" -- "&amp;tblPuskesmas[[#This Row],[Nama Provinsi]]</f>
        <v>31 -- PROV. DKI JAKARTA</v>
      </c>
      <c r="E380" s="12">
        <v>3172</v>
      </c>
      <c r="F380" s="6" t="s">
        <v>878</v>
      </c>
      <c r="G380" s="20" t="str">
        <f>tblPuskesmas[[#This Row],[ID Kabupaten/Kota]]&amp;" -- "&amp;tblPuskesmas[[#This Row],[Nama Kabupaten/Kota]]</f>
        <v>3172 -- KOTA JAKARTA TIMUR</v>
      </c>
      <c r="H380" s="19" t="s">
        <v>24356</v>
      </c>
      <c r="I380" s="20" t="s">
        <v>1166</v>
      </c>
      <c r="J380" s="20" t="s">
        <v>952</v>
      </c>
      <c r="K380" s="26">
        <v>1</v>
      </c>
      <c r="L3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80" s="26">
        <v>1</v>
      </c>
      <c r="N380" s="26" t="s">
        <v>24818</v>
      </c>
      <c r="O380" s="26" t="s">
        <v>24827</v>
      </c>
      <c r="P3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80" s="25">
        <v>1</v>
      </c>
      <c r="R380" s="25" t="s">
        <v>7808</v>
      </c>
      <c r="S380" s="60">
        <v>44361</v>
      </c>
      <c r="T380" s="25"/>
      <c r="U380" s="23" t="s">
        <v>1173</v>
      </c>
    </row>
    <row r="381" spans="1:21" hidden="1" outlineLevel="1" x14ac:dyDescent="0.3">
      <c r="A381" s="4">
        <v>372</v>
      </c>
      <c r="B381" s="7" t="s">
        <v>523</v>
      </c>
      <c r="C381" s="5" t="s">
        <v>524</v>
      </c>
      <c r="D381" s="5" t="str">
        <f>tblPuskesmas[[#This Row],[ID Provinsi]]&amp;" -- "&amp;tblPuskesmas[[#This Row],[Nama Provinsi]]</f>
        <v>31 -- PROV. DKI JAKARTA</v>
      </c>
      <c r="E381" s="12">
        <v>3172</v>
      </c>
      <c r="F381" s="6" t="s">
        <v>878</v>
      </c>
      <c r="G381" s="20" t="str">
        <f>tblPuskesmas[[#This Row],[ID Kabupaten/Kota]]&amp;" -- "&amp;tblPuskesmas[[#This Row],[Nama Kabupaten/Kota]]</f>
        <v>3172 -- KOTA JAKARTA TIMUR</v>
      </c>
      <c r="H381" s="19" t="s">
        <v>24508</v>
      </c>
      <c r="I381" s="20" t="s">
        <v>1167</v>
      </c>
      <c r="J381" s="19" t="s">
        <v>1138</v>
      </c>
      <c r="K381" s="26">
        <v>1</v>
      </c>
      <c r="L3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81" s="26">
        <v>1</v>
      </c>
      <c r="N381" s="26" t="s">
        <v>24818</v>
      </c>
      <c r="O381" s="26" t="s">
        <v>24827</v>
      </c>
      <c r="P3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81" s="25">
        <v>1</v>
      </c>
      <c r="R381" s="25" t="s">
        <v>7798</v>
      </c>
      <c r="S381" s="60">
        <v>44363</v>
      </c>
      <c r="T381" s="25"/>
      <c r="U381" s="23" t="s">
        <v>1173</v>
      </c>
    </row>
    <row r="382" spans="1:21" hidden="1" outlineLevel="1" x14ac:dyDescent="0.3">
      <c r="A382" s="4">
        <v>373</v>
      </c>
      <c r="B382" s="7" t="s">
        <v>523</v>
      </c>
      <c r="C382" s="5" t="s">
        <v>524</v>
      </c>
      <c r="D382" s="5" t="str">
        <f>tblPuskesmas[[#This Row],[ID Provinsi]]&amp;" -- "&amp;tblPuskesmas[[#This Row],[Nama Provinsi]]</f>
        <v>31 -- PROV. DKI JAKARTA</v>
      </c>
      <c r="E382" s="12">
        <v>3172</v>
      </c>
      <c r="F382" s="6" t="s">
        <v>878</v>
      </c>
      <c r="G382" s="20" t="str">
        <f>tblPuskesmas[[#This Row],[ID Kabupaten/Kota]]&amp;" -- "&amp;tblPuskesmas[[#This Row],[Nama Kabupaten/Kota]]</f>
        <v>3172 -- KOTA JAKARTA TIMUR</v>
      </c>
      <c r="H382" s="19" t="s">
        <v>24509</v>
      </c>
      <c r="I382" s="20" t="s">
        <v>1167</v>
      </c>
      <c r="J382" s="19" t="s">
        <v>1138</v>
      </c>
      <c r="K382" s="26">
        <v>1</v>
      </c>
      <c r="L3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82" s="26">
        <v>1</v>
      </c>
      <c r="N382" s="26" t="s">
        <v>24818</v>
      </c>
      <c r="O382" s="26" t="s">
        <v>24827</v>
      </c>
      <c r="P3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82" s="25">
        <v>1</v>
      </c>
      <c r="R382" s="25" t="s">
        <v>7800</v>
      </c>
      <c r="S382" s="60">
        <v>44363</v>
      </c>
      <c r="T382" s="25"/>
      <c r="U382" s="23" t="s">
        <v>1173</v>
      </c>
    </row>
    <row r="383" spans="1:21" hidden="1" outlineLevel="1" x14ac:dyDescent="0.3">
      <c r="A383" s="4">
        <v>374</v>
      </c>
      <c r="B383" s="7" t="s">
        <v>523</v>
      </c>
      <c r="C383" s="5" t="s">
        <v>524</v>
      </c>
      <c r="D383" s="5" t="str">
        <f>tblPuskesmas[[#This Row],[ID Provinsi]]&amp;" -- "&amp;tblPuskesmas[[#This Row],[Nama Provinsi]]</f>
        <v>31 -- PROV. DKI JAKARTA</v>
      </c>
      <c r="E383" s="12">
        <v>3172</v>
      </c>
      <c r="F383" s="6" t="s">
        <v>878</v>
      </c>
      <c r="G383" s="20" t="str">
        <f>tblPuskesmas[[#This Row],[ID Kabupaten/Kota]]&amp;" -- "&amp;tblPuskesmas[[#This Row],[Nama Kabupaten/Kota]]</f>
        <v>3172 -- KOTA JAKARTA TIMUR</v>
      </c>
      <c r="H383" s="19" t="s">
        <v>24510</v>
      </c>
      <c r="I383" s="20" t="s">
        <v>1167</v>
      </c>
      <c r="J383" s="19" t="s">
        <v>1138</v>
      </c>
      <c r="K383" s="26">
        <v>1</v>
      </c>
      <c r="L3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83" s="26">
        <v>1</v>
      </c>
      <c r="N383" s="26" t="s">
        <v>24818</v>
      </c>
      <c r="O383" s="26" t="s">
        <v>24827</v>
      </c>
      <c r="P3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83" s="25">
        <v>1</v>
      </c>
      <c r="R383" s="25" t="s">
        <v>7802</v>
      </c>
      <c r="S383" s="60">
        <v>44363</v>
      </c>
      <c r="T383" s="25"/>
      <c r="U383" s="23" t="s">
        <v>1173</v>
      </c>
    </row>
    <row r="384" spans="1:21" hidden="1" outlineLevel="1" x14ac:dyDescent="0.3">
      <c r="A384" s="4">
        <v>375</v>
      </c>
      <c r="B384" s="7" t="s">
        <v>523</v>
      </c>
      <c r="C384" s="5" t="s">
        <v>524</v>
      </c>
      <c r="D384" s="5" t="str">
        <f>tblPuskesmas[[#This Row],[ID Provinsi]]&amp;" -- "&amp;tblPuskesmas[[#This Row],[Nama Provinsi]]</f>
        <v>31 -- PROV. DKI JAKARTA</v>
      </c>
      <c r="E384" s="12">
        <v>3172</v>
      </c>
      <c r="F384" s="6" t="s">
        <v>878</v>
      </c>
      <c r="G384" s="20" t="str">
        <f>tblPuskesmas[[#This Row],[ID Kabupaten/Kota]]&amp;" -- "&amp;tblPuskesmas[[#This Row],[Nama Kabupaten/Kota]]</f>
        <v>3172 -- KOTA JAKARTA TIMUR</v>
      </c>
      <c r="H384" s="19" t="s">
        <v>24511</v>
      </c>
      <c r="I384" s="20" t="s">
        <v>1167</v>
      </c>
      <c r="J384" s="19" t="s">
        <v>1138</v>
      </c>
      <c r="K384" s="26">
        <v>1</v>
      </c>
      <c r="L3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84" s="26">
        <v>1</v>
      </c>
      <c r="N384" s="26" t="s">
        <v>24818</v>
      </c>
      <c r="O384" s="26" t="s">
        <v>24827</v>
      </c>
      <c r="P3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84" s="25">
        <v>1</v>
      </c>
      <c r="R384" s="25" t="s">
        <v>7804</v>
      </c>
      <c r="S384" s="60">
        <v>44362</v>
      </c>
      <c r="T384" s="25"/>
      <c r="U384" s="23" t="s">
        <v>1173</v>
      </c>
    </row>
    <row r="385" spans="1:21" hidden="1" outlineLevel="1" x14ac:dyDescent="0.3">
      <c r="A385" s="4">
        <v>376</v>
      </c>
      <c r="B385" s="7" t="s">
        <v>523</v>
      </c>
      <c r="C385" s="5" t="s">
        <v>524</v>
      </c>
      <c r="D385" s="5" t="str">
        <f>tblPuskesmas[[#This Row],[ID Provinsi]]&amp;" -- "&amp;tblPuskesmas[[#This Row],[Nama Provinsi]]</f>
        <v>31 -- PROV. DKI JAKARTA</v>
      </c>
      <c r="E385" s="12">
        <v>3172</v>
      </c>
      <c r="F385" s="6" t="s">
        <v>878</v>
      </c>
      <c r="G385" s="20" t="str">
        <f>tblPuskesmas[[#This Row],[ID Kabupaten/Kota]]&amp;" -- "&amp;tblPuskesmas[[#This Row],[Nama Kabupaten/Kota]]</f>
        <v>3172 -- KOTA JAKARTA TIMUR</v>
      </c>
      <c r="H385" s="19" t="s">
        <v>24512</v>
      </c>
      <c r="I385" s="20" t="s">
        <v>1167</v>
      </c>
      <c r="J385" s="19" t="s">
        <v>1138</v>
      </c>
      <c r="K385" s="26">
        <v>1</v>
      </c>
      <c r="L3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85" s="26">
        <v>1</v>
      </c>
      <c r="N385" s="26" t="s">
        <v>24818</v>
      </c>
      <c r="O385" s="26" t="s">
        <v>24827</v>
      </c>
      <c r="P3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85" s="25">
        <v>1</v>
      </c>
      <c r="R385" s="25" t="s">
        <v>7808</v>
      </c>
      <c r="S385" s="60">
        <v>44362</v>
      </c>
      <c r="T385" s="25"/>
      <c r="U385" s="23" t="s">
        <v>1173</v>
      </c>
    </row>
    <row r="386" spans="1:21" hidden="1" outlineLevel="1" x14ac:dyDescent="0.3">
      <c r="A386" s="4">
        <v>377</v>
      </c>
      <c r="B386" s="7" t="s">
        <v>523</v>
      </c>
      <c r="C386" s="5" t="s">
        <v>524</v>
      </c>
      <c r="D386" s="5" t="str">
        <f>tblPuskesmas[[#This Row],[ID Provinsi]]&amp;" -- "&amp;tblPuskesmas[[#This Row],[Nama Provinsi]]</f>
        <v>31 -- PROV. DKI JAKARTA</v>
      </c>
      <c r="E386" s="12">
        <v>3172</v>
      </c>
      <c r="F386" s="6" t="s">
        <v>878</v>
      </c>
      <c r="G386" s="20" t="str">
        <f>tblPuskesmas[[#This Row],[ID Kabupaten/Kota]]&amp;" -- "&amp;tblPuskesmas[[#This Row],[Nama Kabupaten/Kota]]</f>
        <v>3172 -- KOTA JAKARTA TIMUR</v>
      </c>
      <c r="H386" s="19" t="s">
        <v>24513</v>
      </c>
      <c r="I386" s="20" t="s">
        <v>1167</v>
      </c>
      <c r="J386" s="19" t="s">
        <v>1138</v>
      </c>
      <c r="K386" s="26">
        <v>1</v>
      </c>
      <c r="L3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86" s="26">
        <v>1</v>
      </c>
      <c r="N386" s="26" t="s">
        <v>24818</v>
      </c>
      <c r="O386" s="26" t="s">
        <v>24827</v>
      </c>
      <c r="P3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86" s="25">
        <v>1</v>
      </c>
      <c r="R386" s="25" t="s">
        <v>7806</v>
      </c>
      <c r="S386" s="60">
        <v>44361</v>
      </c>
      <c r="T386" s="25"/>
      <c r="U386" s="23" t="s">
        <v>1173</v>
      </c>
    </row>
    <row r="387" spans="1:21" hidden="1" outlineLevel="1" x14ac:dyDescent="0.3">
      <c r="A387" s="4">
        <v>378</v>
      </c>
      <c r="B387" s="7" t="s">
        <v>523</v>
      </c>
      <c r="C387" s="5" t="s">
        <v>524</v>
      </c>
      <c r="D387" s="5" t="str">
        <f>tblPuskesmas[[#This Row],[ID Provinsi]]&amp;" -- "&amp;tblPuskesmas[[#This Row],[Nama Provinsi]]</f>
        <v>31 -- PROV. DKI JAKARTA</v>
      </c>
      <c r="E387" s="12">
        <v>3172</v>
      </c>
      <c r="F387" s="6" t="s">
        <v>878</v>
      </c>
      <c r="G387" s="20" t="str">
        <f>tblPuskesmas[[#This Row],[ID Kabupaten/Kota]]&amp;" -- "&amp;tblPuskesmas[[#This Row],[Nama Kabupaten/Kota]]</f>
        <v>3172 -- KOTA JAKARTA TIMUR</v>
      </c>
      <c r="H387" s="19" t="s">
        <v>24357</v>
      </c>
      <c r="I387" s="20" t="s">
        <v>1166</v>
      </c>
      <c r="J387" s="20" t="s">
        <v>952</v>
      </c>
      <c r="K387" s="26">
        <v>1</v>
      </c>
      <c r="L3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87" s="26">
        <v>1</v>
      </c>
      <c r="N387" s="26" t="s">
        <v>24818</v>
      </c>
      <c r="O387" s="26" t="s">
        <v>24827</v>
      </c>
      <c r="P3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87" s="25">
        <v>1</v>
      </c>
      <c r="R387" s="25" t="s">
        <v>7915</v>
      </c>
      <c r="S387" s="60">
        <v>44361</v>
      </c>
      <c r="T387" s="25"/>
      <c r="U387" s="23" t="s">
        <v>1173</v>
      </c>
    </row>
    <row r="388" spans="1:21" hidden="1" outlineLevel="1" x14ac:dyDescent="0.3">
      <c r="A388" s="4">
        <v>379</v>
      </c>
      <c r="B388" s="7" t="s">
        <v>523</v>
      </c>
      <c r="C388" s="5" t="s">
        <v>524</v>
      </c>
      <c r="D388" s="5" t="str">
        <f>tblPuskesmas[[#This Row],[ID Provinsi]]&amp;" -- "&amp;tblPuskesmas[[#This Row],[Nama Provinsi]]</f>
        <v>31 -- PROV. DKI JAKARTA</v>
      </c>
      <c r="E388" s="12">
        <v>3172</v>
      </c>
      <c r="F388" s="6" t="s">
        <v>878</v>
      </c>
      <c r="G388" s="20" t="str">
        <f>tblPuskesmas[[#This Row],[ID Kabupaten/Kota]]&amp;" -- "&amp;tblPuskesmas[[#This Row],[Nama Kabupaten/Kota]]</f>
        <v>3172 -- KOTA JAKARTA TIMUR</v>
      </c>
      <c r="H388" s="19" t="s">
        <v>24514</v>
      </c>
      <c r="I388" s="20" t="s">
        <v>1167</v>
      </c>
      <c r="J388" s="19" t="s">
        <v>1139</v>
      </c>
      <c r="K388" s="26">
        <v>1</v>
      </c>
      <c r="L3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88" s="26">
        <v>1</v>
      </c>
      <c r="N388" s="26" t="s">
        <v>24818</v>
      </c>
      <c r="O388" s="26" t="s">
        <v>24827</v>
      </c>
      <c r="P3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88" s="25">
        <v>1</v>
      </c>
      <c r="R388" s="25" t="s">
        <v>7918</v>
      </c>
      <c r="S388" s="60">
        <v>44361</v>
      </c>
      <c r="T388" s="25"/>
      <c r="U388" s="23" t="s">
        <v>1173</v>
      </c>
    </row>
    <row r="389" spans="1:21" hidden="1" outlineLevel="1" x14ac:dyDescent="0.3">
      <c r="A389" s="4">
        <v>380</v>
      </c>
      <c r="B389" s="7" t="s">
        <v>523</v>
      </c>
      <c r="C389" s="5" t="s">
        <v>524</v>
      </c>
      <c r="D389" s="5" t="str">
        <f>tblPuskesmas[[#This Row],[ID Provinsi]]&amp;" -- "&amp;tblPuskesmas[[#This Row],[Nama Provinsi]]</f>
        <v>31 -- PROV. DKI JAKARTA</v>
      </c>
      <c r="E389" s="12">
        <v>3172</v>
      </c>
      <c r="F389" s="6" t="s">
        <v>878</v>
      </c>
      <c r="G389" s="20" t="str">
        <f>tblPuskesmas[[#This Row],[ID Kabupaten/Kota]]&amp;" -- "&amp;tblPuskesmas[[#This Row],[Nama Kabupaten/Kota]]</f>
        <v>3172 -- KOTA JAKARTA TIMUR</v>
      </c>
      <c r="H389" s="19" t="s">
        <v>24515</v>
      </c>
      <c r="I389" s="20" t="s">
        <v>1167</v>
      </c>
      <c r="J389" s="19" t="s">
        <v>1139</v>
      </c>
      <c r="K389" s="26">
        <v>1</v>
      </c>
      <c r="L3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89" s="26">
        <v>1</v>
      </c>
      <c r="N389" s="26" t="s">
        <v>24818</v>
      </c>
      <c r="O389" s="26" t="s">
        <v>24827</v>
      </c>
      <c r="P3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89" s="25">
        <v>1</v>
      </c>
      <c r="R389" s="25" t="s">
        <v>1197</v>
      </c>
      <c r="S389" s="60">
        <v>44368</v>
      </c>
      <c r="T389" s="25"/>
      <c r="U389" s="23" t="s">
        <v>1173</v>
      </c>
    </row>
    <row r="390" spans="1:21" hidden="1" outlineLevel="1" x14ac:dyDescent="0.3">
      <c r="A390" s="4">
        <v>381</v>
      </c>
      <c r="B390" s="7" t="s">
        <v>523</v>
      </c>
      <c r="C390" s="5" t="s">
        <v>524</v>
      </c>
      <c r="D390" s="5" t="str">
        <f>tblPuskesmas[[#This Row],[ID Provinsi]]&amp;" -- "&amp;tblPuskesmas[[#This Row],[Nama Provinsi]]</f>
        <v>31 -- PROV. DKI JAKARTA</v>
      </c>
      <c r="E390" s="12">
        <v>3172</v>
      </c>
      <c r="F390" s="6" t="s">
        <v>878</v>
      </c>
      <c r="G390" s="20" t="str">
        <f>tblPuskesmas[[#This Row],[ID Kabupaten/Kota]]&amp;" -- "&amp;tblPuskesmas[[#This Row],[Nama Kabupaten/Kota]]</f>
        <v>3172 -- KOTA JAKARTA TIMUR</v>
      </c>
      <c r="H390" s="19" t="s">
        <v>24516</v>
      </c>
      <c r="I390" s="20" t="s">
        <v>1167</v>
      </c>
      <c r="J390" s="19" t="s">
        <v>1139</v>
      </c>
      <c r="K390" s="26">
        <v>1</v>
      </c>
      <c r="L3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90" s="26">
        <v>1</v>
      </c>
      <c r="N390" s="26" t="s">
        <v>24818</v>
      </c>
      <c r="O390" s="26" t="s">
        <v>24827</v>
      </c>
      <c r="P3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90" s="25">
        <v>1</v>
      </c>
      <c r="R390" s="25" t="s">
        <v>7924</v>
      </c>
      <c r="S390" s="60">
        <v>44361</v>
      </c>
      <c r="T390" s="25"/>
      <c r="U390" s="23" t="s">
        <v>1173</v>
      </c>
    </row>
    <row r="391" spans="1:21" hidden="1" outlineLevel="1" x14ac:dyDescent="0.3">
      <c r="A391" s="4">
        <v>382</v>
      </c>
      <c r="B391" s="7" t="s">
        <v>523</v>
      </c>
      <c r="C391" s="5" t="s">
        <v>524</v>
      </c>
      <c r="D391" s="5" t="str">
        <f>tblPuskesmas[[#This Row],[ID Provinsi]]&amp;" -- "&amp;tblPuskesmas[[#This Row],[Nama Provinsi]]</f>
        <v>31 -- PROV. DKI JAKARTA</v>
      </c>
      <c r="E391" s="12">
        <v>3172</v>
      </c>
      <c r="F391" s="6" t="s">
        <v>878</v>
      </c>
      <c r="G391" s="20" t="str">
        <f>tblPuskesmas[[#This Row],[ID Kabupaten/Kota]]&amp;" -- "&amp;tblPuskesmas[[#This Row],[Nama Kabupaten/Kota]]</f>
        <v>3172 -- KOTA JAKARTA TIMUR</v>
      </c>
      <c r="H391" s="19" t="s">
        <v>24517</v>
      </c>
      <c r="I391" s="20" t="s">
        <v>1167</v>
      </c>
      <c r="J391" s="19" t="s">
        <v>1139</v>
      </c>
      <c r="K391" s="26">
        <v>1</v>
      </c>
      <c r="L3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91" s="26">
        <v>1</v>
      </c>
      <c r="N391" s="26">
        <v>99</v>
      </c>
      <c r="O391" s="26" t="s">
        <v>24827</v>
      </c>
      <c r="P3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91" s="25">
        <v>0</v>
      </c>
      <c r="R391" s="25" t="s">
        <v>1197</v>
      </c>
      <c r="S391" s="60" t="s">
        <v>1197</v>
      </c>
      <c r="T391" s="25" t="s">
        <v>24815</v>
      </c>
      <c r="U391" s="23" t="s">
        <v>1173</v>
      </c>
    </row>
    <row r="392" spans="1:21" hidden="1" outlineLevel="1" x14ac:dyDescent="0.3">
      <c r="A392" s="4">
        <v>383</v>
      </c>
      <c r="B392" s="7" t="s">
        <v>523</v>
      </c>
      <c r="C392" s="5" t="s">
        <v>524</v>
      </c>
      <c r="D392" s="5" t="str">
        <f>tblPuskesmas[[#This Row],[ID Provinsi]]&amp;" -- "&amp;tblPuskesmas[[#This Row],[Nama Provinsi]]</f>
        <v>31 -- PROV. DKI JAKARTA</v>
      </c>
      <c r="E392" s="12">
        <v>3172</v>
      </c>
      <c r="F392" s="6" t="s">
        <v>878</v>
      </c>
      <c r="G392" s="20" t="str">
        <f>tblPuskesmas[[#This Row],[ID Kabupaten/Kota]]&amp;" -- "&amp;tblPuskesmas[[#This Row],[Nama Kabupaten/Kota]]</f>
        <v>3172 -- KOTA JAKARTA TIMUR</v>
      </c>
      <c r="H392" s="19" t="s">
        <v>24518</v>
      </c>
      <c r="I392" s="20" t="s">
        <v>1167</v>
      </c>
      <c r="J392" s="19" t="s">
        <v>1139</v>
      </c>
      <c r="K392" s="26">
        <v>1</v>
      </c>
      <c r="L3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92" s="26">
        <v>1</v>
      </c>
      <c r="N392" s="26" t="s">
        <v>24818</v>
      </c>
      <c r="O392" s="26" t="s">
        <v>24827</v>
      </c>
      <c r="P3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92" s="25">
        <v>1</v>
      </c>
      <c r="R392" s="25" t="s">
        <v>7922</v>
      </c>
      <c r="S392" s="60">
        <v>44362</v>
      </c>
      <c r="T392" s="25"/>
      <c r="U392" s="23" t="s">
        <v>1173</v>
      </c>
    </row>
    <row r="393" spans="1:21" hidden="1" outlineLevel="1" x14ac:dyDescent="0.3">
      <c r="A393" s="4">
        <v>384</v>
      </c>
      <c r="B393" s="7" t="s">
        <v>523</v>
      </c>
      <c r="C393" s="5" t="s">
        <v>524</v>
      </c>
      <c r="D393" s="5" t="str">
        <f>tblPuskesmas[[#This Row],[ID Provinsi]]&amp;" -- "&amp;tblPuskesmas[[#This Row],[Nama Provinsi]]</f>
        <v>31 -- PROV. DKI JAKARTA</v>
      </c>
      <c r="E393" s="12">
        <v>3172</v>
      </c>
      <c r="F393" s="6" t="s">
        <v>878</v>
      </c>
      <c r="G393" s="20" t="str">
        <f>tblPuskesmas[[#This Row],[ID Kabupaten/Kota]]&amp;" -- "&amp;tblPuskesmas[[#This Row],[Nama Kabupaten/Kota]]</f>
        <v>3172 -- KOTA JAKARTA TIMUR</v>
      </c>
      <c r="H393" s="19" t="s">
        <v>24519</v>
      </c>
      <c r="I393" s="20" t="s">
        <v>1167</v>
      </c>
      <c r="J393" s="19" t="s">
        <v>1139</v>
      </c>
      <c r="K393" s="26">
        <v>1</v>
      </c>
      <c r="L3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93" s="26">
        <v>1</v>
      </c>
      <c r="N393" s="26" t="s">
        <v>24818</v>
      </c>
      <c r="O393" s="26" t="s">
        <v>24827</v>
      </c>
      <c r="P3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93" s="25">
        <v>1</v>
      </c>
      <c r="R393" s="25" t="s">
        <v>7926</v>
      </c>
      <c r="S393" s="60">
        <v>44362</v>
      </c>
      <c r="T393" s="25"/>
      <c r="U393" s="23" t="s">
        <v>1173</v>
      </c>
    </row>
    <row r="394" spans="1:21" hidden="1" outlineLevel="1" x14ac:dyDescent="0.3">
      <c r="A394" s="4">
        <v>385</v>
      </c>
      <c r="B394" s="7" t="s">
        <v>523</v>
      </c>
      <c r="C394" s="5" t="s">
        <v>524</v>
      </c>
      <c r="D394" s="5" t="str">
        <f>tblPuskesmas[[#This Row],[ID Provinsi]]&amp;" -- "&amp;tblPuskesmas[[#This Row],[Nama Provinsi]]</f>
        <v>31 -- PROV. DKI JAKARTA</v>
      </c>
      <c r="E394" s="12">
        <v>3172</v>
      </c>
      <c r="F394" s="6" t="s">
        <v>878</v>
      </c>
      <c r="G394" s="20" t="str">
        <f>tblPuskesmas[[#This Row],[ID Kabupaten/Kota]]&amp;" -- "&amp;tblPuskesmas[[#This Row],[Nama Kabupaten/Kota]]</f>
        <v>3172 -- KOTA JAKARTA TIMUR</v>
      </c>
      <c r="H394" s="19" t="s">
        <v>24520</v>
      </c>
      <c r="I394" s="20" t="s">
        <v>1167</v>
      </c>
      <c r="J394" s="19" t="s">
        <v>1139</v>
      </c>
      <c r="K394" s="26">
        <v>1</v>
      </c>
      <c r="L3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94" s="26">
        <v>1</v>
      </c>
      <c r="N394" s="26" t="s">
        <v>24818</v>
      </c>
      <c r="O394" s="26" t="s">
        <v>24827</v>
      </c>
      <c r="P3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94" s="25">
        <v>1</v>
      </c>
      <c r="R394" s="25" t="s">
        <v>7920</v>
      </c>
      <c r="S394" s="60">
        <v>44362</v>
      </c>
      <c r="T394" s="25"/>
      <c r="U394" s="23" t="s">
        <v>1173</v>
      </c>
    </row>
    <row r="395" spans="1:21" hidden="1" outlineLevel="1" x14ac:dyDescent="0.3">
      <c r="A395" s="4">
        <v>386</v>
      </c>
      <c r="B395" s="7" t="s">
        <v>523</v>
      </c>
      <c r="C395" s="5" t="s">
        <v>524</v>
      </c>
      <c r="D395" s="5" t="str">
        <f>tblPuskesmas[[#This Row],[ID Provinsi]]&amp;" -- "&amp;tblPuskesmas[[#This Row],[Nama Provinsi]]</f>
        <v>31 -- PROV. DKI JAKARTA</v>
      </c>
      <c r="E395" s="12">
        <v>3172</v>
      </c>
      <c r="F395" s="6" t="s">
        <v>878</v>
      </c>
      <c r="G395" s="20" t="str">
        <f>tblPuskesmas[[#This Row],[ID Kabupaten/Kota]]&amp;" -- "&amp;tblPuskesmas[[#This Row],[Nama Kabupaten/Kota]]</f>
        <v>3172 -- KOTA JAKARTA TIMUR</v>
      </c>
      <c r="H395" s="19" t="s">
        <v>24358</v>
      </c>
      <c r="I395" s="20" t="s">
        <v>1166</v>
      </c>
      <c r="J395" s="20" t="s">
        <v>952</v>
      </c>
      <c r="K395" s="26">
        <v>1</v>
      </c>
      <c r="L3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95" s="26">
        <v>1</v>
      </c>
      <c r="N395" s="26" t="s">
        <v>24818</v>
      </c>
      <c r="O395" s="26" t="s">
        <v>24827</v>
      </c>
      <c r="P3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95" s="25">
        <v>1</v>
      </c>
      <c r="R395" s="25" t="s">
        <v>7749</v>
      </c>
      <c r="S395" s="60">
        <v>44368</v>
      </c>
      <c r="T395" s="25"/>
      <c r="U395" s="23" t="s">
        <v>1173</v>
      </c>
    </row>
    <row r="396" spans="1:21" hidden="1" outlineLevel="1" x14ac:dyDescent="0.3">
      <c r="A396" s="4">
        <v>387</v>
      </c>
      <c r="B396" s="7" t="s">
        <v>523</v>
      </c>
      <c r="C396" s="5" t="s">
        <v>524</v>
      </c>
      <c r="D396" s="5" t="str">
        <f>tblPuskesmas[[#This Row],[ID Provinsi]]&amp;" -- "&amp;tblPuskesmas[[#This Row],[Nama Provinsi]]</f>
        <v>31 -- PROV. DKI JAKARTA</v>
      </c>
      <c r="E396" s="12">
        <v>3172</v>
      </c>
      <c r="F396" s="6" t="s">
        <v>878</v>
      </c>
      <c r="G396" s="20" t="str">
        <f>tblPuskesmas[[#This Row],[ID Kabupaten/Kota]]&amp;" -- "&amp;tblPuskesmas[[#This Row],[Nama Kabupaten/Kota]]</f>
        <v>3172 -- KOTA JAKARTA TIMUR</v>
      </c>
      <c r="H396" s="19" t="s">
        <v>24521</v>
      </c>
      <c r="I396" s="20" t="s">
        <v>1167</v>
      </c>
      <c r="J396" s="19" t="s">
        <v>1140</v>
      </c>
      <c r="K396" s="26">
        <v>1</v>
      </c>
      <c r="L3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96" s="26">
        <v>1</v>
      </c>
      <c r="N396" s="26" t="s">
        <v>24818</v>
      </c>
      <c r="O396" s="26" t="s">
        <v>24827</v>
      </c>
      <c r="P3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96" s="25">
        <v>1</v>
      </c>
      <c r="R396" s="25" t="s">
        <v>7753</v>
      </c>
      <c r="S396" s="60">
        <v>44363</v>
      </c>
      <c r="T396" s="25"/>
      <c r="U396" s="23" t="s">
        <v>1173</v>
      </c>
    </row>
    <row r="397" spans="1:21" hidden="1" outlineLevel="1" x14ac:dyDescent="0.3">
      <c r="A397" s="4">
        <v>388</v>
      </c>
      <c r="B397" s="7" t="s">
        <v>523</v>
      </c>
      <c r="C397" s="5" t="s">
        <v>524</v>
      </c>
      <c r="D397" s="5" t="str">
        <f>tblPuskesmas[[#This Row],[ID Provinsi]]&amp;" -- "&amp;tblPuskesmas[[#This Row],[Nama Provinsi]]</f>
        <v>31 -- PROV. DKI JAKARTA</v>
      </c>
      <c r="E397" s="12">
        <v>3172</v>
      </c>
      <c r="F397" s="6" t="s">
        <v>878</v>
      </c>
      <c r="G397" s="20" t="str">
        <f>tblPuskesmas[[#This Row],[ID Kabupaten/Kota]]&amp;" -- "&amp;tblPuskesmas[[#This Row],[Nama Kabupaten/Kota]]</f>
        <v>3172 -- KOTA JAKARTA TIMUR</v>
      </c>
      <c r="H397" s="19" t="s">
        <v>24522</v>
      </c>
      <c r="I397" s="20" t="s">
        <v>1167</v>
      </c>
      <c r="J397" s="19" t="s">
        <v>1140</v>
      </c>
      <c r="K397" s="26">
        <v>1</v>
      </c>
      <c r="L3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97" s="26">
        <v>1</v>
      </c>
      <c r="N397" s="26" t="s">
        <v>24818</v>
      </c>
      <c r="O397" s="26" t="s">
        <v>24827</v>
      </c>
      <c r="P3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97" s="25">
        <v>1</v>
      </c>
      <c r="R397" s="25" t="s">
        <v>7757</v>
      </c>
      <c r="S397" s="60">
        <v>44363</v>
      </c>
      <c r="T397" s="25"/>
      <c r="U397" s="23" t="s">
        <v>1173</v>
      </c>
    </row>
    <row r="398" spans="1:21" hidden="1" outlineLevel="1" x14ac:dyDescent="0.3">
      <c r="A398" s="4">
        <v>389</v>
      </c>
      <c r="B398" s="7" t="s">
        <v>523</v>
      </c>
      <c r="C398" s="5" t="s">
        <v>524</v>
      </c>
      <c r="D398" s="5" t="str">
        <f>tblPuskesmas[[#This Row],[ID Provinsi]]&amp;" -- "&amp;tblPuskesmas[[#This Row],[Nama Provinsi]]</f>
        <v>31 -- PROV. DKI JAKARTA</v>
      </c>
      <c r="E398" s="12">
        <v>3172</v>
      </c>
      <c r="F398" s="6" t="s">
        <v>878</v>
      </c>
      <c r="G398" s="20" t="str">
        <f>tblPuskesmas[[#This Row],[ID Kabupaten/Kota]]&amp;" -- "&amp;tblPuskesmas[[#This Row],[Nama Kabupaten/Kota]]</f>
        <v>3172 -- KOTA JAKARTA TIMUR</v>
      </c>
      <c r="H398" s="19" t="s">
        <v>24523</v>
      </c>
      <c r="I398" s="20" t="s">
        <v>1167</v>
      </c>
      <c r="J398" s="19" t="s">
        <v>1140</v>
      </c>
      <c r="K398" s="26">
        <v>1</v>
      </c>
      <c r="L3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98" s="26">
        <v>1</v>
      </c>
      <c r="N398" s="26" t="s">
        <v>24818</v>
      </c>
      <c r="O398" s="26" t="s">
        <v>24827</v>
      </c>
      <c r="P3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98" s="25">
        <v>1</v>
      </c>
      <c r="R398" s="25" t="s">
        <v>7755</v>
      </c>
      <c r="S398" s="60">
        <v>44363</v>
      </c>
      <c r="T398" s="25"/>
      <c r="U398" s="23" t="s">
        <v>1173</v>
      </c>
    </row>
    <row r="399" spans="1:21" hidden="1" outlineLevel="1" x14ac:dyDescent="0.3">
      <c r="A399" s="4">
        <v>390</v>
      </c>
      <c r="B399" s="7" t="s">
        <v>523</v>
      </c>
      <c r="C399" s="5" t="s">
        <v>524</v>
      </c>
      <c r="D399" s="5" t="str">
        <f>tblPuskesmas[[#This Row],[ID Provinsi]]&amp;" -- "&amp;tblPuskesmas[[#This Row],[Nama Provinsi]]</f>
        <v>31 -- PROV. DKI JAKARTA</v>
      </c>
      <c r="E399" s="12">
        <v>3172</v>
      </c>
      <c r="F399" s="6" t="s">
        <v>878</v>
      </c>
      <c r="G399" s="20" t="str">
        <f>tblPuskesmas[[#This Row],[ID Kabupaten/Kota]]&amp;" -- "&amp;tblPuskesmas[[#This Row],[Nama Kabupaten/Kota]]</f>
        <v>3172 -- KOTA JAKARTA TIMUR</v>
      </c>
      <c r="H399" s="19" t="s">
        <v>24524</v>
      </c>
      <c r="I399" s="20" t="s">
        <v>1167</v>
      </c>
      <c r="J399" s="19" t="s">
        <v>1140</v>
      </c>
      <c r="K399" s="26">
        <v>1</v>
      </c>
      <c r="L3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399" s="26">
        <v>1</v>
      </c>
      <c r="N399" s="26" t="s">
        <v>24818</v>
      </c>
      <c r="O399" s="26" t="s">
        <v>24827</v>
      </c>
      <c r="P3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399" s="25">
        <v>1</v>
      </c>
      <c r="R399" s="25" t="s">
        <v>7759</v>
      </c>
      <c r="S399" s="60">
        <v>44369</v>
      </c>
      <c r="T399" s="25"/>
      <c r="U399" s="23" t="s">
        <v>1173</v>
      </c>
    </row>
    <row r="400" spans="1:21" hidden="1" outlineLevel="1" x14ac:dyDescent="0.3">
      <c r="A400" s="4">
        <v>391</v>
      </c>
      <c r="B400" s="7" t="s">
        <v>523</v>
      </c>
      <c r="C400" s="5" t="s">
        <v>524</v>
      </c>
      <c r="D400" s="5" t="str">
        <f>tblPuskesmas[[#This Row],[ID Provinsi]]&amp;" -- "&amp;tblPuskesmas[[#This Row],[Nama Provinsi]]</f>
        <v>31 -- PROV. DKI JAKARTA</v>
      </c>
      <c r="E400" s="12">
        <v>3172</v>
      </c>
      <c r="F400" s="6" t="s">
        <v>878</v>
      </c>
      <c r="G400" s="20" t="str">
        <f>tblPuskesmas[[#This Row],[ID Kabupaten/Kota]]&amp;" -- "&amp;tblPuskesmas[[#This Row],[Nama Kabupaten/Kota]]</f>
        <v>3172 -- KOTA JAKARTA TIMUR</v>
      </c>
      <c r="H400" s="19" t="s">
        <v>24525</v>
      </c>
      <c r="I400" s="20" t="s">
        <v>1167</v>
      </c>
      <c r="J400" s="19" t="s">
        <v>1140</v>
      </c>
      <c r="K400" s="26">
        <v>1</v>
      </c>
      <c r="L4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00" s="26">
        <v>1</v>
      </c>
      <c r="N400" s="26" t="s">
        <v>24818</v>
      </c>
      <c r="O400" s="26" t="s">
        <v>24827</v>
      </c>
      <c r="P4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00" s="25">
        <v>1</v>
      </c>
      <c r="R400" s="25" t="s">
        <v>7761</v>
      </c>
      <c r="S400" s="60">
        <v>44368</v>
      </c>
      <c r="T400" s="25"/>
      <c r="U400" s="23" t="s">
        <v>1173</v>
      </c>
    </row>
    <row r="401" spans="1:21" hidden="1" outlineLevel="1" x14ac:dyDescent="0.3">
      <c r="A401" s="4">
        <v>392</v>
      </c>
      <c r="B401" s="7" t="s">
        <v>523</v>
      </c>
      <c r="C401" s="5" t="s">
        <v>524</v>
      </c>
      <c r="D401" s="5" t="str">
        <f>tblPuskesmas[[#This Row],[ID Provinsi]]&amp;" -- "&amp;tblPuskesmas[[#This Row],[Nama Provinsi]]</f>
        <v>31 -- PROV. DKI JAKARTA</v>
      </c>
      <c r="E401" s="12">
        <v>3172</v>
      </c>
      <c r="F401" s="6" t="s">
        <v>878</v>
      </c>
      <c r="G401" s="20" t="str">
        <f>tblPuskesmas[[#This Row],[ID Kabupaten/Kota]]&amp;" -- "&amp;tblPuskesmas[[#This Row],[Nama Kabupaten/Kota]]</f>
        <v>3172 -- KOTA JAKARTA TIMUR</v>
      </c>
      <c r="H401" s="19" t="s">
        <v>24359</v>
      </c>
      <c r="I401" s="20" t="s">
        <v>1166</v>
      </c>
      <c r="J401" s="20" t="s">
        <v>952</v>
      </c>
      <c r="K401" s="26">
        <v>1</v>
      </c>
      <c r="L4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01" s="26">
        <v>1</v>
      </c>
      <c r="N401" s="26" t="s">
        <v>24818</v>
      </c>
      <c r="O401" s="26" t="s">
        <v>24827</v>
      </c>
      <c r="P4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01" s="25">
        <v>1</v>
      </c>
      <c r="R401" s="25" t="s">
        <v>7896</v>
      </c>
      <c r="S401" s="60">
        <v>44344</v>
      </c>
      <c r="T401" s="25"/>
      <c r="U401" s="23" t="s">
        <v>1173</v>
      </c>
    </row>
    <row r="402" spans="1:21" hidden="1" outlineLevel="1" x14ac:dyDescent="0.3">
      <c r="A402" s="4">
        <v>393</v>
      </c>
      <c r="B402" s="7" t="s">
        <v>523</v>
      </c>
      <c r="C402" s="5" t="s">
        <v>524</v>
      </c>
      <c r="D402" s="5" t="str">
        <f>tblPuskesmas[[#This Row],[ID Provinsi]]&amp;" -- "&amp;tblPuskesmas[[#This Row],[Nama Provinsi]]</f>
        <v>31 -- PROV. DKI JAKARTA</v>
      </c>
      <c r="E402" s="12">
        <v>3172</v>
      </c>
      <c r="F402" s="6" t="s">
        <v>878</v>
      </c>
      <c r="G402" s="20" t="str">
        <f>tblPuskesmas[[#This Row],[ID Kabupaten/Kota]]&amp;" -- "&amp;tblPuskesmas[[#This Row],[Nama Kabupaten/Kota]]</f>
        <v>3172 -- KOTA JAKARTA TIMUR</v>
      </c>
      <c r="H402" s="19" t="s">
        <v>24526</v>
      </c>
      <c r="I402" s="20" t="s">
        <v>1167</v>
      </c>
      <c r="J402" s="19" t="s">
        <v>1141</v>
      </c>
      <c r="K402" s="26">
        <v>1</v>
      </c>
      <c r="L4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02" s="26">
        <v>1</v>
      </c>
      <c r="N402" s="26" t="s">
        <v>24818</v>
      </c>
      <c r="O402" s="26" t="s">
        <v>24827</v>
      </c>
      <c r="P4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02" s="25">
        <v>1</v>
      </c>
      <c r="R402" s="25" t="s">
        <v>7911</v>
      </c>
      <c r="S402" s="60">
        <v>44371</v>
      </c>
      <c r="T402" s="25"/>
      <c r="U402" s="23" t="s">
        <v>1173</v>
      </c>
    </row>
    <row r="403" spans="1:21" hidden="1" outlineLevel="1" x14ac:dyDescent="0.3">
      <c r="A403" s="4">
        <v>394</v>
      </c>
      <c r="B403" s="7" t="s">
        <v>523</v>
      </c>
      <c r="C403" s="5" t="s">
        <v>524</v>
      </c>
      <c r="D403" s="5" t="str">
        <f>tblPuskesmas[[#This Row],[ID Provinsi]]&amp;" -- "&amp;tblPuskesmas[[#This Row],[Nama Provinsi]]</f>
        <v>31 -- PROV. DKI JAKARTA</v>
      </c>
      <c r="E403" s="12">
        <v>3172</v>
      </c>
      <c r="F403" s="6" t="s">
        <v>878</v>
      </c>
      <c r="G403" s="20" t="str">
        <f>tblPuskesmas[[#This Row],[ID Kabupaten/Kota]]&amp;" -- "&amp;tblPuskesmas[[#This Row],[Nama Kabupaten/Kota]]</f>
        <v>3172 -- KOTA JAKARTA TIMUR</v>
      </c>
      <c r="H403" s="19" t="s">
        <v>24527</v>
      </c>
      <c r="I403" s="20" t="s">
        <v>1167</v>
      </c>
      <c r="J403" s="19" t="s">
        <v>1141</v>
      </c>
      <c r="K403" s="26">
        <v>1</v>
      </c>
      <c r="L4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03" s="26">
        <v>1</v>
      </c>
      <c r="N403" s="26">
        <v>99</v>
      </c>
      <c r="O403" s="26" t="s">
        <v>24827</v>
      </c>
      <c r="P4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03" s="25">
        <v>0</v>
      </c>
      <c r="R403" s="25" t="s">
        <v>7901</v>
      </c>
      <c r="S403" s="60" t="s">
        <v>1197</v>
      </c>
      <c r="T403" s="25" t="s">
        <v>24815</v>
      </c>
      <c r="U403" s="23" t="s">
        <v>1173</v>
      </c>
    </row>
    <row r="404" spans="1:21" hidden="1" outlineLevel="1" x14ac:dyDescent="0.3">
      <c r="A404" s="4">
        <v>395</v>
      </c>
      <c r="B404" s="7" t="s">
        <v>523</v>
      </c>
      <c r="C404" s="5" t="s">
        <v>524</v>
      </c>
      <c r="D404" s="5" t="str">
        <f>tblPuskesmas[[#This Row],[ID Provinsi]]&amp;" -- "&amp;tblPuskesmas[[#This Row],[Nama Provinsi]]</f>
        <v>31 -- PROV. DKI JAKARTA</v>
      </c>
      <c r="E404" s="12">
        <v>3172</v>
      </c>
      <c r="F404" s="6" t="s">
        <v>878</v>
      </c>
      <c r="G404" s="20" t="str">
        <f>tblPuskesmas[[#This Row],[ID Kabupaten/Kota]]&amp;" -- "&amp;tblPuskesmas[[#This Row],[Nama Kabupaten/Kota]]</f>
        <v>3172 -- KOTA JAKARTA TIMUR</v>
      </c>
      <c r="H404" s="19" t="s">
        <v>24528</v>
      </c>
      <c r="I404" s="20" t="s">
        <v>1167</v>
      </c>
      <c r="J404" s="19" t="s">
        <v>1141</v>
      </c>
      <c r="K404" s="26">
        <v>1</v>
      </c>
      <c r="L4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04" s="26">
        <v>1</v>
      </c>
      <c r="N404" s="26" t="s">
        <v>24818</v>
      </c>
      <c r="O404" s="26" t="s">
        <v>24827</v>
      </c>
      <c r="P4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04" s="25">
        <v>1</v>
      </c>
      <c r="R404" s="25" t="s">
        <v>7903</v>
      </c>
      <c r="S404" s="60">
        <v>44344</v>
      </c>
      <c r="T404" s="25"/>
      <c r="U404" s="23" t="s">
        <v>1173</v>
      </c>
    </row>
    <row r="405" spans="1:21" hidden="1" outlineLevel="1" x14ac:dyDescent="0.3">
      <c r="A405" s="4">
        <v>396</v>
      </c>
      <c r="B405" s="7" t="s">
        <v>523</v>
      </c>
      <c r="C405" s="5" t="s">
        <v>524</v>
      </c>
      <c r="D405" s="5" t="str">
        <f>tblPuskesmas[[#This Row],[ID Provinsi]]&amp;" -- "&amp;tblPuskesmas[[#This Row],[Nama Provinsi]]</f>
        <v>31 -- PROV. DKI JAKARTA</v>
      </c>
      <c r="E405" s="12">
        <v>3172</v>
      </c>
      <c r="F405" s="6" t="s">
        <v>878</v>
      </c>
      <c r="G405" s="20" t="str">
        <f>tblPuskesmas[[#This Row],[ID Kabupaten/Kota]]&amp;" -- "&amp;tblPuskesmas[[#This Row],[Nama Kabupaten/Kota]]</f>
        <v>3172 -- KOTA JAKARTA TIMUR</v>
      </c>
      <c r="H405" s="19" t="s">
        <v>24529</v>
      </c>
      <c r="I405" s="20" t="s">
        <v>1167</v>
      </c>
      <c r="J405" s="19" t="s">
        <v>1141</v>
      </c>
      <c r="K405" s="26">
        <v>1</v>
      </c>
      <c r="L4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05" s="26">
        <v>1</v>
      </c>
      <c r="N405" s="26" t="s">
        <v>24818</v>
      </c>
      <c r="O405" s="26" t="s">
        <v>24827</v>
      </c>
      <c r="P4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05" s="25">
        <v>1</v>
      </c>
      <c r="R405" s="25" t="s">
        <v>7913</v>
      </c>
      <c r="S405" s="60">
        <v>44371</v>
      </c>
      <c r="T405" s="25"/>
      <c r="U405" s="23" t="s">
        <v>1173</v>
      </c>
    </row>
    <row r="406" spans="1:21" hidden="1" outlineLevel="1" x14ac:dyDescent="0.3">
      <c r="A406" s="4">
        <v>397</v>
      </c>
      <c r="B406" s="7" t="s">
        <v>523</v>
      </c>
      <c r="C406" s="5" t="s">
        <v>524</v>
      </c>
      <c r="D406" s="5" t="str">
        <f>tblPuskesmas[[#This Row],[ID Provinsi]]&amp;" -- "&amp;tblPuskesmas[[#This Row],[Nama Provinsi]]</f>
        <v>31 -- PROV. DKI JAKARTA</v>
      </c>
      <c r="E406" s="12">
        <v>3172</v>
      </c>
      <c r="F406" s="6" t="s">
        <v>878</v>
      </c>
      <c r="G406" s="20" t="str">
        <f>tblPuskesmas[[#This Row],[ID Kabupaten/Kota]]&amp;" -- "&amp;tblPuskesmas[[#This Row],[Nama Kabupaten/Kota]]</f>
        <v>3172 -- KOTA JAKARTA TIMUR</v>
      </c>
      <c r="H406" s="19" t="s">
        <v>24530</v>
      </c>
      <c r="I406" s="20" t="s">
        <v>1167</v>
      </c>
      <c r="J406" s="19" t="s">
        <v>1141</v>
      </c>
      <c r="K406" s="26">
        <v>1</v>
      </c>
      <c r="L4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06" s="26">
        <v>1</v>
      </c>
      <c r="N406" s="26" t="s">
        <v>24818</v>
      </c>
      <c r="O406" s="26" t="s">
        <v>24827</v>
      </c>
      <c r="P4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06" s="25">
        <v>1</v>
      </c>
      <c r="R406" s="25" t="s">
        <v>7899</v>
      </c>
      <c r="S406" s="60">
        <v>44344</v>
      </c>
      <c r="T406" s="25"/>
      <c r="U406" s="23" t="s">
        <v>1173</v>
      </c>
    </row>
    <row r="407" spans="1:21" hidden="1" outlineLevel="1" x14ac:dyDescent="0.3">
      <c r="A407" s="4">
        <v>398</v>
      </c>
      <c r="B407" s="7" t="s">
        <v>523</v>
      </c>
      <c r="C407" s="5" t="s">
        <v>524</v>
      </c>
      <c r="D407" s="5" t="str">
        <f>tblPuskesmas[[#This Row],[ID Provinsi]]&amp;" -- "&amp;tblPuskesmas[[#This Row],[Nama Provinsi]]</f>
        <v>31 -- PROV. DKI JAKARTA</v>
      </c>
      <c r="E407" s="12">
        <v>3172</v>
      </c>
      <c r="F407" s="6" t="s">
        <v>878</v>
      </c>
      <c r="G407" s="20" t="str">
        <f>tblPuskesmas[[#This Row],[ID Kabupaten/Kota]]&amp;" -- "&amp;tblPuskesmas[[#This Row],[Nama Kabupaten/Kota]]</f>
        <v>3172 -- KOTA JAKARTA TIMUR</v>
      </c>
      <c r="H407" s="19" t="s">
        <v>24531</v>
      </c>
      <c r="I407" s="20" t="s">
        <v>1167</v>
      </c>
      <c r="J407" s="19" t="s">
        <v>1141</v>
      </c>
      <c r="K407" s="26">
        <v>1</v>
      </c>
      <c r="L4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07" s="26">
        <v>1</v>
      </c>
      <c r="N407" s="26" t="s">
        <v>24818</v>
      </c>
      <c r="O407" s="26" t="s">
        <v>24827</v>
      </c>
      <c r="P4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07" s="25">
        <v>1</v>
      </c>
      <c r="R407" s="25" t="s">
        <v>7907</v>
      </c>
      <c r="S407" s="60">
        <v>44362</v>
      </c>
      <c r="T407" s="25"/>
      <c r="U407" s="23" t="s">
        <v>1173</v>
      </c>
    </row>
    <row r="408" spans="1:21" hidden="1" outlineLevel="1" x14ac:dyDescent="0.3">
      <c r="A408" s="4">
        <v>399</v>
      </c>
      <c r="B408" s="7" t="s">
        <v>523</v>
      </c>
      <c r="C408" s="5" t="s">
        <v>524</v>
      </c>
      <c r="D408" s="5" t="str">
        <f>tblPuskesmas[[#This Row],[ID Provinsi]]&amp;" -- "&amp;tblPuskesmas[[#This Row],[Nama Provinsi]]</f>
        <v>31 -- PROV. DKI JAKARTA</v>
      </c>
      <c r="E408" s="12">
        <v>3172</v>
      </c>
      <c r="F408" s="6" t="s">
        <v>878</v>
      </c>
      <c r="G408" s="20" t="str">
        <f>tblPuskesmas[[#This Row],[ID Kabupaten/Kota]]&amp;" -- "&amp;tblPuskesmas[[#This Row],[Nama Kabupaten/Kota]]</f>
        <v>3172 -- KOTA JAKARTA TIMUR</v>
      </c>
      <c r="H408" s="19" t="s">
        <v>24532</v>
      </c>
      <c r="I408" s="20" t="s">
        <v>1167</v>
      </c>
      <c r="J408" s="19" t="s">
        <v>1141</v>
      </c>
      <c r="K408" s="26">
        <v>1</v>
      </c>
      <c r="L4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08" s="26">
        <v>1</v>
      </c>
      <c r="N408" s="26" t="s">
        <v>24818</v>
      </c>
      <c r="O408" s="26" t="s">
        <v>24827</v>
      </c>
      <c r="P4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08" s="25">
        <v>1</v>
      </c>
      <c r="R408" s="25" t="s">
        <v>7909</v>
      </c>
      <c r="S408" s="60">
        <v>44362</v>
      </c>
      <c r="T408" s="25"/>
      <c r="U408" s="23" t="s">
        <v>1173</v>
      </c>
    </row>
    <row r="409" spans="1:21" hidden="1" outlineLevel="1" x14ac:dyDescent="0.3">
      <c r="A409" s="4">
        <v>400</v>
      </c>
      <c r="B409" s="7" t="s">
        <v>523</v>
      </c>
      <c r="C409" s="5" t="s">
        <v>524</v>
      </c>
      <c r="D409" s="5" t="str">
        <f>tblPuskesmas[[#This Row],[ID Provinsi]]&amp;" -- "&amp;tblPuskesmas[[#This Row],[Nama Provinsi]]</f>
        <v>31 -- PROV. DKI JAKARTA</v>
      </c>
      <c r="E409" s="12">
        <v>3172</v>
      </c>
      <c r="F409" s="6" t="s">
        <v>878</v>
      </c>
      <c r="G409" s="20" t="str">
        <f>tblPuskesmas[[#This Row],[ID Kabupaten/Kota]]&amp;" -- "&amp;tblPuskesmas[[#This Row],[Nama Kabupaten/Kota]]</f>
        <v>3172 -- KOTA JAKARTA TIMUR</v>
      </c>
      <c r="H409" s="19" t="s">
        <v>24533</v>
      </c>
      <c r="I409" s="20" t="s">
        <v>1167</v>
      </c>
      <c r="J409" s="19" t="s">
        <v>1141</v>
      </c>
      <c r="K409" s="26">
        <v>1</v>
      </c>
      <c r="L4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09" s="26">
        <v>1</v>
      </c>
      <c r="N409" s="26" t="s">
        <v>24818</v>
      </c>
      <c r="O409" s="26" t="s">
        <v>24827</v>
      </c>
      <c r="P4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09" s="25">
        <v>1</v>
      </c>
      <c r="R409" s="25" t="s">
        <v>7905</v>
      </c>
      <c r="S409" s="60">
        <v>44344</v>
      </c>
      <c r="T409" s="25"/>
      <c r="U409" s="23" t="s">
        <v>1173</v>
      </c>
    </row>
    <row r="410" spans="1:21" hidden="1" outlineLevel="1" x14ac:dyDescent="0.3">
      <c r="A410" s="4">
        <v>401</v>
      </c>
      <c r="B410" s="7" t="s">
        <v>523</v>
      </c>
      <c r="C410" s="5" t="s">
        <v>524</v>
      </c>
      <c r="D410" s="5" t="str">
        <f>tblPuskesmas[[#This Row],[ID Provinsi]]&amp;" -- "&amp;tblPuskesmas[[#This Row],[Nama Provinsi]]</f>
        <v>31 -- PROV. DKI JAKARTA</v>
      </c>
      <c r="E410" s="12">
        <v>3173</v>
      </c>
      <c r="F410" s="6" t="s">
        <v>879</v>
      </c>
      <c r="G410" s="20" t="str">
        <f>tblPuskesmas[[#This Row],[ID Kabupaten/Kota]]&amp;" -- "&amp;tblPuskesmas[[#This Row],[Nama Kabupaten/Kota]]</f>
        <v>3173 -- KOTA JAKARTA PUSAT</v>
      </c>
      <c r="H410" s="20" t="s">
        <v>952</v>
      </c>
      <c r="I410" s="20" t="s">
        <v>952</v>
      </c>
      <c r="J410" s="20" t="s">
        <v>953</v>
      </c>
      <c r="K410" s="26">
        <v>0</v>
      </c>
      <c r="L4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10" s="26">
        <v>1</v>
      </c>
      <c r="N410" s="26" t="s">
        <v>24817</v>
      </c>
      <c r="O410" s="26" t="s">
        <v>24827</v>
      </c>
      <c r="P4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410" s="25">
        <v>1</v>
      </c>
      <c r="R410" s="25" t="s">
        <v>1197</v>
      </c>
      <c r="S410" s="60">
        <v>43344</v>
      </c>
      <c r="T410" s="25" t="s">
        <v>24817</v>
      </c>
      <c r="U410" s="23" t="s">
        <v>1173</v>
      </c>
    </row>
    <row r="411" spans="1:21" hidden="1" outlineLevel="1" x14ac:dyDescent="0.3">
      <c r="A411" s="4">
        <v>402</v>
      </c>
      <c r="B411" s="7" t="s">
        <v>523</v>
      </c>
      <c r="C411" s="5" t="s">
        <v>524</v>
      </c>
      <c r="D411" s="5" t="str">
        <f>tblPuskesmas[[#This Row],[ID Provinsi]]&amp;" -- "&amp;tblPuskesmas[[#This Row],[Nama Provinsi]]</f>
        <v>31 -- PROV. DKI JAKARTA</v>
      </c>
      <c r="E411" s="12">
        <v>3173</v>
      </c>
      <c r="F411" s="6" t="s">
        <v>879</v>
      </c>
      <c r="G411" s="20" t="str">
        <f>tblPuskesmas[[#This Row],[ID Kabupaten/Kota]]&amp;" -- "&amp;tblPuskesmas[[#This Row],[Nama Kabupaten/Kota]]</f>
        <v>3173 -- KOTA JAKARTA PUSAT</v>
      </c>
      <c r="H411" s="20" t="s">
        <v>952</v>
      </c>
      <c r="I411" s="20" t="s">
        <v>952</v>
      </c>
      <c r="J411" s="20" t="s">
        <v>953</v>
      </c>
      <c r="K411" s="26">
        <v>0</v>
      </c>
      <c r="L4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11" s="26">
        <v>1</v>
      </c>
      <c r="N411" s="26" t="s">
        <v>24818</v>
      </c>
      <c r="O411" s="26" t="s">
        <v>24827</v>
      </c>
      <c r="P4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411" s="25">
        <v>2</v>
      </c>
      <c r="R411" s="25" t="s">
        <v>1197</v>
      </c>
      <c r="S411" s="60">
        <v>44337</v>
      </c>
      <c r="T411" s="25" t="s">
        <v>24818</v>
      </c>
      <c r="U411" s="23" t="s">
        <v>1173</v>
      </c>
    </row>
    <row r="412" spans="1:21" hidden="1" outlineLevel="1" x14ac:dyDescent="0.3">
      <c r="A412" s="4">
        <v>403</v>
      </c>
      <c r="B412" s="7" t="s">
        <v>523</v>
      </c>
      <c r="C412" s="5" t="s">
        <v>524</v>
      </c>
      <c r="D412" s="5" t="str">
        <f>tblPuskesmas[[#This Row],[ID Provinsi]]&amp;" -- "&amp;tblPuskesmas[[#This Row],[Nama Provinsi]]</f>
        <v>31 -- PROV. DKI JAKARTA</v>
      </c>
      <c r="E412" s="12">
        <v>3173</v>
      </c>
      <c r="F412" s="6" t="s">
        <v>879</v>
      </c>
      <c r="G412" s="20" t="str">
        <f>tblPuskesmas[[#This Row],[ID Kabupaten/Kota]]&amp;" -- "&amp;tblPuskesmas[[#This Row],[Nama Kabupaten/Kota]]</f>
        <v>3173 -- KOTA JAKARTA PUSAT</v>
      </c>
      <c r="H412" s="20" t="s">
        <v>952</v>
      </c>
      <c r="I412" s="20" t="s">
        <v>952</v>
      </c>
      <c r="J412" s="20" t="s">
        <v>953</v>
      </c>
      <c r="K412" s="26">
        <v>0</v>
      </c>
      <c r="L4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12" s="26">
        <v>1</v>
      </c>
      <c r="N412" s="26" t="s">
        <v>24819</v>
      </c>
      <c r="O412" s="26" t="s">
        <v>24827</v>
      </c>
      <c r="P4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412" s="25">
        <v>1</v>
      </c>
      <c r="R412" s="25" t="s">
        <v>1197</v>
      </c>
      <c r="S412" s="60">
        <v>44525</v>
      </c>
      <c r="T412" s="25" t="s">
        <v>24819</v>
      </c>
      <c r="U412" s="23" t="s">
        <v>1173</v>
      </c>
    </row>
    <row r="413" spans="1:21" hidden="1" outlineLevel="1" x14ac:dyDescent="0.3">
      <c r="A413" s="4">
        <v>404</v>
      </c>
      <c r="B413" s="7" t="s">
        <v>523</v>
      </c>
      <c r="C413" s="5" t="s">
        <v>524</v>
      </c>
      <c r="D413" s="5" t="str">
        <f>tblPuskesmas[[#This Row],[ID Provinsi]]&amp;" -- "&amp;tblPuskesmas[[#This Row],[Nama Provinsi]]</f>
        <v>31 -- PROV. DKI JAKARTA</v>
      </c>
      <c r="E413" s="12">
        <v>3173</v>
      </c>
      <c r="F413" s="6" t="s">
        <v>879</v>
      </c>
      <c r="G413" s="20" t="str">
        <f>tblPuskesmas[[#This Row],[ID Kabupaten/Kota]]&amp;" -- "&amp;tblPuskesmas[[#This Row],[Nama Kabupaten/Kota]]</f>
        <v>3173 -- KOTA JAKARTA PUSAT</v>
      </c>
      <c r="H413" s="19" t="s">
        <v>24360</v>
      </c>
      <c r="I413" s="20" t="s">
        <v>1166</v>
      </c>
      <c r="J413" s="20" t="s">
        <v>952</v>
      </c>
      <c r="K413" s="26">
        <v>1</v>
      </c>
      <c r="L4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13" s="26">
        <v>1</v>
      </c>
      <c r="N413" s="26" t="s">
        <v>24818</v>
      </c>
      <c r="O413" s="26" t="s">
        <v>24827</v>
      </c>
      <c r="P4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13" s="25">
        <v>1</v>
      </c>
      <c r="R413" s="25" t="s">
        <v>7970</v>
      </c>
      <c r="S413" s="60">
        <v>44362</v>
      </c>
      <c r="T413" s="25"/>
      <c r="U413" s="23" t="s">
        <v>1173</v>
      </c>
    </row>
    <row r="414" spans="1:21" hidden="1" outlineLevel="1" x14ac:dyDescent="0.3">
      <c r="A414" s="4">
        <v>405</v>
      </c>
      <c r="B414" s="7" t="s">
        <v>523</v>
      </c>
      <c r="C414" s="5" t="s">
        <v>524</v>
      </c>
      <c r="D414" s="5" t="str">
        <f>tblPuskesmas[[#This Row],[ID Provinsi]]&amp;" -- "&amp;tblPuskesmas[[#This Row],[Nama Provinsi]]</f>
        <v>31 -- PROV. DKI JAKARTA</v>
      </c>
      <c r="E414" s="12">
        <v>3173</v>
      </c>
      <c r="F414" s="6" t="s">
        <v>879</v>
      </c>
      <c r="G414" s="20" t="str">
        <f>tblPuskesmas[[#This Row],[ID Kabupaten/Kota]]&amp;" -- "&amp;tblPuskesmas[[#This Row],[Nama Kabupaten/Kota]]</f>
        <v>3173 -- KOTA JAKARTA PUSAT</v>
      </c>
      <c r="H414" s="19" t="s">
        <v>24361</v>
      </c>
      <c r="I414" s="20" t="s">
        <v>1166</v>
      </c>
      <c r="J414" s="20" t="s">
        <v>952</v>
      </c>
      <c r="K414" s="26">
        <v>1</v>
      </c>
      <c r="L4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14" s="26">
        <v>1</v>
      </c>
      <c r="N414" s="26" t="s">
        <v>24818</v>
      </c>
      <c r="O414" s="26" t="s">
        <v>24827</v>
      </c>
      <c r="P4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14" s="25">
        <v>1</v>
      </c>
      <c r="R414" s="25" t="s">
        <v>7997</v>
      </c>
      <c r="S414" s="60">
        <v>44343</v>
      </c>
      <c r="T414" s="25"/>
      <c r="U414" s="23" t="s">
        <v>1173</v>
      </c>
    </row>
    <row r="415" spans="1:21" hidden="1" outlineLevel="1" x14ac:dyDescent="0.3">
      <c r="A415" s="4">
        <v>406</v>
      </c>
      <c r="B415" s="7" t="s">
        <v>523</v>
      </c>
      <c r="C415" s="5" t="s">
        <v>524</v>
      </c>
      <c r="D415" s="5" t="str">
        <f>tblPuskesmas[[#This Row],[ID Provinsi]]&amp;" -- "&amp;tblPuskesmas[[#This Row],[Nama Provinsi]]</f>
        <v>31 -- PROV. DKI JAKARTA</v>
      </c>
      <c r="E415" s="12">
        <v>3173</v>
      </c>
      <c r="F415" s="6" t="s">
        <v>879</v>
      </c>
      <c r="G415" s="20" t="str">
        <f>tblPuskesmas[[#This Row],[ID Kabupaten/Kota]]&amp;" -- "&amp;tblPuskesmas[[#This Row],[Nama Kabupaten/Kota]]</f>
        <v>3173 -- KOTA JAKARTA PUSAT</v>
      </c>
      <c r="H415" s="19" t="s">
        <v>24362</v>
      </c>
      <c r="I415" s="20" t="s">
        <v>1166</v>
      </c>
      <c r="J415" s="20" t="s">
        <v>952</v>
      </c>
      <c r="K415" s="26">
        <v>1</v>
      </c>
      <c r="L4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15" s="26">
        <v>1</v>
      </c>
      <c r="N415" s="26" t="s">
        <v>24818</v>
      </c>
      <c r="O415" s="26" t="s">
        <v>24827</v>
      </c>
      <c r="P4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15" s="25">
        <v>1</v>
      </c>
      <c r="R415" s="25" t="s">
        <v>7957</v>
      </c>
      <c r="S415" s="60">
        <v>44362</v>
      </c>
      <c r="T415" s="25"/>
      <c r="U415" s="23" t="s">
        <v>1173</v>
      </c>
    </row>
    <row r="416" spans="1:21" hidden="1" outlineLevel="1" x14ac:dyDescent="0.3">
      <c r="A416" s="4">
        <v>407</v>
      </c>
      <c r="B416" s="7" t="s">
        <v>523</v>
      </c>
      <c r="C416" s="5" t="s">
        <v>524</v>
      </c>
      <c r="D416" s="5" t="str">
        <f>tblPuskesmas[[#This Row],[ID Provinsi]]&amp;" -- "&amp;tblPuskesmas[[#This Row],[Nama Provinsi]]</f>
        <v>31 -- PROV. DKI JAKARTA</v>
      </c>
      <c r="E416" s="12">
        <v>3173</v>
      </c>
      <c r="F416" s="6" t="s">
        <v>879</v>
      </c>
      <c r="G416" s="20" t="str">
        <f>tblPuskesmas[[#This Row],[ID Kabupaten/Kota]]&amp;" -- "&amp;tblPuskesmas[[#This Row],[Nama Kabupaten/Kota]]</f>
        <v>3173 -- KOTA JAKARTA PUSAT</v>
      </c>
      <c r="H416" s="19" t="s">
        <v>24363</v>
      </c>
      <c r="I416" s="20" t="s">
        <v>1166</v>
      </c>
      <c r="J416" s="20" t="s">
        <v>952</v>
      </c>
      <c r="K416" s="26">
        <v>1</v>
      </c>
      <c r="L4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16" s="26">
        <v>1</v>
      </c>
      <c r="N416" s="26" t="s">
        <v>24818</v>
      </c>
      <c r="O416" s="26" t="s">
        <v>24827</v>
      </c>
      <c r="P4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16" s="25">
        <v>1</v>
      </c>
      <c r="R416" s="25" t="s">
        <v>7977</v>
      </c>
      <c r="S416" s="60">
        <v>44361</v>
      </c>
      <c r="T416" s="25"/>
      <c r="U416" s="23" t="s">
        <v>1173</v>
      </c>
    </row>
    <row r="417" spans="1:21" hidden="1" outlineLevel="1" x14ac:dyDescent="0.3">
      <c r="A417" s="4">
        <v>408</v>
      </c>
      <c r="B417" s="7" t="s">
        <v>523</v>
      </c>
      <c r="C417" s="5" t="s">
        <v>524</v>
      </c>
      <c r="D417" s="5" t="str">
        <f>tblPuskesmas[[#This Row],[ID Provinsi]]&amp;" -- "&amp;tblPuskesmas[[#This Row],[Nama Provinsi]]</f>
        <v>31 -- PROV. DKI JAKARTA</v>
      </c>
      <c r="E417" s="12">
        <v>3173</v>
      </c>
      <c r="F417" s="6" t="s">
        <v>879</v>
      </c>
      <c r="G417" s="20" t="str">
        <f>tblPuskesmas[[#This Row],[ID Kabupaten/Kota]]&amp;" -- "&amp;tblPuskesmas[[#This Row],[Nama Kabupaten/Kota]]</f>
        <v>3173 -- KOTA JAKARTA PUSAT</v>
      </c>
      <c r="H417" s="19" t="s">
        <v>24364</v>
      </c>
      <c r="I417" s="20" t="s">
        <v>1166</v>
      </c>
      <c r="J417" s="20" t="s">
        <v>952</v>
      </c>
      <c r="K417" s="26">
        <v>1</v>
      </c>
      <c r="L4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17" s="26">
        <v>1</v>
      </c>
      <c r="N417" s="26" t="s">
        <v>24818</v>
      </c>
      <c r="O417" s="26" t="s">
        <v>24827</v>
      </c>
      <c r="P4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17" s="25">
        <v>1</v>
      </c>
      <c r="R417" s="25" t="s">
        <v>7939</v>
      </c>
      <c r="S417" s="60">
        <v>44361</v>
      </c>
      <c r="T417" s="25"/>
      <c r="U417" s="23" t="s">
        <v>1173</v>
      </c>
    </row>
    <row r="418" spans="1:21" hidden="1" outlineLevel="1" x14ac:dyDescent="0.3">
      <c r="A418" s="4">
        <v>409</v>
      </c>
      <c r="B418" s="7" t="s">
        <v>523</v>
      </c>
      <c r="C418" s="5" t="s">
        <v>524</v>
      </c>
      <c r="D418" s="5" t="str">
        <f>tblPuskesmas[[#This Row],[ID Provinsi]]&amp;" -- "&amp;tblPuskesmas[[#This Row],[Nama Provinsi]]</f>
        <v>31 -- PROV. DKI JAKARTA</v>
      </c>
      <c r="E418" s="12">
        <v>3173</v>
      </c>
      <c r="F418" s="6" t="s">
        <v>879</v>
      </c>
      <c r="G418" s="20" t="str">
        <f>tblPuskesmas[[#This Row],[ID Kabupaten/Kota]]&amp;" -- "&amp;tblPuskesmas[[#This Row],[Nama Kabupaten/Kota]]</f>
        <v>3173 -- KOTA JAKARTA PUSAT</v>
      </c>
      <c r="H418" s="19" t="s">
        <v>24365</v>
      </c>
      <c r="I418" s="20" t="s">
        <v>1166</v>
      </c>
      <c r="J418" s="20" t="s">
        <v>952</v>
      </c>
      <c r="K418" s="26">
        <v>1</v>
      </c>
      <c r="L4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18" s="26">
        <v>1</v>
      </c>
      <c r="N418" s="26" t="s">
        <v>24818</v>
      </c>
      <c r="O418" s="26" t="s">
        <v>24827</v>
      </c>
      <c r="P4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18" s="25">
        <v>1</v>
      </c>
      <c r="R418" s="25" t="s">
        <v>7992</v>
      </c>
      <c r="S418" s="60">
        <v>44361</v>
      </c>
      <c r="T418" s="25"/>
      <c r="U418" s="23" t="s">
        <v>1173</v>
      </c>
    </row>
    <row r="419" spans="1:21" hidden="1" outlineLevel="1" x14ac:dyDescent="0.3">
      <c r="A419" s="4">
        <v>410</v>
      </c>
      <c r="B419" s="7" t="s">
        <v>523</v>
      </c>
      <c r="C419" s="5" t="s">
        <v>524</v>
      </c>
      <c r="D419" s="5" t="str">
        <f>tblPuskesmas[[#This Row],[ID Provinsi]]&amp;" -- "&amp;tblPuskesmas[[#This Row],[Nama Provinsi]]</f>
        <v>31 -- PROV. DKI JAKARTA</v>
      </c>
      <c r="E419" s="12">
        <v>3173</v>
      </c>
      <c r="F419" s="6" t="s">
        <v>879</v>
      </c>
      <c r="G419" s="20" t="str">
        <f>tblPuskesmas[[#This Row],[ID Kabupaten/Kota]]&amp;" -- "&amp;tblPuskesmas[[#This Row],[Nama Kabupaten/Kota]]</f>
        <v>3173 -- KOTA JAKARTA PUSAT</v>
      </c>
      <c r="H419" s="19" t="s">
        <v>24366</v>
      </c>
      <c r="I419" s="20" t="s">
        <v>1166</v>
      </c>
      <c r="J419" s="20" t="s">
        <v>952</v>
      </c>
      <c r="K419" s="26">
        <v>1</v>
      </c>
      <c r="L4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19" s="26">
        <v>1</v>
      </c>
      <c r="N419" s="26" t="s">
        <v>24818</v>
      </c>
      <c r="O419" s="26" t="s">
        <v>24827</v>
      </c>
      <c r="P4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19" s="25">
        <v>1</v>
      </c>
      <c r="R419" s="25" t="s">
        <v>7944</v>
      </c>
      <c r="S419" s="60">
        <v>44337</v>
      </c>
      <c r="T419" s="25"/>
      <c r="U419" s="23" t="s">
        <v>1173</v>
      </c>
    </row>
    <row r="420" spans="1:21" hidden="1" outlineLevel="1" x14ac:dyDescent="0.3">
      <c r="A420" s="4">
        <v>411</v>
      </c>
      <c r="B420" s="7" t="s">
        <v>523</v>
      </c>
      <c r="C420" s="5" t="s">
        <v>524</v>
      </c>
      <c r="D420" s="5" t="str">
        <f>tblPuskesmas[[#This Row],[ID Provinsi]]&amp;" -- "&amp;tblPuskesmas[[#This Row],[Nama Provinsi]]</f>
        <v>31 -- PROV. DKI JAKARTA</v>
      </c>
      <c r="E420" s="12">
        <v>3173</v>
      </c>
      <c r="F420" s="6" t="s">
        <v>879</v>
      </c>
      <c r="G420" s="20" t="str">
        <f>tblPuskesmas[[#This Row],[ID Kabupaten/Kota]]&amp;" -- "&amp;tblPuskesmas[[#This Row],[Nama Kabupaten/Kota]]</f>
        <v>3173 -- KOTA JAKARTA PUSAT</v>
      </c>
      <c r="H420" s="19" t="s">
        <v>24539</v>
      </c>
      <c r="I420" s="20" t="s">
        <v>1167</v>
      </c>
      <c r="J420" s="19" t="s">
        <v>1143</v>
      </c>
      <c r="K420" s="26">
        <v>1</v>
      </c>
      <c r="L4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20" s="26">
        <v>1</v>
      </c>
      <c r="N420" s="26">
        <v>99</v>
      </c>
      <c r="O420" s="26" t="s">
        <v>24827</v>
      </c>
      <c r="P4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20" s="25">
        <v>0</v>
      </c>
      <c r="R420" s="25" t="s">
        <v>1197</v>
      </c>
      <c r="S420" s="60" t="s">
        <v>1197</v>
      </c>
      <c r="T420" s="25" t="s">
        <v>24815</v>
      </c>
      <c r="U420" s="23" t="s">
        <v>1173</v>
      </c>
    </row>
    <row r="421" spans="1:21" hidden="1" outlineLevel="1" x14ac:dyDescent="0.3">
      <c r="A421" s="4">
        <v>412</v>
      </c>
      <c r="B421" s="7" t="s">
        <v>523</v>
      </c>
      <c r="C421" s="5" t="s">
        <v>524</v>
      </c>
      <c r="D421" s="5" t="str">
        <f>tblPuskesmas[[#This Row],[ID Provinsi]]&amp;" -- "&amp;tblPuskesmas[[#This Row],[Nama Provinsi]]</f>
        <v>31 -- PROV. DKI JAKARTA</v>
      </c>
      <c r="E421" s="12">
        <v>3173</v>
      </c>
      <c r="F421" s="6" t="s">
        <v>879</v>
      </c>
      <c r="G421" s="20" t="str">
        <f>tblPuskesmas[[#This Row],[ID Kabupaten/Kota]]&amp;" -- "&amp;tblPuskesmas[[#This Row],[Nama Kabupaten/Kota]]</f>
        <v>3173 -- KOTA JAKARTA PUSAT</v>
      </c>
      <c r="H421" s="19" t="s">
        <v>24367</v>
      </c>
      <c r="I421" s="20" t="s">
        <v>1166</v>
      </c>
      <c r="J421" s="20" t="s">
        <v>952</v>
      </c>
      <c r="K421" s="26">
        <v>1</v>
      </c>
      <c r="L4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21" s="26">
        <v>1</v>
      </c>
      <c r="N421" s="26" t="s">
        <v>24818</v>
      </c>
      <c r="O421" s="26" t="s">
        <v>24827</v>
      </c>
      <c r="P4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21" s="25">
        <v>1</v>
      </c>
      <c r="R421" s="25" t="s">
        <v>7928</v>
      </c>
      <c r="S421" s="60">
        <v>44361</v>
      </c>
      <c r="T421" s="25"/>
      <c r="U421" s="23" t="s">
        <v>1173</v>
      </c>
    </row>
    <row r="422" spans="1:21" hidden="1" outlineLevel="1" x14ac:dyDescent="0.3">
      <c r="A422" s="4">
        <v>413</v>
      </c>
      <c r="B422" s="7" t="s">
        <v>523</v>
      </c>
      <c r="C422" s="5" t="s">
        <v>524</v>
      </c>
      <c r="D422" s="5" t="str">
        <f>tblPuskesmas[[#This Row],[ID Provinsi]]&amp;" -- "&amp;tblPuskesmas[[#This Row],[Nama Provinsi]]</f>
        <v>31 -- PROV. DKI JAKARTA</v>
      </c>
      <c r="E422" s="12">
        <v>3173</v>
      </c>
      <c r="F422" s="6" t="s">
        <v>879</v>
      </c>
      <c r="G422" s="20" t="str">
        <f>tblPuskesmas[[#This Row],[ID Kabupaten/Kota]]&amp;" -- "&amp;tblPuskesmas[[#This Row],[Nama Kabupaten/Kota]]</f>
        <v>3173 -- KOTA JAKARTA PUSAT</v>
      </c>
      <c r="H422" s="19" t="s">
        <v>24564</v>
      </c>
      <c r="I422" s="20" t="s">
        <v>1167</v>
      </c>
      <c r="J422" s="19" t="s">
        <v>1148</v>
      </c>
      <c r="K422" s="26">
        <v>1</v>
      </c>
      <c r="L4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22" s="26">
        <v>1</v>
      </c>
      <c r="N422" s="26" t="s">
        <v>24818</v>
      </c>
      <c r="O422" s="26" t="s">
        <v>24827</v>
      </c>
      <c r="P4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22" s="25">
        <v>1</v>
      </c>
      <c r="R422" s="25" t="s">
        <v>7951</v>
      </c>
      <c r="S422" s="60">
        <v>44361</v>
      </c>
      <c r="T422" s="25"/>
      <c r="U422" s="23" t="s">
        <v>1173</v>
      </c>
    </row>
    <row r="423" spans="1:21" hidden="1" outlineLevel="1" x14ac:dyDescent="0.3">
      <c r="A423" s="4">
        <v>414</v>
      </c>
      <c r="B423" s="7" t="s">
        <v>523</v>
      </c>
      <c r="C423" s="5" t="s">
        <v>524</v>
      </c>
      <c r="D423" s="5" t="str">
        <f>tblPuskesmas[[#This Row],[ID Provinsi]]&amp;" -- "&amp;tblPuskesmas[[#This Row],[Nama Provinsi]]</f>
        <v>31 -- PROV. DKI JAKARTA</v>
      </c>
      <c r="E423" s="12">
        <v>3173</v>
      </c>
      <c r="F423" s="6" t="s">
        <v>879</v>
      </c>
      <c r="G423" s="20" t="str">
        <f>tblPuskesmas[[#This Row],[ID Kabupaten/Kota]]&amp;" -- "&amp;tblPuskesmas[[#This Row],[Nama Kabupaten/Kota]]</f>
        <v>3173 -- KOTA JAKARTA PUSAT</v>
      </c>
      <c r="H423" s="19" t="s">
        <v>24548</v>
      </c>
      <c r="I423" s="20" t="s">
        <v>1167</v>
      </c>
      <c r="J423" s="19" t="s">
        <v>1145</v>
      </c>
      <c r="K423" s="26">
        <v>1</v>
      </c>
      <c r="L4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23" s="26">
        <v>1</v>
      </c>
      <c r="N423" s="26" t="s">
        <v>24818</v>
      </c>
      <c r="O423" s="26" t="s">
        <v>24827</v>
      </c>
      <c r="P4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23" s="25">
        <v>1</v>
      </c>
      <c r="R423" s="25" t="s">
        <v>7988</v>
      </c>
      <c r="S423" s="60">
        <v>44361</v>
      </c>
      <c r="T423" s="25"/>
      <c r="U423" s="23" t="s">
        <v>1173</v>
      </c>
    </row>
    <row r="424" spans="1:21" hidden="1" outlineLevel="1" x14ac:dyDescent="0.3">
      <c r="A424" s="4">
        <v>415</v>
      </c>
      <c r="B424" s="7" t="s">
        <v>523</v>
      </c>
      <c r="C424" s="5" t="s">
        <v>524</v>
      </c>
      <c r="D424" s="5" t="str">
        <f>tblPuskesmas[[#This Row],[ID Provinsi]]&amp;" -- "&amp;tblPuskesmas[[#This Row],[Nama Provinsi]]</f>
        <v>31 -- PROV. DKI JAKARTA</v>
      </c>
      <c r="E424" s="12">
        <v>3173</v>
      </c>
      <c r="F424" s="6" t="s">
        <v>879</v>
      </c>
      <c r="G424" s="20" t="str">
        <f>tblPuskesmas[[#This Row],[ID Kabupaten/Kota]]&amp;" -- "&amp;tblPuskesmas[[#This Row],[Nama Kabupaten/Kota]]</f>
        <v>3173 -- KOTA JAKARTA PUSAT</v>
      </c>
      <c r="H424" s="20" t="s">
        <v>24535</v>
      </c>
      <c r="I424" s="20" t="s">
        <v>1167</v>
      </c>
      <c r="J424" s="19" t="s">
        <v>1142</v>
      </c>
      <c r="K424" s="26">
        <v>1</v>
      </c>
      <c r="L4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24" s="26">
        <v>1</v>
      </c>
      <c r="N424" s="26" t="s">
        <v>24818</v>
      </c>
      <c r="O424" s="26" t="s">
        <v>24827</v>
      </c>
      <c r="P4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24" s="25">
        <v>1</v>
      </c>
      <c r="R424" s="25" t="s">
        <v>1197</v>
      </c>
      <c r="S424" s="60">
        <v>44362</v>
      </c>
      <c r="T424" s="25"/>
      <c r="U424" s="23" t="s">
        <v>1173</v>
      </c>
    </row>
    <row r="425" spans="1:21" hidden="1" outlineLevel="1" x14ac:dyDescent="0.3">
      <c r="A425" s="4">
        <v>416</v>
      </c>
      <c r="B425" s="7" t="s">
        <v>523</v>
      </c>
      <c r="C425" s="5" t="s">
        <v>524</v>
      </c>
      <c r="D425" s="5" t="str">
        <f>tblPuskesmas[[#This Row],[ID Provinsi]]&amp;" -- "&amp;tblPuskesmas[[#This Row],[Nama Provinsi]]</f>
        <v>31 -- PROV. DKI JAKARTA</v>
      </c>
      <c r="E425" s="12">
        <v>3173</v>
      </c>
      <c r="F425" s="6" t="s">
        <v>879</v>
      </c>
      <c r="G425" s="20" t="str">
        <f>tblPuskesmas[[#This Row],[ID Kabupaten/Kota]]&amp;" -- "&amp;tblPuskesmas[[#This Row],[Nama Kabupaten/Kota]]</f>
        <v>3173 -- KOTA JAKARTA PUSAT</v>
      </c>
      <c r="H425" s="20" t="s">
        <v>24534</v>
      </c>
      <c r="I425" s="20" t="s">
        <v>1167</v>
      </c>
      <c r="J425" s="19" t="s">
        <v>1142</v>
      </c>
      <c r="K425" s="26">
        <v>1</v>
      </c>
      <c r="L4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25" s="26">
        <v>1</v>
      </c>
      <c r="N425" s="26" t="s">
        <v>24818</v>
      </c>
      <c r="O425" s="26" t="s">
        <v>24827</v>
      </c>
      <c r="P4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25" s="25">
        <v>1</v>
      </c>
      <c r="R425" s="25" t="s">
        <v>1197</v>
      </c>
      <c r="S425" s="60">
        <v>44362</v>
      </c>
      <c r="T425" s="25"/>
      <c r="U425" s="23" t="s">
        <v>1173</v>
      </c>
    </row>
    <row r="426" spans="1:21" hidden="1" outlineLevel="1" x14ac:dyDescent="0.3">
      <c r="A426" s="4">
        <v>417</v>
      </c>
      <c r="B426" s="7" t="s">
        <v>523</v>
      </c>
      <c r="C426" s="5" t="s">
        <v>524</v>
      </c>
      <c r="D426" s="5" t="str">
        <f>tblPuskesmas[[#This Row],[ID Provinsi]]&amp;" -- "&amp;tblPuskesmas[[#This Row],[Nama Provinsi]]</f>
        <v>31 -- PROV. DKI JAKARTA</v>
      </c>
      <c r="E426" s="12">
        <v>3173</v>
      </c>
      <c r="F426" s="6" t="s">
        <v>879</v>
      </c>
      <c r="G426" s="20" t="str">
        <f>tblPuskesmas[[#This Row],[ID Kabupaten/Kota]]&amp;" -- "&amp;tblPuskesmas[[#This Row],[Nama Kabupaten/Kota]]</f>
        <v>3173 -- KOTA JAKARTA PUSAT</v>
      </c>
      <c r="H426" s="19" t="s">
        <v>24537</v>
      </c>
      <c r="I426" s="20" t="s">
        <v>1167</v>
      </c>
      <c r="J426" s="19" t="s">
        <v>1143</v>
      </c>
      <c r="K426" s="26">
        <v>1</v>
      </c>
      <c r="L4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26" s="26">
        <v>1</v>
      </c>
      <c r="N426" s="26" t="s">
        <v>24818</v>
      </c>
      <c r="O426" s="26" t="s">
        <v>24827</v>
      </c>
      <c r="P4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26" s="25">
        <v>1</v>
      </c>
      <c r="R426" s="25" t="s">
        <v>1197</v>
      </c>
      <c r="S426" s="60">
        <v>44343</v>
      </c>
      <c r="T426" s="25"/>
      <c r="U426" s="23" t="s">
        <v>1173</v>
      </c>
    </row>
    <row r="427" spans="1:21" hidden="1" outlineLevel="1" x14ac:dyDescent="0.3">
      <c r="A427" s="4">
        <v>418</v>
      </c>
      <c r="B427" s="7" t="s">
        <v>523</v>
      </c>
      <c r="C427" s="5" t="s">
        <v>524</v>
      </c>
      <c r="D427" s="5" t="str">
        <f>tblPuskesmas[[#This Row],[ID Provinsi]]&amp;" -- "&amp;tblPuskesmas[[#This Row],[Nama Provinsi]]</f>
        <v>31 -- PROV. DKI JAKARTA</v>
      </c>
      <c r="E427" s="12">
        <v>3173</v>
      </c>
      <c r="F427" s="6" t="s">
        <v>879</v>
      </c>
      <c r="G427" s="20" t="str">
        <f>tblPuskesmas[[#This Row],[ID Kabupaten/Kota]]&amp;" -- "&amp;tblPuskesmas[[#This Row],[Nama Kabupaten/Kota]]</f>
        <v>3173 -- KOTA JAKARTA PUSAT</v>
      </c>
      <c r="H427" s="19" t="s">
        <v>24538</v>
      </c>
      <c r="I427" s="20" t="s">
        <v>1167</v>
      </c>
      <c r="J427" s="19" t="s">
        <v>1143</v>
      </c>
      <c r="K427" s="26">
        <v>1</v>
      </c>
      <c r="L4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27" s="26">
        <v>1</v>
      </c>
      <c r="N427" s="26" t="s">
        <v>24818</v>
      </c>
      <c r="O427" s="26" t="s">
        <v>24827</v>
      </c>
      <c r="P4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27" s="25">
        <v>1</v>
      </c>
      <c r="R427" s="25" t="s">
        <v>8000</v>
      </c>
      <c r="S427" s="60">
        <v>44343</v>
      </c>
      <c r="T427" s="25"/>
      <c r="U427" s="23" t="s">
        <v>1173</v>
      </c>
    </row>
    <row r="428" spans="1:21" hidden="1" outlineLevel="1" x14ac:dyDescent="0.3">
      <c r="A428" s="4">
        <v>419</v>
      </c>
      <c r="B428" s="7" t="s">
        <v>523</v>
      </c>
      <c r="C428" s="5" t="s">
        <v>524</v>
      </c>
      <c r="D428" s="5" t="str">
        <f>tblPuskesmas[[#This Row],[ID Provinsi]]&amp;" -- "&amp;tblPuskesmas[[#This Row],[Nama Provinsi]]</f>
        <v>31 -- PROV. DKI JAKARTA</v>
      </c>
      <c r="E428" s="12">
        <v>3173</v>
      </c>
      <c r="F428" s="6" t="s">
        <v>879</v>
      </c>
      <c r="G428" s="20" t="str">
        <f>tblPuskesmas[[#This Row],[ID Kabupaten/Kota]]&amp;" -- "&amp;tblPuskesmas[[#This Row],[Nama Kabupaten/Kota]]</f>
        <v>3173 -- KOTA JAKARTA PUSAT</v>
      </c>
      <c r="H428" s="19" t="s">
        <v>24546</v>
      </c>
      <c r="I428" s="20" t="s">
        <v>1167</v>
      </c>
      <c r="J428" s="19" t="s">
        <v>1144</v>
      </c>
      <c r="K428" s="26">
        <v>1</v>
      </c>
      <c r="L4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28" s="26">
        <v>1</v>
      </c>
      <c r="N428" s="26">
        <v>99</v>
      </c>
      <c r="O428" s="26" t="s">
        <v>24827</v>
      </c>
      <c r="P4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28" s="25">
        <v>0</v>
      </c>
      <c r="R428" s="25" t="s">
        <v>1197</v>
      </c>
      <c r="S428" s="60" t="s">
        <v>1197</v>
      </c>
      <c r="T428" s="25" t="s">
        <v>24815</v>
      </c>
      <c r="U428" s="23" t="s">
        <v>1173</v>
      </c>
    </row>
    <row r="429" spans="1:21" hidden="1" outlineLevel="1" x14ac:dyDescent="0.3">
      <c r="A429" s="4">
        <v>420</v>
      </c>
      <c r="B429" s="7" t="s">
        <v>523</v>
      </c>
      <c r="C429" s="5" t="s">
        <v>524</v>
      </c>
      <c r="D429" s="5" t="str">
        <f>tblPuskesmas[[#This Row],[ID Provinsi]]&amp;" -- "&amp;tblPuskesmas[[#This Row],[Nama Provinsi]]</f>
        <v>31 -- PROV. DKI JAKARTA</v>
      </c>
      <c r="E429" s="12">
        <v>3173</v>
      </c>
      <c r="F429" s="6" t="s">
        <v>879</v>
      </c>
      <c r="G429" s="20" t="str">
        <f>tblPuskesmas[[#This Row],[ID Kabupaten/Kota]]&amp;" -- "&amp;tblPuskesmas[[#This Row],[Nama Kabupaten/Kota]]</f>
        <v>3173 -- KOTA JAKARTA PUSAT</v>
      </c>
      <c r="H429" s="19" t="s">
        <v>24542</v>
      </c>
      <c r="I429" s="20" t="s">
        <v>1167</v>
      </c>
      <c r="J429" s="19" t="s">
        <v>1144</v>
      </c>
      <c r="K429" s="26">
        <v>1</v>
      </c>
      <c r="L4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29" s="26">
        <v>1</v>
      </c>
      <c r="N429" s="26" t="s">
        <v>24818</v>
      </c>
      <c r="O429" s="26" t="s">
        <v>24827</v>
      </c>
      <c r="P4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29" s="25">
        <v>1</v>
      </c>
      <c r="R429" s="25" t="s">
        <v>7966</v>
      </c>
      <c r="S429" s="60">
        <v>44361</v>
      </c>
      <c r="T429" s="25"/>
      <c r="U429" s="23" t="s">
        <v>1173</v>
      </c>
    </row>
    <row r="430" spans="1:21" hidden="1" outlineLevel="1" x14ac:dyDescent="0.3">
      <c r="A430" s="4">
        <v>421</v>
      </c>
      <c r="B430" s="7" t="s">
        <v>523</v>
      </c>
      <c r="C430" s="5" t="s">
        <v>524</v>
      </c>
      <c r="D430" s="5" t="str">
        <f>tblPuskesmas[[#This Row],[ID Provinsi]]&amp;" -- "&amp;tblPuskesmas[[#This Row],[Nama Provinsi]]</f>
        <v>31 -- PROV. DKI JAKARTA</v>
      </c>
      <c r="E430" s="12">
        <v>3173</v>
      </c>
      <c r="F430" s="6" t="s">
        <v>879</v>
      </c>
      <c r="G430" s="20" t="str">
        <f>tblPuskesmas[[#This Row],[ID Kabupaten/Kota]]&amp;" -- "&amp;tblPuskesmas[[#This Row],[Nama Kabupaten/Kota]]</f>
        <v>3173 -- KOTA JAKARTA PUSAT</v>
      </c>
      <c r="H430" s="19" t="s">
        <v>24569</v>
      </c>
      <c r="I430" s="20" t="s">
        <v>1167</v>
      </c>
      <c r="J430" s="19" t="s">
        <v>1149</v>
      </c>
      <c r="K430" s="26">
        <v>1</v>
      </c>
      <c r="L4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30" s="26">
        <v>1</v>
      </c>
      <c r="N430" s="26" t="s">
        <v>24818</v>
      </c>
      <c r="O430" s="26" t="s">
        <v>24827</v>
      </c>
      <c r="P4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30" s="25">
        <v>1</v>
      </c>
      <c r="R430" s="25" t="s">
        <v>7937</v>
      </c>
      <c r="S430" s="60">
        <v>44343</v>
      </c>
      <c r="T430" s="25"/>
      <c r="U430" s="23" t="s">
        <v>1173</v>
      </c>
    </row>
    <row r="431" spans="1:21" hidden="1" outlineLevel="1" x14ac:dyDescent="0.3">
      <c r="A431" s="4">
        <v>422</v>
      </c>
      <c r="B431" s="7" t="s">
        <v>523</v>
      </c>
      <c r="C431" s="5" t="s">
        <v>524</v>
      </c>
      <c r="D431" s="5" t="str">
        <f>tblPuskesmas[[#This Row],[ID Provinsi]]&amp;" -- "&amp;tblPuskesmas[[#This Row],[Nama Provinsi]]</f>
        <v>31 -- PROV. DKI JAKARTA</v>
      </c>
      <c r="E431" s="12">
        <v>3173</v>
      </c>
      <c r="F431" s="6" t="s">
        <v>879</v>
      </c>
      <c r="G431" s="20" t="str">
        <f>tblPuskesmas[[#This Row],[ID Kabupaten/Kota]]&amp;" -- "&amp;tblPuskesmas[[#This Row],[Nama Kabupaten/Kota]]</f>
        <v>3173 -- KOTA JAKARTA PUSAT</v>
      </c>
      <c r="H431" s="19" t="s">
        <v>24561</v>
      </c>
      <c r="I431" s="20" t="s">
        <v>1167</v>
      </c>
      <c r="J431" s="19" t="s">
        <v>1147</v>
      </c>
      <c r="K431" s="26">
        <v>1</v>
      </c>
      <c r="L4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31" s="26">
        <v>1</v>
      </c>
      <c r="N431" s="26" t="s">
        <v>24818</v>
      </c>
      <c r="O431" s="26" t="s">
        <v>24827</v>
      </c>
      <c r="P4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31" s="25">
        <v>1</v>
      </c>
      <c r="R431" s="25" t="s">
        <v>1197</v>
      </c>
      <c r="S431" s="60">
        <v>44361</v>
      </c>
      <c r="T431" s="25"/>
      <c r="U431" s="23" t="s">
        <v>1173</v>
      </c>
    </row>
    <row r="432" spans="1:21" hidden="1" outlineLevel="1" x14ac:dyDescent="0.3">
      <c r="A432" s="4">
        <v>423</v>
      </c>
      <c r="B432" s="7" t="s">
        <v>523</v>
      </c>
      <c r="C432" s="5" t="s">
        <v>524</v>
      </c>
      <c r="D432" s="5" t="str">
        <f>tblPuskesmas[[#This Row],[ID Provinsi]]&amp;" -- "&amp;tblPuskesmas[[#This Row],[Nama Provinsi]]</f>
        <v>31 -- PROV. DKI JAKARTA</v>
      </c>
      <c r="E432" s="12">
        <v>3173</v>
      </c>
      <c r="F432" s="6" t="s">
        <v>879</v>
      </c>
      <c r="G432" s="20" t="str">
        <f>tblPuskesmas[[#This Row],[ID Kabupaten/Kota]]&amp;" -- "&amp;tblPuskesmas[[#This Row],[Nama Kabupaten/Kota]]</f>
        <v>3173 -- KOTA JAKARTA PUSAT</v>
      </c>
      <c r="H432" s="19" t="s">
        <v>24549</v>
      </c>
      <c r="I432" s="20" t="s">
        <v>1167</v>
      </c>
      <c r="J432" s="19" t="s">
        <v>1145</v>
      </c>
      <c r="K432" s="26">
        <v>1</v>
      </c>
      <c r="L4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32" s="26">
        <v>1</v>
      </c>
      <c r="N432" s="26">
        <v>99</v>
      </c>
      <c r="O432" s="26" t="s">
        <v>24827</v>
      </c>
      <c r="P4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32" s="25">
        <v>0</v>
      </c>
      <c r="R432" s="25" t="s">
        <v>1197</v>
      </c>
      <c r="S432" s="60" t="s">
        <v>1197</v>
      </c>
      <c r="T432" s="25" t="s">
        <v>24815</v>
      </c>
      <c r="U432" s="23" t="s">
        <v>1173</v>
      </c>
    </row>
    <row r="433" spans="1:21" hidden="1" outlineLevel="1" x14ac:dyDescent="0.3">
      <c r="A433" s="4">
        <v>424</v>
      </c>
      <c r="B433" s="7" t="s">
        <v>523</v>
      </c>
      <c r="C433" s="5" t="s">
        <v>524</v>
      </c>
      <c r="D433" s="5" t="str">
        <f>tblPuskesmas[[#This Row],[ID Provinsi]]&amp;" -- "&amp;tblPuskesmas[[#This Row],[Nama Provinsi]]</f>
        <v>31 -- PROV. DKI JAKARTA</v>
      </c>
      <c r="E433" s="12">
        <v>3173</v>
      </c>
      <c r="F433" s="6" t="s">
        <v>879</v>
      </c>
      <c r="G433" s="20" t="str">
        <f>tblPuskesmas[[#This Row],[ID Kabupaten/Kota]]&amp;" -- "&amp;tblPuskesmas[[#This Row],[Nama Kabupaten/Kota]]</f>
        <v>3173 -- KOTA JAKARTA PUSAT</v>
      </c>
      <c r="H433" s="19" t="s">
        <v>24550</v>
      </c>
      <c r="I433" s="20" t="s">
        <v>1167</v>
      </c>
      <c r="J433" s="19" t="s">
        <v>1145</v>
      </c>
      <c r="K433" s="26">
        <v>1</v>
      </c>
      <c r="L4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33" s="26">
        <v>1</v>
      </c>
      <c r="N433" s="26">
        <v>99</v>
      </c>
      <c r="O433" s="26" t="s">
        <v>24827</v>
      </c>
      <c r="P4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33" s="25">
        <v>0</v>
      </c>
      <c r="R433" s="25" t="s">
        <v>1197</v>
      </c>
      <c r="S433" s="60" t="s">
        <v>1197</v>
      </c>
      <c r="T433" s="25" t="s">
        <v>24815</v>
      </c>
      <c r="U433" s="23" t="s">
        <v>1173</v>
      </c>
    </row>
    <row r="434" spans="1:21" hidden="1" outlineLevel="1" x14ac:dyDescent="0.3">
      <c r="A434" s="4">
        <v>425</v>
      </c>
      <c r="B434" s="7" t="s">
        <v>523</v>
      </c>
      <c r="C434" s="5" t="s">
        <v>524</v>
      </c>
      <c r="D434" s="5" t="str">
        <f>tblPuskesmas[[#This Row],[ID Provinsi]]&amp;" -- "&amp;tblPuskesmas[[#This Row],[Nama Provinsi]]</f>
        <v>31 -- PROV. DKI JAKARTA</v>
      </c>
      <c r="E434" s="12">
        <v>3173</v>
      </c>
      <c r="F434" s="6" t="s">
        <v>879</v>
      </c>
      <c r="G434" s="20" t="str">
        <f>tblPuskesmas[[#This Row],[ID Kabupaten/Kota]]&amp;" -- "&amp;tblPuskesmas[[#This Row],[Nama Kabupaten/Kota]]</f>
        <v>3173 -- KOTA JAKARTA PUSAT</v>
      </c>
      <c r="H434" s="19" t="s">
        <v>24551</v>
      </c>
      <c r="I434" s="20" t="s">
        <v>1167</v>
      </c>
      <c r="J434" s="19" t="s">
        <v>1145</v>
      </c>
      <c r="K434" s="26">
        <v>1</v>
      </c>
      <c r="L4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34" s="26">
        <v>1</v>
      </c>
      <c r="N434" s="26" t="s">
        <v>24818</v>
      </c>
      <c r="O434" s="26" t="s">
        <v>24827</v>
      </c>
      <c r="P4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34" s="25">
        <v>1</v>
      </c>
      <c r="R434" s="25" t="s">
        <v>1197</v>
      </c>
      <c r="S434" s="60">
        <v>0</v>
      </c>
      <c r="T434" s="25"/>
      <c r="U434" s="23" t="s">
        <v>1173</v>
      </c>
    </row>
    <row r="435" spans="1:21" hidden="1" outlineLevel="1" x14ac:dyDescent="0.3">
      <c r="A435" s="4">
        <v>426</v>
      </c>
      <c r="B435" s="7" t="s">
        <v>523</v>
      </c>
      <c r="C435" s="5" t="s">
        <v>524</v>
      </c>
      <c r="D435" s="5" t="str">
        <f>tblPuskesmas[[#This Row],[ID Provinsi]]&amp;" -- "&amp;tblPuskesmas[[#This Row],[Nama Provinsi]]</f>
        <v>31 -- PROV. DKI JAKARTA</v>
      </c>
      <c r="E435" s="12">
        <v>3173</v>
      </c>
      <c r="F435" s="6" t="s">
        <v>879</v>
      </c>
      <c r="G435" s="20" t="str">
        <f>tblPuskesmas[[#This Row],[ID Kabupaten/Kota]]&amp;" -- "&amp;tblPuskesmas[[#This Row],[Nama Kabupaten/Kota]]</f>
        <v>3173 -- KOTA JAKARTA PUSAT</v>
      </c>
      <c r="H435" s="19" t="s">
        <v>24543</v>
      </c>
      <c r="I435" s="20" t="s">
        <v>1167</v>
      </c>
      <c r="J435" s="19" t="s">
        <v>1144</v>
      </c>
      <c r="K435" s="26">
        <v>1</v>
      </c>
      <c r="L4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35" s="26">
        <v>1</v>
      </c>
      <c r="N435" s="26" t="s">
        <v>24818</v>
      </c>
      <c r="O435" s="26" t="s">
        <v>24827</v>
      </c>
      <c r="P4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35" s="25">
        <v>1</v>
      </c>
      <c r="R435" s="25" t="s">
        <v>7962</v>
      </c>
      <c r="S435" s="60">
        <v>44361</v>
      </c>
      <c r="T435" s="25"/>
      <c r="U435" s="23" t="s">
        <v>1173</v>
      </c>
    </row>
    <row r="436" spans="1:21" hidden="1" outlineLevel="1" x14ac:dyDescent="0.3">
      <c r="A436" s="4">
        <v>427</v>
      </c>
      <c r="B436" s="7" t="s">
        <v>523</v>
      </c>
      <c r="C436" s="5" t="s">
        <v>524</v>
      </c>
      <c r="D436" s="5" t="str">
        <f>tblPuskesmas[[#This Row],[ID Provinsi]]&amp;" -- "&amp;tblPuskesmas[[#This Row],[Nama Provinsi]]</f>
        <v>31 -- PROV. DKI JAKARTA</v>
      </c>
      <c r="E436" s="12">
        <v>3173</v>
      </c>
      <c r="F436" s="6" t="s">
        <v>879</v>
      </c>
      <c r="G436" s="20" t="str">
        <f>tblPuskesmas[[#This Row],[ID Kabupaten/Kota]]&amp;" -- "&amp;tblPuskesmas[[#This Row],[Nama Kabupaten/Kota]]</f>
        <v>3173 -- KOTA JAKARTA PUSAT</v>
      </c>
      <c r="H436" s="19" t="s">
        <v>24544</v>
      </c>
      <c r="I436" s="20" t="s">
        <v>1167</v>
      </c>
      <c r="J436" s="19" t="s">
        <v>1144</v>
      </c>
      <c r="K436" s="26">
        <v>1</v>
      </c>
      <c r="L4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36" s="26">
        <v>1</v>
      </c>
      <c r="N436" s="26" t="s">
        <v>24818</v>
      </c>
      <c r="O436" s="26" t="s">
        <v>24827</v>
      </c>
      <c r="P4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36" s="25">
        <v>1</v>
      </c>
      <c r="R436" s="25" t="s">
        <v>7964</v>
      </c>
      <c r="S436" s="60">
        <v>44361</v>
      </c>
      <c r="T436" s="25"/>
      <c r="U436" s="23" t="s">
        <v>1173</v>
      </c>
    </row>
    <row r="437" spans="1:21" hidden="1" outlineLevel="1" x14ac:dyDescent="0.3">
      <c r="A437" s="4">
        <v>428</v>
      </c>
      <c r="B437" s="7" t="s">
        <v>523</v>
      </c>
      <c r="C437" s="5" t="s">
        <v>524</v>
      </c>
      <c r="D437" s="5" t="str">
        <f>tblPuskesmas[[#This Row],[ID Provinsi]]&amp;" -- "&amp;tblPuskesmas[[#This Row],[Nama Provinsi]]</f>
        <v>31 -- PROV. DKI JAKARTA</v>
      </c>
      <c r="E437" s="12">
        <v>3173</v>
      </c>
      <c r="F437" s="6" t="s">
        <v>879</v>
      </c>
      <c r="G437" s="20" t="str">
        <f>tblPuskesmas[[#This Row],[ID Kabupaten/Kota]]&amp;" -- "&amp;tblPuskesmas[[#This Row],[Nama Kabupaten/Kota]]</f>
        <v>3173 -- KOTA JAKARTA PUSAT</v>
      </c>
      <c r="H437" s="19" t="s">
        <v>24570</v>
      </c>
      <c r="I437" s="20" t="s">
        <v>1167</v>
      </c>
      <c r="J437" s="19" t="s">
        <v>1149</v>
      </c>
      <c r="K437" s="26">
        <v>1</v>
      </c>
      <c r="L4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37" s="26">
        <v>1</v>
      </c>
      <c r="N437" s="26" t="s">
        <v>24818</v>
      </c>
      <c r="O437" s="26" t="s">
        <v>24827</v>
      </c>
      <c r="P4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37" s="25">
        <v>1</v>
      </c>
      <c r="R437" s="25" t="s">
        <v>7931</v>
      </c>
      <c r="S437" s="60">
        <v>44361</v>
      </c>
      <c r="T437" s="25"/>
      <c r="U437" s="23" t="s">
        <v>1173</v>
      </c>
    </row>
    <row r="438" spans="1:21" hidden="1" outlineLevel="1" x14ac:dyDescent="0.3">
      <c r="A438" s="4">
        <v>429</v>
      </c>
      <c r="B438" s="7" t="s">
        <v>523</v>
      </c>
      <c r="C438" s="5" t="s">
        <v>524</v>
      </c>
      <c r="D438" s="5" t="str">
        <f>tblPuskesmas[[#This Row],[ID Provinsi]]&amp;" -- "&amp;tblPuskesmas[[#This Row],[Nama Provinsi]]</f>
        <v>31 -- PROV. DKI JAKARTA</v>
      </c>
      <c r="E438" s="12">
        <v>3173</v>
      </c>
      <c r="F438" s="6" t="s">
        <v>879</v>
      </c>
      <c r="G438" s="20" t="str">
        <f>tblPuskesmas[[#This Row],[ID Kabupaten/Kota]]&amp;" -- "&amp;tblPuskesmas[[#This Row],[Nama Kabupaten/Kota]]</f>
        <v>3173 -- KOTA JAKARTA PUSAT</v>
      </c>
      <c r="H438" s="19" t="s">
        <v>24545</v>
      </c>
      <c r="I438" s="20" t="s">
        <v>1167</v>
      </c>
      <c r="J438" s="19" t="s">
        <v>1144</v>
      </c>
      <c r="K438" s="26">
        <v>1</v>
      </c>
      <c r="L4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38" s="26">
        <v>1</v>
      </c>
      <c r="N438" s="26" t="s">
        <v>24818</v>
      </c>
      <c r="O438" s="26" t="s">
        <v>24827</v>
      </c>
      <c r="P4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38" s="25">
        <v>1</v>
      </c>
      <c r="R438" s="25" t="s">
        <v>7968</v>
      </c>
      <c r="S438" s="60">
        <v>44361</v>
      </c>
      <c r="T438" s="25"/>
      <c r="U438" s="23" t="s">
        <v>1173</v>
      </c>
    </row>
    <row r="439" spans="1:21" hidden="1" outlineLevel="1" x14ac:dyDescent="0.3">
      <c r="A439" s="4">
        <v>430</v>
      </c>
      <c r="B439" s="7" t="s">
        <v>523</v>
      </c>
      <c r="C439" s="5" t="s">
        <v>524</v>
      </c>
      <c r="D439" s="5" t="str">
        <f>tblPuskesmas[[#This Row],[ID Provinsi]]&amp;" -- "&amp;tblPuskesmas[[#This Row],[Nama Provinsi]]</f>
        <v>31 -- PROV. DKI JAKARTA</v>
      </c>
      <c r="E439" s="12">
        <v>3173</v>
      </c>
      <c r="F439" s="6" t="s">
        <v>879</v>
      </c>
      <c r="G439" s="20" t="str">
        <f>tblPuskesmas[[#This Row],[ID Kabupaten/Kota]]&amp;" -- "&amp;tblPuskesmas[[#This Row],[Nama Kabupaten/Kota]]</f>
        <v>3173 -- KOTA JAKARTA PUSAT</v>
      </c>
      <c r="H439" s="19" t="s">
        <v>24571</v>
      </c>
      <c r="I439" s="20" t="s">
        <v>1167</v>
      </c>
      <c r="J439" s="19" t="s">
        <v>1149</v>
      </c>
      <c r="K439" s="26">
        <v>1</v>
      </c>
      <c r="L4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39" s="26">
        <v>1</v>
      </c>
      <c r="N439" s="26" t="s">
        <v>24818</v>
      </c>
      <c r="O439" s="26" t="s">
        <v>24827</v>
      </c>
      <c r="P4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39" s="25">
        <v>1</v>
      </c>
      <c r="R439" s="25" t="s">
        <v>7935</v>
      </c>
      <c r="S439" s="60">
        <v>44361</v>
      </c>
      <c r="T439" s="25"/>
      <c r="U439" s="23" t="s">
        <v>1173</v>
      </c>
    </row>
    <row r="440" spans="1:21" hidden="1" outlineLevel="1" x14ac:dyDescent="0.3">
      <c r="A440" s="4">
        <v>431</v>
      </c>
      <c r="B440" s="7" t="s">
        <v>523</v>
      </c>
      <c r="C440" s="5" t="s">
        <v>524</v>
      </c>
      <c r="D440" s="5" t="str">
        <f>tblPuskesmas[[#This Row],[ID Provinsi]]&amp;" -- "&amp;tblPuskesmas[[#This Row],[Nama Provinsi]]</f>
        <v>31 -- PROV. DKI JAKARTA</v>
      </c>
      <c r="E440" s="12">
        <v>3173</v>
      </c>
      <c r="F440" s="6" t="s">
        <v>879</v>
      </c>
      <c r="G440" s="20" t="str">
        <f>tblPuskesmas[[#This Row],[ID Kabupaten/Kota]]&amp;" -- "&amp;tblPuskesmas[[#This Row],[Nama Kabupaten/Kota]]</f>
        <v>3173 -- KOTA JAKARTA PUSAT</v>
      </c>
      <c r="H440" s="19" t="s">
        <v>24556</v>
      </c>
      <c r="I440" s="20" t="s">
        <v>1167</v>
      </c>
      <c r="J440" s="19" t="s">
        <v>1146</v>
      </c>
      <c r="K440" s="26">
        <v>1</v>
      </c>
      <c r="L4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40" s="26">
        <v>1</v>
      </c>
      <c r="N440" s="26">
        <v>99</v>
      </c>
      <c r="O440" s="26" t="s">
        <v>24827</v>
      </c>
      <c r="P4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40" s="25">
        <v>0</v>
      </c>
      <c r="R440" s="25" t="s">
        <v>1197</v>
      </c>
      <c r="S440" s="60" t="s">
        <v>1197</v>
      </c>
      <c r="T440" s="25" t="s">
        <v>24815</v>
      </c>
      <c r="U440" s="23" t="s">
        <v>1173</v>
      </c>
    </row>
    <row r="441" spans="1:21" hidden="1" outlineLevel="1" x14ac:dyDescent="0.3">
      <c r="A441" s="4">
        <v>432</v>
      </c>
      <c r="B441" s="7" t="s">
        <v>523</v>
      </c>
      <c r="C441" s="5" t="s">
        <v>524</v>
      </c>
      <c r="D441" s="5" t="str">
        <f>tblPuskesmas[[#This Row],[ID Provinsi]]&amp;" -- "&amp;tblPuskesmas[[#This Row],[Nama Provinsi]]</f>
        <v>31 -- PROV. DKI JAKARTA</v>
      </c>
      <c r="E441" s="12">
        <v>3173</v>
      </c>
      <c r="F441" s="6" t="s">
        <v>879</v>
      </c>
      <c r="G441" s="20" t="str">
        <f>tblPuskesmas[[#This Row],[ID Kabupaten/Kota]]&amp;" -- "&amp;tblPuskesmas[[#This Row],[Nama Kabupaten/Kota]]</f>
        <v>3173 -- KOTA JAKARTA PUSAT</v>
      </c>
      <c r="H441" s="19" t="s">
        <v>24557</v>
      </c>
      <c r="I441" s="20" t="s">
        <v>1167</v>
      </c>
      <c r="J441" s="19" t="s">
        <v>1146</v>
      </c>
      <c r="K441" s="26">
        <v>1</v>
      </c>
      <c r="L4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41" s="26">
        <v>1</v>
      </c>
      <c r="N441" s="26">
        <v>99</v>
      </c>
      <c r="O441" s="26" t="s">
        <v>24827</v>
      </c>
      <c r="P4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41" s="25">
        <v>0</v>
      </c>
      <c r="R441" s="25" t="s">
        <v>1197</v>
      </c>
      <c r="S441" s="60" t="s">
        <v>1197</v>
      </c>
      <c r="T441" s="25" t="s">
        <v>24815</v>
      </c>
      <c r="U441" s="23" t="s">
        <v>1173</v>
      </c>
    </row>
    <row r="442" spans="1:21" hidden="1" outlineLevel="1" x14ac:dyDescent="0.3">
      <c r="A442" s="4">
        <v>433</v>
      </c>
      <c r="B442" s="7" t="s">
        <v>523</v>
      </c>
      <c r="C442" s="5" t="s">
        <v>524</v>
      </c>
      <c r="D442" s="5" t="str">
        <f>tblPuskesmas[[#This Row],[ID Provinsi]]&amp;" -- "&amp;tblPuskesmas[[#This Row],[Nama Provinsi]]</f>
        <v>31 -- PROV. DKI JAKARTA</v>
      </c>
      <c r="E442" s="12">
        <v>3173</v>
      </c>
      <c r="F442" s="6" t="s">
        <v>879</v>
      </c>
      <c r="G442" s="20" t="str">
        <f>tblPuskesmas[[#This Row],[ID Kabupaten/Kota]]&amp;" -- "&amp;tblPuskesmas[[#This Row],[Nama Kabupaten/Kota]]</f>
        <v>3173 -- KOTA JAKARTA PUSAT</v>
      </c>
      <c r="H442" s="19" t="s">
        <v>24562</v>
      </c>
      <c r="I442" s="20" t="s">
        <v>1167</v>
      </c>
      <c r="J442" s="19" t="s">
        <v>1147</v>
      </c>
      <c r="K442" s="26">
        <v>1</v>
      </c>
      <c r="L4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42" s="26">
        <v>1</v>
      </c>
      <c r="N442" s="26" t="s">
        <v>24818</v>
      </c>
      <c r="O442" s="26" t="s">
        <v>24827</v>
      </c>
      <c r="P4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42" s="25">
        <v>1</v>
      </c>
      <c r="R442" s="25" t="s">
        <v>1197</v>
      </c>
      <c r="S442" s="60">
        <v>44361</v>
      </c>
      <c r="T442" s="25"/>
      <c r="U442" s="23" t="s">
        <v>1173</v>
      </c>
    </row>
    <row r="443" spans="1:21" hidden="1" outlineLevel="1" x14ac:dyDescent="0.3">
      <c r="A443" s="4">
        <v>434</v>
      </c>
      <c r="B443" s="7" t="s">
        <v>523</v>
      </c>
      <c r="C443" s="5" t="s">
        <v>524</v>
      </c>
      <c r="D443" s="5" t="str">
        <f>tblPuskesmas[[#This Row],[ID Provinsi]]&amp;" -- "&amp;tblPuskesmas[[#This Row],[Nama Provinsi]]</f>
        <v>31 -- PROV. DKI JAKARTA</v>
      </c>
      <c r="E443" s="12">
        <v>3173</v>
      </c>
      <c r="F443" s="6" t="s">
        <v>879</v>
      </c>
      <c r="G443" s="20" t="str">
        <f>tblPuskesmas[[#This Row],[ID Kabupaten/Kota]]&amp;" -- "&amp;tblPuskesmas[[#This Row],[Nama Kabupaten/Kota]]</f>
        <v>3173 -- KOTA JAKARTA PUSAT</v>
      </c>
      <c r="H443" s="19" t="s">
        <v>24572</v>
      </c>
      <c r="I443" s="20" t="s">
        <v>1167</v>
      </c>
      <c r="J443" s="19" t="s">
        <v>1149</v>
      </c>
      <c r="K443" s="26">
        <v>1</v>
      </c>
      <c r="L4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43" s="26">
        <v>1</v>
      </c>
      <c r="N443" s="26" t="s">
        <v>24818</v>
      </c>
      <c r="O443" s="26" t="s">
        <v>24827</v>
      </c>
      <c r="P4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43" s="25">
        <v>1</v>
      </c>
      <c r="R443" s="25" t="s">
        <v>1197</v>
      </c>
      <c r="S443" s="60">
        <v>44343</v>
      </c>
      <c r="T443" s="25"/>
      <c r="U443" s="23" t="s">
        <v>1173</v>
      </c>
    </row>
    <row r="444" spans="1:21" hidden="1" outlineLevel="1" x14ac:dyDescent="0.3">
      <c r="A444" s="4">
        <v>435</v>
      </c>
      <c r="B444" s="7" t="s">
        <v>523</v>
      </c>
      <c r="C444" s="5" t="s">
        <v>524</v>
      </c>
      <c r="D444" s="5" t="str">
        <f>tblPuskesmas[[#This Row],[ID Provinsi]]&amp;" -- "&amp;tblPuskesmas[[#This Row],[Nama Provinsi]]</f>
        <v>31 -- PROV. DKI JAKARTA</v>
      </c>
      <c r="E444" s="12">
        <v>3173</v>
      </c>
      <c r="F444" s="6" t="s">
        <v>879</v>
      </c>
      <c r="G444" s="20" t="str">
        <f>tblPuskesmas[[#This Row],[ID Kabupaten/Kota]]&amp;" -- "&amp;tblPuskesmas[[#This Row],[Nama Kabupaten/Kota]]</f>
        <v>3173 -- KOTA JAKARTA PUSAT</v>
      </c>
      <c r="H444" s="19" t="s">
        <v>24558</v>
      </c>
      <c r="I444" s="20" t="s">
        <v>1167</v>
      </c>
      <c r="J444" s="19" t="s">
        <v>1146</v>
      </c>
      <c r="K444" s="26">
        <v>1</v>
      </c>
      <c r="L4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44" s="26">
        <v>1</v>
      </c>
      <c r="N444" s="26" t="s">
        <v>24818</v>
      </c>
      <c r="O444" s="26" t="s">
        <v>24827</v>
      </c>
      <c r="P4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44" s="25">
        <v>1</v>
      </c>
      <c r="R444" s="25" t="s">
        <v>1197</v>
      </c>
      <c r="S444" s="60">
        <v>44363</v>
      </c>
      <c r="T444" s="25"/>
      <c r="U444" s="23" t="s">
        <v>1173</v>
      </c>
    </row>
    <row r="445" spans="1:21" hidden="1" outlineLevel="1" x14ac:dyDescent="0.3">
      <c r="A445" s="4">
        <v>436</v>
      </c>
      <c r="B445" s="7" t="s">
        <v>523</v>
      </c>
      <c r="C445" s="5" t="s">
        <v>524</v>
      </c>
      <c r="D445" s="5" t="str">
        <f>tblPuskesmas[[#This Row],[ID Provinsi]]&amp;" -- "&amp;tblPuskesmas[[#This Row],[Nama Provinsi]]</f>
        <v>31 -- PROV. DKI JAKARTA</v>
      </c>
      <c r="E445" s="12">
        <v>3173</v>
      </c>
      <c r="F445" s="6" t="s">
        <v>879</v>
      </c>
      <c r="G445" s="20" t="str">
        <f>tblPuskesmas[[#This Row],[ID Kabupaten/Kota]]&amp;" -- "&amp;tblPuskesmas[[#This Row],[Nama Kabupaten/Kota]]</f>
        <v>3173 -- KOTA JAKARTA PUSAT</v>
      </c>
      <c r="H445" s="19" t="s">
        <v>24565</v>
      </c>
      <c r="I445" s="20" t="s">
        <v>1167</v>
      </c>
      <c r="J445" s="19" t="s">
        <v>1148</v>
      </c>
      <c r="K445" s="26">
        <v>1</v>
      </c>
      <c r="L4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45" s="26">
        <v>1</v>
      </c>
      <c r="N445" s="26" t="s">
        <v>24818</v>
      </c>
      <c r="O445" s="26" t="s">
        <v>24827</v>
      </c>
      <c r="P4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45" s="25">
        <v>1</v>
      </c>
      <c r="R445" s="25" t="s">
        <v>7947</v>
      </c>
      <c r="S445" s="60">
        <v>44361</v>
      </c>
      <c r="T445" s="25"/>
      <c r="U445" s="23" t="s">
        <v>1173</v>
      </c>
    </row>
    <row r="446" spans="1:21" hidden="1" outlineLevel="1" x14ac:dyDescent="0.3">
      <c r="A446" s="4">
        <v>437</v>
      </c>
      <c r="B446" s="7" t="s">
        <v>523</v>
      </c>
      <c r="C446" s="5" t="s">
        <v>524</v>
      </c>
      <c r="D446" s="5" t="str">
        <f>tblPuskesmas[[#This Row],[ID Provinsi]]&amp;" -- "&amp;tblPuskesmas[[#This Row],[Nama Provinsi]]</f>
        <v>31 -- PROV. DKI JAKARTA</v>
      </c>
      <c r="E446" s="12">
        <v>3173</v>
      </c>
      <c r="F446" s="6" t="s">
        <v>879</v>
      </c>
      <c r="G446" s="20" t="str">
        <f>tblPuskesmas[[#This Row],[ID Kabupaten/Kota]]&amp;" -- "&amp;tblPuskesmas[[#This Row],[Nama Kabupaten/Kota]]</f>
        <v>3173 -- KOTA JAKARTA PUSAT</v>
      </c>
      <c r="H446" s="19" t="s">
        <v>24552</v>
      </c>
      <c r="I446" s="20" t="s">
        <v>1167</v>
      </c>
      <c r="J446" s="19" t="s">
        <v>1145</v>
      </c>
      <c r="K446" s="26">
        <v>1</v>
      </c>
      <c r="L4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46" s="26">
        <v>1</v>
      </c>
      <c r="N446" s="26" t="s">
        <v>24818</v>
      </c>
      <c r="O446" s="26" t="s">
        <v>24827</v>
      </c>
      <c r="P4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46" s="25">
        <v>1</v>
      </c>
      <c r="R446" s="25" t="s">
        <v>1197</v>
      </c>
      <c r="S446" s="60">
        <v>44361</v>
      </c>
      <c r="T446" s="25"/>
      <c r="U446" s="23" t="s">
        <v>1173</v>
      </c>
    </row>
    <row r="447" spans="1:21" hidden="1" outlineLevel="1" x14ac:dyDescent="0.3">
      <c r="A447" s="4">
        <v>438</v>
      </c>
      <c r="B447" s="7" t="s">
        <v>523</v>
      </c>
      <c r="C447" s="5" t="s">
        <v>524</v>
      </c>
      <c r="D447" s="5" t="str">
        <f>tblPuskesmas[[#This Row],[ID Provinsi]]&amp;" -- "&amp;tblPuskesmas[[#This Row],[Nama Provinsi]]</f>
        <v>31 -- PROV. DKI JAKARTA</v>
      </c>
      <c r="E447" s="12">
        <v>3173</v>
      </c>
      <c r="F447" s="6" t="s">
        <v>879</v>
      </c>
      <c r="G447" s="20" t="str">
        <f>tblPuskesmas[[#This Row],[ID Kabupaten/Kota]]&amp;" -- "&amp;tblPuskesmas[[#This Row],[Nama Kabupaten/Kota]]</f>
        <v>3173 -- KOTA JAKARTA PUSAT</v>
      </c>
      <c r="H447" s="19" t="s">
        <v>24566</v>
      </c>
      <c r="I447" s="20" t="s">
        <v>1167</v>
      </c>
      <c r="J447" s="19" t="s">
        <v>1148</v>
      </c>
      <c r="K447" s="26">
        <v>1</v>
      </c>
      <c r="L4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47" s="26">
        <v>1</v>
      </c>
      <c r="N447" s="26" t="s">
        <v>24818</v>
      </c>
      <c r="O447" s="26" t="s">
        <v>24827</v>
      </c>
      <c r="P4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47" s="25">
        <v>1</v>
      </c>
      <c r="R447" s="25" t="s">
        <v>7949</v>
      </c>
      <c r="S447" s="60">
        <v>44361</v>
      </c>
      <c r="T447" s="25"/>
      <c r="U447" s="23" t="s">
        <v>1173</v>
      </c>
    </row>
    <row r="448" spans="1:21" hidden="1" outlineLevel="1" x14ac:dyDescent="0.3">
      <c r="A448" s="4">
        <v>439</v>
      </c>
      <c r="B448" s="7" t="s">
        <v>523</v>
      </c>
      <c r="C448" s="5" t="s">
        <v>524</v>
      </c>
      <c r="D448" s="5" t="str">
        <f>tblPuskesmas[[#This Row],[ID Provinsi]]&amp;" -- "&amp;tblPuskesmas[[#This Row],[Nama Provinsi]]</f>
        <v>31 -- PROV. DKI JAKARTA</v>
      </c>
      <c r="E448" s="12">
        <v>3173</v>
      </c>
      <c r="F448" s="6" t="s">
        <v>879</v>
      </c>
      <c r="G448" s="20" t="str">
        <f>tblPuskesmas[[#This Row],[ID Kabupaten/Kota]]&amp;" -- "&amp;tblPuskesmas[[#This Row],[Nama Kabupaten/Kota]]</f>
        <v>3173 -- KOTA JAKARTA PUSAT</v>
      </c>
      <c r="H448" s="19" t="s">
        <v>24567</v>
      </c>
      <c r="I448" s="20" t="s">
        <v>1167</v>
      </c>
      <c r="J448" s="19" t="s">
        <v>1148</v>
      </c>
      <c r="K448" s="26">
        <v>1</v>
      </c>
      <c r="L4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48" s="26">
        <v>1</v>
      </c>
      <c r="N448" s="26" t="s">
        <v>24818</v>
      </c>
      <c r="O448" s="26" t="s">
        <v>24827</v>
      </c>
      <c r="P4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48" s="25">
        <v>1</v>
      </c>
      <c r="R448" s="25" t="s">
        <v>7955</v>
      </c>
      <c r="S448" s="60">
        <v>44363</v>
      </c>
      <c r="T448" s="25"/>
      <c r="U448" s="23" t="s">
        <v>1173</v>
      </c>
    </row>
    <row r="449" spans="1:21" hidden="1" outlineLevel="1" x14ac:dyDescent="0.3">
      <c r="A449" s="4">
        <v>440</v>
      </c>
      <c r="B449" s="7" t="s">
        <v>523</v>
      </c>
      <c r="C449" s="5" t="s">
        <v>524</v>
      </c>
      <c r="D449" s="5" t="str">
        <f>tblPuskesmas[[#This Row],[ID Provinsi]]&amp;" -- "&amp;tblPuskesmas[[#This Row],[Nama Provinsi]]</f>
        <v>31 -- PROV. DKI JAKARTA</v>
      </c>
      <c r="E449" s="12">
        <v>3173</v>
      </c>
      <c r="F449" s="6" t="s">
        <v>879</v>
      </c>
      <c r="G449" s="20" t="str">
        <f>tblPuskesmas[[#This Row],[ID Kabupaten/Kota]]&amp;" -- "&amp;tblPuskesmas[[#This Row],[Nama Kabupaten/Kota]]</f>
        <v>3173 -- KOTA JAKARTA PUSAT</v>
      </c>
      <c r="H449" s="19" t="s">
        <v>24559</v>
      </c>
      <c r="I449" s="20" t="s">
        <v>1167</v>
      </c>
      <c r="J449" s="19" t="s">
        <v>1146</v>
      </c>
      <c r="K449" s="26">
        <v>1</v>
      </c>
      <c r="L4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49" s="26">
        <v>1</v>
      </c>
      <c r="N449" s="26" t="s">
        <v>24818</v>
      </c>
      <c r="O449" s="26" t="s">
        <v>24827</v>
      </c>
      <c r="P4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49" s="25">
        <v>1</v>
      </c>
      <c r="R449" s="25" t="s">
        <v>1197</v>
      </c>
      <c r="S449" s="60">
        <v>44363</v>
      </c>
      <c r="T449" s="25"/>
      <c r="U449" s="23" t="s">
        <v>1173</v>
      </c>
    </row>
    <row r="450" spans="1:21" hidden="1" outlineLevel="1" x14ac:dyDescent="0.3">
      <c r="A450" s="4">
        <v>441</v>
      </c>
      <c r="B450" s="7" t="s">
        <v>523</v>
      </c>
      <c r="C450" s="5" t="s">
        <v>524</v>
      </c>
      <c r="D450" s="5" t="str">
        <f>tblPuskesmas[[#This Row],[ID Provinsi]]&amp;" -- "&amp;tblPuskesmas[[#This Row],[Nama Provinsi]]</f>
        <v>31 -- PROV. DKI JAKARTA</v>
      </c>
      <c r="E450" s="12">
        <v>3173</v>
      </c>
      <c r="F450" s="6" t="s">
        <v>879</v>
      </c>
      <c r="G450" s="20" t="str">
        <f>tblPuskesmas[[#This Row],[ID Kabupaten/Kota]]&amp;" -- "&amp;tblPuskesmas[[#This Row],[Nama Kabupaten/Kota]]</f>
        <v>3173 -- KOTA JAKARTA PUSAT</v>
      </c>
      <c r="H450" s="19" t="s">
        <v>24563</v>
      </c>
      <c r="I450" s="20" t="s">
        <v>1167</v>
      </c>
      <c r="J450" s="19" t="s">
        <v>1147</v>
      </c>
      <c r="K450" s="26">
        <v>1</v>
      </c>
      <c r="L4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50" s="26">
        <v>1</v>
      </c>
      <c r="N450" s="26" t="s">
        <v>24818</v>
      </c>
      <c r="O450" s="26" t="s">
        <v>24827</v>
      </c>
      <c r="P4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50" s="25">
        <v>1</v>
      </c>
      <c r="R450" s="25" t="s">
        <v>7995</v>
      </c>
      <c r="S450" s="60">
        <v>44361</v>
      </c>
      <c r="T450" s="25"/>
      <c r="U450" s="23" t="s">
        <v>1173</v>
      </c>
    </row>
    <row r="451" spans="1:21" hidden="1" outlineLevel="1" x14ac:dyDescent="0.3">
      <c r="A451" s="4">
        <v>442</v>
      </c>
      <c r="B451" s="7" t="s">
        <v>523</v>
      </c>
      <c r="C451" s="5" t="s">
        <v>524</v>
      </c>
      <c r="D451" s="5" t="str">
        <f>tblPuskesmas[[#This Row],[ID Provinsi]]&amp;" -- "&amp;tblPuskesmas[[#This Row],[Nama Provinsi]]</f>
        <v>31 -- PROV. DKI JAKARTA</v>
      </c>
      <c r="E451" s="12">
        <v>3173</v>
      </c>
      <c r="F451" s="6" t="s">
        <v>879</v>
      </c>
      <c r="G451" s="20" t="str">
        <f>tblPuskesmas[[#This Row],[ID Kabupaten/Kota]]&amp;" -- "&amp;tblPuskesmas[[#This Row],[Nama Kabupaten/Kota]]</f>
        <v>3173 -- KOTA JAKARTA PUSAT</v>
      </c>
      <c r="H451" s="19" t="s">
        <v>24568</v>
      </c>
      <c r="I451" s="20" t="s">
        <v>1167</v>
      </c>
      <c r="J451" s="19" t="s">
        <v>1148</v>
      </c>
      <c r="K451" s="26">
        <v>1</v>
      </c>
      <c r="L4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51" s="26">
        <v>1</v>
      </c>
      <c r="N451" s="26" t="s">
        <v>24818</v>
      </c>
      <c r="O451" s="26" t="s">
        <v>24827</v>
      </c>
      <c r="P4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51" s="25">
        <v>1</v>
      </c>
      <c r="R451" s="25" t="s">
        <v>7953</v>
      </c>
      <c r="S451" s="60">
        <v>44361</v>
      </c>
      <c r="T451" s="25"/>
      <c r="U451" s="23" t="s">
        <v>1173</v>
      </c>
    </row>
    <row r="452" spans="1:21" hidden="1" outlineLevel="1" x14ac:dyDescent="0.3">
      <c r="A452" s="4">
        <v>443</v>
      </c>
      <c r="B452" s="7" t="s">
        <v>523</v>
      </c>
      <c r="C452" s="5" t="s">
        <v>524</v>
      </c>
      <c r="D452" s="5" t="str">
        <f>tblPuskesmas[[#This Row],[ID Provinsi]]&amp;" -- "&amp;tblPuskesmas[[#This Row],[Nama Provinsi]]</f>
        <v>31 -- PROV. DKI JAKARTA</v>
      </c>
      <c r="E452" s="12">
        <v>3173</v>
      </c>
      <c r="F452" s="6" t="s">
        <v>879</v>
      </c>
      <c r="G452" s="20" t="str">
        <f>tblPuskesmas[[#This Row],[ID Kabupaten/Kota]]&amp;" -- "&amp;tblPuskesmas[[#This Row],[Nama Kabupaten/Kota]]</f>
        <v>3173 -- KOTA JAKARTA PUSAT</v>
      </c>
      <c r="H452" s="19" t="s">
        <v>24560</v>
      </c>
      <c r="I452" s="20" t="s">
        <v>1167</v>
      </c>
      <c r="J452" s="19" t="s">
        <v>1146</v>
      </c>
      <c r="K452" s="26">
        <v>1</v>
      </c>
      <c r="L4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52" s="26">
        <v>1</v>
      </c>
      <c r="N452" s="26" t="s">
        <v>24818</v>
      </c>
      <c r="O452" s="26" t="s">
        <v>24827</v>
      </c>
      <c r="P4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52" s="25">
        <v>1</v>
      </c>
      <c r="R452" s="25" t="s">
        <v>1197</v>
      </c>
      <c r="S452" s="60">
        <v>44361</v>
      </c>
      <c r="T452" s="25"/>
      <c r="U452" s="23" t="s">
        <v>1173</v>
      </c>
    </row>
    <row r="453" spans="1:21" hidden="1" outlineLevel="1" x14ac:dyDescent="0.3">
      <c r="A453" s="4">
        <v>444</v>
      </c>
      <c r="B453" s="7" t="s">
        <v>523</v>
      </c>
      <c r="C453" s="5" t="s">
        <v>524</v>
      </c>
      <c r="D453" s="5" t="str">
        <f>tblPuskesmas[[#This Row],[ID Provinsi]]&amp;" -- "&amp;tblPuskesmas[[#This Row],[Nama Provinsi]]</f>
        <v>31 -- PROV. DKI JAKARTA</v>
      </c>
      <c r="E453" s="12">
        <v>3173</v>
      </c>
      <c r="F453" s="6" t="s">
        <v>879</v>
      </c>
      <c r="G453" s="20" t="str">
        <f>tblPuskesmas[[#This Row],[ID Kabupaten/Kota]]&amp;" -- "&amp;tblPuskesmas[[#This Row],[Nama Kabupaten/Kota]]</f>
        <v>3173 -- KOTA JAKARTA PUSAT</v>
      </c>
      <c r="H453" s="19" t="s">
        <v>24573</v>
      </c>
      <c r="I453" s="20" t="s">
        <v>1167</v>
      </c>
      <c r="J453" s="19" t="s">
        <v>1149</v>
      </c>
      <c r="K453" s="26">
        <v>1</v>
      </c>
      <c r="L4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53" s="26">
        <v>1</v>
      </c>
      <c r="N453" s="26" t="s">
        <v>24818</v>
      </c>
      <c r="O453" s="26" t="s">
        <v>24827</v>
      </c>
      <c r="P4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53" s="25">
        <v>1</v>
      </c>
      <c r="R453" s="25" t="s">
        <v>7933</v>
      </c>
      <c r="S453" s="60">
        <v>44343</v>
      </c>
      <c r="T453" s="25"/>
      <c r="U453" s="23" t="s">
        <v>1173</v>
      </c>
    </row>
    <row r="454" spans="1:21" hidden="1" outlineLevel="1" x14ac:dyDescent="0.3">
      <c r="A454" s="4">
        <v>445</v>
      </c>
      <c r="B454" s="7" t="s">
        <v>523</v>
      </c>
      <c r="C454" s="5" t="s">
        <v>524</v>
      </c>
      <c r="D454" s="5" t="str">
        <f>tblPuskesmas[[#This Row],[ID Provinsi]]&amp;" -- "&amp;tblPuskesmas[[#This Row],[Nama Provinsi]]</f>
        <v>31 -- PROV. DKI JAKARTA</v>
      </c>
      <c r="E454" s="12">
        <v>3173</v>
      </c>
      <c r="F454" s="6" t="s">
        <v>879</v>
      </c>
      <c r="G454" s="20" t="str">
        <f>tblPuskesmas[[#This Row],[ID Kabupaten/Kota]]&amp;" -- "&amp;tblPuskesmas[[#This Row],[Nama Kabupaten/Kota]]</f>
        <v>3173 -- KOTA JAKARTA PUSAT</v>
      </c>
      <c r="H454" s="19" t="s">
        <v>24540</v>
      </c>
      <c r="I454" s="20" t="s">
        <v>1167</v>
      </c>
      <c r="J454" s="19" t="s">
        <v>1143</v>
      </c>
      <c r="K454" s="26">
        <v>1</v>
      </c>
      <c r="L4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54" s="26">
        <v>1</v>
      </c>
      <c r="N454" s="26" t="s">
        <v>24818</v>
      </c>
      <c r="O454" s="26" t="s">
        <v>24827</v>
      </c>
      <c r="P4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54" s="25">
        <v>1</v>
      </c>
      <c r="R454" s="25" t="s">
        <v>8004</v>
      </c>
      <c r="S454" s="60">
        <v>44343</v>
      </c>
      <c r="T454" s="25"/>
      <c r="U454" s="23" t="s">
        <v>1173</v>
      </c>
    </row>
    <row r="455" spans="1:21" hidden="1" outlineLevel="1" x14ac:dyDescent="0.3">
      <c r="A455" s="4">
        <v>446</v>
      </c>
      <c r="B455" s="7" t="s">
        <v>523</v>
      </c>
      <c r="C455" s="5" t="s">
        <v>524</v>
      </c>
      <c r="D455" s="5" t="str">
        <f>tblPuskesmas[[#This Row],[ID Provinsi]]&amp;" -- "&amp;tblPuskesmas[[#This Row],[Nama Provinsi]]</f>
        <v>31 -- PROV. DKI JAKARTA</v>
      </c>
      <c r="E455" s="12">
        <v>3173</v>
      </c>
      <c r="F455" s="6" t="s">
        <v>879</v>
      </c>
      <c r="G455" s="20" t="str">
        <f>tblPuskesmas[[#This Row],[ID Kabupaten/Kota]]&amp;" -- "&amp;tblPuskesmas[[#This Row],[Nama Kabupaten/Kota]]</f>
        <v>3173 -- KOTA JAKARTA PUSAT</v>
      </c>
      <c r="H455" s="19" t="s">
        <v>24541</v>
      </c>
      <c r="I455" s="20" t="s">
        <v>1167</v>
      </c>
      <c r="J455" s="19" t="s">
        <v>1143</v>
      </c>
      <c r="K455" s="26">
        <v>1</v>
      </c>
      <c r="L4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55" s="26">
        <v>1</v>
      </c>
      <c r="N455" s="26" t="s">
        <v>24818</v>
      </c>
      <c r="O455" s="26" t="s">
        <v>24827</v>
      </c>
      <c r="P4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55" s="25">
        <v>1</v>
      </c>
      <c r="R455" s="25" t="s">
        <v>8002</v>
      </c>
      <c r="S455" s="60">
        <v>44343</v>
      </c>
      <c r="T455" s="25"/>
      <c r="U455" s="23" t="s">
        <v>1173</v>
      </c>
    </row>
    <row r="456" spans="1:21" hidden="1" outlineLevel="1" x14ac:dyDescent="0.3">
      <c r="A456" s="4">
        <v>447</v>
      </c>
      <c r="B456" s="7" t="s">
        <v>523</v>
      </c>
      <c r="C456" s="5" t="s">
        <v>524</v>
      </c>
      <c r="D456" s="5" t="str">
        <f>tblPuskesmas[[#This Row],[ID Provinsi]]&amp;" -- "&amp;tblPuskesmas[[#This Row],[Nama Provinsi]]</f>
        <v>31 -- PROV. DKI JAKARTA</v>
      </c>
      <c r="E456" s="12">
        <v>3173</v>
      </c>
      <c r="F456" s="6" t="s">
        <v>879</v>
      </c>
      <c r="G456" s="20" t="str">
        <f>tblPuskesmas[[#This Row],[ID Kabupaten/Kota]]&amp;" -- "&amp;tblPuskesmas[[#This Row],[Nama Kabupaten/Kota]]</f>
        <v>3173 -- KOTA JAKARTA PUSAT</v>
      </c>
      <c r="H456" s="20" t="s">
        <v>24536</v>
      </c>
      <c r="I456" s="20" t="s">
        <v>1167</v>
      </c>
      <c r="J456" s="19" t="s">
        <v>1142</v>
      </c>
      <c r="K456" s="26">
        <v>1</v>
      </c>
      <c r="L4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56" s="26">
        <v>1</v>
      </c>
      <c r="N456" s="26" t="s">
        <v>24818</v>
      </c>
      <c r="O456" s="26" t="s">
        <v>24827</v>
      </c>
      <c r="P4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56" s="25">
        <v>1</v>
      </c>
      <c r="R456" s="25" t="s">
        <v>7973</v>
      </c>
      <c r="S456" s="60">
        <v>44362</v>
      </c>
      <c r="T456" s="25"/>
      <c r="U456" s="23" t="s">
        <v>1173</v>
      </c>
    </row>
    <row r="457" spans="1:21" hidden="1" outlineLevel="1" x14ac:dyDescent="0.3">
      <c r="A457" s="4">
        <v>448</v>
      </c>
      <c r="B457" s="7" t="s">
        <v>523</v>
      </c>
      <c r="C457" s="5" t="s">
        <v>524</v>
      </c>
      <c r="D457" s="5" t="str">
        <f>tblPuskesmas[[#This Row],[ID Provinsi]]&amp;" -- "&amp;tblPuskesmas[[#This Row],[Nama Provinsi]]</f>
        <v>31 -- PROV. DKI JAKARTA</v>
      </c>
      <c r="E457" s="12">
        <v>3173</v>
      </c>
      <c r="F457" s="6" t="s">
        <v>879</v>
      </c>
      <c r="G457" s="20" t="str">
        <f>tblPuskesmas[[#This Row],[ID Kabupaten/Kota]]&amp;" -- "&amp;tblPuskesmas[[#This Row],[Nama Kabupaten/Kota]]</f>
        <v>3173 -- KOTA JAKARTA PUSAT</v>
      </c>
      <c r="H457" s="19" t="s">
        <v>24553</v>
      </c>
      <c r="I457" s="20" t="s">
        <v>1167</v>
      </c>
      <c r="J457" s="19" t="s">
        <v>1145</v>
      </c>
      <c r="K457" s="26">
        <v>1</v>
      </c>
      <c r="L4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57" s="26">
        <v>1</v>
      </c>
      <c r="N457" s="26" t="s">
        <v>24818</v>
      </c>
      <c r="O457" s="26" t="s">
        <v>24827</v>
      </c>
      <c r="P4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57" s="25">
        <v>1</v>
      </c>
      <c r="R457" s="25" t="s">
        <v>7984</v>
      </c>
      <c r="S457" s="60">
        <v>44361</v>
      </c>
      <c r="T457" s="25"/>
      <c r="U457" s="23" t="s">
        <v>1173</v>
      </c>
    </row>
    <row r="458" spans="1:21" hidden="1" outlineLevel="1" x14ac:dyDescent="0.3">
      <c r="A458" s="4">
        <v>449</v>
      </c>
      <c r="B458" s="7" t="s">
        <v>523</v>
      </c>
      <c r="C458" s="5" t="s">
        <v>524</v>
      </c>
      <c r="D458" s="5" t="str">
        <f>tblPuskesmas[[#This Row],[ID Provinsi]]&amp;" -- "&amp;tblPuskesmas[[#This Row],[Nama Provinsi]]</f>
        <v>31 -- PROV. DKI JAKARTA</v>
      </c>
      <c r="E458" s="12">
        <v>3173</v>
      </c>
      <c r="F458" s="6" t="s">
        <v>879</v>
      </c>
      <c r="G458" s="20" t="str">
        <f>tblPuskesmas[[#This Row],[ID Kabupaten/Kota]]&amp;" -- "&amp;tblPuskesmas[[#This Row],[Nama Kabupaten/Kota]]</f>
        <v>3173 -- KOTA JAKARTA PUSAT</v>
      </c>
      <c r="H458" s="19" t="s">
        <v>24554</v>
      </c>
      <c r="I458" s="20" t="s">
        <v>1167</v>
      </c>
      <c r="J458" s="19" t="s">
        <v>1145</v>
      </c>
      <c r="K458" s="26">
        <v>1</v>
      </c>
      <c r="L4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58" s="26">
        <v>1</v>
      </c>
      <c r="N458" s="26" t="s">
        <v>24818</v>
      </c>
      <c r="O458" s="26" t="s">
        <v>24827</v>
      </c>
      <c r="P4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58" s="25">
        <v>1</v>
      </c>
      <c r="R458" s="25" t="s">
        <v>7990</v>
      </c>
      <c r="S458" s="60">
        <v>44361</v>
      </c>
      <c r="T458" s="25"/>
      <c r="U458" s="23" t="s">
        <v>1173</v>
      </c>
    </row>
    <row r="459" spans="1:21" hidden="1" outlineLevel="1" x14ac:dyDescent="0.3">
      <c r="A459" s="4">
        <v>450</v>
      </c>
      <c r="B459" s="7" t="s">
        <v>523</v>
      </c>
      <c r="C459" s="5" t="s">
        <v>524</v>
      </c>
      <c r="D459" s="5" t="str">
        <f>tblPuskesmas[[#This Row],[ID Provinsi]]&amp;" -- "&amp;tblPuskesmas[[#This Row],[Nama Provinsi]]</f>
        <v>31 -- PROV. DKI JAKARTA</v>
      </c>
      <c r="E459" s="12">
        <v>3173</v>
      </c>
      <c r="F459" s="6" t="s">
        <v>879</v>
      </c>
      <c r="G459" s="20" t="str">
        <f>tblPuskesmas[[#This Row],[ID Kabupaten/Kota]]&amp;" -- "&amp;tblPuskesmas[[#This Row],[Nama Kabupaten/Kota]]</f>
        <v>3173 -- KOTA JAKARTA PUSAT</v>
      </c>
      <c r="H459" s="19" t="s">
        <v>24547</v>
      </c>
      <c r="I459" s="20" t="s">
        <v>1167</v>
      </c>
      <c r="J459" s="19" t="s">
        <v>1144</v>
      </c>
      <c r="K459" s="26">
        <v>1</v>
      </c>
      <c r="L4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59" s="26">
        <v>1</v>
      </c>
      <c r="N459" s="26" t="s">
        <v>24818</v>
      </c>
      <c r="O459" s="26" t="s">
        <v>24827</v>
      </c>
      <c r="P4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59" s="25">
        <v>1</v>
      </c>
      <c r="R459" s="25" t="s">
        <v>7960</v>
      </c>
      <c r="S459" s="60">
        <v>44361</v>
      </c>
      <c r="T459" s="25"/>
      <c r="U459" s="23" t="s">
        <v>1173</v>
      </c>
    </row>
    <row r="460" spans="1:21" hidden="1" outlineLevel="1" x14ac:dyDescent="0.3">
      <c r="A460" s="4">
        <v>451</v>
      </c>
      <c r="B460" s="7" t="s">
        <v>523</v>
      </c>
      <c r="C460" s="5" t="s">
        <v>524</v>
      </c>
      <c r="D460" s="5" t="str">
        <f>tblPuskesmas[[#This Row],[ID Provinsi]]&amp;" -- "&amp;tblPuskesmas[[#This Row],[Nama Provinsi]]</f>
        <v>31 -- PROV. DKI JAKARTA</v>
      </c>
      <c r="E460" s="12">
        <v>3173</v>
      </c>
      <c r="F460" s="6" t="s">
        <v>879</v>
      </c>
      <c r="G460" s="20" t="str">
        <f>tblPuskesmas[[#This Row],[ID Kabupaten/Kota]]&amp;" -- "&amp;tblPuskesmas[[#This Row],[Nama Kabupaten/Kota]]</f>
        <v>3173 -- KOTA JAKARTA PUSAT</v>
      </c>
      <c r="H460" s="19" t="s">
        <v>24555</v>
      </c>
      <c r="I460" s="20" t="s">
        <v>1167</v>
      </c>
      <c r="J460" s="19" t="s">
        <v>1145</v>
      </c>
      <c r="K460" s="26">
        <v>1</v>
      </c>
      <c r="L4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60" s="26">
        <v>1</v>
      </c>
      <c r="N460" s="26" t="s">
        <v>24818</v>
      </c>
      <c r="O460" s="26" t="s">
        <v>24827</v>
      </c>
      <c r="P4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60" s="25">
        <v>1</v>
      </c>
      <c r="R460" s="25" t="s">
        <v>7986</v>
      </c>
      <c r="S460" s="60">
        <v>44361</v>
      </c>
      <c r="T460" s="25"/>
      <c r="U460" s="23" t="s">
        <v>1173</v>
      </c>
    </row>
    <row r="461" spans="1:21" hidden="1" outlineLevel="1" x14ac:dyDescent="0.3">
      <c r="A461" s="4">
        <v>452</v>
      </c>
      <c r="B461" s="7" t="s">
        <v>523</v>
      </c>
      <c r="C461" s="5" t="s">
        <v>524</v>
      </c>
      <c r="D461" s="5" t="str">
        <f>tblPuskesmas[[#This Row],[ID Provinsi]]&amp;" -- "&amp;tblPuskesmas[[#This Row],[Nama Provinsi]]</f>
        <v>31 -- PROV. DKI JAKARTA</v>
      </c>
      <c r="E461" s="12">
        <v>3174</v>
      </c>
      <c r="F461" s="6" t="s">
        <v>880</v>
      </c>
      <c r="G461" s="20" t="str">
        <f>tblPuskesmas[[#This Row],[ID Kabupaten/Kota]]&amp;" -- "&amp;tblPuskesmas[[#This Row],[Nama Kabupaten/Kota]]</f>
        <v>3174 -- KOTA JAKARTA BARAT</v>
      </c>
      <c r="H461" s="20" t="s">
        <v>952</v>
      </c>
      <c r="I461" s="20" t="s">
        <v>952</v>
      </c>
      <c r="J461" s="20" t="s">
        <v>953</v>
      </c>
      <c r="K461" s="26">
        <v>0</v>
      </c>
      <c r="L4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61" s="26">
        <v>1</v>
      </c>
      <c r="N461" s="26" t="s">
        <v>24817</v>
      </c>
      <c r="O461" s="26" t="s">
        <v>24827</v>
      </c>
      <c r="P4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461" s="25">
        <v>1</v>
      </c>
      <c r="R461" s="25" t="s">
        <v>1197</v>
      </c>
      <c r="S461" s="60">
        <v>43344</v>
      </c>
      <c r="T461" s="25" t="s">
        <v>24817</v>
      </c>
      <c r="U461" s="23" t="s">
        <v>1173</v>
      </c>
    </row>
    <row r="462" spans="1:21" hidden="1" outlineLevel="1" x14ac:dyDescent="0.3">
      <c r="A462" s="4">
        <v>453</v>
      </c>
      <c r="B462" s="7" t="s">
        <v>523</v>
      </c>
      <c r="C462" s="5" t="s">
        <v>524</v>
      </c>
      <c r="D462" s="5" t="str">
        <f>tblPuskesmas[[#This Row],[ID Provinsi]]&amp;" -- "&amp;tblPuskesmas[[#This Row],[Nama Provinsi]]</f>
        <v>31 -- PROV. DKI JAKARTA</v>
      </c>
      <c r="E462" s="12">
        <v>3174</v>
      </c>
      <c r="F462" s="6" t="s">
        <v>880</v>
      </c>
      <c r="G462" s="20" t="str">
        <f>tblPuskesmas[[#This Row],[ID Kabupaten/Kota]]&amp;" -- "&amp;tblPuskesmas[[#This Row],[Nama Kabupaten/Kota]]</f>
        <v>3174 -- KOTA JAKARTA BARAT</v>
      </c>
      <c r="H462" s="20" t="s">
        <v>952</v>
      </c>
      <c r="I462" s="20" t="s">
        <v>952</v>
      </c>
      <c r="J462" s="20" t="s">
        <v>953</v>
      </c>
      <c r="K462" s="26">
        <v>0</v>
      </c>
      <c r="L4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62" s="26">
        <v>1</v>
      </c>
      <c r="N462" s="26" t="s">
        <v>24818</v>
      </c>
      <c r="O462" s="26" t="s">
        <v>24827</v>
      </c>
      <c r="P4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462" s="25">
        <v>2</v>
      </c>
      <c r="R462" s="25" t="s">
        <v>1197</v>
      </c>
      <c r="S462" s="60">
        <v>44343</v>
      </c>
      <c r="T462" s="25" t="s">
        <v>24818</v>
      </c>
      <c r="U462" s="23" t="s">
        <v>1173</v>
      </c>
    </row>
    <row r="463" spans="1:21" hidden="1" outlineLevel="1" x14ac:dyDescent="0.3">
      <c r="A463" s="4">
        <v>454</v>
      </c>
      <c r="B463" s="7" t="s">
        <v>523</v>
      </c>
      <c r="C463" s="5" t="s">
        <v>524</v>
      </c>
      <c r="D463" s="5" t="str">
        <f>tblPuskesmas[[#This Row],[ID Provinsi]]&amp;" -- "&amp;tblPuskesmas[[#This Row],[Nama Provinsi]]</f>
        <v>31 -- PROV. DKI JAKARTA</v>
      </c>
      <c r="E463" s="12">
        <v>3174</v>
      </c>
      <c r="F463" s="6" t="s">
        <v>880</v>
      </c>
      <c r="G463" s="20" t="str">
        <f>tblPuskesmas[[#This Row],[ID Kabupaten/Kota]]&amp;" -- "&amp;tblPuskesmas[[#This Row],[Nama Kabupaten/Kota]]</f>
        <v>3174 -- KOTA JAKARTA BARAT</v>
      </c>
      <c r="H463" s="20" t="s">
        <v>952</v>
      </c>
      <c r="I463" s="20" t="s">
        <v>952</v>
      </c>
      <c r="J463" s="20" t="s">
        <v>953</v>
      </c>
      <c r="K463" s="26">
        <v>0</v>
      </c>
      <c r="L4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463" s="26">
        <v>1</v>
      </c>
      <c r="N463" s="26" t="s">
        <v>24819</v>
      </c>
      <c r="O463" s="26" t="s">
        <v>24827</v>
      </c>
      <c r="P4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463" s="25">
        <v>1</v>
      </c>
      <c r="R463" s="25" t="s">
        <v>1197</v>
      </c>
      <c r="S463" s="60">
        <v>44525</v>
      </c>
      <c r="T463" s="25" t="s">
        <v>24819</v>
      </c>
      <c r="U463" s="23" t="s">
        <v>1173</v>
      </c>
    </row>
    <row r="464" spans="1:21" hidden="1" outlineLevel="1" x14ac:dyDescent="0.3">
      <c r="A464" s="4">
        <v>455</v>
      </c>
      <c r="B464" s="7" t="s">
        <v>523</v>
      </c>
      <c r="C464" s="5" t="s">
        <v>524</v>
      </c>
      <c r="D464" s="5" t="str">
        <f>tblPuskesmas[[#This Row],[ID Provinsi]]&amp;" -- "&amp;tblPuskesmas[[#This Row],[Nama Provinsi]]</f>
        <v>31 -- PROV. DKI JAKARTA</v>
      </c>
      <c r="E464" s="12">
        <v>3174</v>
      </c>
      <c r="F464" s="6" t="s">
        <v>880</v>
      </c>
      <c r="G464" s="20" t="str">
        <f>tblPuskesmas[[#This Row],[ID Kabupaten/Kota]]&amp;" -- "&amp;tblPuskesmas[[#This Row],[Nama Kabupaten/Kota]]</f>
        <v>3174 -- KOTA JAKARTA BARAT</v>
      </c>
      <c r="H464" s="19" t="s">
        <v>24368</v>
      </c>
      <c r="I464" s="20" t="s">
        <v>1166</v>
      </c>
      <c r="J464" s="20" t="s">
        <v>952</v>
      </c>
      <c r="K464" s="26">
        <v>1</v>
      </c>
      <c r="L4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64" s="26">
        <v>1</v>
      </c>
      <c r="N464" s="26" t="s">
        <v>24818</v>
      </c>
      <c r="O464" s="26" t="s">
        <v>24827</v>
      </c>
      <c r="P4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64" s="25">
        <v>1</v>
      </c>
      <c r="R464" s="25" t="s">
        <v>8112</v>
      </c>
      <c r="S464" s="60">
        <v>44340</v>
      </c>
      <c r="T464" s="25"/>
      <c r="U464" s="23" t="s">
        <v>1173</v>
      </c>
    </row>
    <row r="465" spans="1:21" hidden="1" outlineLevel="1" x14ac:dyDescent="0.3">
      <c r="A465" s="4">
        <v>456</v>
      </c>
      <c r="B465" s="7" t="s">
        <v>523</v>
      </c>
      <c r="C465" s="5" t="s">
        <v>524</v>
      </c>
      <c r="D465" s="5" t="str">
        <f>tblPuskesmas[[#This Row],[ID Provinsi]]&amp;" -- "&amp;tblPuskesmas[[#This Row],[Nama Provinsi]]</f>
        <v>31 -- PROV. DKI JAKARTA</v>
      </c>
      <c r="E465" s="12">
        <v>3174</v>
      </c>
      <c r="F465" s="6" t="s">
        <v>880</v>
      </c>
      <c r="G465" s="20" t="str">
        <f>tblPuskesmas[[#This Row],[ID Kabupaten/Kota]]&amp;" -- "&amp;tblPuskesmas[[#This Row],[Nama Kabupaten/Kota]]</f>
        <v>3174 -- KOTA JAKARTA BARAT</v>
      </c>
      <c r="H465" s="19" t="s">
        <v>24574</v>
      </c>
      <c r="I465" s="20" t="s">
        <v>1167</v>
      </c>
      <c r="J465" s="19" t="s">
        <v>1150</v>
      </c>
      <c r="K465" s="26">
        <v>1</v>
      </c>
      <c r="L4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65" s="26">
        <v>1</v>
      </c>
      <c r="N465" s="26" t="s">
        <v>24818</v>
      </c>
      <c r="O465" s="26" t="s">
        <v>24827</v>
      </c>
      <c r="P4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65" s="25">
        <v>1</v>
      </c>
      <c r="R465" s="25" t="s">
        <v>8119</v>
      </c>
      <c r="S465" s="60">
        <v>44340</v>
      </c>
      <c r="T465" s="25"/>
      <c r="U465" s="23" t="s">
        <v>1173</v>
      </c>
    </row>
    <row r="466" spans="1:21" hidden="1" outlineLevel="1" x14ac:dyDescent="0.3">
      <c r="A466" s="4">
        <v>457</v>
      </c>
      <c r="B466" s="7" t="s">
        <v>523</v>
      </c>
      <c r="C466" s="5" t="s">
        <v>524</v>
      </c>
      <c r="D466" s="5" t="str">
        <f>tblPuskesmas[[#This Row],[ID Provinsi]]&amp;" -- "&amp;tblPuskesmas[[#This Row],[Nama Provinsi]]</f>
        <v>31 -- PROV. DKI JAKARTA</v>
      </c>
      <c r="E466" s="12">
        <v>3174</v>
      </c>
      <c r="F466" s="6" t="s">
        <v>880</v>
      </c>
      <c r="G466" s="20" t="str">
        <f>tblPuskesmas[[#This Row],[ID Kabupaten/Kota]]&amp;" -- "&amp;tblPuskesmas[[#This Row],[Nama Kabupaten/Kota]]</f>
        <v>3174 -- KOTA JAKARTA BARAT</v>
      </c>
      <c r="H466" s="19" t="s">
        <v>24575</v>
      </c>
      <c r="I466" s="20" t="s">
        <v>1167</v>
      </c>
      <c r="J466" s="19" t="s">
        <v>1150</v>
      </c>
      <c r="K466" s="26">
        <v>1</v>
      </c>
      <c r="L4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66" s="26">
        <v>1</v>
      </c>
      <c r="N466" s="26" t="s">
        <v>24818</v>
      </c>
      <c r="O466" s="26" t="s">
        <v>24827</v>
      </c>
      <c r="P4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66" s="25">
        <v>1</v>
      </c>
      <c r="R466" s="25" t="s">
        <v>8121</v>
      </c>
      <c r="S466" s="60">
        <v>44340</v>
      </c>
      <c r="T466" s="25"/>
      <c r="U466" s="23" t="s">
        <v>1173</v>
      </c>
    </row>
    <row r="467" spans="1:21" hidden="1" outlineLevel="1" x14ac:dyDescent="0.3">
      <c r="A467" s="4">
        <v>458</v>
      </c>
      <c r="B467" s="7" t="s">
        <v>523</v>
      </c>
      <c r="C467" s="5" t="s">
        <v>524</v>
      </c>
      <c r="D467" s="5" t="str">
        <f>tblPuskesmas[[#This Row],[ID Provinsi]]&amp;" -- "&amp;tblPuskesmas[[#This Row],[Nama Provinsi]]</f>
        <v>31 -- PROV. DKI JAKARTA</v>
      </c>
      <c r="E467" s="12">
        <v>3174</v>
      </c>
      <c r="F467" s="6" t="s">
        <v>880</v>
      </c>
      <c r="G467" s="20" t="str">
        <f>tblPuskesmas[[#This Row],[ID Kabupaten/Kota]]&amp;" -- "&amp;tblPuskesmas[[#This Row],[Nama Kabupaten/Kota]]</f>
        <v>3174 -- KOTA JAKARTA BARAT</v>
      </c>
      <c r="H467" s="19" t="s">
        <v>24576</v>
      </c>
      <c r="I467" s="20" t="s">
        <v>1167</v>
      </c>
      <c r="J467" s="19" t="s">
        <v>1150</v>
      </c>
      <c r="K467" s="26">
        <v>1</v>
      </c>
      <c r="L4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67" s="26">
        <v>1</v>
      </c>
      <c r="N467" s="26" t="s">
        <v>24818</v>
      </c>
      <c r="O467" s="26" t="s">
        <v>24827</v>
      </c>
      <c r="P4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67" s="25">
        <v>1</v>
      </c>
      <c r="R467" s="25" t="s">
        <v>8117</v>
      </c>
      <c r="S467" s="60">
        <v>44340</v>
      </c>
      <c r="T467" s="25"/>
      <c r="U467" s="23" t="s">
        <v>1173</v>
      </c>
    </row>
    <row r="468" spans="1:21" hidden="1" outlineLevel="1" x14ac:dyDescent="0.3">
      <c r="A468" s="4">
        <v>459</v>
      </c>
      <c r="B468" s="7" t="s">
        <v>523</v>
      </c>
      <c r="C468" s="5" t="s">
        <v>524</v>
      </c>
      <c r="D468" s="5" t="str">
        <f>tblPuskesmas[[#This Row],[ID Provinsi]]&amp;" -- "&amp;tblPuskesmas[[#This Row],[Nama Provinsi]]</f>
        <v>31 -- PROV. DKI JAKARTA</v>
      </c>
      <c r="E468" s="12">
        <v>3174</v>
      </c>
      <c r="F468" s="6" t="s">
        <v>880</v>
      </c>
      <c r="G468" s="20" t="str">
        <f>tblPuskesmas[[#This Row],[ID Kabupaten/Kota]]&amp;" -- "&amp;tblPuskesmas[[#This Row],[Nama Kabupaten/Kota]]</f>
        <v>3174 -- KOTA JAKARTA BARAT</v>
      </c>
      <c r="H468" s="19" t="s">
        <v>24577</v>
      </c>
      <c r="I468" s="20" t="s">
        <v>1167</v>
      </c>
      <c r="J468" s="19" t="s">
        <v>1150</v>
      </c>
      <c r="K468" s="26">
        <v>1</v>
      </c>
      <c r="L4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68" s="26">
        <v>1</v>
      </c>
      <c r="N468" s="26" t="s">
        <v>24818</v>
      </c>
      <c r="O468" s="26" t="s">
        <v>24827</v>
      </c>
      <c r="P4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68" s="25">
        <v>1</v>
      </c>
      <c r="R468" s="25" t="s">
        <v>8129</v>
      </c>
      <c r="S468" s="60">
        <v>44340</v>
      </c>
      <c r="T468" s="25"/>
      <c r="U468" s="23" t="s">
        <v>1173</v>
      </c>
    </row>
    <row r="469" spans="1:21" hidden="1" outlineLevel="1" x14ac:dyDescent="0.3">
      <c r="A469" s="4">
        <v>460</v>
      </c>
      <c r="B469" s="7" t="s">
        <v>523</v>
      </c>
      <c r="C469" s="5" t="s">
        <v>524</v>
      </c>
      <c r="D469" s="5" t="str">
        <f>tblPuskesmas[[#This Row],[ID Provinsi]]&amp;" -- "&amp;tblPuskesmas[[#This Row],[Nama Provinsi]]</f>
        <v>31 -- PROV. DKI JAKARTA</v>
      </c>
      <c r="E469" s="12">
        <v>3174</v>
      </c>
      <c r="F469" s="6" t="s">
        <v>880</v>
      </c>
      <c r="G469" s="20" t="str">
        <f>tblPuskesmas[[#This Row],[ID Kabupaten/Kota]]&amp;" -- "&amp;tblPuskesmas[[#This Row],[Nama Kabupaten/Kota]]</f>
        <v>3174 -- KOTA JAKARTA BARAT</v>
      </c>
      <c r="H469" s="19" t="s">
        <v>24578</v>
      </c>
      <c r="I469" s="20" t="s">
        <v>1167</v>
      </c>
      <c r="J469" s="19" t="s">
        <v>1150</v>
      </c>
      <c r="K469" s="26">
        <v>1</v>
      </c>
      <c r="L4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69" s="26">
        <v>1</v>
      </c>
      <c r="N469" s="26" t="s">
        <v>24818</v>
      </c>
      <c r="O469" s="26" t="s">
        <v>24827</v>
      </c>
      <c r="P4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69" s="25">
        <v>1</v>
      </c>
      <c r="R469" s="25" t="s">
        <v>8131</v>
      </c>
      <c r="S469" s="60">
        <v>44340</v>
      </c>
      <c r="T469" s="25"/>
      <c r="U469" s="23" t="s">
        <v>1173</v>
      </c>
    </row>
    <row r="470" spans="1:21" hidden="1" outlineLevel="1" x14ac:dyDescent="0.3">
      <c r="A470" s="4">
        <v>461</v>
      </c>
      <c r="B470" s="7" t="s">
        <v>523</v>
      </c>
      <c r="C470" s="5" t="s">
        <v>524</v>
      </c>
      <c r="D470" s="5" t="str">
        <f>tblPuskesmas[[#This Row],[ID Provinsi]]&amp;" -- "&amp;tblPuskesmas[[#This Row],[Nama Provinsi]]</f>
        <v>31 -- PROV. DKI JAKARTA</v>
      </c>
      <c r="E470" s="12">
        <v>3174</v>
      </c>
      <c r="F470" s="6" t="s">
        <v>880</v>
      </c>
      <c r="G470" s="20" t="str">
        <f>tblPuskesmas[[#This Row],[ID Kabupaten/Kota]]&amp;" -- "&amp;tblPuskesmas[[#This Row],[Nama Kabupaten/Kota]]</f>
        <v>3174 -- KOTA JAKARTA BARAT</v>
      </c>
      <c r="H470" s="19" t="s">
        <v>24579</v>
      </c>
      <c r="I470" s="20" t="s">
        <v>1167</v>
      </c>
      <c r="J470" s="19" t="s">
        <v>1150</v>
      </c>
      <c r="K470" s="26">
        <v>1</v>
      </c>
      <c r="L4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70" s="26">
        <v>1</v>
      </c>
      <c r="N470" s="26" t="s">
        <v>24818</v>
      </c>
      <c r="O470" s="26" t="s">
        <v>24827</v>
      </c>
      <c r="P4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70" s="25">
        <v>1</v>
      </c>
      <c r="R470" s="25" t="s">
        <v>8123</v>
      </c>
      <c r="S470" s="60">
        <v>44340</v>
      </c>
      <c r="T470" s="25"/>
      <c r="U470" s="23" t="s">
        <v>1173</v>
      </c>
    </row>
    <row r="471" spans="1:21" hidden="1" outlineLevel="1" x14ac:dyDescent="0.3">
      <c r="A471" s="4">
        <v>462</v>
      </c>
      <c r="B471" s="7" t="s">
        <v>523</v>
      </c>
      <c r="C471" s="5" t="s">
        <v>524</v>
      </c>
      <c r="D471" s="5" t="str">
        <f>tblPuskesmas[[#This Row],[ID Provinsi]]&amp;" -- "&amp;tblPuskesmas[[#This Row],[Nama Provinsi]]</f>
        <v>31 -- PROV. DKI JAKARTA</v>
      </c>
      <c r="E471" s="12">
        <v>3174</v>
      </c>
      <c r="F471" s="6" t="s">
        <v>880</v>
      </c>
      <c r="G471" s="20" t="str">
        <f>tblPuskesmas[[#This Row],[ID Kabupaten/Kota]]&amp;" -- "&amp;tblPuskesmas[[#This Row],[Nama Kabupaten/Kota]]</f>
        <v>3174 -- KOTA JAKARTA BARAT</v>
      </c>
      <c r="H471" s="19" t="s">
        <v>24580</v>
      </c>
      <c r="I471" s="20" t="s">
        <v>1167</v>
      </c>
      <c r="J471" s="19" t="s">
        <v>1150</v>
      </c>
      <c r="K471" s="26">
        <v>1</v>
      </c>
      <c r="L4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71" s="26">
        <v>1</v>
      </c>
      <c r="N471" s="26" t="s">
        <v>24818</v>
      </c>
      <c r="O471" s="26" t="s">
        <v>24827</v>
      </c>
      <c r="P4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71" s="25">
        <v>1</v>
      </c>
      <c r="R471" s="25" t="s">
        <v>8125</v>
      </c>
      <c r="S471" s="60">
        <v>44340</v>
      </c>
      <c r="T471" s="25"/>
      <c r="U471" s="23" t="s">
        <v>1173</v>
      </c>
    </row>
    <row r="472" spans="1:21" hidden="1" outlineLevel="1" x14ac:dyDescent="0.3">
      <c r="A472" s="4">
        <v>463</v>
      </c>
      <c r="B472" s="7" t="s">
        <v>523</v>
      </c>
      <c r="C472" s="5" t="s">
        <v>524</v>
      </c>
      <c r="D472" s="5" t="str">
        <f>tblPuskesmas[[#This Row],[ID Provinsi]]&amp;" -- "&amp;tblPuskesmas[[#This Row],[Nama Provinsi]]</f>
        <v>31 -- PROV. DKI JAKARTA</v>
      </c>
      <c r="E472" s="12">
        <v>3174</v>
      </c>
      <c r="F472" s="6" t="s">
        <v>880</v>
      </c>
      <c r="G472" s="20" t="str">
        <f>tblPuskesmas[[#This Row],[ID Kabupaten/Kota]]&amp;" -- "&amp;tblPuskesmas[[#This Row],[Nama Kabupaten/Kota]]</f>
        <v>3174 -- KOTA JAKARTA BARAT</v>
      </c>
      <c r="H472" s="19" t="s">
        <v>24581</v>
      </c>
      <c r="I472" s="20" t="s">
        <v>1167</v>
      </c>
      <c r="J472" s="19" t="s">
        <v>1150</v>
      </c>
      <c r="K472" s="26">
        <v>1</v>
      </c>
      <c r="L4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72" s="26">
        <v>1</v>
      </c>
      <c r="N472" s="26" t="s">
        <v>24818</v>
      </c>
      <c r="O472" s="26" t="s">
        <v>24827</v>
      </c>
      <c r="P4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72" s="25">
        <v>1</v>
      </c>
      <c r="R472" s="25" t="s">
        <v>8127</v>
      </c>
      <c r="S472" s="60">
        <v>44340</v>
      </c>
      <c r="T472" s="25"/>
      <c r="U472" s="23" t="s">
        <v>1173</v>
      </c>
    </row>
    <row r="473" spans="1:21" hidden="1" outlineLevel="1" x14ac:dyDescent="0.3">
      <c r="A473" s="4">
        <v>464</v>
      </c>
      <c r="B473" s="7" t="s">
        <v>523</v>
      </c>
      <c r="C473" s="5" t="s">
        <v>524</v>
      </c>
      <c r="D473" s="5" t="str">
        <f>tblPuskesmas[[#This Row],[ID Provinsi]]&amp;" -- "&amp;tblPuskesmas[[#This Row],[Nama Provinsi]]</f>
        <v>31 -- PROV. DKI JAKARTA</v>
      </c>
      <c r="E473" s="12">
        <v>3174</v>
      </c>
      <c r="F473" s="6" t="s">
        <v>880</v>
      </c>
      <c r="G473" s="20" t="str">
        <f>tblPuskesmas[[#This Row],[ID Kabupaten/Kota]]&amp;" -- "&amp;tblPuskesmas[[#This Row],[Nama Kabupaten/Kota]]</f>
        <v>3174 -- KOTA JAKARTA BARAT</v>
      </c>
      <c r="H473" s="19" t="s">
        <v>24582</v>
      </c>
      <c r="I473" s="20" t="s">
        <v>1167</v>
      </c>
      <c r="J473" s="19" t="s">
        <v>1150</v>
      </c>
      <c r="K473" s="26">
        <v>1</v>
      </c>
      <c r="L4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73" s="26">
        <v>1</v>
      </c>
      <c r="N473" s="26" t="s">
        <v>24818</v>
      </c>
      <c r="O473" s="26" t="s">
        <v>24827</v>
      </c>
      <c r="P4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73" s="25">
        <v>1</v>
      </c>
      <c r="R473" s="25" t="s">
        <v>8115</v>
      </c>
      <c r="S473" s="60">
        <v>44340</v>
      </c>
      <c r="T473" s="25"/>
      <c r="U473" s="23" t="s">
        <v>1173</v>
      </c>
    </row>
    <row r="474" spans="1:21" hidden="1" outlineLevel="1" x14ac:dyDescent="0.3">
      <c r="A474" s="4">
        <v>465</v>
      </c>
      <c r="B474" s="7" t="s">
        <v>523</v>
      </c>
      <c r="C474" s="5" t="s">
        <v>524</v>
      </c>
      <c r="D474" s="5" t="str">
        <f>tblPuskesmas[[#This Row],[ID Provinsi]]&amp;" -- "&amp;tblPuskesmas[[#This Row],[Nama Provinsi]]</f>
        <v>31 -- PROV. DKI JAKARTA</v>
      </c>
      <c r="E474" s="12">
        <v>3174</v>
      </c>
      <c r="F474" s="6" t="s">
        <v>880</v>
      </c>
      <c r="G474" s="20" t="str">
        <f>tblPuskesmas[[#This Row],[ID Kabupaten/Kota]]&amp;" -- "&amp;tblPuskesmas[[#This Row],[Nama Kabupaten/Kota]]</f>
        <v>3174 -- KOTA JAKARTA BARAT</v>
      </c>
      <c r="H474" s="19" t="s">
        <v>24369</v>
      </c>
      <c r="I474" s="20" t="s">
        <v>1166</v>
      </c>
      <c r="J474" s="20" t="s">
        <v>952</v>
      </c>
      <c r="K474" s="26">
        <v>1</v>
      </c>
      <c r="L4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74" s="26">
        <v>1</v>
      </c>
      <c r="N474" s="26" t="s">
        <v>24818</v>
      </c>
      <c r="O474" s="26" t="s">
        <v>24827</v>
      </c>
      <c r="P4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74" s="25">
        <v>1</v>
      </c>
      <c r="R474" s="25" t="s">
        <v>8062</v>
      </c>
      <c r="S474" s="60">
        <v>44340</v>
      </c>
      <c r="T474" s="25"/>
      <c r="U474" s="23" t="s">
        <v>1173</v>
      </c>
    </row>
    <row r="475" spans="1:21" hidden="1" outlineLevel="1" x14ac:dyDescent="0.3">
      <c r="A475" s="4">
        <v>466</v>
      </c>
      <c r="B475" s="7" t="s">
        <v>523</v>
      </c>
      <c r="C475" s="5" t="s">
        <v>524</v>
      </c>
      <c r="D475" s="5" t="str">
        <f>tblPuskesmas[[#This Row],[ID Provinsi]]&amp;" -- "&amp;tblPuskesmas[[#This Row],[Nama Provinsi]]</f>
        <v>31 -- PROV. DKI JAKARTA</v>
      </c>
      <c r="E475" s="12">
        <v>3174</v>
      </c>
      <c r="F475" s="6" t="s">
        <v>880</v>
      </c>
      <c r="G475" s="20" t="str">
        <f>tblPuskesmas[[#This Row],[ID Kabupaten/Kota]]&amp;" -- "&amp;tblPuskesmas[[#This Row],[Nama Kabupaten/Kota]]</f>
        <v>3174 -- KOTA JAKARTA BARAT</v>
      </c>
      <c r="H475" s="19" t="s">
        <v>24583</v>
      </c>
      <c r="I475" s="20" t="s">
        <v>1167</v>
      </c>
      <c r="J475" s="19" t="s">
        <v>1151</v>
      </c>
      <c r="K475" s="26">
        <v>1</v>
      </c>
      <c r="L4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75" s="26">
        <v>1</v>
      </c>
      <c r="N475" s="26" t="s">
        <v>24818</v>
      </c>
      <c r="O475" s="26" t="s">
        <v>24827</v>
      </c>
      <c r="P4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75" s="25">
        <v>1</v>
      </c>
      <c r="R475" s="25" t="s">
        <v>8065</v>
      </c>
      <c r="S475" s="60">
        <v>44343</v>
      </c>
      <c r="T475" s="25"/>
      <c r="U475" s="23" t="s">
        <v>1173</v>
      </c>
    </row>
    <row r="476" spans="1:21" hidden="1" outlineLevel="1" x14ac:dyDescent="0.3">
      <c r="A476" s="4">
        <v>467</v>
      </c>
      <c r="B476" s="7" t="s">
        <v>523</v>
      </c>
      <c r="C476" s="5" t="s">
        <v>524</v>
      </c>
      <c r="D476" s="5" t="str">
        <f>tblPuskesmas[[#This Row],[ID Provinsi]]&amp;" -- "&amp;tblPuskesmas[[#This Row],[Nama Provinsi]]</f>
        <v>31 -- PROV. DKI JAKARTA</v>
      </c>
      <c r="E476" s="12">
        <v>3174</v>
      </c>
      <c r="F476" s="6" t="s">
        <v>880</v>
      </c>
      <c r="G476" s="20" t="str">
        <f>tblPuskesmas[[#This Row],[ID Kabupaten/Kota]]&amp;" -- "&amp;tblPuskesmas[[#This Row],[Nama Kabupaten/Kota]]</f>
        <v>3174 -- KOTA JAKARTA BARAT</v>
      </c>
      <c r="H476" s="19" t="s">
        <v>24584</v>
      </c>
      <c r="I476" s="20" t="s">
        <v>1167</v>
      </c>
      <c r="J476" s="19" t="s">
        <v>1151</v>
      </c>
      <c r="K476" s="26">
        <v>1</v>
      </c>
      <c r="L4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76" s="26">
        <v>1</v>
      </c>
      <c r="N476" s="26" t="s">
        <v>24818</v>
      </c>
      <c r="O476" s="26" t="s">
        <v>24827</v>
      </c>
      <c r="P4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76" s="25">
        <v>1</v>
      </c>
      <c r="R476" s="25" t="s">
        <v>8067</v>
      </c>
      <c r="S476" s="60">
        <v>44343</v>
      </c>
      <c r="T476" s="25"/>
      <c r="U476" s="23" t="s">
        <v>1173</v>
      </c>
    </row>
    <row r="477" spans="1:21" hidden="1" outlineLevel="1" x14ac:dyDescent="0.3">
      <c r="A477" s="4">
        <v>468</v>
      </c>
      <c r="B477" s="7" t="s">
        <v>523</v>
      </c>
      <c r="C477" s="5" t="s">
        <v>524</v>
      </c>
      <c r="D477" s="5" t="str">
        <f>tblPuskesmas[[#This Row],[ID Provinsi]]&amp;" -- "&amp;tblPuskesmas[[#This Row],[Nama Provinsi]]</f>
        <v>31 -- PROV. DKI JAKARTA</v>
      </c>
      <c r="E477" s="12">
        <v>3174</v>
      </c>
      <c r="F477" s="6" t="s">
        <v>880</v>
      </c>
      <c r="G477" s="20" t="str">
        <f>tblPuskesmas[[#This Row],[ID Kabupaten/Kota]]&amp;" -- "&amp;tblPuskesmas[[#This Row],[Nama Kabupaten/Kota]]</f>
        <v>3174 -- KOTA JAKARTA BARAT</v>
      </c>
      <c r="H477" s="19" t="s">
        <v>24585</v>
      </c>
      <c r="I477" s="20" t="s">
        <v>1167</v>
      </c>
      <c r="J477" s="19" t="s">
        <v>1151</v>
      </c>
      <c r="K477" s="26">
        <v>1</v>
      </c>
      <c r="L4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77" s="26">
        <v>1</v>
      </c>
      <c r="N477" s="26" t="s">
        <v>24818</v>
      </c>
      <c r="O477" s="26" t="s">
        <v>24827</v>
      </c>
      <c r="P4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77" s="25">
        <v>1</v>
      </c>
      <c r="R477" s="25" t="s">
        <v>8069</v>
      </c>
      <c r="S477" s="60">
        <v>44343</v>
      </c>
      <c r="T477" s="25"/>
      <c r="U477" s="23" t="s">
        <v>1173</v>
      </c>
    </row>
    <row r="478" spans="1:21" hidden="1" outlineLevel="1" x14ac:dyDescent="0.3">
      <c r="A478" s="4">
        <v>469</v>
      </c>
      <c r="B478" s="7" t="s">
        <v>523</v>
      </c>
      <c r="C478" s="5" t="s">
        <v>524</v>
      </c>
      <c r="D478" s="5" t="str">
        <f>tblPuskesmas[[#This Row],[ID Provinsi]]&amp;" -- "&amp;tblPuskesmas[[#This Row],[Nama Provinsi]]</f>
        <v>31 -- PROV. DKI JAKARTA</v>
      </c>
      <c r="E478" s="12">
        <v>3174</v>
      </c>
      <c r="F478" s="6" t="s">
        <v>880</v>
      </c>
      <c r="G478" s="20" t="str">
        <f>tblPuskesmas[[#This Row],[ID Kabupaten/Kota]]&amp;" -- "&amp;tblPuskesmas[[#This Row],[Nama Kabupaten/Kota]]</f>
        <v>3174 -- KOTA JAKARTA BARAT</v>
      </c>
      <c r="H478" s="19" t="s">
        <v>24586</v>
      </c>
      <c r="I478" s="20" t="s">
        <v>1167</v>
      </c>
      <c r="J478" s="19" t="s">
        <v>1151</v>
      </c>
      <c r="K478" s="26">
        <v>1</v>
      </c>
      <c r="L4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78" s="26">
        <v>1</v>
      </c>
      <c r="N478" s="26">
        <v>99</v>
      </c>
      <c r="O478" s="26" t="s">
        <v>24827</v>
      </c>
      <c r="P4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78" s="25">
        <v>0</v>
      </c>
      <c r="R478" s="25" t="s">
        <v>8071</v>
      </c>
      <c r="S478" s="60" t="s">
        <v>1197</v>
      </c>
      <c r="T478" s="25" t="s">
        <v>24815</v>
      </c>
      <c r="U478" s="23" t="s">
        <v>1173</v>
      </c>
    </row>
    <row r="479" spans="1:21" hidden="1" outlineLevel="1" x14ac:dyDescent="0.3">
      <c r="A479" s="4">
        <v>470</v>
      </c>
      <c r="B479" s="7" t="s">
        <v>523</v>
      </c>
      <c r="C479" s="5" t="s">
        <v>524</v>
      </c>
      <c r="D479" s="5" t="str">
        <f>tblPuskesmas[[#This Row],[ID Provinsi]]&amp;" -- "&amp;tblPuskesmas[[#This Row],[Nama Provinsi]]</f>
        <v>31 -- PROV. DKI JAKARTA</v>
      </c>
      <c r="E479" s="12">
        <v>3174</v>
      </c>
      <c r="F479" s="6" t="s">
        <v>880</v>
      </c>
      <c r="G479" s="20" t="str">
        <f>tblPuskesmas[[#This Row],[ID Kabupaten/Kota]]&amp;" -- "&amp;tblPuskesmas[[#This Row],[Nama Kabupaten/Kota]]</f>
        <v>3174 -- KOTA JAKARTA BARAT</v>
      </c>
      <c r="H479" s="19" t="s">
        <v>24587</v>
      </c>
      <c r="I479" s="20" t="s">
        <v>1167</v>
      </c>
      <c r="J479" s="19" t="s">
        <v>1151</v>
      </c>
      <c r="K479" s="26">
        <v>1</v>
      </c>
      <c r="L4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79" s="26">
        <v>1</v>
      </c>
      <c r="N479" s="26" t="s">
        <v>24818</v>
      </c>
      <c r="O479" s="26" t="s">
        <v>24827</v>
      </c>
      <c r="P4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79" s="25">
        <v>1</v>
      </c>
      <c r="R479" s="25" t="s">
        <v>8073</v>
      </c>
      <c r="S479" s="60">
        <v>44341</v>
      </c>
      <c r="T479" s="25"/>
      <c r="U479" s="23" t="s">
        <v>1173</v>
      </c>
    </row>
    <row r="480" spans="1:21" hidden="1" outlineLevel="1" x14ac:dyDescent="0.3">
      <c r="A480" s="4">
        <v>471</v>
      </c>
      <c r="B480" s="7" t="s">
        <v>523</v>
      </c>
      <c r="C480" s="5" t="s">
        <v>524</v>
      </c>
      <c r="D480" s="5" t="str">
        <f>tblPuskesmas[[#This Row],[ID Provinsi]]&amp;" -- "&amp;tblPuskesmas[[#This Row],[Nama Provinsi]]</f>
        <v>31 -- PROV. DKI JAKARTA</v>
      </c>
      <c r="E480" s="12">
        <v>3174</v>
      </c>
      <c r="F480" s="6" t="s">
        <v>880</v>
      </c>
      <c r="G480" s="20" t="str">
        <f>tblPuskesmas[[#This Row],[ID Kabupaten/Kota]]&amp;" -- "&amp;tblPuskesmas[[#This Row],[Nama Kabupaten/Kota]]</f>
        <v>3174 -- KOTA JAKARTA BARAT</v>
      </c>
      <c r="H480" s="19" t="s">
        <v>24588</v>
      </c>
      <c r="I480" s="20" t="s">
        <v>1167</v>
      </c>
      <c r="J480" s="19" t="s">
        <v>1151</v>
      </c>
      <c r="K480" s="26">
        <v>1</v>
      </c>
      <c r="L4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80" s="26">
        <v>1</v>
      </c>
      <c r="N480" s="26" t="s">
        <v>24818</v>
      </c>
      <c r="O480" s="26" t="s">
        <v>24827</v>
      </c>
      <c r="P4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80" s="25">
        <v>1</v>
      </c>
      <c r="R480" s="25" t="s">
        <v>8075</v>
      </c>
      <c r="S480" s="60">
        <v>44340</v>
      </c>
      <c r="T480" s="25"/>
      <c r="U480" s="23" t="s">
        <v>1173</v>
      </c>
    </row>
    <row r="481" spans="1:21" hidden="1" outlineLevel="1" x14ac:dyDescent="0.3">
      <c r="A481" s="4">
        <v>472</v>
      </c>
      <c r="B481" s="7" t="s">
        <v>523</v>
      </c>
      <c r="C481" s="5" t="s">
        <v>524</v>
      </c>
      <c r="D481" s="5" t="str">
        <f>tblPuskesmas[[#This Row],[ID Provinsi]]&amp;" -- "&amp;tblPuskesmas[[#This Row],[Nama Provinsi]]</f>
        <v>31 -- PROV. DKI JAKARTA</v>
      </c>
      <c r="E481" s="12">
        <v>3174</v>
      </c>
      <c r="F481" s="6" t="s">
        <v>880</v>
      </c>
      <c r="G481" s="20" t="str">
        <f>tblPuskesmas[[#This Row],[ID Kabupaten/Kota]]&amp;" -- "&amp;tblPuskesmas[[#This Row],[Nama Kabupaten/Kota]]</f>
        <v>3174 -- KOTA JAKARTA BARAT</v>
      </c>
      <c r="H481" s="19" t="s">
        <v>24589</v>
      </c>
      <c r="I481" s="20" t="s">
        <v>1167</v>
      </c>
      <c r="J481" s="19" t="s">
        <v>1151</v>
      </c>
      <c r="K481" s="26">
        <v>1</v>
      </c>
      <c r="L4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81" s="26">
        <v>1</v>
      </c>
      <c r="N481" s="26" t="s">
        <v>24818</v>
      </c>
      <c r="O481" s="26" t="s">
        <v>24827</v>
      </c>
      <c r="P4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81" s="25">
        <v>1</v>
      </c>
      <c r="R481" s="25" t="s">
        <v>8077</v>
      </c>
      <c r="S481" s="60">
        <v>44341</v>
      </c>
      <c r="T481" s="25"/>
      <c r="U481" s="23" t="s">
        <v>1173</v>
      </c>
    </row>
    <row r="482" spans="1:21" hidden="1" outlineLevel="1" x14ac:dyDescent="0.3">
      <c r="A482" s="4">
        <v>473</v>
      </c>
      <c r="B482" s="7" t="s">
        <v>523</v>
      </c>
      <c r="C482" s="5" t="s">
        <v>524</v>
      </c>
      <c r="D482" s="5" t="str">
        <f>tblPuskesmas[[#This Row],[ID Provinsi]]&amp;" -- "&amp;tblPuskesmas[[#This Row],[Nama Provinsi]]</f>
        <v>31 -- PROV. DKI JAKARTA</v>
      </c>
      <c r="E482" s="12">
        <v>3174</v>
      </c>
      <c r="F482" s="6" t="s">
        <v>880</v>
      </c>
      <c r="G482" s="20" t="str">
        <f>tblPuskesmas[[#This Row],[ID Kabupaten/Kota]]&amp;" -- "&amp;tblPuskesmas[[#This Row],[Nama Kabupaten/Kota]]</f>
        <v>3174 -- KOTA JAKARTA BARAT</v>
      </c>
      <c r="H482" s="19" t="s">
        <v>24590</v>
      </c>
      <c r="I482" s="20" t="s">
        <v>1167</v>
      </c>
      <c r="J482" s="19" t="s">
        <v>1151</v>
      </c>
      <c r="K482" s="26">
        <v>1</v>
      </c>
      <c r="L4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82" s="26">
        <v>1</v>
      </c>
      <c r="N482" s="26" t="s">
        <v>24818</v>
      </c>
      <c r="O482" s="26" t="s">
        <v>24827</v>
      </c>
      <c r="P4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82" s="25">
        <v>1</v>
      </c>
      <c r="R482" s="25" t="s">
        <v>8079</v>
      </c>
      <c r="S482" s="60">
        <v>44341</v>
      </c>
      <c r="T482" s="25"/>
      <c r="U482" s="23" t="s">
        <v>1173</v>
      </c>
    </row>
    <row r="483" spans="1:21" hidden="1" outlineLevel="1" x14ac:dyDescent="0.3">
      <c r="A483" s="4">
        <v>474</v>
      </c>
      <c r="B483" s="7" t="s">
        <v>523</v>
      </c>
      <c r="C483" s="5" t="s">
        <v>524</v>
      </c>
      <c r="D483" s="5" t="str">
        <f>tblPuskesmas[[#This Row],[ID Provinsi]]&amp;" -- "&amp;tblPuskesmas[[#This Row],[Nama Provinsi]]</f>
        <v>31 -- PROV. DKI JAKARTA</v>
      </c>
      <c r="E483" s="12">
        <v>3174</v>
      </c>
      <c r="F483" s="6" t="s">
        <v>880</v>
      </c>
      <c r="G483" s="20" t="str">
        <f>tblPuskesmas[[#This Row],[ID Kabupaten/Kota]]&amp;" -- "&amp;tblPuskesmas[[#This Row],[Nama Kabupaten/Kota]]</f>
        <v>3174 -- KOTA JAKARTA BARAT</v>
      </c>
      <c r="H483" s="19" t="s">
        <v>24591</v>
      </c>
      <c r="I483" s="20" t="s">
        <v>1167</v>
      </c>
      <c r="J483" s="19" t="s">
        <v>1151</v>
      </c>
      <c r="K483" s="26">
        <v>1</v>
      </c>
      <c r="L4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83" s="26">
        <v>1</v>
      </c>
      <c r="N483" s="26" t="s">
        <v>24818</v>
      </c>
      <c r="O483" s="26" t="s">
        <v>24827</v>
      </c>
      <c r="P4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83" s="25">
        <v>1</v>
      </c>
      <c r="R483" s="25" t="s">
        <v>8081</v>
      </c>
      <c r="S483" s="60">
        <v>44343</v>
      </c>
      <c r="T483" s="25"/>
      <c r="U483" s="23" t="s">
        <v>1173</v>
      </c>
    </row>
    <row r="484" spans="1:21" hidden="1" outlineLevel="1" x14ac:dyDescent="0.3">
      <c r="A484" s="4">
        <v>475</v>
      </c>
      <c r="B484" s="7" t="s">
        <v>523</v>
      </c>
      <c r="C484" s="5" t="s">
        <v>524</v>
      </c>
      <c r="D484" s="5" t="str">
        <f>tblPuskesmas[[#This Row],[ID Provinsi]]&amp;" -- "&amp;tblPuskesmas[[#This Row],[Nama Provinsi]]</f>
        <v>31 -- PROV. DKI JAKARTA</v>
      </c>
      <c r="E484" s="12">
        <v>3174</v>
      </c>
      <c r="F484" s="6" t="s">
        <v>880</v>
      </c>
      <c r="G484" s="20" t="str">
        <f>tblPuskesmas[[#This Row],[ID Kabupaten/Kota]]&amp;" -- "&amp;tblPuskesmas[[#This Row],[Nama Kabupaten/Kota]]</f>
        <v>3174 -- KOTA JAKARTA BARAT</v>
      </c>
      <c r="H484" s="19" t="s">
        <v>24370</v>
      </c>
      <c r="I484" s="20" t="s">
        <v>1166</v>
      </c>
      <c r="J484" s="20" t="s">
        <v>952</v>
      </c>
      <c r="K484" s="26">
        <v>1</v>
      </c>
      <c r="L4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84" s="26">
        <v>1</v>
      </c>
      <c r="N484" s="26" t="s">
        <v>24818</v>
      </c>
      <c r="O484" s="26" t="s">
        <v>24827</v>
      </c>
      <c r="P4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84" s="25">
        <v>1</v>
      </c>
      <c r="R484" s="25" t="s">
        <v>8133</v>
      </c>
      <c r="S484" s="60">
        <v>44340</v>
      </c>
      <c r="T484" s="25"/>
      <c r="U484" s="23" t="s">
        <v>1173</v>
      </c>
    </row>
    <row r="485" spans="1:21" hidden="1" outlineLevel="1" x14ac:dyDescent="0.3">
      <c r="A485" s="4">
        <v>476</v>
      </c>
      <c r="B485" s="7" t="s">
        <v>523</v>
      </c>
      <c r="C485" s="5" t="s">
        <v>524</v>
      </c>
      <c r="D485" s="5" t="str">
        <f>tblPuskesmas[[#This Row],[ID Provinsi]]&amp;" -- "&amp;tblPuskesmas[[#This Row],[Nama Provinsi]]</f>
        <v>31 -- PROV. DKI JAKARTA</v>
      </c>
      <c r="E485" s="12">
        <v>3174</v>
      </c>
      <c r="F485" s="6" t="s">
        <v>880</v>
      </c>
      <c r="G485" s="20" t="str">
        <f>tblPuskesmas[[#This Row],[ID Kabupaten/Kota]]&amp;" -- "&amp;tblPuskesmas[[#This Row],[Nama Kabupaten/Kota]]</f>
        <v>3174 -- KOTA JAKARTA BARAT</v>
      </c>
      <c r="H485" s="21" t="s">
        <v>24592</v>
      </c>
      <c r="I485" s="20" t="s">
        <v>1167</v>
      </c>
      <c r="J485" s="19" t="s">
        <v>1152</v>
      </c>
      <c r="K485" s="26">
        <v>1</v>
      </c>
      <c r="L4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85" s="26">
        <v>1</v>
      </c>
      <c r="N485" s="26" t="s">
        <v>24818</v>
      </c>
      <c r="O485" s="26" t="s">
        <v>24827</v>
      </c>
      <c r="P4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85" s="25">
        <v>1</v>
      </c>
      <c r="R485" s="25" t="s">
        <v>8156</v>
      </c>
      <c r="S485" s="60">
        <v>44340</v>
      </c>
      <c r="T485" s="25"/>
      <c r="U485" s="23" t="s">
        <v>1173</v>
      </c>
    </row>
    <row r="486" spans="1:21" hidden="1" outlineLevel="1" x14ac:dyDescent="0.3">
      <c r="A486" s="4">
        <v>477</v>
      </c>
      <c r="B486" s="7" t="s">
        <v>523</v>
      </c>
      <c r="C486" s="5" t="s">
        <v>524</v>
      </c>
      <c r="D486" s="5" t="str">
        <f>tblPuskesmas[[#This Row],[ID Provinsi]]&amp;" -- "&amp;tblPuskesmas[[#This Row],[Nama Provinsi]]</f>
        <v>31 -- PROV. DKI JAKARTA</v>
      </c>
      <c r="E486" s="12">
        <v>3174</v>
      </c>
      <c r="F486" s="6" t="s">
        <v>880</v>
      </c>
      <c r="G486" s="20" t="str">
        <f>tblPuskesmas[[#This Row],[ID Kabupaten/Kota]]&amp;" -- "&amp;tblPuskesmas[[#This Row],[Nama Kabupaten/Kota]]</f>
        <v>3174 -- KOTA JAKARTA BARAT</v>
      </c>
      <c r="H486" s="21" t="s">
        <v>24593</v>
      </c>
      <c r="I486" s="20" t="s">
        <v>1167</v>
      </c>
      <c r="J486" s="19" t="s">
        <v>1152</v>
      </c>
      <c r="K486" s="26">
        <v>1</v>
      </c>
      <c r="L4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86" s="26">
        <v>1</v>
      </c>
      <c r="N486" s="26" t="s">
        <v>24818</v>
      </c>
      <c r="O486" s="26" t="s">
        <v>24827</v>
      </c>
      <c r="P4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86" s="25">
        <v>1</v>
      </c>
      <c r="R486" s="25" t="s">
        <v>8140</v>
      </c>
      <c r="S486" s="60">
        <v>44340</v>
      </c>
      <c r="T486" s="25"/>
      <c r="U486" s="23" t="s">
        <v>1173</v>
      </c>
    </row>
    <row r="487" spans="1:21" hidden="1" outlineLevel="1" x14ac:dyDescent="0.3">
      <c r="A487" s="4">
        <v>478</v>
      </c>
      <c r="B487" s="7" t="s">
        <v>523</v>
      </c>
      <c r="C487" s="5" t="s">
        <v>524</v>
      </c>
      <c r="D487" s="5" t="str">
        <f>tblPuskesmas[[#This Row],[ID Provinsi]]&amp;" -- "&amp;tblPuskesmas[[#This Row],[Nama Provinsi]]</f>
        <v>31 -- PROV. DKI JAKARTA</v>
      </c>
      <c r="E487" s="12">
        <v>3174</v>
      </c>
      <c r="F487" s="6" t="s">
        <v>880</v>
      </c>
      <c r="G487" s="20" t="str">
        <f>tblPuskesmas[[#This Row],[ID Kabupaten/Kota]]&amp;" -- "&amp;tblPuskesmas[[#This Row],[Nama Kabupaten/Kota]]</f>
        <v>3174 -- KOTA JAKARTA BARAT</v>
      </c>
      <c r="H487" s="21" t="s">
        <v>24594</v>
      </c>
      <c r="I487" s="20" t="s">
        <v>1167</v>
      </c>
      <c r="J487" s="19" t="s">
        <v>1152</v>
      </c>
      <c r="K487" s="26">
        <v>1</v>
      </c>
      <c r="L4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87" s="26">
        <v>1</v>
      </c>
      <c r="N487" s="26" t="s">
        <v>24818</v>
      </c>
      <c r="O487" s="26" t="s">
        <v>24827</v>
      </c>
      <c r="P4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87" s="25">
        <v>1</v>
      </c>
      <c r="R487" s="25" t="s">
        <v>8158</v>
      </c>
      <c r="S487" s="60">
        <v>44340</v>
      </c>
      <c r="T487" s="25"/>
      <c r="U487" s="23" t="s">
        <v>1173</v>
      </c>
    </row>
    <row r="488" spans="1:21" hidden="1" outlineLevel="1" x14ac:dyDescent="0.3">
      <c r="A488" s="4">
        <v>479</v>
      </c>
      <c r="B488" s="7" t="s">
        <v>523</v>
      </c>
      <c r="C488" s="5" t="s">
        <v>524</v>
      </c>
      <c r="D488" s="5" t="str">
        <f>tblPuskesmas[[#This Row],[ID Provinsi]]&amp;" -- "&amp;tblPuskesmas[[#This Row],[Nama Provinsi]]</f>
        <v>31 -- PROV. DKI JAKARTA</v>
      </c>
      <c r="E488" s="12">
        <v>3174</v>
      </c>
      <c r="F488" s="6" t="s">
        <v>880</v>
      </c>
      <c r="G488" s="20" t="str">
        <f>tblPuskesmas[[#This Row],[ID Kabupaten/Kota]]&amp;" -- "&amp;tblPuskesmas[[#This Row],[Nama Kabupaten/Kota]]</f>
        <v>3174 -- KOTA JAKARTA BARAT</v>
      </c>
      <c r="H488" s="21" t="s">
        <v>24595</v>
      </c>
      <c r="I488" s="20" t="s">
        <v>1167</v>
      </c>
      <c r="J488" s="19" t="s">
        <v>1152</v>
      </c>
      <c r="K488" s="26">
        <v>1</v>
      </c>
      <c r="L4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88" s="26">
        <v>1</v>
      </c>
      <c r="N488" s="26" t="s">
        <v>24818</v>
      </c>
      <c r="O488" s="26" t="s">
        <v>24827</v>
      </c>
      <c r="P4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88" s="25">
        <v>1</v>
      </c>
      <c r="R488" s="25" t="s">
        <v>8148</v>
      </c>
      <c r="S488" s="60">
        <v>44340</v>
      </c>
      <c r="T488" s="25"/>
      <c r="U488" s="23" t="s">
        <v>1173</v>
      </c>
    </row>
    <row r="489" spans="1:21" hidden="1" outlineLevel="1" x14ac:dyDescent="0.3">
      <c r="A489" s="4">
        <v>480</v>
      </c>
      <c r="B489" s="7" t="s">
        <v>523</v>
      </c>
      <c r="C489" s="5" t="s">
        <v>524</v>
      </c>
      <c r="D489" s="5" t="str">
        <f>tblPuskesmas[[#This Row],[ID Provinsi]]&amp;" -- "&amp;tblPuskesmas[[#This Row],[Nama Provinsi]]</f>
        <v>31 -- PROV. DKI JAKARTA</v>
      </c>
      <c r="E489" s="12">
        <v>3174</v>
      </c>
      <c r="F489" s="6" t="s">
        <v>880</v>
      </c>
      <c r="G489" s="20" t="str">
        <f>tblPuskesmas[[#This Row],[ID Kabupaten/Kota]]&amp;" -- "&amp;tblPuskesmas[[#This Row],[Nama Kabupaten/Kota]]</f>
        <v>3174 -- KOTA JAKARTA BARAT</v>
      </c>
      <c r="H489" s="21" t="s">
        <v>24596</v>
      </c>
      <c r="I489" s="20" t="s">
        <v>1167</v>
      </c>
      <c r="J489" s="19" t="s">
        <v>1152</v>
      </c>
      <c r="K489" s="26">
        <v>1</v>
      </c>
      <c r="L4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89" s="26">
        <v>1</v>
      </c>
      <c r="N489" s="26">
        <v>99</v>
      </c>
      <c r="O489" s="26" t="s">
        <v>24827</v>
      </c>
      <c r="P4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89" s="25">
        <v>0</v>
      </c>
      <c r="R489" s="25" t="s">
        <v>8150</v>
      </c>
      <c r="S489" s="60" t="s">
        <v>1197</v>
      </c>
      <c r="T489" s="25" t="s">
        <v>24815</v>
      </c>
      <c r="U489" s="23" t="s">
        <v>1173</v>
      </c>
    </row>
    <row r="490" spans="1:21" hidden="1" outlineLevel="1" x14ac:dyDescent="0.3">
      <c r="A490" s="4">
        <v>481</v>
      </c>
      <c r="B490" s="7" t="s">
        <v>523</v>
      </c>
      <c r="C490" s="5" t="s">
        <v>524</v>
      </c>
      <c r="D490" s="5" t="str">
        <f>tblPuskesmas[[#This Row],[ID Provinsi]]&amp;" -- "&amp;tblPuskesmas[[#This Row],[Nama Provinsi]]</f>
        <v>31 -- PROV. DKI JAKARTA</v>
      </c>
      <c r="E490" s="12">
        <v>3174</v>
      </c>
      <c r="F490" s="6" t="s">
        <v>880</v>
      </c>
      <c r="G490" s="20" t="str">
        <f>tblPuskesmas[[#This Row],[ID Kabupaten/Kota]]&amp;" -- "&amp;tblPuskesmas[[#This Row],[Nama Kabupaten/Kota]]</f>
        <v>3174 -- KOTA JAKARTA BARAT</v>
      </c>
      <c r="H490" s="21" t="s">
        <v>24597</v>
      </c>
      <c r="I490" s="20" t="s">
        <v>1167</v>
      </c>
      <c r="J490" s="19" t="s">
        <v>1152</v>
      </c>
      <c r="K490" s="26">
        <v>1</v>
      </c>
      <c r="L4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90" s="26">
        <v>1</v>
      </c>
      <c r="N490" s="26" t="s">
        <v>24818</v>
      </c>
      <c r="O490" s="26" t="s">
        <v>24827</v>
      </c>
      <c r="P4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90" s="25">
        <v>1</v>
      </c>
      <c r="R490" s="25" t="s">
        <v>8152</v>
      </c>
      <c r="S490" s="60">
        <v>44340</v>
      </c>
      <c r="T490" s="25"/>
      <c r="U490" s="23" t="s">
        <v>1173</v>
      </c>
    </row>
    <row r="491" spans="1:21" hidden="1" outlineLevel="1" x14ac:dyDescent="0.3">
      <c r="A491" s="4">
        <v>482</v>
      </c>
      <c r="B491" s="7" t="s">
        <v>523</v>
      </c>
      <c r="C491" s="5" t="s">
        <v>524</v>
      </c>
      <c r="D491" s="5" t="str">
        <f>tblPuskesmas[[#This Row],[ID Provinsi]]&amp;" -- "&amp;tblPuskesmas[[#This Row],[Nama Provinsi]]</f>
        <v>31 -- PROV. DKI JAKARTA</v>
      </c>
      <c r="E491" s="12">
        <v>3174</v>
      </c>
      <c r="F491" s="6" t="s">
        <v>880</v>
      </c>
      <c r="G491" s="20" t="str">
        <f>tblPuskesmas[[#This Row],[ID Kabupaten/Kota]]&amp;" -- "&amp;tblPuskesmas[[#This Row],[Nama Kabupaten/Kota]]</f>
        <v>3174 -- KOTA JAKARTA BARAT</v>
      </c>
      <c r="H491" s="21" t="s">
        <v>24598</v>
      </c>
      <c r="I491" s="20" t="s">
        <v>1167</v>
      </c>
      <c r="J491" s="19" t="s">
        <v>1152</v>
      </c>
      <c r="K491" s="26">
        <v>1</v>
      </c>
      <c r="L4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91" s="26">
        <v>1</v>
      </c>
      <c r="N491" s="26" t="s">
        <v>24818</v>
      </c>
      <c r="O491" s="26" t="s">
        <v>24827</v>
      </c>
      <c r="P4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91" s="25">
        <v>1</v>
      </c>
      <c r="R491" s="25" t="s">
        <v>8154</v>
      </c>
      <c r="S491" s="60">
        <v>44340</v>
      </c>
      <c r="T491" s="25"/>
      <c r="U491" s="23" t="s">
        <v>1173</v>
      </c>
    </row>
    <row r="492" spans="1:21" hidden="1" outlineLevel="1" x14ac:dyDescent="0.3">
      <c r="A492" s="4">
        <v>483</v>
      </c>
      <c r="B492" s="7" t="s">
        <v>523</v>
      </c>
      <c r="C492" s="5" t="s">
        <v>524</v>
      </c>
      <c r="D492" s="5" t="str">
        <f>tblPuskesmas[[#This Row],[ID Provinsi]]&amp;" -- "&amp;tblPuskesmas[[#This Row],[Nama Provinsi]]</f>
        <v>31 -- PROV. DKI JAKARTA</v>
      </c>
      <c r="E492" s="12">
        <v>3174</v>
      </c>
      <c r="F492" s="6" t="s">
        <v>880</v>
      </c>
      <c r="G492" s="20" t="str">
        <f>tblPuskesmas[[#This Row],[ID Kabupaten/Kota]]&amp;" -- "&amp;tblPuskesmas[[#This Row],[Nama Kabupaten/Kota]]</f>
        <v>3174 -- KOTA JAKARTA BARAT</v>
      </c>
      <c r="H492" s="21" t="s">
        <v>24599</v>
      </c>
      <c r="I492" s="20" t="s">
        <v>1167</v>
      </c>
      <c r="J492" s="19" t="s">
        <v>1152</v>
      </c>
      <c r="K492" s="26">
        <v>1</v>
      </c>
      <c r="L4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92" s="26">
        <v>1</v>
      </c>
      <c r="N492" s="26" t="s">
        <v>24818</v>
      </c>
      <c r="O492" s="26" t="s">
        <v>24827</v>
      </c>
      <c r="P4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92" s="25">
        <v>1</v>
      </c>
      <c r="R492" s="25" t="s">
        <v>8136</v>
      </c>
      <c r="S492" s="60">
        <v>44340</v>
      </c>
      <c r="T492" s="25"/>
      <c r="U492" s="23" t="s">
        <v>1173</v>
      </c>
    </row>
    <row r="493" spans="1:21" hidden="1" outlineLevel="1" x14ac:dyDescent="0.3">
      <c r="A493" s="4">
        <v>484</v>
      </c>
      <c r="B493" s="7" t="s">
        <v>523</v>
      </c>
      <c r="C493" s="5" t="s">
        <v>524</v>
      </c>
      <c r="D493" s="5" t="str">
        <f>tblPuskesmas[[#This Row],[ID Provinsi]]&amp;" -- "&amp;tblPuskesmas[[#This Row],[Nama Provinsi]]</f>
        <v>31 -- PROV. DKI JAKARTA</v>
      </c>
      <c r="E493" s="12">
        <v>3174</v>
      </c>
      <c r="F493" s="6" t="s">
        <v>880</v>
      </c>
      <c r="G493" s="20" t="str">
        <f>tblPuskesmas[[#This Row],[ID Kabupaten/Kota]]&amp;" -- "&amp;tblPuskesmas[[#This Row],[Nama Kabupaten/Kota]]</f>
        <v>3174 -- KOTA JAKARTA BARAT</v>
      </c>
      <c r="H493" s="21" t="s">
        <v>24600</v>
      </c>
      <c r="I493" s="20" t="s">
        <v>1167</v>
      </c>
      <c r="J493" s="19" t="s">
        <v>1152</v>
      </c>
      <c r="K493" s="26">
        <v>1</v>
      </c>
      <c r="L4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93" s="26">
        <v>1</v>
      </c>
      <c r="N493" s="26" t="s">
        <v>24818</v>
      </c>
      <c r="O493" s="26" t="s">
        <v>24827</v>
      </c>
      <c r="P4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93" s="25">
        <v>1</v>
      </c>
      <c r="R493" s="25" t="s">
        <v>8138</v>
      </c>
      <c r="S493" s="60">
        <v>44340</v>
      </c>
      <c r="T493" s="25"/>
      <c r="U493" s="23" t="s">
        <v>1173</v>
      </c>
    </row>
    <row r="494" spans="1:21" hidden="1" outlineLevel="1" x14ac:dyDescent="0.3">
      <c r="A494" s="4">
        <v>485</v>
      </c>
      <c r="B494" s="7" t="s">
        <v>523</v>
      </c>
      <c r="C494" s="5" t="s">
        <v>524</v>
      </c>
      <c r="D494" s="5" t="str">
        <f>tblPuskesmas[[#This Row],[ID Provinsi]]&amp;" -- "&amp;tblPuskesmas[[#This Row],[Nama Provinsi]]</f>
        <v>31 -- PROV. DKI JAKARTA</v>
      </c>
      <c r="E494" s="12">
        <v>3174</v>
      </c>
      <c r="F494" s="6" t="s">
        <v>880</v>
      </c>
      <c r="G494" s="20" t="str">
        <f>tblPuskesmas[[#This Row],[ID Kabupaten/Kota]]&amp;" -- "&amp;tblPuskesmas[[#This Row],[Nama Kabupaten/Kota]]</f>
        <v>3174 -- KOTA JAKARTA BARAT</v>
      </c>
      <c r="H494" s="21" t="s">
        <v>24601</v>
      </c>
      <c r="I494" s="20" t="s">
        <v>1167</v>
      </c>
      <c r="J494" s="19" t="s">
        <v>1152</v>
      </c>
      <c r="K494" s="26">
        <v>1</v>
      </c>
      <c r="L4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94" s="26">
        <v>1</v>
      </c>
      <c r="N494" s="26" t="s">
        <v>24818</v>
      </c>
      <c r="O494" s="26" t="s">
        <v>24827</v>
      </c>
      <c r="P4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94" s="25">
        <v>1</v>
      </c>
      <c r="R494" s="25" t="s">
        <v>8142</v>
      </c>
      <c r="S494" s="60">
        <v>44340</v>
      </c>
      <c r="T494" s="25"/>
      <c r="U494" s="23" t="s">
        <v>1173</v>
      </c>
    </row>
    <row r="495" spans="1:21" hidden="1" outlineLevel="1" x14ac:dyDescent="0.3">
      <c r="A495" s="4">
        <v>486</v>
      </c>
      <c r="B495" s="7" t="s">
        <v>523</v>
      </c>
      <c r="C495" s="5" t="s">
        <v>524</v>
      </c>
      <c r="D495" s="5" t="str">
        <f>tblPuskesmas[[#This Row],[ID Provinsi]]&amp;" -- "&amp;tblPuskesmas[[#This Row],[Nama Provinsi]]</f>
        <v>31 -- PROV. DKI JAKARTA</v>
      </c>
      <c r="E495" s="12">
        <v>3174</v>
      </c>
      <c r="F495" s="6" t="s">
        <v>880</v>
      </c>
      <c r="G495" s="20" t="str">
        <f>tblPuskesmas[[#This Row],[ID Kabupaten/Kota]]&amp;" -- "&amp;tblPuskesmas[[#This Row],[Nama Kabupaten/Kota]]</f>
        <v>3174 -- KOTA JAKARTA BARAT</v>
      </c>
      <c r="H495" s="21" t="s">
        <v>24602</v>
      </c>
      <c r="I495" s="20" t="s">
        <v>1167</v>
      </c>
      <c r="J495" s="19" t="s">
        <v>1152</v>
      </c>
      <c r="K495" s="26">
        <v>1</v>
      </c>
      <c r="L4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95" s="26">
        <v>1</v>
      </c>
      <c r="N495" s="26" t="s">
        <v>24818</v>
      </c>
      <c r="O495" s="26" t="s">
        <v>24827</v>
      </c>
      <c r="P4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95" s="25">
        <v>1</v>
      </c>
      <c r="R495" s="25" t="s">
        <v>8144</v>
      </c>
      <c r="S495" s="60">
        <v>44341</v>
      </c>
      <c r="T495" s="25"/>
      <c r="U495" s="23" t="s">
        <v>1173</v>
      </c>
    </row>
    <row r="496" spans="1:21" hidden="1" outlineLevel="1" x14ac:dyDescent="0.3">
      <c r="A496" s="4">
        <v>487</v>
      </c>
      <c r="B496" s="7" t="s">
        <v>523</v>
      </c>
      <c r="C496" s="5" t="s">
        <v>524</v>
      </c>
      <c r="D496" s="5" t="str">
        <f>tblPuskesmas[[#This Row],[ID Provinsi]]&amp;" -- "&amp;tblPuskesmas[[#This Row],[Nama Provinsi]]</f>
        <v>31 -- PROV. DKI JAKARTA</v>
      </c>
      <c r="E496" s="12">
        <v>3174</v>
      </c>
      <c r="F496" s="6" t="s">
        <v>880</v>
      </c>
      <c r="G496" s="20" t="str">
        <f>tblPuskesmas[[#This Row],[ID Kabupaten/Kota]]&amp;" -- "&amp;tblPuskesmas[[#This Row],[Nama Kabupaten/Kota]]</f>
        <v>3174 -- KOTA JAKARTA BARAT</v>
      </c>
      <c r="H496" s="21" t="s">
        <v>24603</v>
      </c>
      <c r="I496" s="20" t="s">
        <v>1167</v>
      </c>
      <c r="J496" s="19" t="s">
        <v>1152</v>
      </c>
      <c r="K496" s="26">
        <v>1</v>
      </c>
      <c r="L4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96" s="26">
        <v>1</v>
      </c>
      <c r="N496" s="26" t="s">
        <v>24818</v>
      </c>
      <c r="O496" s="26" t="s">
        <v>24827</v>
      </c>
      <c r="P4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96" s="25">
        <v>1</v>
      </c>
      <c r="R496" s="25" t="s">
        <v>8146</v>
      </c>
      <c r="S496" s="60">
        <v>44341</v>
      </c>
      <c r="T496" s="25"/>
      <c r="U496" s="23" t="s">
        <v>1173</v>
      </c>
    </row>
    <row r="497" spans="1:21" hidden="1" outlineLevel="1" x14ac:dyDescent="0.3">
      <c r="A497" s="4">
        <v>488</v>
      </c>
      <c r="B497" s="7" t="s">
        <v>523</v>
      </c>
      <c r="C497" s="5" t="s">
        <v>524</v>
      </c>
      <c r="D497" s="5" t="str">
        <f>tblPuskesmas[[#This Row],[ID Provinsi]]&amp;" -- "&amp;tblPuskesmas[[#This Row],[Nama Provinsi]]</f>
        <v>31 -- PROV. DKI JAKARTA</v>
      </c>
      <c r="E497" s="12">
        <v>3174</v>
      </c>
      <c r="F497" s="6" t="s">
        <v>880</v>
      </c>
      <c r="G497" s="20" t="str">
        <f>tblPuskesmas[[#This Row],[ID Kabupaten/Kota]]&amp;" -- "&amp;tblPuskesmas[[#This Row],[Nama Kabupaten/Kota]]</f>
        <v>3174 -- KOTA JAKARTA BARAT</v>
      </c>
      <c r="H497" s="19" t="s">
        <v>24371</v>
      </c>
      <c r="I497" s="20" t="s">
        <v>1166</v>
      </c>
      <c r="J497" s="20" t="s">
        <v>952</v>
      </c>
      <c r="K497" s="26">
        <v>1</v>
      </c>
      <c r="L4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97" s="26">
        <v>1</v>
      </c>
      <c r="N497" s="26" t="s">
        <v>24818</v>
      </c>
      <c r="O497" s="26" t="s">
        <v>24827</v>
      </c>
      <c r="P4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97" s="25">
        <v>1</v>
      </c>
      <c r="R497" s="25" t="s">
        <v>8024</v>
      </c>
      <c r="S497" s="60">
        <v>44341</v>
      </c>
      <c r="T497" s="25"/>
      <c r="U497" s="23" t="s">
        <v>1173</v>
      </c>
    </row>
    <row r="498" spans="1:21" hidden="1" outlineLevel="1" x14ac:dyDescent="0.3">
      <c r="A498" s="4">
        <v>489</v>
      </c>
      <c r="B498" s="7" t="s">
        <v>523</v>
      </c>
      <c r="C498" s="5" t="s">
        <v>524</v>
      </c>
      <c r="D498" s="5" t="str">
        <f>tblPuskesmas[[#This Row],[ID Provinsi]]&amp;" -- "&amp;tblPuskesmas[[#This Row],[Nama Provinsi]]</f>
        <v>31 -- PROV. DKI JAKARTA</v>
      </c>
      <c r="E498" s="12">
        <v>3174</v>
      </c>
      <c r="F498" s="6" t="s">
        <v>880</v>
      </c>
      <c r="G498" s="20" t="str">
        <f>tblPuskesmas[[#This Row],[ID Kabupaten/Kota]]&amp;" -- "&amp;tblPuskesmas[[#This Row],[Nama Kabupaten/Kota]]</f>
        <v>3174 -- KOTA JAKARTA BARAT</v>
      </c>
      <c r="H498" s="19" t="s">
        <v>24604</v>
      </c>
      <c r="I498" s="20" t="s">
        <v>1167</v>
      </c>
      <c r="J498" s="19" t="s">
        <v>1153</v>
      </c>
      <c r="K498" s="26">
        <v>1</v>
      </c>
      <c r="L4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98" s="26">
        <v>1</v>
      </c>
      <c r="N498" s="26" t="s">
        <v>24818</v>
      </c>
      <c r="O498" s="26" t="s">
        <v>24827</v>
      </c>
      <c r="P4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98" s="25">
        <v>1</v>
      </c>
      <c r="R498" s="25" t="s">
        <v>8029</v>
      </c>
      <c r="S498" s="60">
        <v>44341</v>
      </c>
      <c r="T498" s="25"/>
      <c r="U498" s="23" t="s">
        <v>1173</v>
      </c>
    </row>
    <row r="499" spans="1:21" hidden="1" outlineLevel="1" x14ac:dyDescent="0.3">
      <c r="A499" s="4">
        <v>490</v>
      </c>
      <c r="B499" s="7" t="s">
        <v>523</v>
      </c>
      <c r="C499" s="5" t="s">
        <v>524</v>
      </c>
      <c r="D499" s="5" t="str">
        <f>tblPuskesmas[[#This Row],[ID Provinsi]]&amp;" -- "&amp;tblPuskesmas[[#This Row],[Nama Provinsi]]</f>
        <v>31 -- PROV. DKI JAKARTA</v>
      </c>
      <c r="E499" s="12">
        <v>3174</v>
      </c>
      <c r="F499" s="6" t="s">
        <v>880</v>
      </c>
      <c r="G499" s="20" t="str">
        <f>tblPuskesmas[[#This Row],[ID Kabupaten/Kota]]&amp;" -- "&amp;tblPuskesmas[[#This Row],[Nama Kabupaten/Kota]]</f>
        <v>3174 -- KOTA JAKARTA BARAT</v>
      </c>
      <c r="H499" s="19" t="s">
        <v>24605</v>
      </c>
      <c r="I499" s="20" t="s">
        <v>1167</v>
      </c>
      <c r="J499" s="19" t="s">
        <v>1153</v>
      </c>
      <c r="K499" s="26">
        <v>1</v>
      </c>
      <c r="L4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499" s="26">
        <v>1</v>
      </c>
      <c r="N499" s="26" t="s">
        <v>24818</v>
      </c>
      <c r="O499" s="26" t="s">
        <v>24827</v>
      </c>
      <c r="P4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499" s="25">
        <v>1</v>
      </c>
      <c r="R499" s="25" t="s">
        <v>8031</v>
      </c>
      <c r="S499" s="60">
        <v>44341</v>
      </c>
      <c r="T499" s="25"/>
      <c r="U499" s="23" t="s">
        <v>1173</v>
      </c>
    </row>
    <row r="500" spans="1:21" hidden="1" outlineLevel="1" x14ac:dyDescent="0.3">
      <c r="A500" s="4">
        <v>491</v>
      </c>
      <c r="B500" s="7" t="s">
        <v>523</v>
      </c>
      <c r="C500" s="5" t="s">
        <v>524</v>
      </c>
      <c r="D500" s="5" t="str">
        <f>tblPuskesmas[[#This Row],[ID Provinsi]]&amp;" -- "&amp;tblPuskesmas[[#This Row],[Nama Provinsi]]</f>
        <v>31 -- PROV. DKI JAKARTA</v>
      </c>
      <c r="E500" s="12">
        <v>3174</v>
      </c>
      <c r="F500" s="6" t="s">
        <v>880</v>
      </c>
      <c r="G500" s="20" t="str">
        <f>tblPuskesmas[[#This Row],[ID Kabupaten/Kota]]&amp;" -- "&amp;tblPuskesmas[[#This Row],[Nama Kabupaten/Kota]]</f>
        <v>3174 -- KOTA JAKARTA BARAT</v>
      </c>
      <c r="H500" s="19" t="s">
        <v>24606</v>
      </c>
      <c r="I500" s="20" t="s">
        <v>1167</v>
      </c>
      <c r="J500" s="19" t="s">
        <v>1153</v>
      </c>
      <c r="K500" s="26">
        <v>1</v>
      </c>
      <c r="L5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00" s="26">
        <v>1</v>
      </c>
      <c r="N500" s="26" t="s">
        <v>24818</v>
      </c>
      <c r="O500" s="26" t="s">
        <v>24827</v>
      </c>
      <c r="P5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00" s="25">
        <v>1</v>
      </c>
      <c r="R500" s="25" t="s">
        <v>8027</v>
      </c>
      <c r="S500" s="60">
        <v>44341</v>
      </c>
      <c r="T500" s="25"/>
      <c r="U500" s="23" t="s">
        <v>1173</v>
      </c>
    </row>
    <row r="501" spans="1:21" hidden="1" outlineLevel="1" x14ac:dyDescent="0.3">
      <c r="A501" s="4">
        <v>492</v>
      </c>
      <c r="B501" s="7" t="s">
        <v>523</v>
      </c>
      <c r="C501" s="5" t="s">
        <v>524</v>
      </c>
      <c r="D501" s="5" t="str">
        <f>tblPuskesmas[[#This Row],[ID Provinsi]]&amp;" -- "&amp;tblPuskesmas[[#This Row],[Nama Provinsi]]</f>
        <v>31 -- PROV. DKI JAKARTA</v>
      </c>
      <c r="E501" s="12">
        <v>3174</v>
      </c>
      <c r="F501" s="6" t="s">
        <v>880</v>
      </c>
      <c r="G501" s="20" t="str">
        <f>tblPuskesmas[[#This Row],[ID Kabupaten/Kota]]&amp;" -- "&amp;tblPuskesmas[[#This Row],[Nama Kabupaten/Kota]]</f>
        <v>3174 -- KOTA JAKARTA BARAT</v>
      </c>
      <c r="H501" s="19" t="s">
        <v>24607</v>
      </c>
      <c r="I501" s="20" t="s">
        <v>1167</v>
      </c>
      <c r="J501" s="19" t="s">
        <v>1153</v>
      </c>
      <c r="K501" s="26">
        <v>1</v>
      </c>
      <c r="L5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01" s="26">
        <v>1</v>
      </c>
      <c r="N501" s="26" t="s">
        <v>24818</v>
      </c>
      <c r="O501" s="26" t="s">
        <v>24827</v>
      </c>
      <c r="P5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01" s="25">
        <v>1</v>
      </c>
      <c r="R501" s="25" t="s">
        <v>8039</v>
      </c>
      <c r="S501" s="60">
        <v>44340</v>
      </c>
      <c r="T501" s="25"/>
      <c r="U501" s="23" t="s">
        <v>1173</v>
      </c>
    </row>
    <row r="502" spans="1:21" hidden="1" outlineLevel="1" x14ac:dyDescent="0.3">
      <c r="A502" s="4">
        <v>493</v>
      </c>
      <c r="B502" s="7" t="s">
        <v>523</v>
      </c>
      <c r="C502" s="5" t="s">
        <v>524</v>
      </c>
      <c r="D502" s="5" t="str">
        <f>tblPuskesmas[[#This Row],[ID Provinsi]]&amp;" -- "&amp;tblPuskesmas[[#This Row],[Nama Provinsi]]</f>
        <v>31 -- PROV. DKI JAKARTA</v>
      </c>
      <c r="E502" s="12">
        <v>3174</v>
      </c>
      <c r="F502" s="6" t="s">
        <v>880</v>
      </c>
      <c r="G502" s="20" t="str">
        <f>tblPuskesmas[[#This Row],[ID Kabupaten/Kota]]&amp;" -- "&amp;tblPuskesmas[[#This Row],[Nama Kabupaten/Kota]]</f>
        <v>3174 -- KOTA JAKARTA BARAT</v>
      </c>
      <c r="H502" s="19" t="s">
        <v>24608</v>
      </c>
      <c r="I502" s="20" t="s">
        <v>1167</v>
      </c>
      <c r="J502" s="19" t="s">
        <v>1153</v>
      </c>
      <c r="K502" s="26">
        <v>1</v>
      </c>
      <c r="L5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02" s="26">
        <v>1</v>
      </c>
      <c r="N502" s="26" t="s">
        <v>24818</v>
      </c>
      <c r="O502" s="26" t="s">
        <v>24827</v>
      </c>
      <c r="P5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02" s="25">
        <v>1</v>
      </c>
      <c r="R502" s="25" t="s">
        <v>8037</v>
      </c>
      <c r="S502" s="60">
        <v>44341</v>
      </c>
      <c r="T502" s="25"/>
      <c r="U502" s="23" t="s">
        <v>1173</v>
      </c>
    </row>
    <row r="503" spans="1:21" hidden="1" outlineLevel="1" x14ac:dyDescent="0.3">
      <c r="A503" s="4">
        <v>494</v>
      </c>
      <c r="B503" s="7" t="s">
        <v>523</v>
      </c>
      <c r="C503" s="5" t="s">
        <v>524</v>
      </c>
      <c r="D503" s="5" t="str">
        <f>tblPuskesmas[[#This Row],[ID Provinsi]]&amp;" -- "&amp;tblPuskesmas[[#This Row],[Nama Provinsi]]</f>
        <v>31 -- PROV. DKI JAKARTA</v>
      </c>
      <c r="E503" s="12">
        <v>3174</v>
      </c>
      <c r="F503" s="6" t="s">
        <v>880</v>
      </c>
      <c r="G503" s="20" t="str">
        <f>tblPuskesmas[[#This Row],[ID Kabupaten/Kota]]&amp;" -- "&amp;tblPuskesmas[[#This Row],[Nama Kabupaten/Kota]]</f>
        <v>3174 -- KOTA JAKARTA BARAT</v>
      </c>
      <c r="H503" s="19" t="s">
        <v>24609</v>
      </c>
      <c r="I503" s="20" t="s">
        <v>1167</v>
      </c>
      <c r="J503" s="19" t="s">
        <v>1153</v>
      </c>
      <c r="K503" s="26">
        <v>1</v>
      </c>
      <c r="L5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03" s="26">
        <v>1</v>
      </c>
      <c r="N503" s="26" t="s">
        <v>24818</v>
      </c>
      <c r="O503" s="26" t="s">
        <v>24827</v>
      </c>
      <c r="P5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03" s="25">
        <v>1</v>
      </c>
      <c r="R503" s="25" t="s">
        <v>8033</v>
      </c>
      <c r="S503" s="60">
        <v>44341</v>
      </c>
      <c r="T503" s="25"/>
      <c r="U503" s="23" t="s">
        <v>1173</v>
      </c>
    </row>
    <row r="504" spans="1:21" hidden="1" outlineLevel="1" x14ac:dyDescent="0.3">
      <c r="A504" s="4">
        <v>495</v>
      </c>
      <c r="B504" s="7" t="s">
        <v>523</v>
      </c>
      <c r="C504" s="5" t="s">
        <v>524</v>
      </c>
      <c r="D504" s="5" t="str">
        <f>tblPuskesmas[[#This Row],[ID Provinsi]]&amp;" -- "&amp;tblPuskesmas[[#This Row],[Nama Provinsi]]</f>
        <v>31 -- PROV. DKI JAKARTA</v>
      </c>
      <c r="E504" s="12">
        <v>3174</v>
      </c>
      <c r="F504" s="6" t="s">
        <v>880</v>
      </c>
      <c r="G504" s="20" t="str">
        <f>tblPuskesmas[[#This Row],[ID Kabupaten/Kota]]&amp;" -- "&amp;tblPuskesmas[[#This Row],[Nama Kabupaten/Kota]]</f>
        <v>3174 -- KOTA JAKARTA BARAT</v>
      </c>
      <c r="H504" s="19" t="s">
        <v>24610</v>
      </c>
      <c r="I504" s="20" t="s">
        <v>1167</v>
      </c>
      <c r="J504" s="19" t="s">
        <v>1153</v>
      </c>
      <c r="K504" s="26">
        <v>1</v>
      </c>
      <c r="L5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04" s="26">
        <v>1</v>
      </c>
      <c r="N504" s="26" t="s">
        <v>24818</v>
      </c>
      <c r="O504" s="26" t="s">
        <v>24827</v>
      </c>
      <c r="P5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04" s="25">
        <v>1</v>
      </c>
      <c r="R504" s="25" t="s">
        <v>8035</v>
      </c>
      <c r="S504" s="60">
        <v>44341</v>
      </c>
      <c r="T504" s="25"/>
      <c r="U504" s="23" t="s">
        <v>1173</v>
      </c>
    </row>
    <row r="505" spans="1:21" hidden="1" outlineLevel="1" x14ac:dyDescent="0.3">
      <c r="A505" s="4">
        <v>496</v>
      </c>
      <c r="B505" s="7" t="s">
        <v>523</v>
      </c>
      <c r="C505" s="5" t="s">
        <v>524</v>
      </c>
      <c r="D505" s="5" t="str">
        <f>tblPuskesmas[[#This Row],[ID Provinsi]]&amp;" -- "&amp;tblPuskesmas[[#This Row],[Nama Provinsi]]</f>
        <v>31 -- PROV. DKI JAKARTA</v>
      </c>
      <c r="E505" s="12">
        <v>3174</v>
      </c>
      <c r="F505" s="6" t="s">
        <v>880</v>
      </c>
      <c r="G505" s="20" t="str">
        <f>tblPuskesmas[[#This Row],[ID Kabupaten/Kota]]&amp;" -- "&amp;tblPuskesmas[[#This Row],[Nama Kabupaten/Kota]]</f>
        <v>3174 -- KOTA JAKARTA BARAT</v>
      </c>
      <c r="H505" s="19" t="s">
        <v>24372</v>
      </c>
      <c r="I505" s="20" t="s">
        <v>1166</v>
      </c>
      <c r="J505" s="20" t="s">
        <v>952</v>
      </c>
      <c r="K505" s="26">
        <v>1</v>
      </c>
      <c r="L5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05" s="26">
        <v>1</v>
      </c>
      <c r="N505" s="26" t="s">
        <v>24818</v>
      </c>
      <c r="O505" s="26" t="s">
        <v>24827</v>
      </c>
      <c r="P5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05" s="25">
        <v>1</v>
      </c>
      <c r="R505" s="25" t="s">
        <v>8006</v>
      </c>
      <c r="S505" s="60">
        <v>44340</v>
      </c>
      <c r="T505" s="25"/>
      <c r="U505" s="23" t="s">
        <v>1173</v>
      </c>
    </row>
    <row r="506" spans="1:21" hidden="1" outlineLevel="1" x14ac:dyDescent="0.3">
      <c r="A506" s="4">
        <v>497</v>
      </c>
      <c r="B506" s="7" t="s">
        <v>523</v>
      </c>
      <c r="C506" s="5" t="s">
        <v>524</v>
      </c>
      <c r="D506" s="5" t="str">
        <f>tblPuskesmas[[#This Row],[ID Provinsi]]&amp;" -- "&amp;tblPuskesmas[[#This Row],[Nama Provinsi]]</f>
        <v>31 -- PROV. DKI JAKARTA</v>
      </c>
      <c r="E506" s="12">
        <v>3174</v>
      </c>
      <c r="F506" s="6" t="s">
        <v>880</v>
      </c>
      <c r="G506" s="20" t="str">
        <f>tblPuskesmas[[#This Row],[ID Kabupaten/Kota]]&amp;" -- "&amp;tblPuskesmas[[#This Row],[Nama Kabupaten/Kota]]</f>
        <v>3174 -- KOTA JAKARTA BARAT</v>
      </c>
      <c r="H506" s="19" t="s">
        <v>24611</v>
      </c>
      <c r="I506" s="20" t="s">
        <v>1167</v>
      </c>
      <c r="J506" s="19" t="s">
        <v>1154</v>
      </c>
      <c r="K506" s="26">
        <v>1</v>
      </c>
      <c r="L5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06" s="26">
        <v>1</v>
      </c>
      <c r="N506" s="26" t="s">
        <v>24818</v>
      </c>
      <c r="O506" s="26" t="s">
        <v>24827</v>
      </c>
      <c r="P5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06" s="25">
        <v>1</v>
      </c>
      <c r="R506" s="25" t="s">
        <v>8016</v>
      </c>
      <c r="S506" s="60">
        <v>44340</v>
      </c>
      <c r="T506" s="25"/>
      <c r="U506" s="23" t="s">
        <v>1173</v>
      </c>
    </row>
    <row r="507" spans="1:21" hidden="1" outlineLevel="1" x14ac:dyDescent="0.3">
      <c r="A507" s="4">
        <v>498</v>
      </c>
      <c r="B507" s="7" t="s">
        <v>523</v>
      </c>
      <c r="C507" s="5" t="s">
        <v>524</v>
      </c>
      <c r="D507" s="5" t="str">
        <f>tblPuskesmas[[#This Row],[ID Provinsi]]&amp;" -- "&amp;tblPuskesmas[[#This Row],[Nama Provinsi]]</f>
        <v>31 -- PROV. DKI JAKARTA</v>
      </c>
      <c r="E507" s="12">
        <v>3174</v>
      </c>
      <c r="F507" s="6" t="s">
        <v>880</v>
      </c>
      <c r="G507" s="20" t="str">
        <f>tblPuskesmas[[#This Row],[ID Kabupaten/Kota]]&amp;" -- "&amp;tblPuskesmas[[#This Row],[Nama Kabupaten/Kota]]</f>
        <v>3174 -- KOTA JAKARTA BARAT</v>
      </c>
      <c r="H507" s="19" t="s">
        <v>24612</v>
      </c>
      <c r="I507" s="20" t="s">
        <v>1167</v>
      </c>
      <c r="J507" s="19" t="s">
        <v>1154</v>
      </c>
      <c r="K507" s="26">
        <v>1</v>
      </c>
      <c r="L5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07" s="26">
        <v>1</v>
      </c>
      <c r="N507" s="26" t="s">
        <v>24818</v>
      </c>
      <c r="O507" s="26" t="s">
        <v>24827</v>
      </c>
      <c r="P5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07" s="25">
        <v>1</v>
      </c>
      <c r="R507" s="25" t="s">
        <v>8018</v>
      </c>
      <c r="S507" s="60">
        <v>44340</v>
      </c>
      <c r="T507" s="25"/>
      <c r="U507" s="23" t="s">
        <v>1173</v>
      </c>
    </row>
    <row r="508" spans="1:21" hidden="1" outlineLevel="1" x14ac:dyDescent="0.3">
      <c r="A508" s="4">
        <v>499</v>
      </c>
      <c r="B508" s="7" t="s">
        <v>523</v>
      </c>
      <c r="C508" s="5" t="s">
        <v>524</v>
      </c>
      <c r="D508" s="5" t="str">
        <f>tblPuskesmas[[#This Row],[ID Provinsi]]&amp;" -- "&amp;tblPuskesmas[[#This Row],[Nama Provinsi]]</f>
        <v>31 -- PROV. DKI JAKARTA</v>
      </c>
      <c r="E508" s="12">
        <v>3174</v>
      </c>
      <c r="F508" s="6" t="s">
        <v>880</v>
      </c>
      <c r="G508" s="20" t="str">
        <f>tblPuskesmas[[#This Row],[ID Kabupaten/Kota]]&amp;" -- "&amp;tblPuskesmas[[#This Row],[Nama Kabupaten/Kota]]</f>
        <v>3174 -- KOTA JAKARTA BARAT</v>
      </c>
      <c r="H508" s="19" t="s">
        <v>24613</v>
      </c>
      <c r="I508" s="20" t="s">
        <v>1167</v>
      </c>
      <c r="J508" s="19" t="s">
        <v>1154</v>
      </c>
      <c r="K508" s="26">
        <v>1</v>
      </c>
      <c r="L5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08" s="26">
        <v>1</v>
      </c>
      <c r="N508" s="26" t="s">
        <v>24818</v>
      </c>
      <c r="O508" s="26" t="s">
        <v>24827</v>
      </c>
      <c r="P5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08" s="25">
        <v>1</v>
      </c>
      <c r="R508" s="25" t="s">
        <v>8022</v>
      </c>
      <c r="S508" s="60">
        <v>44340</v>
      </c>
      <c r="T508" s="25"/>
      <c r="U508" s="23" t="s">
        <v>1173</v>
      </c>
    </row>
    <row r="509" spans="1:21" hidden="1" outlineLevel="1" x14ac:dyDescent="0.3">
      <c r="A509" s="4">
        <v>500</v>
      </c>
      <c r="B509" s="7" t="s">
        <v>523</v>
      </c>
      <c r="C509" s="5" t="s">
        <v>524</v>
      </c>
      <c r="D509" s="5" t="str">
        <f>tblPuskesmas[[#This Row],[ID Provinsi]]&amp;" -- "&amp;tblPuskesmas[[#This Row],[Nama Provinsi]]</f>
        <v>31 -- PROV. DKI JAKARTA</v>
      </c>
      <c r="E509" s="12">
        <v>3174</v>
      </c>
      <c r="F509" s="6" t="s">
        <v>880</v>
      </c>
      <c r="G509" s="20" t="str">
        <f>tblPuskesmas[[#This Row],[ID Kabupaten/Kota]]&amp;" -- "&amp;tblPuskesmas[[#This Row],[Nama Kabupaten/Kota]]</f>
        <v>3174 -- KOTA JAKARTA BARAT</v>
      </c>
      <c r="H509" s="19" t="s">
        <v>24614</v>
      </c>
      <c r="I509" s="20" t="s">
        <v>1167</v>
      </c>
      <c r="J509" s="19" t="s">
        <v>1154</v>
      </c>
      <c r="K509" s="26">
        <v>1</v>
      </c>
      <c r="L5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09" s="26">
        <v>1</v>
      </c>
      <c r="N509" s="26">
        <v>99</v>
      </c>
      <c r="O509" s="26" t="s">
        <v>24827</v>
      </c>
      <c r="P5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09" s="25">
        <v>0</v>
      </c>
      <c r="R509" s="25" t="s">
        <v>1197</v>
      </c>
      <c r="S509" s="60" t="s">
        <v>1197</v>
      </c>
      <c r="T509" s="25" t="s">
        <v>24815</v>
      </c>
      <c r="U509" s="23" t="s">
        <v>1173</v>
      </c>
    </row>
    <row r="510" spans="1:21" hidden="1" outlineLevel="1" x14ac:dyDescent="0.3">
      <c r="A510" s="4">
        <v>501</v>
      </c>
      <c r="B510" s="7" t="s">
        <v>523</v>
      </c>
      <c r="C510" s="5" t="s">
        <v>524</v>
      </c>
      <c r="D510" s="5" t="str">
        <f>tblPuskesmas[[#This Row],[ID Provinsi]]&amp;" -- "&amp;tblPuskesmas[[#This Row],[Nama Provinsi]]</f>
        <v>31 -- PROV. DKI JAKARTA</v>
      </c>
      <c r="E510" s="12">
        <v>3174</v>
      </c>
      <c r="F510" s="6" t="s">
        <v>880</v>
      </c>
      <c r="G510" s="20" t="str">
        <f>tblPuskesmas[[#This Row],[ID Kabupaten/Kota]]&amp;" -- "&amp;tblPuskesmas[[#This Row],[Nama Kabupaten/Kota]]</f>
        <v>3174 -- KOTA JAKARTA BARAT</v>
      </c>
      <c r="H510" s="19" t="s">
        <v>24615</v>
      </c>
      <c r="I510" s="20" t="s">
        <v>1167</v>
      </c>
      <c r="J510" s="19" t="s">
        <v>1154</v>
      </c>
      <c r="K510" s="26">
        <v>1</v>
      </c>
      <c r="L5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10" s="26">
        <v>1</v>
      </c>
      <c r="N510" s="26" t="s">
        <v>24818</v>
      </c>
      <c r="O510" s="26" t="s">
        <v>24827</v>
      </c>
      <c r="P5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10" s="25">
        <v>1</v>
      </c>
      <c r="R510" s="25" t="s">
        <v>8012</v>
      </c>
      <c r="S510" s="60">
        <v>44340</v>
      </c>
      <c r="T510" s="25"/>
      <c r="U510" s="23" t="s">
        <v>1173</v>
      </c>
    </row>
    <row r="511" spans="1:21" hidden="1" outlineLevel="1" x14ac:dyDescent="0.3">
      <c r="A511" s="4">
        <v>502</v>
      </c>
      <c r="B511" s="7" t="s">
        <v>523</v>
      </c>
      <c r="C511" s="5" t="s">
        <v>524</v>
      </c>
      <c r="D511" s="5" t="str">
        <f>tblPuskesmas[[#This Row],[ID Provinsi]]&amp;" -- "&amp;tblPuskesmas[[#This Row],[Nama Provinsi]]</f>
        <v>31 -- PROV. DKI JAKARTA</v>
      </c>
      <c r="E511" s="12">
        <v>3174</v>
      </c>
      <c r="F511" s="6" t="s">
        <v>880</v>
      </c>
      <c r="G511" s="20" t="str">
        <f>tblPuskesmas[[#This Row],[ID Kabupaten/Kota]]&amp;" -- "&amp;tblPuskesmas[[#This Row],[Nama Kabupaten/Kota]]</f>
        <v>3174 -- KOTA JAKARTA BARAT</v>
      </c>
      <c r="H511" s="19" t="s">
        <v>24616</v>
      </c>
      <c r="I511" s="20" t="s">
        <v>1167</v>
      </c>
      <c r="J511" s="19" t="s">
        <v>1154</v>
      </c>
      <c r="K511" s="26">
        <v>1</v>
      </c>
      <c r="L5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11" s="26">
        <v>1</v>
      </c>
      <c r="N511" s="26" t="s">
        <v>24818</v>
      </c>
      <c r="O511" s="26" t="s">
        <v>24827</v>
      </c>
      <c r="P5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11" s="25">
        <v>1</v>
      </c>
      <c r="R511" s="25" t="s">
        <v>8014</v>
      </c>
      <c r="S511" s="60">
        <v>44340</v>
      </c>
      <c r="T511" s="25"/>
      <c r="U511" s="23" t="s">
        <v>1173</v>
      </c>
    </row>
    <row r="512" spans="1:21" hidden="1" outlineLevel="1" x14ac:dyDescent="0.3">
      <c r="A512" s="4">
        <v>503</v>
      </c>
      <c r="B512" s="7" t="s">
        <v>523</v>
      </c>
      <c r="C512" s="5" t="s">
        <v>524</v>
      </c>
      <c r="D512" s="5" t="str">
        <f>tblPuskesmas[[#This Row],[ID Provinsi]]&amp;" -- "&amp;tblPuskesmas[[#This Row],[Nama Provinsi]]</f>
        <v>31 -- PROV. DKI JAKARTA</v>
      </c>
      <c r="E512" s="12">
        <v>3174</v>
      </c>
      <c r="F512" s="6" t="s">
        <v>880</v>
      </c>
      <c r="G512" s="20" t="str">
        <f>tblPuskesmas[[#This Row],[ID Kabupaten/Kota]]&amp;" -- "&amp;tblPuskesmas[[#This Row],[Nama Kabupaten/Kota]]</f>
        <v>3174 -- KOTA JAKARTA BARAT</v>
      </c>
      <c r="H512" s="19" t="s">
        <v>24617</v>
      </c>
      <c r="I512" s="20" t="s">
        <v>1167</v>
      </c>
      <c r="J512" s="19" t="s">
        <v>1154</v>
      </c>
      <c r="K512" s="26">
        <v>1</v>
      </c>
      <c r="L5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12" s="26">
        <v>1</v>
      </c>
      <c r="N512" s="26" t="s">
        <v>24818</v>
      </c>
      <c r="O512" s="26" t="s">
        <v>24827</v>
      </c>
      <c r="P5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12" s="25">
        <v>1</v>
      </c>
      <c r="R512" s="25" t="s">
        <v>8010</v>
      </c>
      <c r="S512" s="60">
        <v>44340</v>
      </c>
      <c r="T512" s="25"/>
      <c r="U512" s="23" t="s">
        <v>1173</v>
      </c>
    </row>
    <row r="513" spans="1:21" hidden="1" outlineLevel="1" x14ac:dyDescent="0.3">
      <c r="A513" s="4">
        <v>504</v>
      </c>
      <c r="B513" s="7" t="s">
        <v>523</v>
      </c>
      <c r="C513" s="5" t="s">
        <v>524</v>
      </c>
      <c r="D513" s="5" t="str">
        <f>tblPuskesmas[[#This Row],[ID Provinsi]]&amp;" -- "&amp;tblPuskesmas[[#This Row],[Nama Provinsi]]</f>
        <v>31 -- PROV. DKI JAKARTA</v>
      </c>
      <c r="E513" s="12">
        <v>3174</v>
      </c>
      <c r="F513" s="6" t="s">
        <v>880</v>
      </c>
      <c r="G513" s="20" t="str">
        <f>tblPuskesmas[[#This Row],[ID Kabupaten/Kota]]&amp;" -- "&amp;tblPuskesmas[[#This Row],[Nama Kabupaten/Kota]]</f>
        <v>3174 -- KOTA JAKARTA BARAT</v>
      </c>
      <c r="H513" s="19" t="s">
        <v>24618</v>
      </c>
      <c r="I513" s="20" t="s">
        <v>1167</v>
      </c>
      <c r="J513" s="19" t="s">
        <v>1154</v>
      </c>
      <c r="K513" s="26">
        <v>1</v>
      </c>
      <c r="L5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13" s="26">
        <v>1</v>
      </c>
      <c r="N513" s="26" t="s">
        <v>24818</v>
      </c>
      <c r="O513" s="26" t="s">
        <v>24827</v>
      </c>
      <c r="P5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13" s="25">
        <v>1</v>
      </c>
      <c r="R513" s="25" t="s">
        <v>8020</v>
      </c>
      <c r="S513" s="60">
        <v>44340</v>
      </c>
      <c r="T513" s="25"/>
      <c r="U513" s="23" t="s">
        <v>1173</v>
      </c>
    </row>
    <row r="514" spans="1:21" hidden="1" outlineLevel="1" x14ac:dyDescent="0.3">
      <c r="A514" s="4">
        <v>505</v>
      </c>
      <c r="B514" s="7" t="s">
        <v>523</v>
      </c>
      <c r="C514" s="5" t="s">
        <v>524</v>
      </c>
      <c r="D514" s="5" t="str">
        <f>tblPuskesmas[[#This Row],[ID Provinsi]]&amp;" -- "&amp;tblPuskesmas[[#This Row],[Nama Provinsi]]</f>
        <v>31 -- PROV. DKI JAKARTA</v>
      </c>
      <c r="E514" s="12">
        <v>3174</v>
      </c>
      <c r="F514" s="6" t="s">
        <v>880</v>
      </c>
      <c r="G514" s="20" t="str">
        <f>tblPuskesmas[[#This Row],[ID Kabupaten/Kota]]&amp;" -- "&amp;tblPuskesmas[[#This Row],[Nama Kabupaten/Kota]]</f>
        <v>3174 -- KOTA JAKARTA BARAT</v>
      </c>
      <c r="H514" s="19" t="s">
        <v>24373</v>
      </c>
      <c r="I514" s="20" t="s">
        <v>1166</v>
      </c>
      <c r="J514" s="20" t="s">
        <v>952</v>
      </c>
      <c r="K514" s="26">
        <v>1</v>
      </c>
      <c r="L5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14" s="26">
        <v>1</v>
      </c>
      <c r="N514" s="26" t="s">
        <v>24818</v>
      </c>
      <c r="O514" s="26" t="s">
        <v>24827</v>
      </c>
      <c r="P5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14" s="25">
        <v>1</v>
      </c>
      <c r="R514" s="25" t="s">
        <v>8041</v>
      </c>
      <c r="S514" s="60">
        <v>44343</v>
      </c>
      <c r="T514" s="25"/>
      <c r="U514" s="23" t="s">
        <v>1173</v>
      </c>
    </row>
    <row r="515" spans="1:21" hidden="1" outlineLevel="1" x14ac:dyDescent="0.3">
      <c r="A515" s="4">
        <v>506</v>
      </c>
      <c r="B515" s="7" t="s">
        <v>523</v>
      </c>
      <c r="C515" s="5" t="s">
        <v>524</v>
      </c>
      <c r="D515" s="5" t="str">
        <f>tblPuskesmas[[#This Row],[ID Provinsi]]&amp;" -- "&amp;tblPuskesmas[[#This Row],[Nama Provinsi]]</f>
        <v>31 -- PROV. DKI JAKARTA</v>
      </c>
      <c r="E515" s="12">
        <v>3174</v>
      </c>
      <c r="F515" s="6" t="s">
        <v>880</v>
      </c>
      <c r="G515" s="20" t="str">
        <f>tblPuskesmas[[#This Row],[ID Kabupaten/Kota]]&amp;" -- "&amp;tblPuskesmas[[#This Row],[Nama Kabupaten/Kota]]</f>
        <v>3174 -- KOTA JAKARTA BARAT</v>
      </c>
      <c r="H515" s="19" t="s">
        <v>24619</v>
      </c>
      <c r="I515" s="20" t="s">
        <v>1167</v>
      </c>
      <c r="J515" s="19" t="s">
        <v>1155</v>
      </c>
      <c r="K515" s="26">
        <v>1</v>
      </c>
      <c r="L5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15" s="26">
        <v>1</v>
      </c>
      <c r="N515" s="26" t="s">
        <v>24818</v>
      </c>
      <c r="O515" s="26" t="s">
        <v>24827</v>
      </c>
      <c r="P5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15" s="25">
        <v>1</v>
      </c>
      <c r="R515" s="25" t="s">
        <v>8044</v>
      </c>
      <c r="S515" s="60">
        <v>44343</v>
      </c>
      <c r="T515" s="25"/>
      <c r="U515" s="23" t="s">
        <v>1173</v>
      </c>
    </row>
    <row r="516" spans="1:21" hidden="1" outlineLevel="1" x14ac:dyDescent="0.3">
      <c r="A516" s="4">
        <v>507</v>
      </c>
      <c r="B516" s="7" t="s">
        <v>523</v>
      </c>
      <c r="C516" s="5" t="s">
        <v>524</v>
      </c>
      <c r="D516" s="5" t="str">
        <f>tblPuskesmas[[#This Row],[ID Provinsi]]&amp;" -- "&amp;tblPuskesmas[[#This Row],[Nama Provinsi]]</f>
        <v>31 -- PROV. DKI JAKARTA</v>
      </c>
      <c r="E516" s="12">
        <v>3174</v>
      </c>
      <c r="F516" s="6" t="s">
        <v>880</v>
      </c>
      <c r="G516" s="20" t="str">
        <f>tblPuskesmas[[#This Row],[ID Kabupaten/Kota]]&amp;" -- "&amp;tblPuskesmas[[#This Row],[Nama Kabupaten/Kota]]</f>
        <v>3174 -- KOTA JAKARTA BARAT</v>
      </c>
      <c r="H516" s="19" t="s">
        <v>24620</v>
      </c>
      <c r="I516" s="20" t="s">
        <v>1167</v>
      </c>
      <c r="J516" s="19" t="s">
        <v>1155</v>
      </c>
      <c r="K516" s="26">
        <v>1</v>
      </c>
      <c r="L5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16" s="26">
        <v>1</v>
      </c>
      <c r="N516" s="26" t="s">
        <v>24818</v>
      </c>
      <c r="O516" s="26" t="s">
        <v>24827</v>
      </c>
      <c r="P5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16" s="25">
        <v>1</v>
      </c>
      <c r="R516" s="25" t="s">
        <v>8046</v>
      </c>
      <c r="S516" s="60">
        <v>44343</v>
      </c>
      <c r="T516" s="25"/>
      <c r="U516" s="23" t="s">
        <v>1173</v>
      </c>
    </row>
    <row r="517" spans="1:21" hidden="1" outlineLevel="1" x14ac:dyDescent="0.3">
      <c r="A517" s="4">
        <v>508</v>
      </c>
      <c r="B517" s="7" t="s">
        <v>523</v>
      </c>
      <c r="C517" s="5" t="s">
        <v>524</v>
      </c>
      <c r="D517" s="5" t="str">
        <f>tblPuskesmas[[#This Row],[ID Provinsi]]&amp;" -- "&amp;tblPuskesmas[[#This Row],[Nama Provinsi]]</f>
        <v>31 -- PROV. DKI JAKARTA</v>
      </c>
      <c r="E517" s="12">
        <v>3174</v>
      </c>
      <c r="F517" s="6" t="s">
        <v>880</v>
      </c>
      <c r="G517" s="20" t="str">
        <f>tblPuskesmas[[#This Row],[ID Kabupaten/Kota]]&amp;" -- "&amp;tblPuskesmas[[#This Row],[Nama Kabupaten/Kota]]</f>
        <v>3174 -- KOTA JAKARTA BARAT</v>
      </c>
      <c r="H517" s="19" t="s">
        <v>24621</v>
      </c>
      <c r="I517" s="20" t="s">
        <v>1167</v>
      </c>
      <c r="J517" s="19" t="s">
        <v>1155</v>
      </c>
      <c r="K517" s="26">
        <v>1</v>
      </c>
      <c r="L5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17" s="26">
        <v>1</v>
      </c>
      <c r="N517" s="26" t="s">
        <v>24818</v>
      </c>
      <c r="O517" s="26" t="s">
        <v>24827</v>
      </c>
      <c r="P5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17" s="25">
        <v>1</v>
      </c>
      <c r="R517" s="25" t="s">
        <v>8060</v>
      </c>
      <c r="S517" s="60">
        <v>44343</v>
      </c>
      <c r="T517" s="25"/>
      <c r="U517" s="23" t="s">
        <v>1173</v>
      </c>
    </row>
    <row r="518" spans="1:21" hidden="1" outlineLevel="1" x14ac:dyDescent="0.3">
      <c r="A518" s="4">
        <v>509</v>
      </c>
      <c r="B518" s="7" t="s">
        <v>523</v>
      </c>
      <c r="C518" s="5" t="s">
        <v>524</v>
      </c>
      <c r="D518" s="5" t="str">
        <f>tblPuskesmas[[#This Row],[ID Provinsi]]&amp;" -- "&amp;tblPuskesmas[[#This Row],[Nama Provinsi]]</f>
        <v>31 -- PROV. DKI JAKARTA</v>
      </c>
      <c r="E518" s="12">
        <v>3174</v>
      </c>
      <c r="F518" s="6" t="s">
        <v>880</v>
      </c>
      <c r="G518" s="20" t="str">
        <f>tblPuskesmas[[#This Row],[ID Kabupaten/Kota]]&amp;" -- "&amp;tblPuskesmas[[#This Row],[Nama Kabupaten/Kota]]</f>
        <v>3174 -- KOTA JAKARTA BARAT</v>
      </c>
      <c r="H518" s="19" t="s">
        <v>24622</v>
      </c>
      <c r="I518" s="20" t="s">
        <v>1167</v>
      </c>
      <c r="J518" s="19" t="s">
        <v>1155</v>
      </c>
      <c r="K518" s="26">
        <v>1</v>
      </c>
      <c r="L5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18" s="26">
        <v>1</v>
      </c>
      <c r="N518" s="26" t="s">
        <v>24818</v>
      </c>
      <c r="O518" s="26" t="s">
        <v>24827</v>
      </c>
      <c r="P5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18" s="25">
        <v>1</v>
      </c>
      <c r="R518" s="25" t="s">
        <v>8048</v>
      </c>
      <c r="S518" s="60">
        <v>44343</v>
      </c>
      <c r="T518" s="25"/>
      <c r="U518" s="23" t="s">
        <v>1173</v>
      </c>
    </row>
    <row r="519" spans="1:21" hidden="1" outlineLevel="1" x14ac:dyDescent="0.3">
      <c r="A519" s="4">
        <v>510</v>
      </c>
      <c r="B519" s="7" t="s">
        <v>523</v>
      </c>
      <c r="C519" s="5" t="s">
        <v>524</v>
      </c>
      <c r="D519" s="5" t="str">
        <f>tblPuskesmas[[#This Row],[ID Provinsi]]&amp;" -- "&amp;tblPuskesmas[[#This Row],[Nama Provinsi]]</f>
        <v>31 -- PROV. DKI JAKARTA</v>
      </c>
      <c r="E519" s="12">
        <v>3174</v>
      </c>
      <c r="F519" s="6" t="s">
        <v>880</v>
      </c>
      <c r="G519" s="20" t="str">
        <f>tblPuskesmas[[#This Row],[ID Kabupaten/Kota]]&amp;" -- "&amp;tblPuskesmas[[#This Row],[Nama Kabupaten/Kota]]</f>
        <v>3174 -- KOTA JAKARTA BARAT</v>
      </c>
      <c r="H519" s="19" t="s">
        <v>24623</v>
      </c>
      <c r="I519" s="20" t="s">
        <v>1167</v>
      </c>
      <c r="J519" s="19" t="s">
        <v>1155</v>
      </c>
      <c r="K519" s="26">
        <v>1</v>
      </c>
      <c r="L5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19" s="26">
        <v>1</v>
      </c>
      <c r="N519" s="26" t="s">
        <v>24818</v>
      </c>
      <c r="O519" s="26" t="s">
        <v>24827</v>
      </c>
      <c r="P5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19" s="25">
        <v>1</v>
      </c>
      <c r="R519" s="25" t="s">
        <v>8050</v>
      </c>
      <c r="S519" s="60">
        <v>44343</v>
      </c>
      <c r="T519" s="25"/>
      <c r="U519" s="23" t="s">
        <v>1173</v>
      </c>
    </row>
    <row r="520" spans="1:21" hidden="1" outlineLevel="1" x14ac:dyDescent="0.3">
      <c r="A520" s="4">
        <v>511</v>
      </c>
      <c r="B520" s="7" t="s">
        <v>523</v>
      </c>
      <c r="C520" s="5" t="s">
        <v>524</v>
      </c>
      <c r="D520" s="5" t="str">
        <f>tblPuskesmas[[#This Row],[ID Provinsi]]&amp;" -- "&amp;tblPuskesmas[[#This Row],[Nama Provinsi]]</f>
        <v>31 -- PROV. DKI JAKARTA</v>
      </c>
      <c r="E520" s="12">
        <v>3174</v>
      </c>
      <c r="F520" s="6" t="s">
        <v>880</v>
      </c>
      <c r="G520" s="20" t="str">
        <f>tblPuskesmas[[#This Row],[ID Kabupaten/Kota]]&amp;" -- "&amp;tblPuskesmas[[#This Row],[Nama Kabupaten/Kota]]</f>
        <v>3174 -- KOTA JAKARTA BARAT</v>
      </c>
      <c r="H520" s="19" t="s">
        <v>24624</v>
      </c>
      <c r="I520" s="20" t="s">
        <v>1167</v>
      </c>
      <c r="J520" s="19" t="s">
        <v>1155</v>
      </c>
      <c r="K520" s="26">
        <v>1</v>
      </c>
      <c r="L5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20" s="26">
        <v>1</v>
      </c>
      <c r="N520" s="26" t="s">
        <v>24818</v>
      </c>
      <c r="O520" s="26" t="s">
        <v>24827</v>
      </c>
      <c r="P5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20" s="25">
        <v>1</v>
      </c>
      <c r="R520" s="25" t="s">
        <v>8056</v>
      </c>
      <c r="S520" s="60">
        <v>44344</v>
      </c>
      <c r="T520" s="25"/>
      <c r="U520" s="23" t="s">
        <v>1173</v>
      </c>
    </row>
    <row r="521" spans="1:21" hidden="1" outlineLevel="1" x14ac:dyDescent="0.3">
      <c r="A521" s="4">
        <v>512</v>
      </c>
      <c r="B521" s="7" t="s">
        <v>523</v>
      </c>
      <c r="C521" s="5" t="s">
        <v>524</v>
      </c>
      <c r="D521" s="5" t="str">
        <f>tblPuskesmas[[#This Row],[ID Provinsi]]&amp;" -- "&amp;tblPuskesmas[[#This Row],[Nama Provinsi]]</f>
        <v>31 -- PROV. DKI JAKARTA</v>
      </c>
      <c r="E521" s="12">
        <v>3174</v>
      </c>
      <c r="F521" s="6" t="s">
        <v>880</v>
      </c>
      <c r="G521" s="20" t="str">
        <f>tblPuskesmas[[#This Row],[ID Kabupaten/Kota]]&amp;" -- "&amp;tblPuskesmas[[#This Row],[Nama Kabupaten/Kota]]</f>
        <v>3174 -- KOTA JAKARTA BARAT</v>
      </c>
      <c r="H521" s="19" t="s">
        <v>24625</v>
      </c>
      <c r="I521" s="20" t="s">
        <v>1167</v>
      </c>
      <c r="J521" s="19" t="s">
        <v>1155</v>
      </c>
      <c r="K521" s="26">
        <v>1</v>
      </c>
      <c r="L5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21" s="26">
        <v>1</v>
      </c>
      <c r="N521" s="26" t="s">
        <v>24818</v>
      </c>
      <c r="O521" s="26" t="s">
        <v>24827</v>
      </c>
      <c r="P5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21" s="25">
        <v>1</v>
      </c>
      <c r="R521" s="25" t="s">
        <v>8058</v>
      </c>
      <c r="S521" s="60">
        <v>44343</v>
      </c>
      <c r="T521" s="25"/>
      <c r="U521" s="23" t="s">
        <v>1173</v>
      </c>
    </row>
    <row r="522" spans="1:21" hidden="1" outlineLevel="1" x14ac:dyDescent="0.3">
      <c r="A522" s="4">
        <v>513</v>
      </c>
      <c r="B522" s="7" t="s">
        <v>523</v>
      </c>
      <c r="C522" s="5" t="s">
        <v>524</v>
      </c>
      <c r="D522" s="5" t="str">
        <f>tblPuskesmas[[#This Row],[ID Provinsi]]&amp;" -- "&amp;tblPuskesmas[[#This Row],[Nama Provinsi]]</f>
        <v>31 -- PROV. DKI JAKARTA</v>
      </c>
      <c r="E522" s="12">
        <v>3174</v>
      </c>
      <c r="F522" s="6" t="s">
        <v>880</v>
      </c>
      <c r="G522" s="20" t="str">
        <f>tblPuskesmas[[#This Row],[ID Kabupaten/Kota]]&amp;" -- "&amp;tblPuskesmas[[#This Row],[Nama Kabupaten/Kota]]</f>
        <v>3174 -- KOTA JAKARTA BARAT</v>
      </c>
      <c r="H522" s="19" t="s">
        <v>24626</v>
      </c>
      <c r="I522" s="20" t="s">
        <v>1167</v>
      </c>
      <c r="J522" s="19" t="s">
        <v>1155</v>
      </c>
      <c r="K522" s="26">
        <v>1</v>
      </c>
      <c r="L5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22" s="26">
        <v>1</v>
      </c>
      <c r="N522" s="26" t="s">
        <v>24818</v>
      </c>
      <c r="O522" s="26" t="s">
        <v>24827</v>
      </c>
      <c r="P5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22" s="25">
        <v>1</v>
      </c>
      <c r="R522" s="25" t="s">
        <v>8052</v>
      </c>
      <c r="S522" s="60">
        <v>44343</v>
      </c>
      <c r="T522" s="25"/>
      <c r="U522" s="23" t="s">
        <v>1173</v>
      </c>
    </row>
    <row r="523" spans="1:21" hidden="1" outlineLevel="1" x14ac:dyDescent="0.3">
      <c r="A523" s="4">
        <v>514</v>
      </c>
      <c r="B523" s="7" t="s">
        <v>523</v>
      </c>
      <c r="C523" s="5" t="s">
        <v>524</v>
      </c>
      <c r="D523" s="5" t="str">
        <f>tblPuskesmas[[#This Row],[ID Provinsi]]&amp;" -- "&amp;tblPuskesmas[[#This Row],[Nama Provinsi]]</f>
        <v>31 -- PROV. DKI JAKARTA</v>
      </c>
      <c r="E523" s="12">
        <v>3174</v>
      </c>
      <c r="F523" s="6" t="s">
        <v>880</v>
      </c>
      <c r="G523" s="20" t="str">
        <f>tblPuskesmas[[#This Row],[ID Kabupaten/Kota]]&amp;" -- "&amp;tblPuskesmas[[#This Row],[Nama Kabupaten/Kota]]</f>
        <v>3174 -- KOTA JAKARTA BARAT</v>
      </c>
      <c r="H523" s="19" t="s">
        <v>24627</v>
      </c>
      <c r="I523" s="20" t="s">
        <v>1167</v>
      </c>
      <c r="J523" s="19" t="s">
        <v>1155</v>
      </c>
      <c r="K523" s="26">
        <v>1</v>
      </c>
      <c r="L5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23" s="26">
        <v>1</v>
      </c>
      <c r="N523" s="26" t="s">
        <v>24818</v>
      </c>
      <c r="O523" s="26" t="s">
        <v>24827</v>
      </c>
      <c r="P5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23" s="25">
        <v>1</v>
      </c>
      <c r="R523" s="25" t="s">
        <v>8054</v>
      </c>
      <c r="S523" s="60">
        <v>44343</v>
      </c>
      <c r="T523" s="25"/>
      <c r="U523" s="23" t="s">
        <v>1173</v>
      </c>
    </row>
    <row r="524" spans="1:21" hidden="1" outlineLevel="1" x14ac:dyDescent="0.3">
      <c r="A524" s="4">
        <v>515</v>
      </c>
      <c r="B524" s="7" t="s">
        <v>523</v>
      </c>
      <c r="C524" s="5" t="s">
        <v>524</v>
      </c>
      <c r="D524" s="5" t="str">
        <f>tblPuskesmas[[#This Row],[ID Provinsi]]&amp;" -- "&amp;tblPuskesmas[[#This Row],[Nama Provinsi]]</f>
        <v>31 -- PROV. DKI JAKARTA</v>
      </c>
      <c r="E524" s="12">
        <v>3174</v>
      </c>
      <c r="F524" s="6" t="s">
        <v>880</v>
      </c>
      <c r="G524" s="20" t="str">
        <f>tblPuskesmas[[#This Row],[ID Kabupaten/Kota]]&amp;" -- "&amp;tblPuskesmas[[#This Row],[Nama Kabupaten/Kota]]</f>
        <v>3174 -- KOTA JAKARTA BARAT</v>
      </c>
      <c r="H524" s="19" t="s">
        <v>24374</v>
      </c>
      <c r="I524" s="20" t="s">
        <v>1166</v>
      </c>
      <c r="J524" s="20" t="s">
        <v>952</v>
      </c>
      <c r="K524" s="26">
        <v>1</v>
      </c>
      <c r="L5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24" s="26">
        <v>1</v>
      </c>
      <c r="N524" s="26" t="s">
        <v>24818</v>
      </c>
      <c r="O524" s="26" t="s">
        <v>24827</v>
      </c>
      <c r="P5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24" s="25">
        <v>1</v>
      </c>
      <c r="R524" s="25" t="s">
        <v>8102</v>
      </c>
      <c r="S524" s="60">
        <v>44368</v>
      </c>
      <c r="T524" s="25"/>
      <c r="U524" s="23" t="s">
        <v>1173</v>
      </c>
    </row>
    <row r="525" spans="1:21" hidden="1" outlineLevel="1" x14ac:dyDescent="0.3">
      <c r="A525" s="4">
        <v>516</v>
      </c>
      <c r="B525" s="7" t="s">
        <v>523</v>
      </c>
      <c r="C525" s="5" t="s">
        <v>524</v>
      </c>
      <c r="D525" s="5" t="str">
        <f>tblPuskesmas[[#This Row],[ID Provinsi]]&amp;" -- "&amp;tblPuskesmas[[#This Row],[Nama Provinsi]]</f>
        <v>31 -- PROV. DKI JAKARTA</v>
      </c>
      <c r="E525" s="12">
        <v>3174</v>
      </c>
      <c r="F525" s="6" t="s">
        <v>880</v>
      </c>
      <c r="G525" s="20" t="str">
        <f>tblPuskesmas[[#This Row],[ID Kabupaten/Kota]]&amp;" -- "&amp;tblPuskesmas[[#This Row],[Nama Kabupaten/Kota]]</f>
        <v>3174 -- KOTA JAKARTA BARAT</v>
      </c>
      <c r="H525" s="19" t="s">
        <v>24628</v>
      </c>
      <c r="I525" s="20" t="s">
        <v>1167</v>
      </c>
      <c r="J525" s="19" t="s">
        <v>1156</v>
      </c>
      <c r="K525" s="26">
        <v>1</v>
      </c>
      <c r="L5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25" s="26">
        <v>1</v>
      </c>
      <c r="N525" s="26" t="s">
        <v>24818</v>
      </c>
      <c r="O525" s="26" t="s">
        <v>24827</v>
      </c>
      <c r="P5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25" s="25">
        <v>1</v>
      </c>
      <c r="R525" s="25" t="s">
        <v>8104</v>
      </c>
      <c r="S525" s="60">
        <v>44344</v>
      </c>
      <c r="T525" s="25"/>
      <c r="U525" s="23" t="s">
        <v>1173</v>
      </c>
    </row>
    <row r="526" spans="1:21" hidden="1" outlineLevel="1" x14ac:dyDescent="0.3">
      <c r="A526" s="4">
        <v>517</v>
      </c>
      <c r="B526" s="7" t="s">
        <v>523</v>
      </c>
      <c r="C526" s="5" t="s">
        <v>524</v>
      </c>
      <c r="D526" s="5" t="str">
        <f>tblPuskesmas[[#This Row],[ID Provinsi]]&amp;" -- "&amp;tblPuskesmas[[#This Row],[Nama Provinsi]]</f>
        <v>31 -- PROV. DKI JAKARTA</v>
      </c>
      <c r="E526" s="12">
        <v>3174</v>
      </c>
      <c r="F526" s="6" t="s">
        <v>880</v>
      </c>
      <c r="G526" s="20" t="str">
        <f>tblPuskesmas[[#This Row],[ID Kabupaten/Kota]]&amp;" -- "&amp;tblPuskesmas[[#This Row],[Nama Kabupaten/Kota]]</f>
        <v>3174 -- KOTA JAKARTA BARAT</v>
      </c>
      <c r="H526" s="19" t="s">
        <v>24629</v>
      </c>
      <c r="I526" s="20" t="s">
        <v>1167</v>
      </c>
      <c r="J526" s="19" t="s">
        <v>1156</v>
      </c>
      <c r="K526" s="26">
        <v>1</v>
      </c>
      <c r="L5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26" s="26">
        <v>1</v>
      </c>
      <c r="N526" s="26" t="s">
        <v>24818</v>
      </c>
      <c r="O526" s="26" t="s">
        <v>24827</v>
      </c>
      <c r="P5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26" s="25">
        <v>1</v>
      </c>
      <c r="R526" s="25" t="s">
        <v>8106</v>
      </c>
      <c r="S526" s="60">
        <v>44344</v>
      </c>
      <c r="T526" s="25"/>
      <c r="U526" s="23" t="s">
        <v>1173</v>
      </c>
    </row>
    <row r="527" spans="1:21" hidden="1" outlineLevel="1" x14ac:dyDescent="0.3">
      <c r="A527" s="4">
        <v>518</v>
      </c>
      <c r="B527" s="7" t="s">
        <v>523</v>
      </c>
      <c r="C527" s="5" t="s">
        <v>524</v>
      </c>
      <c r="D527" s="5" t="str">
        <f>tblPuskesmas[[#This Row],[ID Provinsi]]&amp;" -- "&amp;tblPuskesmas[[#This Row],[Nama Provinsi]]</f>
        <v>31 -- PROV. DKI JAKARTA</v>
      </c>
      <c r="E527" s="12">
        <v>3174</v>
      </c>
      <c r="F527" s="6" t="s">
        <v>880</v>
      </c>
      <c r="G527" s="20" t="str">
        <f>tblPuskesmas[[#This Row],[ID Kabupaten/Kota]]&amp;" -- "&amp;tblPuskesmas[[#This Row],[Nama Kabupaten/Kota]]</f>
        <v>3174 -- KOTA JAKARTA BARAT</v>
      </c>
      <c r="H527" s="19" t="s">
        <v>24630</v>
      </c>
      <c r="I527" s="20" t="s">
        <v>1167</v>
      </c>
      <c r="J527" s="19" t="s">
        <v>1156</v>
      </c>
      <c r="K527" s="26">
        <v>1</v>
      </c>
      <c r="L5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27" s="26">
        <v>1</v>
      </c>
      <c r="N527" s="26" t="s">
        <v>24818</v>
      </c>
      <c r="O527" s="26" t="s">
        <v>24827</v>
      </c>
      <c r="P5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27" s="25">
        <v>1</v>
      </c>
      <c r="R527" s="25" t="s">
        <v>8108</v>
      </c>
      <c r="S527" s="60">
        <v>44361</v>
      </c>
      <c r="T527" s="25"/>
      <c r="U527" s="23" t="s">
        <v>1173</v>
      </c>
    </row>
    <row r="528" spans="1:21" hidden="1" outlineLevel="1" x14ac:dyDescent="0.3">
      <c r="A528" s="4">
        <v>519</v>
      </c>
      <c r="B528" s="7" t="s">
        <v>523</v>
      </c>
      <c r="C528" s="5" t="s">
        <v>524</v>
      </c>
      <c r="D528" s="5" t="str">
        <f>tblPuskesmas[[#This Row],[ID Provinsi]]&amp;" -- "&amp;tblPuskesmas[[#This Row],[Nama Provinsi]]</f>
        <v>31 -- PROV. DKI JAKARTA</v>
      </c>
      <c r="E528" s="12">
        <v>3174</v>
      </c>
      <c r="F528" s="6" t="s">
        <v>880</v>
      </c>
      <c r="G528" s="20" t="str">
        <f>tblPuskesmas[[#This Row],[ID Kabupaten/Kota]]&amp;" -- "&amp;tblPuskesmas[[#This Row],[Nama Kabupaten/Kota]]</f>
        <v>3174 -- KOTA JAKARTA BARAT</v>
      </c>
      <c r="H528" s="19" t="s">
        <v>24631</v>
      </c>
      <c r="I528" s="20" t="s">
        <v>1167</v>
      </c>
      <c r="J528" s="19" t="s">
        <v>1156</v>
      </c>
      <c r="K528" s="26">
        <v>1</v>
      </c>
      <c r="L5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28" s="26">
        <v>1</v>
      </c>
      <c r="N528" s="26" t="s">
        <v>24818</v>
      </c>
      <c r="O528" s="26" t="s">
        <v>24827</v>
      </c>
      <c r="P5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28" s="25">
        <v>1</v>
      </c>
      <c r="R528" s="25" t="s">
        <v>1197</v>
      </c>
      <c r="S528" s="60">
        <v>44343</v>
      </c>
      <c r="T528" s="25"/>
      <c r="U528" s="23" t="s">
        <v>1173</v>
      </c>
    </row>
    <row r="529" spans="1:21" hidden="1" outlineLevel="1" x14ac:dyDescent="0.3">
      <c r="A529" s="4">
        <v>520</v>
      </c>
      <c r="B529" s="7" t="s">
        <v>523</v>
      </c>
      <c r="C529" s="5" t="s">
        <v>524</v>
      </c>
      <c r="D529" s="5" t="str">
        <f>tblPuskesmas[[#This Row],[ID Provinsi]]&amp;" -- "&amp;tblPuskesmas[[#This Row],[Nama Provinsi]]</f>
        <v>31 -- PROV. DKI JAKARTA</v>
      </c>
      <c r="E529" s="12">
        <v>3174</v>
      </c>
      <c r="F529" s="6" t="s">
        <v>880</v>
      </c>
      <c r="G529" s="20" t="str">
        <f>tblPuskesmas[[#This Row],[ID Kabupaten/Kota]]&amp;" -- "&amp;tblPuskesmas[[#This Row],[Nama Kabupaten/Kota]]</f>
        <v>3174 -- KOTA JAKARTA BARAT</v>
      </c>
      <c r="H529" s="19" t="s">
        <v>24632</v>
      </c>
      <c r="I529" s="20" t="s">
        <v>1167</v>
      </c>
      <c r="J529" s="19" t="s">
        <v>1156</v>
      </c>
      <c r="K529" s="26">
        <v>1</v>
      </c>
      <c r="L5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29" s="26">
        <v>1</v>
      </c>
      <c r="N529" s="26" t="s">
        <v>24818</v>
      </c>
      <c r="O529" s="26" t="s">
        <v>24827</v>
      </c>
      <c r="P5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29" s="25">
        <v>1</v>
      </c>
      <c r="R529" s="25" t="s">
        <v>8110</v>
      </c>
      <c r="S529" s="60">
        <v>44343</v>
      </c>
      <c r="T529" s="25"/>
      <c r="U529" s="23" t="s">
        <v>1173</v>
      </c>
    </row>
    <row r="530" spans="1:21" hidden="1" outlineLevel="1" x14ac:dyDescent="0.3">
      <c r="A530" s="4">
        <v>521</v>
      </c>
      <c r="B530" s="7" t="s">
        <v>523</v>
      </c>
      <c r="C530" s="5" t="s">
        <v>524</v>
      </c>
      <c r="D530" s="5" t="str">
        <f>tblPuskesmas[[#This Row],[ID Provinsi]]&amp;" -- "&amp;tblPuskesmas[[#This Row],[Nama Provinsi]]</f>
        <v>31 -- PROV. DKI JAKARTA</v>
      </c>
      <c r="E530" s="12">
        <v>3174</v>
      </c>
      <c r="F530" s="6" t="s">
        <v>880</v>
      </c>
      <c r="G530" s="20" t="str">
        <f>tblPuskesmas[[#This Row],[ID Kabupaten/Kota]]&amp;" -- "&amp;tblPuskesmas[[#This Row],[Nama Kabupaten/Kota]]</f>
        <v>3174 -- KOTA JAKARTA BARAT</v>
      </c>
      <c r="H530" s="19" t="s">
        <v>24375</v>
      </c>
      <c r="I530" s="20" t="s">
        <v>1166</v>
      </c>
      <c r="J530" s="20" t="s">
        <v>952</v>
      </c>
      <c r="K530" s="26">
        <v>1</v>
      </c>
      <c r="L5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30" s="26">
        <v>1</v>
      </c>
      <c r="N530" s="26" t="s">
        <v>24818</v>
      </c>
      <c r="O530" s="26" t="s">
        <v>24827</v>
      </c>
      <c r="P5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30" s="25">
        <v>1</v>
      </c>
      <c r="R530" s="25" t="s">
        <v>8083</v>
      </c>
      <c r="S530" s="60">
        <v>44343</v>
      </c>
      <c r="T530" s="25"/>
      <c r="U530" s="23" t="s">
        <v>1173</v>
      </c>
    </row>
    <row r="531" spans="1:21" hidden="1" outlineLevel="1" x14ac:dyDescent="0.3">
      <c r="A531" s="4">
        <v>522</v>
      </c>
      <c r="B531" s="7" t="s">
        <v>523</v>
      </c>
      <c r="C531" s="5" t="s">
        <v>524</v>
      </c>
      <c r="D531" s="5" t="str">
        <f>tblPuskesmas[[#This Row],[ID Provinsi]]&amp;" -- "&amp;tblPuskesmas[[#This Row],[Nama Provinsi]]</f>
        <v>31 -- PROV. DKI JAKARTA</v>
      </c>
      <c r="E531" s="12">
        <v>3174</v>
      </c>
      <c r="F531" s="6" t="s">
        <v>880</v>
      </c>
      <c r="G531" s="20" t="str">
        <f>tblPuskesmas[[#This Row],[ID Kabupaten/Kota]]&amp;" -- "&amp;tblPuskesmas[[#This Row],[Nama Kabupaten/Kota]]</f>
        <v>3174 -- KOTA JAKARTA BARAT</v>
      </c>
      <c r="H531" s="19" t="s">
        <v>24633</v>
      </c>
      <c r="I531" s="20" t="s">
        <v>1167</v>
      </c>
      <c r="J531" s="19" t="s">
        <v>1157</v>
      </c>
      <c r="K531" s="26">
        <v>1</v>
      </c>
      <c r="L5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31" s="26">
        <v>1</v>
      </c>
      <c r="N531" s="26" t="s">
        <v>24818</v>
      </c>
      <c r="O531" s="26" t="s">
        <v>24827</v>
      </c>
      <c r="P5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31" s="25">
        <v>1</v>
      </c>
      <c r="R531" s="25" t="s">
        <v>8094</v>
      </c>
      <c r="S531" s="60">
        <v>44343</v>
      </c>
      <c r="T531" s="25"/>
      <c r="U531" s="23" t="s">
        <v>1173</v>
      </c>
    </row>
    <row r="532" spans="1:21" hidden="1" outlineLevel="1" x14ac:dyDescent="0.3">
      <c r="A532" s="4">
        <v>523</v>
      </c>
      <c r="B532" s="7" t="s">
        <v>523</v>
      </c>
      <c r="C532" s="5" t="s">
        <v>524</v>
      </c>
      <c r="D532" s="5" t="str">
        <f>tblPuskesmas[[#This Row],[ID Provinsi]]&amp;" -- "&amp;tblPuskesmas[[#This Row],[Nama Provinsi]]</f>
        <v>31 -- PROV. DKI JAKARTA</v>
      </c>
      <c r="E532" s="12">
        <v>3174</v>
      </c>
      <c r="F532" s="6" t="s">
        <v>880</v>
      </c>
      <c r="G532" s="20" t="str">
        <f>tblPuskesmas[[#This Row],[ID Kabupaten/Kota]]&amp;" -- "&amp;tblPuskesmas[[#This Row],[Nama Kabupaten/Kota]]</f>
        <v>3174 -- KOTA JAKARTA BARAT</v>
      </c>
      <c r="H532" s="19" t="s">
        <v>24634</v>
      </c>
      <c r="I532" s="20" t="s">
        <v>1167</v>
      </c>
      <c r="J532" s="19" t="s">
        <v>1157</v>
      </c>
      <c r="K532" s="26">
        <v>1</v>
      </c>
      <c r="L5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32" s="26">
        <v>1</v>
      </c>
      <c r="N532" s="26" t="s">
        <v>24818</v>
      </c>
      <c r="O532" s="26" t="s">
        <v>24827</v>
      </c>
      <c r="P5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32" s="25">
        <v>1</v>
      </c>
      <c r="R532" s="25" t="s">
        <v>8098</v>
      </c>
      <c r="S532" s="60">
        <v>44368</v>
      </c>
      <c r="T532" s="25"/>
      <c r="U532" s="23" t="s">
        <v>1173</v>
      </c>
    </row>
    <row r="533" spans="1:21" hidden="1" outlineLevel="1" x14ac:dyDescent="0.3">
      <c r="A533" s="4">
        <v>524</v>
      </c>
      <c r="B533" s="7" t="s">
        <v>523</v>
      </c>
      <c r="C533" s="5" t="s">
        <v>524</v>
      </c>
      <c r="D533" s="5" t="str">
        <f>tblPuskesmas[[#This Row],[ID Provinsi]]&amp;" -- "&amp;tblPuskesmas[[#This Row],[Nama Provinsi]]</f>
        <v>31 -- PROV. DKI JAKARTA</v>
      </c>
      <c r="E533" s="12">
        <v>3174</v>
      </c>
      <c r="F533" s="6" t="s">
        <v>880</v>
      </c>
      <c r="G533" s="20" t="str">
        <f>tblPuskesmas[[#This Row],[ID Kabupaten/Kota]]&amp;" -- "&amp;tblPuskesmas[[#This Row],[Nama Kabupaten/Kota]]</f>
        <v>3174 -- KOTA JAKARTA BARAT</v>
      </c>
      <c r="H533" s="19" t="s">
        <v>24635</v>
      </c>
      <c r="I533" s="20" t="s">
        <v>1167</v>
      </c>
      <c r="J533" s="19" t="s">
        <v>1157</v>
      </c>
      <c r="K533" s="26">
        <v>1</v>
      </c>
      <c r="L5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33" s="26">
        <v>1</v>
      </c>
      <c r="N533" s="26" t="s">
        <v>24818</v>
      </c>
      <c r="O533" s="26" t="s">
        <v>24827</v>
      </c>
      <c r="P5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33" s="25">
        <v>1</v>
      </c>
      <c r="R533" s="25" t="s">
        <v>8096</v>
      </c>
      <c r="S533" s="60">
        <v>44343</v>
      </c>
      <c r="T533" s="25"/>
      <c r="U533" s="23" t="s">
        <v>1173</v>
      </c>
    </row>
    <row r="534" spans="1:21" hidden="1" outlineLevel="1" x14ac:dyDescent="0.3">
      <c r="A534" s="4">
        <v>525</v>
      </c>
      <c r="B534" s="7" t="s">
        <v>523</v>
      </c>
      <c r="C534" s="5" t="s">
        <v>524</v>
      </c>
      <c r="D534" s="5" t="str">
        <f>tblPuskesmas[[#This Row],[ID Provinsi]]&amp;" -- "&amp;tblPuskesmas[[#This Row],[Nama Provinsi]]</f>
        <v>31 -- PROV. DKI JAKARTA</v>
      </c>
      <c r="E534" s="12">
        <v>3174</v>
      </c>
      <c r="F534" s="6" t="s">
        <v>880</v>
      </c>
      <c r="G534" s="20" t="str">
        <f>tblPuskesmas[[#This Row],[ID Kabupaten/Kota]]&amp;" -- "&amp;tblPuskesmas[[#This Row],[Nama Kabupaten/Kota]]</f>
        <v>3174 -- KOTA JAKARTA BARAT</v>
      </c>
      <c r="H534" s="19" t="s">
        <v>24636</v>
      </c>
      <c r="I534" s="20" t="s">
        <v>1167</v>
      </c>
      <c r="J534" s="19" t="s">
        <v>1157</v>
      </c>
      <c r="K534" s="26">
        <v>1</v>
      </c>
      <c r="L5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34" s="26">
        <v>1</v>
      </c>
      <c r="N534" s="26" t="s">
        <v>24818</v>
      </c>
      <c r="O534" s="26" t="s">
        <v>24827</v>
      </c>
      <c r="P5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34" s="25">
        <v>1</v>
      </c>
      <c r="R534" s="25" t="s">
        <v>8100</v>
      </c>
      <c r="S534" s="60">
        <v>44343</v>
      </c>
      <c r="T534" s="25"/>
      <c r="U534" s="23" t="s">
        <v>1173</v>
      </c>
    </row>
    <row r="535" spans="1:21" hidden="1" outlineLevel="1" x14ac:dyDescent="0.3">
      <c r="A535" s="4">
        <v>526</v>
      </c>
      <c r="B535" s="7" t="s">
        <v>523</v>
      </c>
      <c r="C535" s="5" t="s">
        <v>524</v>
      </c>
      <c r="D535" s="5" t="str">
        <f>tblPuskesmas[[#This Row],[ID Provinsi]]&amp;" -- "&amp;tblPuskesmas[[#This Row],[Nama Provinsi]]</f>
        <v>31 -- PROV. DKI JAKARTA</v>
      </c>
      <c r="E535" s="12">
        <v>3174</v>
      </c>
      <c r="F535" s="6" t="s">
        <v>880</v>
      </c>
      <c r="G535" s="20" t="str">
        <f>tblPuskesmas[[#This Row],[ID Kabupaten/Kota]]&amp;" -- "&amp;tblPuskesmas[[#This Row],[Nama Kabupaten/Kota]]</f>
        <v>3174 -- KOTA JAKARTA BARAT</v>
      </c>
      <c r="H535" s="19" t="s">
        <v>24637</v>
      </c>
      <c r="I535" s="20" t="s">
        <v>1167</v>
      </c>
      <c r="J535" s="19" t="s">
        <v>1157</v>
      </c>
      <c r="K535" s="26">
        <v>1</v>
      </c>
      <c r="L5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35" s="26">
        <v>1</v>
      </c>
      <c r="N535" s="26">
        <v>99</v>
      </c>
      <c r="O535" s="26" t="s">
        <v>24827</v>
      </c>
      <c r="P5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35" s="25">
        <v>0</v>
      </c>
      <c r="R535" s="25" t="s">
        <v>8086</v>
      </c>
      <c r="S535" s="60" t="s">
        <v>1197</v>
      </c>
      <c r="T535" s="25" t="s">
        <v>24815</v>
      </c>
      <c r="U535" s="23" t="s">
        <v>1173</v>
      </c>
    </row>
    <row r="536" spans="1:21" hidden="1" outlineLevel="1" x14ac:dyDescent="0.3">
      <c r="A536" s="4">
        <v>527</v>
      </c>
      <c r="B536" s="7" t="s">
        <v>523</v>
      </c>
      <c r="C536" s="5" t="s">
        <v>524</v>
      </c>
      <c r="D536" s="5" t="str">
        <f>tblPuskesmas[[#This Row],[ID Provinsi]]&amp;" -- "&amp;tblPuskesmas[[#This Row],[Nama Provinsi]]</f>
        <v>31 -- PROV. DKI JAKARTA</v>
      </c>
      <c r="E536" s="12">
        <v>3174</v>
      </c>
      <c r="F536" s="6" t="s">
        <v>880</v>
      </c>
      <c r="G536" s="20" t="str">
        <f>tblPuskesmas[[#This Row],[ID Kabupaten/Kota]]&amp;" -- "&amp;tblPuskesmas[[#This Row],[Nama Kabupaten/Kota]]</f>
        <v>3174 -- KOTA JAKARTA BARAT</v>
      </c>
      <c r="H536" s="19" t="s">
        <v>24638</v>
      </c>
      <c r="I536" s="20" t="s">
        <v>1167</v>
      </c>
      <c r="J536" s="19" t="s">
        <v>1157</v>
      </c>
      <c r="K536" s="26">
        <v>1</v>
      </c>
      <c r="L5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36" s="26">
        <v>1</v>
      </c>
      <c r="N536" s="26" t="s">
        <v>24818</v>
      </c>
      <c r="O536" s="26" t="s">
        <v>24827</v>
      </c>
      <c r="P5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36" s="25">
        <v>1</v>
      </c>
      <c r="R536" s="25" t="s">
        <v>8088</v>
      </c>
      <c r="S536" s="60">
        <v>44343</v>
      </c>
      <c r="T536" s="25"/>
      <c r="U536" s="23" t="s">
        <v>1173</v>
      </c>
    </row>
    <row r="537" spans="1:21" hidden="1" outlineLevel="1" x14ac:dyDescent="0.3">
      <c r="A537" s="4">
        <v>528</v>
      </c>
      <c r="B537" s="7" t="s">
        <v>523</v>
      </c>
      <c r="C537" s="5" t="s">
        <v>524</v>
      </c>
      <c r="D537" s="5" t="str">
        <f>tblPuskesmas[[#This Row],[ID Provinsi]]&amp;" -- "&amp;tblPuskesmas[[#This Row],[Nama Provinsi]]</f>
        <v>31 -- PROV. DKI JAKARTA</v>
      </c>
      <c r="E537" s="12">
        <v>3174</v>
      </c>
      <c r="F537" s="6" t="s">
        <v>880</v>
      </c>
      <c r="G537" s="20" t="str">
        <f>tblPuskesmas[[#This Row],[ID Kabupaten/Kota]]&amp;" -- "&amp;tblPuskesmas[[#This Row],[Nama Kabupaten/Kota]]</f>
        <v>3174 -- KOTA JAKARTA BARAT</v>
      </c>
      <c r="H537" s="19" t="s">
        <v>24639</v>
      </c>
      <c r="I537" s="20" t="s">
        <v>1167</v>
      </c>
      <c r="J537" s="19" t="s">
        <v>1157</v>
      </c>
      <c r="K537" s="26">
        <v>1</v>
      </c>
      <c r="L5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37" s="26">
        <v>1</v>
      </c>
      <c r="N537" s="26" t="s">
        <v>24818</v>
      </c>
      <c r="O537" s="26" t="s">
        <v>24827</v>
      </c>
      <c r="P5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37" s="25">
        <v>1</v>
      </c>
      <c r="R537" s="25" t="s">
        <v>8090</v>
      </c>
      <c r="S537" s="60">
        <v>44343</v>
      </c>
      <c r="T537" s="25"/>
      <c r="U537" s="23" t="s">
        <v>1173</v>
      </c>
    </row>
    <row r="538" spans="1:21" hidden="1" outlineLevel="1" x14ac:dyDescent="0.3">
      <c r="A538" s="4">
        <v>529</v>
      </c>
      <c r="B538" s="7" t="s">
        <v>523</v>
      </c>
      <c r="C538" s="5" t="s">
        <v>524</v>
      </c>
      <c r="D538" s="5" t="str">
        <f>tblPuskesmas[[#This Row],[ID Provinsi]]&amp;" -- "&amp;tblPuskesmas[[#This Row],[Nama Provinsi]]</f>
        <v>31 -- PROV. DKI JAKARTA</v>
      </c>
      <c r="E538" s="12">
        <v>3174</v>
      </c>
      <c r="F538" s="6" t="s">
        <v>880</v>
      </c>
      <c r="G538" s="20" t="str">
        <f>tblPuskesmas[[#This Row],[ID Kabupaten/Kota]]&amp;" -- "&amp;tblPuskesmas[[#This Row],[Nama Kabupaten/Kota]]</f>
        <v>3174 -- KOTA JAKARTA BARAT</v>
      </c>
      <c r="H538" s="19" t="s">
        <v>24640</v>
      </c>
      <c r="I538" s="20" t="s">
        <v>1167</v>
      </c>
      <c r="J538" s="19" t="s">
        <v>1157</v>
      </c>
      <c r="K538" s="26">
        <v>1</v>
      </c>
      <c r="L5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38" s="26">
        <v>1</v>
      </c>
      <c r="N538" s="26" t="s">
        <v>24818</v>
      </c>
      <c r="O538" s="26" t="s">
        <v>24827</v>
      </c>
      <c r="P5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38" s="25">
        <v>1</v>
      </c>
      <c r="R538" s="25" t="s">
        <v>8092</v>
      </c>
      <c r="S538" s="60">
        <v>44343</v>
      </c>
      <c r="T538" s="25"/>
      <c r="U538" s="23" t="s">
        <v>1173</v>
      </c>
    </row>
    <row r="539" spans="1:21" hidden="1" outlineLevel="1" x14ac:dyDescent="0.3">
      <c r="A539" s="4">
        <v>530</v>
      </c>
      <c r="B539" s="7" t="s">
        <v>523</v>
      </c>
      <c r="C539" s="5" t="s">
        <v>524</v>
      </c>
      <c r="D539" s="5" t="str">
        <f>tblPuskesmas[[#This Row],[ID Provinsi]]&amp;" -- "&amp;tblPuskesmas[[#This Row],[Nama Provinsi]]</f>
        <v>31 -- PROV. DKI JAKARTA</v>
      </c>
      <c r="E539" s="12">
        <v>3174</v>
      </c>
      <c r="F539" s="6" t="s">
        <v>880</v>
      </c>
      <c r="G539" s="20" t="str">
        <f>tblPuskesmas[[#This Row],[ID Kabupaten/Kota]]&amp;" -- "&amp;tblPuskesmas[[#This Row],[Nama Kabupaten/Kota]]</f>
        <v>3174 -- KOTA JAKARTA BARAT</v>
      </c>
      <c r="H539" s="19" t="s">
        <v>24641</v>
      </c>
      <c r="I539" s="20" t="s">
        <v>1167</v>
      </c>
      <c r="J539" s="19" t="s">
        <v>1157</v>
      </c>
      <c r="K539" s="26">
        <v>1</v>
      </c>
      <c r="L5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39" s="26">
        <v>1</v>
      </c>
      <c r="N539" s="26" t="s">
        <v>24818</v>
      </c>
      <c r="O539" s="26" t="s">
        <v>24827</v>
      </c>
      <c r="P5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39" s="25">
        <v>1</v>
      </c>
      <c r="R539" s="25" t="s">
        <v>1197</v>
      </c>
      <c r="S539" s="60">
        <v>44344</v>
      </c>
      <c r="T539" s="25"/>
      <c r="U539" s="23" t="s">
        <v>1173</v>
      </c>
    </row>
    <row r="540" spans="1:21" hidden="1" outlineLevel="1" x14ac:dyDescent="0.3">
      <c r="A540" s="4">
        <v>531</v>
      </c>
      <c r="B540" s="7" t="s">
        <v>523</v>
      </c>
      <c r="C540" s="5" t="s">
        <v>524</v>
      </c>
      <c r="D540" s="5" t="str">
        <f>tblPuskesmas[[#This Row],[ID Provinsi]]&amp;" -- "&amp;tblPuskesmas[[#This Row],[Nama Provinsi]]</f>
        <v>31 -- PROV. DKI JAKARTA</v>
      </c>
      <c r="E540" s="12">
        <v>3175</v>
      </c>
      <c r="F540" s="6" t="s">
        <v>864</v>
      </c>
      <c r="G540" s="20" t="str">
        <f>tblPuskesmas[[#This Row],[ID Kabupaten/Kota]]&amp;" -- "&amp;tblPuskesmas[[#This Row],[Nama Kabupaten/Kota]]</f>
        <v>3175 -- KOTA JAKARTA UTARA</v>
      </c>
      <c r="H540" s="20" t="s">
        <v>952</v>
      </c>
      <c r="I540" s="20" t="s">
        <v>952</v>
      </c>
      <c r="J540" s="20" t="s">
        <v>953</v>
      </c>
      <c r="K540" s="26">
        <v>0</v>
      </c>
      <c r="L5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40" s="26">
        <v>1</v>
      </c>
      <c r="N540" s="26" t="s">
        <v>24817</v>
      </c>
      <c r="O540" s="26" t="s">
        <v>24827</v>
      </c>
      <c r="P5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540" s="25">
        <v>1</v>
      </c>
      <c r="R540" s="25" t="s">
        <v>1197</v>
      </c>
      <c r="S540" s="60">
        <v>43344</v>
      </c>
      <c r="T540" s="25" t="s">
        <v>24817</v>
      </c>
      <c r="U540" s="23" t="s">
        <v>1173</v>
      </c>
    </row>
    <row r="541" spans="1:21" hidden="1" outlineLevel="1" x14ac:dyDescent="0.3">
      <c r="A541" s="4">
        <v>532</v>
      </c>
      <c r="B541" s="7" t="s">
        <v>523</v>
      </c>
      <c r="C541" s="5" t="s">
        <v>524</v>
      </c>
      <c r="D541" s="5" t="str">
        <f>tblPuskesmas[[#This Row],[ID Provinsi]]&amp;" -- "&amp;tblPuskesmas[[#This Row],[Nama Provinsi]]</f>
        <v>31 -- PROV. DKI JAKARTA</v>
      </c>
      <c r="E541" s="12">
        <v>3175</v>
      </c>
      <c r="F541" s="6" t="s">
        <v>864</v>
      </c>
      <c r="G541" s="20" t="str">
        <f>tblPuskesmas[[#This Row],[ID Kabupaten/Kota]]&amp;" -- "&amp;tblPuskesmas[[#This Row],[Nama Kabupaten/Kota]]</f>
        <v>3175 -- KOTA JAKARTA UTARA</v>
      </c>
      <c r="H541" s="20" t="s">
        <v>952</v>
      </c>
      <c r="I541" s="20" t="s">
        <v>952</v>
      </c>
      <c r="J541" s="20" t="s">
        <v>953</v>
      </c>
      <c r="K541" s="26">
        <v>0</v>
      </c>
      <c r="L5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41" s="26">
        <v>1</v>
      </c>
      <c r="N541" s="26" t="s">
        <v>24818</v>
      </c>
      <c r="O541" s="26" t="s">
        <v>24827</v>
      </c>
      <c r="P5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541" s="25">
        <v>2</v>
      </c>
      <c r="R541" s="25" t="s">
        <v>1197</v>
      </c>
      <c r="S541" s="60">
        <v>44358</v>
      </c>
      <c r="T541" s="25" t="s">
        <v>24818</v>
      </c>
      <c r="U541" s="23" t="s">
        <v>1173</v>
      </c>
    </row>
    <row r="542" spans="1:21" hidden="1" outlineLevel="1" x14ac:dyDescent="0.3">
      <c r="A542" s="4">
        <v>533</v>
      </c>
      <c r="B542" s="7" t="s">
        <v>523</v>
      </c>
      <c r="C542" s="5" t="s">
        <v>524</v>
      </c>
      <c r="D542" s="5" t="str">
        <f>tblPuskesmas[[#This Row],[ID Provinsi]]&amp;" -- "&amp;tblPuskesmas[[#This Row],[Nama Provinsi]]</f>
        <v>31 -- PROV. DKI JAKARTA</v>
      </c>
      <c r="E542" s="12">
        <v>3175</v>
      </c>
      <c r="F542" s="6" t="s">
        <v>864</v>
      </c>
      <c r="G542" s="20" t="str">
        <f>tblPuskesmas[[#This Row],[ID Kabupaten/Kota]]&amp;" -- "&amp;tblPuskesmas[[#This Row],[Nama Kabupaten/Kota]]</f>
        <v>3175 -- KOTA JAKARTA UTARA</v>
      </c>
      <c r="H542" s="20" t="s">
        <v>952</v>
      </c>
      <c r="I542" s="20" t="s">
        <v>952</v>
      </c>
      <c r="J542" s="20" t="s">
        <v>953</v>
      </c>
      <c r="K542" s="26">
        <v>0</v>
      </c>
      <c r="L5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42" s="26">
        <v>1</v>
      </c>
      <c r="N542" s="26" t="s">
        <v>24819</v>
      </c>
      <c r="O542" s="26" t="s">
        <v>24827</v>
      </c>
      <c r="P5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542" s="25">
        <v>1</v>
      </c>
      <c r="R542" s="25" t="s">
        <v>1197</v>
      </c>
      <c r="S542" s="60">
        <v>44525</v>
      </c>
      <c r="T542" s="25" t="s">
        <v>24819</v>
      </c>
      <c r="U542" s="23" t="s">
        <v>1173</v>
      </c>
    </row>
    <row r="543" spans="1:21" hidden="1" outlineLevel="1" x14ac:dyDescent="0.3">
      <c r="A543" s="4">
        <v>534</v>
      </c>
      <c r="B543" s="7" t="s">
        <v>523</v>
      </c>
      <c r="C543" s="5" t="s">
        <v>524</v>
      </c>
      <c r="D543" s="5" t="str">
        <f>tblPuskesmas[[#This Row],[ID Provinsi]]&amp;" -- "&amp;tblPuskesmas[[#This Row],[Nama Provinsi]]</f>
        <v>31 -- PROV. DKI JAKARTA</v>
      </c>
      <c r="E543" s="12">
        <v>3175</v>
      </c>
      <c r="F543" s="6" t="s">
        <v>864</v>
      </c>
      <c r="G543" s="20" t="str">
        <f>tblPuskesmas[[#This Row],[ID Kabupaten/Kota]]&amp;" -- "&amp;tblPuskesmas[[#This Row],[Nama Kabupaten/Kota]]</f>
        <v>3175 -- KOTA JAKARTA UTARA</v>
      </c>
      <c r="H543" s="20" t="s">
        <v>24376</v>
      </c>
      <c r="I543" s="20" t="s">
        <v>1166</v>
      </c>
      <c r="J543" s="20" t="s">
        <v>952</v>
      </c>
      <c r="K543" s="26">
        <v>1</v>
      </c>
      <c r="L5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43" s="26">
        <v>1</v>
      </c>
      <c r="N543" s="26" t="s">
        <v>24818</v>
      </c>
      <c r="O543" s="26" t="s">
        <v>24827</v>
      </c>
      <c r="P5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43" s="25">
        <v>1</v>
      </c>
      <c r="R543" s="25" t="s">
        <v>8238</v>
      </c>
      <c r="S543" s="60">
        <v>44363</v>
      </c>
      <c r="T543" s="25"/>
      <c r="U543" s="23" t="s">
        <v>1173</v>
      </c>
    </row>
    <row r="544" spans="1:21" hidden="1" outlineLevel="1" x14ac:dyDescent="0.3">
      <c r="A544" s="4">
        <v>535</v>
      </c>
      <c r="B544" s="7" t="s">
        <v>523</v>
      </c>
      <c r="C544" s="5" t="s">
        <v>524</v>
      </c>
      <c r="D544" s="5" t="str">
        <f>tblPuskesmas[[#This Row],[ID Provinsi]]&amp;" -- "&amp;tblPuskesmas[[#This Row],[Nama Provinsi]]</f>
        <v>31 -- PROV. DKI JAKARTA</v>
      </c>
      <c r="E544" s="12">
        <v>3175</v>
      </c>
      <c r="F544" s="6" t="s">
        <v>864</v>
      </c>
      <c r="G544" s="20" t="str">
        <f>tblPuskesmas[[#This Row],[ID Kabupaten/Kota]]&amp;" -- "&amp;tblPuskesmas[[#This Row],[Nama Kabupaten/Kota]]</f>
        <v>3175 -- KOTA JAKARTA UTARA</v>
      </c>
      <c r="H544" s="19" t="s">
        <v>24642</v>
      </c>
      <c r="I544" s="20" t="s">
        <v>1167</v>
      </c>
      <c r="J544" s="20" t="s">
        <v>1158</v>
      </c>
      <c r="K544" s="26">
        <v>1</v>
      </c>
      <c r="L5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44" s="26">
        <v>1</v>
      </c>
      <c r="N544" s="26" t="s">
        <v>24818</v>
      </c>
      <c r="O544" s="26" t="s">
        <v>24827</v>
      </c>
      <c r="P5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44" s="25">
        <v>1</v>
      </c>
      <c r="R544" s="25" t="s">
        <v>8243</v>
      </c>
      <c r="S544" s="60">
        <v>44363</v>
      </c>
      <c r="T544" s="25"/>
      <c r="U544" s="23" t="s">
        <v>1173</v>
      </c>
    </row>
    <row r="545" spans="1:21" hidden="1" outlineLevel="1" x14ac:dyDescent="0.3">
      <c r="A545" s="4">
        <v>536</v>
      </c>
      <c r="B545" s="7" t="s">
        <v>523</v>
      </c>
      <c r="C545" s="5" t="s">
        <v>524</v>
      </c>
      <c r="D545" s="5" t="str">
        <f>tblPuskesmas[[#This Row],[ID Provinsi]]&amp;" -- "&amp;tblPuskesmas[[#This Row],[Nama Provinsi]]</f>
        <v>31 -- PROV. DKI JAKARTA</v>
      </c>
      <c r="E545" s="12">
        <v>3175</v>
      </c>
      <c r="F545" s="6" t="s">
        <v>864</v>
      </c>
      <c r="G545" s="20" t="str">
        <f>tblPuskesmas[[#This Row],[ID Kabupaten/Kota]]&amp;" -- "&amp;tblPuskesmas[[#This Row],[Nama Kabupaten/Kota]]</f>
        <v>3175 -- KOTA JAKARTA UTARA</v>
      </c>
      <c r="H545" s="19" t="s">
        <v>24643</v>
      </c>
      <c r="I545" s="20" t="s">
        <v>1167</v>
      </c>
      <c r="J545" s="20" t="s">
        <v>1158</v>
      </c>
      <c r="K545" s="26">
        <v>1</v>
      </c>
      <c r="L5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45" s="26">
        <v>1</v>
      </c>
      <c r="N545" s="26" t="s">
        <v>24818</v>
      </c>
      <c r="O545" s="26" t="s">
        <v>24827</v>
      </c>
      <c r="P5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45" s="25">
        <v>1</v>
      </c>
      <c r="R545" s="25" t="s">
        <v>8241</v>
      </c>
      <c r="S545" s="60">
        <v>44363</v>
      </c>
      <c r="T545" s="25"/>
      <c r="U545" s="23" t="s">
        <v>1173</v>
      </c>
    </row>
    <row r="546" spans="1:21" hidden="1" outlineLevel="1" x14ac:dyDescent="0.3">
      <c r="A546" s="4">
        <v>537</v>
      </c>
      <c r="B546" s="7" t="s">
        <v>523</v>
      </c>
      <c r="C546" s="5" t="s">
        <v>524</v>
      </c>
      <c r="D546" s="5" t="str">
        <f>tblPuskesmas[[#This Row],[ID Provinsi]]&amp;" -- "&amp;tblPuskesmas[[#This Row],[Nama Provinsi]]</f>
        <v>31 -- PROV. DKI JAKARTA</v>
      </c>
      <c r="E546" s="12">
        <v>3175</v>
      </c>
      <c r="F546" s="6" t="s">
        <v>864</v>
      </c>
      <c r="G546" s="20" t="str">
        <f>tblPuskesmas[[#This Row],[ID Kabupaten/Kota]]&amp;" -- "&amp;tblPuskesmas[[#This Row],[Nama Kabupaten/Kota]]</f>
        <v>3175 -- KOTA JAKARTA UTARA</v>
      </c>
      <c r="H546" s="19" t="s">
        <v>24644</v>
      </c>
      <c r="I546" s="20" t="s">
        <v>1167</v>
      </c>
      <c r="J546" s="20" t="s">
        <v>1158</v>
      </c>
      <c r="K546" s="26">
        <v>1</v>
      </c>
      <c r="L5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46" s="26">
        <v>1</v>
      </c>
      <c r="N546" s="26" t="s">
        <v>24818</v>
      </c>
      <c r="O546" s="26" t="s">
        <v>24827</v>
      </c>
      <c r="P5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46" s="25">
        <v>1</v>
      </c>
      <c r="R546" s="25" t="s">
        <v>8251</v>
      </c>
      <c r="S546" s="60">
        <v>44363</v>
      </c>
      <c r="T546" s="25"/>
      <c r="U546" s="23" t="s">
        <v>1173</v>
      </c>
    </row>
    <row r="547" spans="1:21" hidden="1" outlineLevel="1" x14ac:dyDescent="0.3">
      <c r="A547" s="4">
        <v>538</v>
      </c>
      <c r="B547" s="7" t="s">
        <v>523</v>
      </c>
      <c r="C547" s="5" t="s">
        <v>524</v>
      </c>
      <c r="D547" s="5" t="str">
        <f>tblPuskesmas[[#This Row],[ID Provinsi]]&amp;" -- "&amp;tblPuskesmas[[#This Row],[Nama Provinsi]]</f>
        <v>31 -- PROV. DKI JAKARTA</v>
      </c>
      <c r="E547" s="12">
        <v>3175</v>
      </c>
      <c r="F547" s="6" t="s">
        <v>864</v>
      </c>
      <c r="G547" s="20" t="str">
        <f>tblPuskesmas[[#This Row],[ID Kabupaten/Kota]]&amp;" -- "&amp;tblPuskesmas[[#This Row],[Nama Kabupaten/Kota]]</f>
        <v>3175 -- KOTA JAKARTA UTARA</v>
      </c>
      <c r="H547" s="19" t="s">
        <v>24645</v>
      </c>
      <c r="I547" s="20" t="s">
        <v>1167</v>
      </c>
      <c r="J547" s="20" t="s">
        <v>1158</v>
      </c>
      <c r="K547" s="26">
        <v>1</v>
      </c>
      <c r="L5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47" s="26">
        <v>1</v>
      </c>
      <c r="N547" s="26" t="s">
        <v>24818</v>
      </c>
      <c r="O547" s="26" t="s">
        <v>24827</v>
      </c>
      <c r="P5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47" s="25">
        <v>1</v>
      </c>
      <c r="R547" s="25" t="s">
        <v>8255</v>
      </c>
      <c r="S547" s="60">
        <v>44363</v>
      </c>
      <c r="T547" s="25"/>
      <c r="U547" s="23" t="s">
        <v>1173</v>
      </c>
    </row>
    <row r="548" spans="1:21" hidden="1" outlineLevel="1" x14ac:dyDescent="0.3">
      <c r="A548" s="4">
        <v>539</v>
      </c>
      <c r="B548" s="7" t="s">
        <v>523</v>
      </c>
      <c r="C548" s="5" t="s">
        <v>524</v>
      </c>
      <c r="D548" s="5" t="str">
        <f>tblPuskesmas[[#This Row],[ID Provinsi]]&amp;" -- "&amp;tblPuskesmas[[#This Row],[Nama Provinsi]]</f>
        <v>31 -- PROV. DKI JAKARTA</v>
      </c>
      <c r="E548" s="12">
        <v>3175</v>
      </c>
      <c r="F548" s="6" t="s">
        <v>864</v>
      </c>
      <c r="G548" s="20" t="str">
        <f>tblPuskesmas[[#This Row],[ID Kabupaten/Kota]]&amp;" -- "&amp;tblPuskesmas[[#This Row],[Nama Kabupaten/Kota]]</f>
        <v>3175 -- KOTA JAKARTA UTARA</v>
      </c>
      <c r="H548" s="19" t="s">
        <v>24646</v>
      </c>
      <c r="I548" s="20" t="s">
        <v>1167</v>
      </c>
      <c r="J548" s="20" t="s">
        <v>1158</v>
      </c>
      <c r="K548" s="26">
        <v>1</v>
      </c>
      <c r="L5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48" s="26">
        <v>1</v>
      </c>
      <c r="N548" s="26" t="s">
        <v>24818</v>
      </c>
      <c r="O548" s="26" t="s">
        <v>24827</v>
      </c>
      <c r="P5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48" s="25">
        <v>1</v>
      </c>
      <c r="R548" s="25" t="s">
        <v>8245</v>
      </c>
      <c r="S548" s="60">
        <v>44363</v>
      </c>
      <c r="T548" s="25"/>
      <c r="U548" s="23" t="s">
        <v>1173</v>
      </c>
    </row>
    <row r="549" spans="1:21" hidden="1" outlineLevel="1" x14ac:dyDescent="0.3">
      <c r="A549" s="4">
        <v>540</v>
      </c>
      <c r="B549" s="7" t="s">
        <v>523</v>
      </c>
      <c r="C549" s="5" t="s">
        <v>524</v>
      </c>
      <c r="D549" s="5" t="str">
        <f>tblPuskesmas[[#This Row],[ID Provinsi]]&amp;" -- "&amp;tblPuskesmas[[#This Row],[Nama Provinsi]]</f>
        <v>31 -- PROV. DKI JAKARTA</v>
      </c>
      <c r="E549" s="12">
        <v>3175</v>
      </c>
      <c r="F549" s="6" t="s">
        <v>864</v>
      </c>
      <c r="G549" s="20" t="str">
        <f>tblPuskesmas[[#This Row],[ID Kabupaten/Kota]]&amp;" -- "&amp;tblPuskesmas[[#This Row],[Nama Kabupaten/Kota]]</f>
        <v>3175 -- KOTA JAKARTA UTARA</v>
      </c>
      <c r="H549" s="19" t="s">
        <v>24647</v>
      </c>
      <c r="I549" s="20" t="s">
        <v>1167</v>
      </c>
      <c r="J549" s="20" t="s">
        <v>1158</v>
      </c>
      <c r="K549" s="26">
        <v>1</v>
      </c>
      <c r="L5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49" s="26">
        <v>1</v>
      </c>
      <c r="N549" s="26" t="s">
        <v>24818</v>
      </c>
      <c r="O549" s="26" t="s">
        <v>24827</v>
      </c>
      <c r="P5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49" s="25">
        <v>1</v>
      </c>
      <c r="R549" s="25" t="s">
        <v>8247</v>
      </c>
      <c r="S549" s="60">
        <v>44363</v>
      </c>
      <c r="T549" s="25"/>
      <c r="U549" s="23" t="s">
        <v>1173</v>
      </c>
    </row>
    <row r="550" spans="1:21" hidden="1" outlineLevel="1" x14ac:dyDescent="0.3">
      <c r="A550" s="4">
        <v>541</v>
      </c>
      <c r="B550" s="7" t="s">
        <v>523</v>
      </c>
      <c r="C550" s="5" t="s">
        <v>524</v>
      </c>
      <c r="D550" s="5" t="str">
        <f>tblPuskesmas[[#This Row],[ID Provinsi]]&amp;" -- "&amp;tblPuskesmas[[#This Row],[Nama Provinsi]]</f>
        <v>31 -- PROV. DKI JAKARTA</v>
      </c>
      <c r="E550" s="12">
        <v>3175</v>
      </c>
      <c r="F550" s="6" t="s">
        <v>864</v>
      </c>
      <c r="G550" s="20" t="str">
        <f>tblPuskesmas[[#This Row],[ID Kabupaten/Kota]]&amp;" -- "&amp;tblPuskesmas[[#This Row],[Nama Kabupaten/Kota]]</f>
        <v>3175 -- KOTA JAKARTA UTARA</v>
      </c>
      <c r="H550" s="19" t="s">
        <v>24648</v>
      </c>
      <c r="I550" s="20" t="s">
        <v>1167</v>
      </c>
      <c r="J550" s="20" t="s">
        <v>1158</v>
      </c>
      <c r="K550" s="26">
        <v>1</v>
      </c>
      <c r="L5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50" s="26">
        <v>1</v>
      </c>
      <c r="N550" s="26" t="s">
        <v>24818</v>
      </c>
      <c r="O550" s="26" t="s">
        <v>24827</v>
      </c>
      <c r="P5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50" s="25">
        <v>1</v>
      </c>
      <c r="R550" s="25" t="s">
        <v>8249</v>
      </c>
      <c r="S550" s="60">
        <v>44363</v>
      </c>
      <c r="T550" s="25"/>
      <c r="U550" s="23" t="s">
        <v>1173</v>
      </c>
    </row>
    <row r="551" spans="1:21" hidden="1" outlineLevel="1" x14ac:dyDescent="0.3">
      <c r="A551" s="4">
        <v>542</v>
      </c>
      <c r="B551" s="7" t="s">
        <v>523</v>
      </c>
      <c r="C551" s="5" t="s">
        <v>524</v>
      </c>
      <c r="D551" s="5" t="str">
        <f>tblPuskesmas[[#This Row],[ID Provinsi]]&amp;" -- "&amp;tblPuskesmas[[#This Row],[Nama Provinsi]]</f>
        <v>31 -- PROV. DKI JAKARTA</v>
      </c>
      <c r="E551" s="12">
        <v>3175</v>
      </c>
      <c r="F551" s="6" t="s">
        <v>864</v>
      </c>
      <c r="G551" s="20" t="str">
        <f>tblPuskesmas[[#This Row],[ID Kabupaten/Kota]]&amp;" -- "&amp;tblPuskesmas[[#This Row],[Nama Kabupaten/Kota]]</f>
        <v>3175 -- KOTA JAKARTA UTARA</v>
      </c>
      <c r="H551" s="19" t="s">
        <v>24649</v>
      </c>
      <c r="I551" s="20" t="s">
        <v>1167</v>
      </c>
      <c r="J551" s="20" t="s">
        <v>1158</v>
      </c>
      <c r="K551" s="26">
        <v>1</v>
      </c>
      <c r="L5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51" s="26">
        <v>1</v>
      </c>
      <c r="N551" s="26" t="s">
        <v>24818</v>
      </c>
      <c r="O551" s="26" t="s">
        <v>24827</v>
      </c>
      <c r="P5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51" s="25">
        <v>1</v>
      </c>
      <c r="R551" s="25" t="s">
        <v>1197</v>
      </c>
      <c r="S551" s="60">
        <v>44363</v>
      </c>
      <c r="T551" s="25"/>
      <c r="U551" s="23" t="s">
        <v>1173</v>
      </c>
    </row>
    <row r="552" spans="1:21" hidden="1" outlineLevel="1" x14ac:dyDescent="0.3">
      <c r="A552" s="4">
        <v>543</v>
      </c>
      <c r="B552" s="7" t="s">
        <v>523</v>
      </c>
      <c r="C552" s="5" t="s">
        <v>524</v>
      </c>
      <c r="D552" s="5" t="str">
        <f>tblPuskesmas[[#This Row],[ID Provinsi]]&amp;" -- "&amp;tblPuskesmas[[#This Row],[Nama Provinsi]]</f>
        <v>31 -- PROV. DKI JAKARTA</v>
      </c>
      <c r="E552" s="12">
        <v>3175</v>
      </c>
      <c r="F552" s="6" t="s">
        <v>864</v>
      </c>
      <c r="G552" s="20" t="str">
        <f>tblPuskesmas[[#This Row],[ID Kabupaten/Kota]]&amp;" -- "&amp;tblPuskesmas[[#This Row],[Nama Kabupaten/Kota]]</f>
        <v>3175 -- KOTA JAKARTA UTARA</v>
      </c>
      <c r="H552" s="19" t="s">
        <v>24650</v>
      </c>
      <c r="I552" s="20" t="s">
        <v>1167</v>
      </c>
      <c r="J552" s="20" t="s">
        <v>1158</v>
      </c>
      <c r="K552" s="26">
        <v>1</v>
      </c>
      <c r="L5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52" s="26">
        <v>1</v>
      </c>
      <c r="N552" s="26" t="s">
        <v>24818</v>
      </c>
      <c r="O552" s="26" t="s">
        <v>24827</v>
      </c>
      <c r="P5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52" s="25">
        <v>1</v>
      </c>
      <c r="R552" s="25" t="s">
        <v>8253</v>
      </c>
      <c r="S552" s="60">
        <v>44363</v>
      </c>
      <c r="T552" s="25"/>
      <c r="U552" s="23" t="s">
        <v>1173</v>
      </c>
    </row>
    <row r="553" spans="1:21" hidden="1" outlineLevel="1" x14ac:dyDescent="0.3">
      <c r="A553" s="4">
        <v>544</v>
      </c>
      <c r="B553" s="7" t="s">
        <v>523</v>
      </c>
      <c r="C553" s="5" t="s">
        <v>524</v>
      </c>
      <c r="D553" s="5" t="str">
        <f>tblPuskesmas[[#This Row],[ID Provinsi]]&amp;" -- "&amp;tblPuskesmas[[#This Row],[Nama Provinsi]]</f>
        <v>31 -- PROV. DKI JAKARTA</v>
      </c>
      <c r="E553" s="12">
        <v>3175</v>
      </c>
      <c r="F553" s="6" t="s">
        <v>864</v>
      </c>
      <c r="G553" s="20" t="str">
        <f>tblPuskesmas[[#This Row],[ID Kabupaten/Kota]]&amp;" -- "&amp;tblPuskesmas[[#This Row],[Nama Kabupaten/Kota]]</f>
        <v>3175 -- KOTA JAKARTA UTARA</v>
      </c>
      <c r="H553" s="20" t="s">
        <v>24377</v>
      </c>
      <c r="I553" s="20" t="s">
        <v>1166</v>
      </c>
      <c r="J553" s="20" t="s">
        <v>952</v>
      </c>
      <c r="K553" s="26">
        <v>1</v>
      </c>
      <c r="L5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53" s="26">
        <v>1</v>
      </c>
      <c r="N553" s="26" t="s">
        <v>24818</v>
      </c>
      <c r="O553" s="26" t="s">
        <v>24827</v>
      </c>
      <c r="P5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53" s="25">
        <v>1</v>
      </c>
      <c r="R553" s="25" t="s">
        <v>1197</v>
      </c>
      <c r="S553" s="60">
        <v>44363</v>
      </c>
      <c r="T553" s="25"/>
      <c r="U553" s="23" t="s">
        <v>1173</v>
      </c>
    </row>
    <row r="554" spans="1:21" hidden="1" outlineLevel="1" x14ac:dyDescent="0.3">
      <c r="A554" s="4">
        <v>545</v>
      </c>
      <c r="B554" s="7" t="s">
        <v>523</v>
      </c>
      <c r="C554" s="5" t="s">
        <v>524</v>
      </c>
      <c r="D554" s="5" t="str">
        <f>tblPuskesmas[[#This Row],[ID Provinsi]]&amp;" -- "&amp;tblPuskesmas[[#This Row],[Nama Provinsi]]</f>
        <v>31 -- PROV. DKI JAKARTA</v>
      </c>
      <c r="E554" s="12">
        <v>3175</v>
      </c>
      <c r="F554" s="6" t="s">
        <v>864</v>
      </c>
      <c r="G554" s="20" t="str">
        <f>tblPuskesmas[[#This Row],[ID Kabupaten/Kota]]&amp;" -- "&amp;tblPuskesmas[[#This Row],[Nama Kabupaten/Kota]]</f>
        <v>3175 -- KOTA JAKARTA UTARA</v>
      </c>
      <c r="H554" s="19" t="s">
        <v>24651</v>
      </c>
      <c r="I554" s="20" t="s">
        <v>1167</v>
      </c>
      <c r="J554" s="20" t="s">
        <v>1159</v>
      </c>
      <c r="K554" s="26">
        <v>1</v>
      </c>
      <c r="L5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54" s="26">
        <v>1</v>
      </c>
      <c r="N554" s="26" t="s">
        <v>24818</v>
      </c>
      <c r="O554" s="26" t="s">
        <v>24827</v>
      </c>
      <c r="P5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54" s="25">
        <v>1</v>
      </c>
      <c r="R554" s="25" t="s">
        <v>1197</v>
      </c>
      <c r="S554" s="60">
        <v>44368</v>
      </c>
      <c r="T554" s="25"/>
      <c r="U554" s="23" t="s">
        <v>1173</v>
      </c>
    </row>
    <row r="555" spans="1:21" hidden="1" outlineLevel="1" x14ac:dyDescent="0.3">
      <c r="A555" s="4">
        <v>546</v>
      </c>
      <c r="B555" s="7" t="s">
        <v>523</v>
      </c>
      <c r="C555" s="5" t="s">
        <v>524</v>
      </c>
      <c r="D555" s="5" t="str">
        <f>tblPuskesmas[[#This Row],[ID Provinsi]]&amp;" -- "&amp;tblPuskesmas[[#This Row],[Nama Provinsi]]</f>
        <v>31 -- PROV. DKI JAKARTA</v>
      </c>
      <c r="E555" s="12">
        <v>3175</v>
      </c>
      <c r="F555" s="6" t="s">
        <v>864</v>
      </c>
      <c r="G555" s="20" t="str">
        <f>tblPuskesmas[[#This Row],[ID Kabupaten/Kota]]&amp;" -- "&amp;tblPuskesmas[[#This Row],[Nama Kabupaten/Kota]]</f>
        <v>3175 -- KOTA JAKARTA UTARA</v>
      </c>
      <c r="H555" s="19" t="s">
        <v>24652</v>
      </c>
      <c r="I555" s="20" t="s">
        <v>1167</v>
      </c>
      <c r="J555" s="20" t="s">
        <v>1159</v>
      </c>
      <c r="K555" s="26">
        <v>1</v>
      </c>
      <c r="L5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55" s="26">
        <v>1</v>
      </c>
      <c r="N555" s="26" t="s">
        <v>24818</v>
      </c>
      <c r="O555" s="26" t="s">
        <v>24827</v>
      </c>
      <c r="P5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55" s="25">
        <v>1</v>
      </c>
      <c r="R555" s="25" t="s">
        <v>8230</v>
      </c>
      <c r="S555" s="60">
        <v>44363</v>
      </c>
      <c r="T555" s="25"/>
      <c r="U555" s="23" t="s">
        <v>1173</v>
      </c>
    </row>
    <row r="556" spans="1:21" hidden="1" outlineLevel="1" x14ac:dyDescent="0.3">
      <c r="A556" s="4">
        <v>547</v>
      </c>
      <c r="B556" s="7" t="s">
        <v>523</v>
      </c>
      <c r="C556" s="5" t="s">
        <v>524</v>
      </c>
      <c r="D556" s="5" t="str">
        <f>tblPuskesmas[[#This Row],[ID Provinsi]]&amp;" -- "&amp;tblPuskesmas[[#This Row],[Nama Provinsi]]</f>
        <v>31 -- PROV. DKI JAKARTA</v>
      </c>
      <c r="E556" s="12">
        <v>3175</v>
      </c>
      <c r="F556" s="6" t="s">
        <v>864</v>
      </c>
      <c r="G556" s="20" t="str">
        <f>tblPuskesmas[[#This Row],[ID Kabupaten/Kota]]&amp;" -- "&amp;tblPuskesmas[[#This Row],[Nama Kabupaten/Kota]]</f>
        <v>3175 -- KOTA JAKARTA UTARA</v>
      </c>
      <c r="H556" s="19" t="s">
        <v>24653</v>
      </c>
      <c r="I556" s="20" t="s">
        <v>1167</v>
      </c>
      <c r="J556" s="20" t="s">
        <v>1159</v>
      </c>
      <c r="K556" s="26">
        <v>1</v>
      </c>
      <c r="L5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56" s="26">
        <v>1</v>
      </c>
      <c r="N556" s="26" t="s">
        <v>24818</v>
      </c>
      <c r="O556" s="26" t="s">
        <v>24827</v>
      </c>
      <c r="P5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56" s="25">
        <v>1</v>
      </c>
      <c r="R556" s="25" t="s">
        <v>8234</v>
      </c>
      <c r="S556" s="60">
        <v>44363</v>
      </c>
      <c r="T556" s="25"/>
      <c r="U556" s="23" t="s">
        <v>1173</v>
      </c>
    </row>
    <row r="557" spans="1:21" hidden="1" outlineLevel="1" x14ac:dyDescent="0.3">
      <c r="A557" s="4">
        <v>548</v>
      </c>
      <c r="B557" s="7" t="s">
        <v>523</v>
      </c>
      <c r="C557" s="5" t="s">
        <v>524</v>
      </c>
      <c r="D557" s="5" t="str">
        <f>tblPuskesmas[[#This Row],[ID Provinsi]]&amp;" -- "&amp;tblPuskesmas[[#This Row],[Nama Provinsi]]</f>
        <v>31 -- PROV. DKI JAKARTA</v>
      </c>
      <c r="E557" s="12">
        <v>3175</v>
      </c>
      <c r="F557" s="6" t="s">
        <v>864</v>
      </c>
      <c r="G557" s="20" t="str">
        <f>tblPuskesmas[[#This Row],[ID Kabupaten/Kota]]&amp;" -- "&amp;tblPuskesmas[[#This Row],[Nama Kabupaten/Kota]]</f>
        <v>3175 -- KOTA JAKARTA UTARA</v>
      </c>
      <c r="H557" s="19" t="s">
        <v>24654</v>
      </c>
      <c r="I557" s="20" t="s">
        <v>1167</v>
      </c>
      <c r="J557" s="20" t="s">
        <v>1159</v>
      </c>
      <c r="K557" s="26">
        <v>1</v>
      </c>
      <c r="L5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57" s="26">
        <v>1</v>
      </c>
      <c r="N557" s="26" t="s">
        <v>24818</v>
      </c>
      <c r="O557" s="26" t="s">
        <v>24827</v>
      </c>
      <c r="P5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57" s="25">
        <v>1</v>
      </c>
      <c r="R557" s="25" t="s">
        <v>8236</v>
      </c>
      <c r="S557" s="60">
        <v>44363</v>
      </c>
      <c r="T557" s="25"/>
      <c r="U557" s="23" t="s">
        <v>1173</v>
      </c>
    </row>
    <row r="558" spans="1:21" hidden="1" outlineLevel="1" x14ac:dyDescent="0.3">
      <c r="A558" s="4">
        <v>549</v>
      </c>
      <c r="B558" s="7" t="s">
        <v>523</v>
      </c>
      <c r="C558" s="5" t="s">
        <v>524</v>
      </c>
      <c r="D558" s="5" t="str">
        <f>tblPuskesmas[[#This Row],[ID Provinsi]]&amp;" -- "&amp;tblPuskesmas[[#This Row],[Nama Provinsi]]</f>
        <v>31 -- PROV. DKI JAKARTA</v>
      </c>
      <c r="E558" s="12">
        <v>3175</v>
      </c>
      <c r="F558" s="6" t="s">
        <v>864</v>
      </c>
      <c r="G558" s="20" t="str">
        <f>tblPuskesmas[[#This Row],[ID Kabupaten/Kota]]&amp;" -- "&amp;tblPuskesmas[[#This Row],[Nama Kabupaten/Kota]]</f>
        <v>3175 -- KOTA JAKARTA UTARA</v>
      </c>
      <c r="H558" s="20" t="s">
        <v>24378</v>
      </c>
      <c r="I558" s="20" t="s">
        <v>1166</v>
      </c>
      <c r="J558" s="20" t="s">
        <v>952</v>
      </c>
      <c r="K558" s="26">
        <v>1</v>
      </c>
      <c r="L5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58" s="26">
        <v>1</v>
      </c>
      <c r="N558" s="26" t="s">
        <v>24818</v>
      </c>
      <c r="O558" s="26" t="s">
        <v>24827</v>
      </c>
      <c r="P5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58" s="25">
        <v>1</v>
      </c>
      <c r="R558" s="25" t="s">
        <v>8212</v>
      </c>
      <c r="S558" s="60">
        <v>44363</v>
      </c>
      <c r="T558" s="25"/>
      <c r="U558" s="23" t="s">
        <v>1173</v>
      </c>
    </row>
    <row r="559" spans="1:21" hidden="1" outlineLevel="1" x14ac:dyDescent="0.3">
      <c r="A559" s="4">
        <v>550</v>
      </c>
      <c r="B559" s="7" t="s">
        <v>523</v>
      </c>
      <c r="C559" s="5" t="s">
        <v>524</v>
      </c>
      <c r="D559" s="5" t="str">
        <f>tblPuskesmas[[#This Row],[ID Provinsi]]&amp;" -- "&amp;tblPuskesmas[[#This Row],[Nama Provinsi]]</f>
        <v>31 -- PROV. DKI JAKARTA</v>
      </c>
      <c r="E559" s="12">
        <v>3175</v>
      </c>
      <c r="F559" s="6" t="s">
        <v>864</v>
      </c>
      <c r="G559" s="20" t="str">
        <f>tblPuskesmas[[#This Row],[ID Kabupaten/Kota]]&amp;" -- "&amp;tblPuskesmas[[#This Row],[Nama Kabupaten/Kota]]</f>
        <v>3175 -- KOTA JAKARTA UTARA</v>
      </c>
      <c r="H559" s="19" t="s">
        <v>24655</v>
      </c>
      <c r="I559" s="20" t="s">
        <v>1167</v>
      </c>
      <c r="J559" s="20" t="s">
        <v>1160</v>
      </c>
      <c r="K559" s="26">
        <v>1</v>
      </c>
      <c r="L5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59" s="26">
        <v>1</v>
      </c>
      <c r="N559" s="26" t="s">
        <v>24818</v>
      </c>
      <c r="O559" s="26" t="s">
        <v>24827</v>
      </c>
      <c r="P5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59" s="25">
        <v>1</v>
      </c>
      <c r="R559" s="25" t="s">
        <v>8215</v>
      </c>
      <c r="S559" s="60">
        <v>44363</v>
      </c>
      <c r="T559" s="25"/>
      <c r="U559" s="23" t="s">
        <v>1173</v>
      </c>
    </row>
    <row r="560" spans="1:21" hidden="1" outlineLevel="1" x14ac:dyDescent="0.3">
      <c r="A560" s="4">
        <v>551</v>
      </c>
      <c r="B560" s="7" t="s">
        <v>523</v>
      </c>
      <c r="C560" s="5" t="s">
        <v>524</v>
      </c>
      <c r="D560" s="5" t="str">
        <f>tblPuskesmas[[#This Row],[ID Provinsi]]&amp;" -- "&amp;tblPuskesmas[[#This Row],[Nama Provinsi]]</f>
        <v>31 -- PROV. DKI JAKARTA</v>
      </c>
      <c r="E560" s="12">
        <v>3175</v>
      </c>
      <c r="F560" s="6" t="s">
        <v>864</v>
      </c>
      <c r="G560" s="20" t="str">
        <f>tblPuskesmas[[#This Row],[ID Kabupaten/Kota]]&amp;" -- "&amp;tblPuskesmas[[#This Row],[Nama Kabupaten/Kota]]</f>
        <v>3175 -- KOTA JAKARTA UTARA</v>
      </c>
      <c r="H560" s="19" t="s">
        <v>24656</v>
      </c>
      <c r="I560" s="20" t="s">
        <v>1167</v>
      </c>
      <c r="J560" s="20" t="s">
        <v>1160</v>
      </c>
      <c r="K560" s="26">
        <v>1</v>
      </c>
      <c r="L5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60" s="26">
        <v>1</v>
      </c>
      <c r="N560" s="26" t="s">
        <v>24818</v>
      </c>
      <c r="O560" s="26" t="s">
        <v>24827</v>
      </c>
      <c r="P5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60" s="25">
        <v>1</v>
      </c>
      <c r="R560" s="25" t="s">
        <v>8217</v>
      </c>
      <c r="S560" s="60">
        <v>44363</v>
      </c>
      <c r="T560" s="25"/>
      <c r="U560" s="23" t="s">
        <v>1173</v>
      </c>
    </row>
    <row r="561" spans="1:21" hidden="1" outlineLevel="1" x14ac:dyDescent="0.3">
      <c r="A561" s="4">
        <v>552</v>
      </c>
      <c r="B561" s="7" t="s">
        <v>523</v>
      </c>
      <c r="C561" s="5" t="s">
        <v>524</v>
      </c>
      <c r="D561" s="5" t="str">
        <f>tblPuskesmas[[#This Row],[ID Provinsi]]&amp;" -- "&amp;tblPuskesmas[[#This Row],[Nama Provinsi]]</f>
        <v>31 -- PROV. DKI JAKARTA</v>
      </c>
      <c r="E561" s="12">
        <v>3175</v>
      </c>
      <c r="F561" s="6" t="s">
        <v>864</v>
      </c>
      <c r="G561" s="20" t="str">
        <f>tblPuskesmas[[#This Row],[ID Kabupaten/Kota]]&amp;" -- "&amp;tblPuskesmas[[#This Row],[Nama Kabupaten/Kota]]</f>
        <v>3175 -- KOTA JAKARTA UTARA</v>
      </c>
      <c r="H561" s="19" t="s">
        <v>24657</v>
      </c>
      <c r="I561" s="20" t="s">
        <v>1167</v>
      </c>
      <c r="J561" s="20" t="s">
        <v>1160</v>
      </c>
      <c r="K561" s="26">
        <v>1</v>
      </c>
      <c r="L5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61" s="26">
        <v>1</v>
      </c>
      <c r="N561" s="26" t="s">
        <v>24818</v>
      </c>
      <c r="O561" s="26" t="s">
        <v>24827</v>
      </c>
      <c r="P5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61" s="25">
        <v>1</v>
      </c>
      <c r="R561" s="25" t="s">
        <v>1197</v>
      </c>
      <c r="S561" s="60">
        <v>44362</v>
      </c>
      <c r="T561" s="25"/>
      <c r="U561" s="23" t="s">
        <v>1173</v>
      </c>
    </row>
    <row r="562" spans="1:21" hidden="1" outlineLevel="1" x14ac:dyDescent="0.3">
      <c r="A562" s="4">
        <v>553</v>
      </c>
      <c r="B562" s="7" t="s">
        <v>523</v>
      </c>
      <c r="C562" s="5" t="s">
        <v>524</v>
      </c>
      <c r="D562" s="5" t="str">
        <f>tblPuskesmas[[#This Row],[ID Provinsi]]&amp;" -- "&amp;tblPuskesmas[[#This Row],[Nama Provinsi]]</f>
        <v>31 -- PROV. DKI JAKARTA</v>
      </c>
      <c r="E562" s="12">
        <v>3175</v>
      </c>
      <c r="F562" s="6" t="s">
        <v>864</v>
      </c>
      <c r="G562" s="20" t="str">
        <f>tblPuskesmas[[#This Row],[ID Kabupaten/Kota]]&amp;" -- "&amp;tblPuskesmas[[#This Row],[Nama Kabupaten/Kota]]</f>
        <v>3175 -- KOTA JAKARTA UTARA</v>
      </c>
      <c r="H562" s="19" t="s">
        <v>24658</v>
      </c>
      <c r="I562" s="20" t="s">
        <v>1167</v>
      </c>
      <c r="J562" s="20" t="s">
        <v>1160</v>
      </c>
      <c r="K562" s="26">
        <v>1</v>
      </c>
      <c r="L5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62" s="26">
        <v>1</v>
      </c>
      <c r="N562" s="26" t="s">
        <v>24818</v>
      </c>
      <c r="O562" s="26" t="s">
        <v>24827</v>
      </c>
      <c r="P5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62" s="25">
        <v>1</v>
      </c>
      <c r="R562" s="25" t="s">
        <v>8225</v>
      </c>
      <c r="S562" s="60">
        <v>44362</v>
      </c>
      <c r="T562" s="25"/>
      <c r="U562" s="23" t="s">
        <v>1173</v>
      </c>
    </row>
    <row r="563" spans="1:21" hidden="1" outlineLevel="1" x14ac:dyDescent="0.3">
      <c r="A563" s="4">
        <v>554</v>
      </c>
      <c r="B563" s="7" t="s">
        <v>523</v>
      </c>
      <c r="C563" s="5" t="s">
        <v>524</v>
      </c>
      <c r="D563" s="5" t="str">
        <f>tblPuskesmas[[#This Row],[ID Provinsi]]&amp;" -- "&amp;tblPuskesmas[[#This Row],[Nama Provinsi]]</f>
        <v>31 -- PROV. DKI JAKARTA</v>
      </c>
      <c r="E563" s="12">
        <v>3175</v>
      </c>
      <c r="F563" s="6" t="s">
        <v>864</v>
      </c>
      <c r="G563" s="20" t="str">
        <f>tblPuskesmas[[#This Row],[ID Kabupaten/Kota]]&amp;" -- "&amp;tblPuskesmas[[#This Row],[Nama Kabupaten/Kota]]</f>
        <v>3175 -- KOTA JAKARTA UTARA</v>
      </c>
      <c r="H563" s="19" t="s">
        <v>24659</v>
      </c>
      <c r="I563" s="20" t="s">
        <v>1167</v>
      </c>
      <c r="J563" s="20" t="s">
        <v>1160</v>
      </c>
      <c r="K563" s="26">
        <v>1</v>
      </c>
      <c r="L5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63" s="26">
        <v>1</v>
      </c>
      <c r="N563" s="26" t="s">
        <v>24818</v>
      </c>
      <c r="O563" s="26" t="s">
        <v>24827</v>
      </c>
      <c r="P5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63" s="25">
        <v>1</v>
      </c>
      <c r="R563" s="25" t="s">
        <v>8223</v>
      </c>
      <c r="S563" s="60">
        <v>44362</v>
      </c>
      <c r="T563" s="25"/>
      <c r="U563" s="23" t="s">
        <v>1173</v>
      </c>
    </row>
    <row r="564" spans="1:21" hidden="1" outlineLevel="1" x14ac:dyDescent="0.3">
      <c r="A564" s="4">
        <v>555</v>
      </c>
      <c r="B564" s="7" t="s">
        <v>523</v>
      </c>
      <c r="C564" s="5" t="s">
        <v>524</v>
      </c>
      <c r="D564" s="5" t="str">
        <f>tblPuskesmas[[#This Row],[ID Provinsi]]&amp;" -- "&amp;tblPuskesmas[[#This Row],[Nama Provinsi]]</f>
        <v>31 -- PROV. DKI JAKARTA</v>
      </c>
      <c r="E564" s="12">
        <v>3175</v>
      </c>
      <c r="F564" s="6" t="s">
        <v>864</v>
      </c>
      <c r="G564" s="20" t="str">
        <f>tblPuskesmas[[#This Row],[ID Kabupaten/Kota]]&amp;" -- "&amp;tblPuskesmas[[#This Row],[Nama Kabupaten/Kota]]</f>
        <v>3175 -- KOTA JAKARTA UTARA</v>
      </c>
      <c r="H564" s="19" t="s">
        <v>24660</v>
      </c>
      <c r="I564" s="20" t="s">
        <v>1167</v>
      </c>
      <c r="J564" s="20" t="s">
        <v>1160</v>
      </c>
      <c r="K564" s="26">
        <v>1</v>
      </c>
      <c r="L5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64" s="26">
        <v>1</v>
      </c>
      <c r="N564" s="26" t="s">
        <v>24818</v>
      </c>
      <c r="O564" s="26" t="s">
        <v>24827</v>
      </c>
      <c r="P5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64" s="25">
        <v>1</v>
      </c>
      <c r="R564" s="25" t="s">
        <v>8221</v>
      </c>
      <c r="S564" s="60">
        <v>44363</v>
      </c>
      <c r="T564" s="25"/>
      <c r="U564" s="23" t="s">
        <v>1173</v>
      </c>
    </row>
    <row r="565" spans="1:21" hidden="1" outlineLevel="1" x14ac:dyDescent="0.3">
      <c r="A565" s="4">
        <v>556</v>
      </c>
      <c r="B565" s="7" t="s">
        <v>523</v>
      </c>
      <c r="C565" s="5" t="s">
        <v>524</v>
      </c>
      <c r="D565" s="5" t="str">
        <f>tblPuskesmas[[#This Row],[ID Provinsi]]&amp;" -- "&amp;tblPuskesmas[[#This Row],[Nama Provinsi]]</f>
        <v>31 -- PROV. DKI JAKARTA</v>
      </c>
      <c r="E565" s="12">
        <v>3175</v>
      </c>
      <c r="F565" s="6" t="s">
        <v>864</v>
      </c>
      <c r="G565" s="20" t="str">
        <f>tblPuskesmas[[#This Row],[ID Kabupaten/Kota]]&amp;" -- "&amp;tblPuskesmas[[#This Row],[Nama Kabupaten/Kota]]</f>
        <v>3175 -- KOTA JAKARTA UTARA</v>
      </c>
      <c r="H565" s="19" t="s">
        <v>24661</v>
      </c>
      <c r="I565" s="20" t="s">
        <v>1167</v>
      </c>
      <c r="J565" s="20" t="s">
        <v>1160</v>
      </c>
      <c r="K565" s="26">
        <v>1</v>
      </c>
      <c r="L5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65" s="26">
        <v>1</v>
      </c>
      <c r="N565" s="26" t="s">
        <v>24818</v>
      </c>
      <c r="O565" s="26" t="s">
        <v>24827</v>
      </c>
      <c r="P5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65" s="25">
        <v>1</v>
      </c>
      <c r="R565" s="25" t="s">
        <v>8219</v>
      </c>
      <c r="S565" s="60">
        <v>44363</v>
      </c>
      <c r="T565" s="25"/>
      <c r="U565" s="23" t="s">
        <v>1173</v>
      </c>
    </row>
    <row r="566" spans="1:21" hidden="1" outlineLevel="1" x14ac:dyDescent="0.3">
      <c r="A566" s="4">
        <v>557</v>
      </c>
      <c r="B566" s="7" t="s">
        <v>523</v>
      </c>
      <c r="C566" s="5" t="s">
        <v>524</v>
      </c>
      <c r="D566" s="5" t="str">
        <f>tblPuskesmas[[#This Row],[ID Provinsi]]&amp;" -- "&amp;tblPuskesmas[[#This Row],[Nama Provinsi]]</f>
        <v>31 -- PROV. DKI JAKARTA</v>
      </c>
      <c r="E566" s="12">
        <v>3175</v>
      </c>
      <c r="F566" s="6" t="s">
        <v>864</v>
      </c>
      <c r="G566" s="20" t="str">
        <f>tblPuskesmas[[#This Row],[ID Kabupaten/Kota]]&amp;" -- "&amp;tblPuskesmas[[#This Row],[Nama Kabupaten/Kota]]</f>
        <v>3175 -- KOTA JAKARTA UTARA</v>
      </c>
      <c r="H566" s="20" t="s">
        <v>24379</v>
      </c>
      <c r="I566" s="20" t="s">
        <v>1166</v>
      </c>
      <c r="J566" s="20" t="s">
        <v>952</v>
      </c>
      <c r="K566" s="26">
        <v>1</v>
      </c>
      <c r="L5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66" s="26">
        <v>1</v>
      </c>
      <c r="N566" s="26" t="s">
        <v>24818</v>
      </c>
      <c r="O566" s="26" t="s">
        <v>24827</v>
      </c>
      <c r="P5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66" s="25">
        <v>1</v>
      </c>
      <c r="R566" s="25" t="s">
        <v>8176</v>
      </c>
      <c r="S566" s="60">
        <v>44361</v>
      </c>
      <c r="T566" s="25"/>
      <c r="U566" s="23" t="s">
        <v>1173</v>
      </c>
    </row>
    <row r="567" spans="1:21" hidden="1" outlineLevel="1" x14ac:dyDescent="0.3">
      <c r="A567" s="4">
        <v>558</v>
      </c>
      <c r="B567" s="7" t="s">
        <v>523</v>
      </c>
      <c r="C567" s="5" t="s">
        <v>524</v>
      </c>
      <c r="D567" s="5" t="str">
        <f>tblPuskesmas[[#This Row],[ID Provinsi]]&amp;" -- "&amp;tblPuskesmas[[#This Row],[Nama Provinsi]]</f>
        <v>31 -- PROV. DKI JAKARTA</v>
      </c>
      <c r="E567" s="12">
        <v>3175</v>
      </c>
      <c r="F567" s="6" t="s">
        <v>864</v>
      </c>
      <c r="G567" s="20" t="str">
        <f>tblPuskesmas[[#This Row],[ID Kabupaten/Kota]]&amp;" -- "&amp;tblPuskesmas[[#This Row],[Nama Kabupaten/Kota]]</f>
        <v>3175 -- KOTA JAKARTA UTARA</v>
      </c>
      <c r="H567" s="19" t="s">
        <v>24662</v>
      </c>
      <c r="I567" s="20" t="s">
        <v>1167</v>
      </c>
      <c r="J567" s="20" t="s">
        <v>1161</v>
      </c>
      <c r="K567" s="26">
        <v>1</v>
      </c>
      <c r="L5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67" s="26">
        <v>1</v>
      </c>
      <c r="N567" s="26" t="s">
        <v>24818</v>
      </c>
      <c r="O567" s="26" t="s">
        <v>24827</v>
      </c>
      <c r="P5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67" s="25">
        <v>1</v>
      </c>
      <c r="R567" s="25" t="s">
        <v>8179</v>
      </c>
      <c r="S567" s="60">
        <v>44343</v>
      </c>
      <c r="T567" s="25"/>
      <c r="U567" s="23" t="s">
        <v>1173</v>
      </c>
    </row>
    <row r="568" spans="1:21" hidden="1" outlineLevel="1" x14ac:dyDescent="0.3">
      <c r="A568" s="4">
        <v>559</v>
      </c>
      <c r="B568" s="7" t="s">
        <v>523</v>
      </c>
      <c r="C568" s="5" t="s">
        <v>524</v>
      </c>
      <c r="D568" s="5" t="str">
        <f>tblPuskesmas[[#This Row],[ID Provinsi]]&amp;" -- "&amp;tblPuskesmas[[#This Row],[Nama Provinsi]]</f>
        <v>31 -- PROV. DKI JAKARTA</v>
      </c>
      <c r="E568" s="12">
        <v>3175</v>
      </c>
      <c r="F568" s="6" t="s">
        <v>864</v>
      </c>
      <c r="G568" s="20" t="str">
        <f>tblPuskesmas[[#This Row],[ID Kabupaten/Kota]]&amp;" -- "&amp;tblPuskesmas[[#This Row],[Nama Kabupaten/Kota]]</f>
        <v>3175 -- KOTA JAKARTA UTARA</v>
      </c>
      <c r="H568" s="19" t="s">
        <v>24663</v>
      </c>
      <c r="I568" s="20" t="s">
        <v>1167</v>
      </c>
      <c r="J568" s="20" t="s">
        <v>1161</v>
      </c>
      <c r="K568" s="26">
        <v>1</v>
      </c>
      <c r="L5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68" s="26">
        <v>1</v>
      </c>
      <c r="N568" s="26" t="s">
        <v>24818</v>
      </c>
      <c r="O568" s="26" t="s">
        <v>24827</v>
      </c>
      <c r="P5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68" s="25">
        <v>1</v>
      </c>
      <c r="R568" s="25" t="s">
        <v>8181</v>
      </c>
      <c r="S568" s="60">
        <v>44361</v>
      </c>
      <c r="T568" s="25"/>
      <c r="U568" s="23" t="s">
        <v>1173</v>
      </c>
    </row>
    <row r="569" spans="1:21" hidden="1" outlineLevel="1" x14ac:dyDescent="0.3">
      <c r="A569" s="4">
        <v>560</v>
      </c>
      <c r="B569" s="7" t="s">
        <v>523</v>
      </c>
      <c r="C569" s="5" t="s">
        <v>524</v>
      </c>
      <c r="D569" s="5" t="str">
        <f>tblPuskesmas[[#This Row],[ID Provinsi]]&amp;" -- "&amp;tblPuskesmas[[#This Row],[Nama Provinsi]]</f>
        <v>31 -- PROV. DKI JAKARTA</v>
      </c>
      <c r="E569" s="12">
        <v>3175</v>
      </c>
      <c r="F569" s="6" t="s">
        <v>864</v>
      </c>
      <c r="G569" s="20" t="str">
        <f>tblPuskesmas[[#This Row],[ID Kabupaten/Kota]]&amp;" -- "&amp;tblPuskesmas[[#This Row],[Nama Kabupaten/Kota]]</f>
        <v>3175 -- KOTA JAKARTA UTARA</v>
      </c>
      <c r="H569" s="19" t="s">
        <v>24664</v>
      </c>
      <c r="I569" s="20" t="s">
        <v>1167</v>
      </c>
      <c r="J569" s="20" t="s">
        <v>1161</v>
      </c>
      <c r="K569" s="26">
        <v>1</v>
      </c>
      <c r="L5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69" s="26">
        <v>1</v>
      </c>
      <c r="N569" s="26" t="s">
        <v>24818</v>
      </c>
      <c r="O569" s="26" t="s">
        <v>24827</v>
      </c>
      <c r="P5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69" s="25">
        <v>1</v>
      </c>
      <c r="R569" s="25" t="s">
        <v>8183</v>
      </c>
      <c r="S569" s="60">
        <v>44361</v>
      </c>
      <c r="T569" s="25"/>
      <c r="U569" s="23" t="s">
        <v>1173</v>
      </c>
    </row>
    <row r="570" spans="1:21" hidden="1" outlineLevel="1" x14ac:dyDescent="0.3">
      <c r="A570" s="4">
        <v>561</v>
      </c>
      <c r="B570" s="7" t="s">
        <v>523</v>
      </c>
      <c r="C570" s="5" t="s">
        <v>524</v>
      </c>
      <c r="D570" s="5" t="str">
        <f>tblPuskesmas[[#This Row],[ID Provinsi]]&amp;" -- "&amp;tblPuskesmas[[#This Row],[Nama Provinsi]]</f>
        <v>31 -- PROV. DKI JAKARTA</v>
      </c>
      <c r="E570" s="12">
        <v>3175</v>
      </c>
      <c r="F570" s="6" t="s">
        <v>864</v>
      </c>
      <c r="G570" s="20" t="str">
        <f>tblPuskesmas[[#This Row],[ID Kabupaten/Kota]]&amp;" -- "&amp;tblPuskesmas[[#This Row],[Nama Kabupaten/Kota]]</f>
        <v>3175 -- KOTA JAKARTA UTARA</v>
      </c>
      <c r="H570" s="20" t="s">
        <v>24685</v>
      </c>
      <c r="I570" s="20" t="s">
        <v>1166</v>
      </c>
      <c r="J570" s="20" t="s">
        <v>952</v>
      </c>
      <c r="K570" s="26">
        <v>1</v>
      </c>
      <c r="L5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70" s="26">
        <v>1</v>
      </c>
      <c r="N570" s="26" t="s">
        <v>24817</v>
      </c>
      <c r="O570" s="26" t="s">
        <v>24827</v>
      </c>
      <c r="P5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70" s="25">
        <v>1</v>
      </c>
      <c r="R570" s="25" t="s">
        <v>8160</v>
      </c>
      <c r="S570" s="60">
        <v>43344</v>
      </c>
      <c r="T570" s="25" t="s">
        <v>24817</v>
      </c>
      <c r="U570" s="23" t="s">
        <v>1173</v>
      </c>
    </row>
    <row r="571" spans="1:21" hidden="1" outlineLevel="1" x14ac:dyDescent="0.3">
      <c r="A571" s="4">
        <v>562</v>
      </c>
      <c r="B571" s="7" t="s">
        <v>523</v>
      </c>
      <c r="C571" s="5" t="s">
        <v>524</v>
      </c>
      <c r="D571" s="5" t="str">
        <f>tblPuskesmas[[#This Row],[ID Provinsi]]&amp;" -- "&amp;tblPuskesmas[[#This Row],[Nama Provinsi]]</f>
        <v>31 -- PROV. DKI JAKARTA</v>
      </c>
      <c r="E571" s="12">
        <v>3175</v>
      </c>
      <c r="F571" s="6" t="s">
        <v>864</v>
      </c>
      <c r="G571" s="20" t="str">
        <f>tblPuskesmas[[#This Row],[ID Kabupaten/Kota]]&amp;" -- "&amp;tblPuskesmas[[#This Row],[Nama Kabupaten/Kota]]</f>
        <v>3175 -- KOTA JAKARTA UTARA</v>
      </c>
      <c r="H571" s="20" t="s">
        <v>24685</v>
      </c>
      <c r="I571" s="20" t="s">
        <v>1166</v>
      </c>
      <c r="J571" s="20" t="s">
        <v>952</v>
      </c>
      <c r="K571" s="26">
        <v>1</v>
      </c>
      <c r="L5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71" s="26">
        <v>1</v>
      </c>
      <c r="N571" s="26" t="s">
        <v>24818</v>
      </c>
      <c r="O571" s="26" t="s">
        <v>24827</v>
      </c>
      <c r="P5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71" s="25">
        <v>1</v>
      </c>
      <c r="R571" s="25" t="s">
        <v>8160</v>
      </c>
      <c r="S571" s="60">
        <v>44340</v>
      </c>
      <c r="T571" s="25" t="s">
        <v>24818</v>
      </c>
      <c r="U571" s="23" t="s">
        <v>1173</v>
      </c>
    </row>
    <row r="572" spans="1:21" hidden="1" outlineLevel="1" x14ac:dyDescent="0.3">
      <c r="A572" s="4">
        <v>563</v>
      </c>
      <c r="B572" s="7" t="s">
        <v>523</v>
      </c>
      <c r="C572" s="5" t="s">
        <v>524</v>
      </c>
      <c r="D572" s="5" t="str">
        <f>tblPuskesmas[[#This Row],[ID Provinsi]]&amp;" -- "&amp;tblPuskesmas[[#This Row],[Nama Provinsi]]</f>
        <v>31 -- PROV. DKI JAKARTA</v>
      </c>
      <c r="E572" s="12">
        <v>3175</v>
      </c>
      <c r="F572" s="6" t="s">
        <v>864</v>
      </c>
      <c r="G572" s="20" t="str">
        <f>tblPuskesmas[[#This Row],[ID Kabupaten/Kota]]&amp;" -- "&amp;tblPuskesmas[[#This Row],[Nama Kabupaten/Kota]]</f>
        <v>3175 -- KOTA JAKARTA UTARA</v>
      </c>
      <c r="H572" s="19" t="s">
        <v>24665</v>
      </c>
      <c r="I572" s="20" t="s">
        <v>1167</v>
      </c>
      <c r="J572" s="20" t="s">
        <v>1162</v>
      </c>
      <c r="K572" s="26">
        <v>1</v>
      </c>
      <c r="L5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72" s="26">
        <v>1</v>
      </c>
      <c r="N572" s="26" t="s">
        <v>24818</v>
      </c>
      <c r="O572" s="26" t="s">
        <v>24827</v>
      </c>
      <c r="P5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72" s="25">
        <v>1</v>
      </c>
      <c r="R572" s="25" t="s">
        <v>8164</v>
      </c>
      <c r="S572" s="60">
        <v>44341</v>
      </c>
      <c r="T572" s="25"/>
      <c r="U572" s="23" t="s">
        <v>1173</v>
      </c>
    </row>
    <row r="573" spans="1:21" hidden="1" outlineLevel="1" x14ac:dyDescent="0.3">
      <c r="A573" s="4">
        <v>564</v>
      </c>
      <c r="B573" s="7" t="s">
        <v>523</v>
      </c>
      <c r="C573" s="5" t="s">
        <v>524</v>
      </c>
      <c r="D573" s="5" t="str">
        <f>tblPuskesmas[[#This Row],[ID Provinsi]]&amp;" -- "&amp;tblPuskesmas[[#This Row],[Nama Provinsi]]</f>
        <v>31 -- PROV. DKI JAKARTA</v>
      </c>
      <c r="E573" s="12">
        <v>3175</v>
      </c>
      <c r="F573" s="6" t="s">
        <v>864</v>
      </c>
      <c r="G573" s="20" t="str">
        <f>tblPuskesmas[[#This Row],[ID Kabupaten/Kota]]&amp;" -- "&amp;tblPuskesmas[[#This Row],[Nama Kabupaten/Kota]]</f>
        <v>3175 -- KOTA JAKARTA UTARA</v>
      </c>
      <c r="H573" s="19" t="s">
        <v>24666</v>
      </c>
      <c r="I573" s="20" t="s">
        <v>1167</v>
      </c>
      <c r="J573" s="20" t="s">
        <v>1162</v>
      </c>
      <c r="K573" s="26">
        <v>1</v>
      </c>
      <c r="L5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73" s="26">
        <v>1</v>
      </c>
      <c r="N573" s="26">
        <v>99</v>
      </c>
      <c r="O573" s="26" t="s">
        <v>24827</v>
      </c>
      <c r="P5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73" s="25">
        <v>0</v>
      </c>
      <c r="R573" s="25" t="s">
        <v>8166</v>
      </c>
      <c r="S573" s="60" t="s">
        <v>1197</v>
      </c>
      <c r="T573" s="25" t="s">
        <v>24815</v>
      </c>
      <c r="U573" s="23" t="s">
        <v>1173</v>
      </c>
    </row>
    <row r="574" spans="1:21" hidden="1" outlineLevel="1" x14ac:dyDescent="0.3">
      <c r="A574" s="4">
        <v>565</v>
      </c>
      <c r="B574" s="7" t="s">
        <v>523</v>
      </c>
      <c r="C574" s="5" t="s">
        <v>524</v>
      </c>
      <c r="D574" s="5" t="str">
        <f>tblPuskesmas[[#This Row],[ID Provinsi]]&amp;" -- "&amp;tblPuskesmas[[#This Row],[Nama Provinsi]]</f>
        <v>31 -- PROV. DKI JAKARTA</v>
      </c>
      <c r="E574" s="12">
        <v>3175</v>
      </c>
      <c r="F574" s="6" t="s">
        <v>864</v>
      </c>
      <c r="G574" s="20" t="str">
        <f>tblPuskesmas[[#This Row],[ID Kabupaten/Kota]]&amp;" -- "&amp;tblPuskesmas[[#This Row],[Nama Kabupaten/Kota]]</f>
        <v>3175 -- KOTA JAKARTA UTARA</v>
      </c>
      <c r="H574" s="19" t="s">
        <v>24667</v>
      </c>
      <c r="I574" s="20" t="s">
        <v>1167</v>
      </c>
      <c r="J574" s="20" t="s">
        <v>1162</v>
      </c>
      <c r="K574" s="26">
        <v>1</v>
      </c>
      <c r="L5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74" s="26">
        <v>1</v>
      </c>
      <c r="N574" s="26" t="s">
        <v>24818</v>
      </c>
      <c r="O574" s="26" t="s">
        <v>24827</v>
      </c>
      <c r="P5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74" s="25">
        <v>1</v>
      </c>
      <c r="R574" s="25" t="s">
        <v>8168</v>
      </c>
      <c r="S574" s="60">
        <v>44340</v>
      </c>
      <c r="T574" s="25"/>
      <c r="U574" s="23" t="s">
        <v>1173</v>
      </c>
    </row>
    <row r="575" spans="1:21" hidden="1" outlineLevel="1" x14ac:dyDescent="0.3">
      <c r="A575" s="4">
        <v>566</v>
      </c>
      <c r="B575" s="7" t="s">
        <v>523</v>
      </c>
      <c r="C575" s="5" t="s">
        <v>524</v>
      </c>
      <c r="D575" s="5" t="str">
        <f>tblPuskesmas[[#This Row],[ID Provinsi]]&amp;" -- "&amp;tblPuskesmas[[#This Row],[Nama Provinsi]]</f>
        <v>31 -- PROV. DKI JAKARTA</v>
      </c>
      <c r="E575" s="12">
        <v>3175</v>
      </c>
      <c r="F575" s="6" t="s">
        <v>864</v>
      </c>
      <c r="G575" s="20" t="str">
        <f>tblPuskesmas[[#This Row],[ID Kabupaten/Kota]]&amp;" -- "&amp;tblPuskesmas[[#This Row],[Nama Kabupaten/Kota]]</f>
        <v>3175 -- KOTA JAKARTA UTARA</v>
      </c>
      <c r="H575" s="19" t="s">
        <v>24668</v>
      </c>
      <c r="I575" s="20" t="s">
        <v>1167</v>
      </c>
      <c r="J575" s="20" t="s">
        <v>1162</v>
      </c>
      <c r="K575" s="26">
        <v>1</v>
      </c>
      <c r="L5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75" s="26">
        <v>1</v>
      </c>
      <c r="N575" s="26" t="s">
        <v>24818</v>
      </c>
      <c r="O575" s="26" t="s">
        <v>24827</v>
      </c>
      <c r="P5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75" s="25">
        <v>1</v>
      </c>
      <c r="R575" s="25" t="s">
        <v>8170</v>
      </c>
      <c r="S575" s="60">
        <v>44343</v>
      </c>
      <c r="T575" s="25"/>
      <c r="U575" s="23" t="s">
        <v>1173</v>
      </c>
    </row>
    <row r="576" spans="1:21" hidden="1" outlineLevel="1" x14ac:dyDescent="0.3">
      <c r="A576" s="4">
        <v>567</v>
      </c>
      <c r="B576" s="7" t="s">
        <v>523</v>
      </c>
      <c r="C576" s="5" t="s">
        <v>524</v>
      </c>
      <c r="D576" s="5" t="str">
        <f>tblPuskesmas[[#This Row],[ID Provinsi]]&amp;" -- "&amp;tblPuskesmas[[#This Row],[Nama Provinsi]]</f>
        <v>31 -- PROV. DKI JAKARTA</v>
      </c>
      <c r="E576" s="12">
        <v>3175</v>
      </c>
      <c r="F576" s="6" t="s">
        <v>864</v>
      </c>
      <c r="G576" s="20" t="str">
        <f>tblPuskesmas[[#This Row],[ID Kabupaten/Kota]]&amp;" -- "&amp;tblPuskesmas[[#This Row],[Nama Kabupaten/Kota]]</f>
        <v>3175 -- KOTA JAKARTA UTARA</v>
      </c>
      <c r="H576" s="19" t="s">
        <v>24669</v>
      </c>
      <c r="I576" s="20" t="s">
        <v>1167</v>
      </c>
      <c r="J576" s="20" t="s">
        <v>1162</v>
      </c>
      <c r="K576" s="26">
        <v>1</v>
      </c>
      <c r="L5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76" s="26">
        <v>1</v>
      </c>
      <c r="N576" s="26">
        <v>99</v>
      </c>
      <c r="O576" s="26" t="s">
        <v>24827</v>
      </c>
      <c r="P5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76" s="25">
        <v>0</v>
      </c>
      <c r="R576" s="25" t="s">
        <v>8172</v>
      </c>
      <c r="S576" s="60" t="s">
        <v>1197</v>
      </c>
      <c r="T576" s="25" t="s">
        <v>24815</v>
      </c>
      <c r="U576" s="23" t="s">
        <v>1173</v>
      </c>
    </row>
    <row r="577" spans="1:21" hidden="1" outlineLevel="1" x14ac:dyDescent="0.3">
      <c r="A577" s="4">
        <v>568</v>
      </c>
      <c r="B577" s="7" t="s">
        <v>523</v>
      </c>
      <c r="C577" s="5" t="s">
        <v>524</v>
      </c>
      <c r="D577" s="5" t="str">
        <f>tblPuskesmas[[#This Row],[ID Provinsi]]&amp;" -- "&amp;tblPuskesmas[[#This Row],[Nama Provinsi]]</f>
        <v>31 -- PROV. DKI JAKARTA</v>
      </c>
      <c r="E577" s="12">
        <v>3175</v>
      </c>
      <c r="F577" s="6" t="s">
        <v>864</v>
      </c>
      <c r="G577" s="20" t="str">
        <f>tblPuskesmas[[#This Row],[ID Kabupaten/Kota]]&amp;" -- "&amp;tblPuskesmas[[#This Row],[Nama Kabupaten/Kota]]</f>
        <v>3175 -- KOTA JAKARTA UTARA</v>
      </c>
      <c r="H577" s="19" t="s">
        <v>24670</v>
      </c>
      <c r="I577" s="20" t="s">
        <v>1167</v>
      </c>
      <c r="J577" s="20" t="s">
        <v>1162</v>
      </c>
      <c r="K577" s="26">
        <v>1</v>
      </c>
      <c r="L5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77" s="26">
        <v>1</v>
      </c>
      <c r="N577" s="26" t="s">
        <v>24818</v>
      </c>
      <c r="O577" s="26" t="s">
        <v>24827</v>
      </c>
      <c r="P5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77" s="25">
        <v>1</v>
      </c>
      <c r="R577" s="25" t="s">
        <v>8174</v>
      </c>
      <c r="S577" s="60">
        <v>44341</v>
      </c>
      <c r="T577" s="25"/>
      <c r="U577" s="23" t="s">
        <v>1173</v>
      </c>
    </row>
    <row r="578" spans="1:21" hidden="1" outlineLevel="1" x14ac:dyDescent="0.3">
      <c r="A578" s="4">
        <v>569</v>
      </c>
      <c r="B578" s="7" t="s">
        <v>523</v>
      </c>
      <c r="C578" s="5" t="s">
        <v>524</v>
      </c>
      <c r="D578" s="5" t="str">
        <f>tblPuskesmas[[#This Row],[ID Provinsi]]&amp;" -- "&amp;tblPuskesmas[[#This Row],[Nama Provinsi]]</f>
        <v>31 -- PROV. DKI JAKARTA</v>
      </c>
      <c r="E578" s="12">
        <v>3175</v>
      </c>
      <c r="F578" s="6" t="s">
        <v>864</v>
      </c>
      <c r="G578" s="20" t="str">
        <f>tblPuskesmas[[#This Row],[ID Kabupaten/Kota]]&amp;" -- "&amp;tblPuskesmas[[#This Row],[Nama Kabupaten/Kota]]</f>
        <v>3175 -- KOTA JAKARTA UTARA</v>
      </c>
      <c r="H578" s="20" t="s">
        <v>24380</v>
      </c>
      <c r="I578" s="20" t="s">
        <v>1166</v>
      </c>
      <c r="J578" s="20" t="s">
        <v>952</v>
      </c>
      <c r="K578" s="26">
        <v>1</v>
      </c>
      <c r="L5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78" s="26">
        <v>1</v>
      </c>
      <c r="N578" s="26" t="s">
        <v>24818</v>
      </c>
      <c r="O578" s="26" t="s">
        <v>24827</v>
      </c>
      <c r="P5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78" s="25">
        <v>1</v>
      </c>
      <c r="R578" s="25" t="s">
        <v>8185</v>
      </c>
      <c r="S578" s="60">
        <v>44362</v>
      </c>
      <c r="T578" s="25"/>
      <c r="U578" s="23" t="s">
        <v>1173</v>
      </c>
    </row>
    <row r="579" spans="1:21" hidden="1" outlineLevel="1" x14ac:dyDescent="0.3">
      <c r="A579" s="4">
        <v>570</v>
      </c>
      <c r="B579" s="7" t="s">
        <v>523</v>
      </c>
      <c r="C579" s="5" t="s">
        <v>524</v>
      </c>
      <c r="D579" s="5" t="str">
        <f>tblPuskesmas[[#This Row],[ID Provinsi]]&amp;" -- "&amp;tblPuskesmas[[#This Row],[Nama Provinsi]]</f>
        <v>31 -- PROV. DKI JAKARTA</v>
      </c>
      <c r="E579" s="12">
        <v>3175</v>
      </c>
      <c r="F579" s="6" t="s">
        <v>864</v>
      </c>
      <c r="G579" s="20" t="str">
        <f>tblPuskesmas[[#This Row],[ID Kabupaten/Kota]]&amp;" -- "&amp;tblPuskesmas[[#This Row],[Nama Kabupaten/Kota]]</f>
        <v>3175 -- KOTA JAKARTA UTARA</v>
      </c>
      <c r="H579" s="19" t="s">
        <v>24671</v>
      </c>
      <c r="I579" s="20" t="s">
        <v>1167</v>
      </c>
      <c r="J579" s="20" t="s">
        <v>1163</v>
      </c>
      <c r="K579" s="26">
        <v>1</v>
      </c>
      <c r="L5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79" s="26">
        <v>1</v>
      </c>
      <c r="N579" s="26" t="s">
        <v>24818</v>
      </c>
      <c r="O579" s="26" t="s">
        <v>24827</v>
      </c>
      <c r="P5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79" s="25">
        <v>1</v>
      </c>
      <c r="R579" s="25" t="s">
        <v>8194</v>
      </c>
      <c r="S579" s="60">
        <v>44362</v>
      </c>
      <c r="T579" s="25"/>
      <c r="U579" s="23" t="s">
        <v>1173</v>
      </c>
    </row>
    <row r="580" spans="1:21" hidden="1" outlineLevel="1" x14ac:dyDescent="0.3">
      <c r="A580" s="4">
        <v>571</v>
      </c>
      <c r="B580" s="7" t="s">
        <v>523</v>
      </c>
      <c r="C580" s="5" t="s">
        <v>524</v>
      </c>
      <c r="D580" s="5" t="str">
        <f>tblPuskesmas[[#This Row],[ID Provinsi]]&amp;" -- "&amp;tblPuskesmas[[#This Row],[Nama Provinsi]]</f>
        <v>31 -- PROV. DKI JAKARTA</v>
      </c>
      <c r="E580" s="12">
        <v>3175</v>
      </c>
      <c r="F580" s="6" t="s">
        <v>864</v>
      </c>
      <c r="G580" s="20" t="str">
        <f>tblPuskesmas[[#This Row],[ID Kabupaten/Kota]]&amp;" -- "&amp;tblPuskesmas[[#This Row],[Nama Kabupaten/Kota]]</f>
        <v>3175 -- KOTA JAKARTA UTARA</v>
      </c>
      <c r="H580" s="19" t="s">
        <v>24672</v>
      </c>
      <c r="I580" s="20" t="s">
        <v>1167</v>
      </c>
      <c r="J580" s="20" t="s">
        <v>1163</v>
      </c>
      <c r="K580" s="26">
        <v>1</v>
      </c>
      <c r="L5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80" s="26">
        <v>1</v>
      </c>
      <c r="N580" s="26" t="s">
        <v>24818</v>
      </c>
      <c r="O580" s="26" t="s">
        <v>24827</v>
      </c>
      <c r="P5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80" s="25">
        <v>1</v>
      </c>
      <c r="R580" s="25" t="s">
        <v>8196</v>
      </c>
      <c r="S580" s="60">
        <v>44363</v>
      </c>
      <c r="T580" s="25"/>
      <c r="U580" s="23" t="s">
        <v>1173</v>
      </c>
    </row>
    <row r="581" spans="1:21" hidden="1" outlineLevel="1" x14ac:dyDescent="0.3">
      <c r="A581" s="4">
        <v>572</v>
      </c>
      <c r="B581" s="7" t="s">
        <v>523</v>
      </c>
      <c r="C581" s="5" t="s">
        <v>524</v>
      </c>
      <c r="D581" s="5" t="str">
        <f>tblPuskesmas[[#This Row],[ID Provinsi]]&amp;" -- "&amp;tblPuskesmas[[#This Row],[Nama Provinsi]]</f>
        <v>31 -- PROV. DKI JAKARTA</v>
      </c>
      <c r="E581" s="12">
        <v>3175</v>
      </c>
      <c r="F581" s="6" t="s">
        <v>864</v>
      </c>
      <c r="G581" s="20" t="str">
        <f>tblPuskesmas[[#This Row],[ID Kabupaten/Kota]]&amp;" -- "&amp;tblPuskesmas[[#This Row],[Nama Kabupaten/Kota]]</f>
        <v>3175 -- KOTA JAKARTA UTARA</v>
      </c>
      <c r="H581" s="19" t="s">
        <v>24673</v>
      </c>
      <c r="I581" s="20" t="s">
        <v>1167</v>
      </c>
      <c r="J581" s="20" t="s">
        <v>1163</v>
      </c>
      <c r="K581" s="26">
        <v>1</v>
      </c>
      <c r="L5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81" s="26">
        <v>1</v>
      </c>
      <c r="N581" s="26" t="s">
        <v>24818</v>
      </c>
      <c r="O581" s="26" t="s">
        <v>24827</v>
      </c>
      <c r="P5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81" s="25">
        <v>1</v>
      </c>
      <c r="R581" s="25" t="s">
        <v>8198</v>
      </c>
      <c r="S581" s="60">
        <v>44363</v>
      </c>
      <c r="T581" s="25"/>
      <c r="U581" s="23" t="s">
        <v>1173</v>
      </c>
    </row>
    <row r="582" spans="1:21" hidden="1" outlineLevel="1" x14ac:dyDescent="0.3">
      <c r="A582" s="4">
        <v>573</v>
      </c>
      <c r="B582" s="7" t="s">
        <v>523</v>
      </c>
      <c r="C582" s="5" t="s">
        <v>524</v>
      </c>
      <c r="D582" s="5" t="str">
        <f>tblPuskesmas[[#This Row],[ID Provinsi]]&amp;" -- "&amp;tblPuskesmas[[#This Row],[Nama Provinsi]]</f>
        <v>31 -- PROV. DKI JAKARTA</v>
      </c>
      <c r="E582" s="12">
        <v>3175</v>
      </c>
      <c r="F582" s="6" t="s">
        <v>864</v>
      </c>
      <c r="G582" s="20" t="str">
        <f>tblPuskesmas[[#This Row],[ID Kabupaten/Kota]]&amp;" -- "&amp;tblPuskesmas[[#This Row],[Nama Kabupaten/Kota]]</f>
        <v>3175 -- KOTA JAKARTA UTARA</v>
      </c>
      <c r="H582" s="19" t="s">
        <v>24674</v>
      </c>
      <c r="I582" s="20" t="s">
        <v>1167</v>
      </c>
      <c r="J582" s="20" t="s">
        <v>1163</v>
      </c>
      <c r="K582" s="26">
        <v>1</v>
      </c>
      <c r="L5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82" s="26">
        <v>1</v>
      </c>
      <c r="N582" s="26" t="s">
        <v>24818</v>
      </c>
      <c r="O582" s="26" t="s">
        <v>24827</v>
      </c>
      <c r="P5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82" s="25">
        <v>1</v>
      </c>
      <c r="R582" s="25" t="s">
        <v>8210</v>
      </c>
      <c r="S582" s="60">
        <v>44362</v>
      </c>
      <c r="T582" s="25"/>
      <c r="U582" s="23" t="s">
        <v>1173</v>
      </c>
    </row>
    <row r="583" spans="1:21" hidden="1" outlineLevel="1" x14ac:dyDescent="0.3">
      <c r="A583" s="4">
        <v>574</v>
      </c>
      <c r="B583" s="7" t="s">
        <v>523</v>
      </c>
      <c r="C583" s="5" t="s">
        <v>524</v>
      </c>
      <c r="D583" s="5" t="str">
        <f>tblPuskesmas[[#This Row],[ID Provinsi]]&amp;" -- "&amp;tblPuskesmas[[#This Row],[Nama Provinsi]]</f>
        <v>31 -- PROV. DKI JAKARTA</v>
      </c>
      <c r="E583" s="12">
        <v>3175</v>
      </c>
      <c r="F583" s="6" t="s">
        <v>864</v>
      </c>
      <c r="G583" s="20" t="str">
        <f>tblPuskesmas[[#This Row],[ID Kabupaten/Kota]]&amp;" -- "&amp;tblPuskesmas[[#This Row],[Nama Kabupaten/Kota]]</f>
        <v>3175 -- KOTA JAKARTA UTARA</v>
      </c>
      <c r="H583" s="19" t="s">
        <v>24675</v>
      </c>
      <c r="I583" s="20" t="s">
        <v>1167</v>
      </c>
      <c r="J583" s="20" t="s">
        <v>1163</v>
      </c>
      <c r="K583" s="26">
        <v>1</v>
      </c>
      <c r="L5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83" s="26">
        <v>1</v>
      </c>
      <c r="N583" s="26" t="s">
        <v>24818</v>
      </c>
      <c r="O583" s="26" t="s">
        <v>24827</v>
      </c>
      <c r="P5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83" s="25">
        <v>1</v>
      </c>
      <c r="R583" s="25" t="s">
        <v>8192</v>
      </c>
      <c r="S583" s="60">
        <v>44362</v>
      </c>
      <c r="T583" s="25"/>
      <c r="U583" s="23" t="s">
        <v>1173</v>
      </c>
    </row>
    <row r="584" spans="1:21" hidden="1" outlineLevel="1" x14ac:dyDescent="0.3">
      <c r="A584" s="4">
        <v>575</v>
      </c>
      <c r="B584" s="7" t="s">
        <v>523</v>
      </c>
      <c r="C584" s="5" t="s">
        <v>524</v>
      </c>
      <c r="D584" s="5" t="str">
        <f>tblPuskesmas[[#This Row],[ID Provinsi]]&amp;" -- "&amp;tblPuskesmas[[#This Row],[Nama Provinsi]]</f>
        <v>31 -- PROV. DKI JAKARTA</v>
      </c>
      <c r="E584" s="12">
        <v>3175</v>
      </c>
      <c r="F584" s="6" t="s">
        <v>864</v>
      </c>
      <c r="G584" s="20" t="str">
        <f>tblPuskesmas[[#This Row],[ID Kabupaten/Kota]]&amp;" -- "&amp;tblPuskesmas[[#This Row],[Nama Kabupaten/Kota]]</f>
        <v>3175 -- KOTA JAKARTA UTARA</v>
      </c>
      <c r="H584" s="19" t="s">
        <v>24676</v>
      </c>
      <c r="I584" s="20" t="s">
        <v>1167</v>
      </c>
      <c r="J584" s="20" t="s">
        <v>1163</v>
      </c>
      <c r="K584" s="26">
        <v>1</v>
      </c>
      <c r="L5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84" s="26">
        <v>1</v>
      </c>
      <c r="N584" s="26" t="s">
        <v>24818</v>
      </c>
      <c r="O584" s="26" t="s">
        <v>24827</v>
      </c>
      <c r="P5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84" s="25">
        <v>1</v>
      </c>
      <c r="R584" s="25" t="s">
        <v>8202</v>
      </c>
      <c r="S584" s="60">
        <v>44362</v>
      </c>
      <c r="T584" s="25"/>
      <c r="U584" s="23" t="s">
        <v>1173</v>
      </c>
    </row>
    <row r="585" spans="1:21" hidden="1" outlineLevel="1" x14ac:dyDescent="0.3">
      <c r="A585" s="4">
        <v>576</v>
      </c>
      <c r="B585" s="7" t="s">
        <v>523</v>
      </c>
      <c r="C585" s="5" t="s">
        <v>524</v>
      </c>
      <c r="D585" s="5" t="str">
        <f>tblPuskesmas[[#This Row],[ID Provinsi]]&amp;" -- "&amp;tblPuskesmas[[#This Row],[Nama Provinsi]]</f>
        <v>31 -- PROV. DKI JAKARTA</v>
      </c>
      <c r="E585" s="12">
        <v>3175</v>
      </c>
      <c r="F585" s="6" t="s">
        <v>864</v>
      </c>
      <c r="G585" s="20" t="str">
        <f>tblPuskesmas[[#This Row],[ID Kabupaten/Kota]]&amp;" -- "&amp;tblPuskesmas[[#This Row],[Nama Kabupaten/Kota]]</f>
        <v>3175 -- KOTA JAKARTA UTARA</v>
      </c>
      <c r="H585" s="19" t="s">
        <v>24677</v>
      </c>
      <c r="I585" s="20" t="s">
        <v>1167</v>
      </c>
      <c r="J585" s="20" t="s">
        <v>1163</v>
      </c>
      <c r="K585" s="26">
        <v>1</v>
      </c>
      <c r="L5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85" s="26">
        <v>1</v>
      </c>
      <c r="N585" s="26" t="s">
        <v>24818</v>
      </c>
      <c r="O585" s="26" t="s">
        <v>24827</v>
      </c>
      <c r="P5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85" s="25">
        <v>1</v>
      </c>
      <c r="R585" s="25" t="s">
        <v>8204</v>
      </c>
      <c r="S585" s="60">
        <v>44361</v>
      </c>
      <c r="T585" s="25"/>
      <c r="U585" s="23" t="s">
        <v>1173</v>
      </c>
    </row>
    <row r="586" spans="1:21" hidden="1" outlineLevel="1" x14ac:dyDescent="0.3">
      <c r="A586" s="4">
        <v>577</v>
      </c>
      <c r="B586" s="7" t="s">
        <v>523</v>
      </c>
      <c r="C586" s="5" t="s">
        <v>524</v>
      </c>
      <c r="D586" s="5" t="str">
        <f>tblPuskesmas[[#This Row],[ID Provinsi]]&amp;" -- "&amp;tblPuskesmas[[#This Row],[Nama Provinsi]]</f>
        <v>31 -- PROV. DKI JAKARTA</v>
      </c>
      <c r="E586" s="12">
        <v>3175</v>
      </c>
      <c r="F586" s="6" t="s">
        <v>864</v>
      </c>
      <c r="G586" s="20" t="str">
        <f>tblPuskesmas[[#This Row],[ID Kabupaten/Kota]]&amp;" -- "&amp;tblPuskesmas[[#This Row],[Nama Kabupaten/Kota]]</f>
        <v>3175 -- KOTA JAKARTA UTARA</v>
      </c>
      <c r="H586" s="19" t="s">
        <v>24678</v>
      </c>
      <c r="I586" s="20" t="s">
        <v>1167</v>
      </c>
      <c r="J586" s="20" t="s">
        <v>1163</v>
      </c>
      <c r="K586" s="26">
        <v>1</v>
      </c>
      <c r="L5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86" s="26">
        <v>1</v>
      </c>
      <c r="N586" s="26" t="s">
        <v>24818</v>
      </c>
      <c r="O586" s="26" t="s">
        <v>24827</v>
      </c>
      <c r="P5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86" s="25">
        <v>1</v>
      </c>
      <c r="R586" s="25" t="s">
        <v>8206</v>
      </c>
      <c r="S586" s="60">
        <v>44362</v>
      </c>
      <c r="T586" s="25"/>
      <c r="U586" s="23" t="s">
        <v>1173</v>
      </c>
    </row>
    <row r="587" spans="1:21" hidden="1" outlineLevel="1" x14ac:dyDescent="0.3">
      <c r="A587" s="4">
        <v>578</v>
      </c>
      <c r="B587" s="7" t="s">
        <v>523</v>
      </c>
      <c r="C587" s="5" t="s">
        <v>524</v>
      </c>
      <c r="D587" s="5" t="str">
        <f>tblPuskesmas[[#This Row],[ID Provinsi]]&amp;" -- "&amp;tblPuskesmas[[#This Row],[Nama Provinsi]]</f>
        <v>31 -- PROV. DKI JAKARTA</v>
      </c>
      <c r="E587" s="12">
        <v>3175</v>
      </c>
      <c r="F587" s="6" t="s">
        <v>864</v>
      </c>
      <c r="G587" s="20" t="str">
        <f>tblPuskesmas[[#This Row],[ID Kabupaten/Kota]]&amp;" -- "&amp;tblPuskesmas[[#This Row],[Nama Kabupaten/Kota]]</f>
        <v>3175 -- KOTA JAKARTA UTARA</v>
      </c>
      <c r="H587" s="19" t="s">
        <v>24679</v>
      </c>
      <c r="I587" s="20" t="s">
        <v>1167</v>
      </c>
      <c r="J587" s="20" t="s">
        <v>1163</v>
      </c>
      <c r="K587" s="26">
        <v>1</v>
      </c>
      <c r="L5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87" s="26">
        <v>1</v>
      </c>
      <c r="N587" s="26" t="s">
        <v>24818</v>
      </c>
      <c r="O587" s="26" t="s">
        <v>24827</v>
      </c>
      <c r="P5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87" s="25">
        <v>1</v>
      </c>
      <c r="R587" s="25" t="s">
        <v>8188</v>
      </c>
      <c r="S587" s="60">
        <v>44361</v>
      </c>
      <c r="T587" s="25"/>
      <c r="U587" s="23" t="s">
        <v>1173</v>
      </c>
    </row>
    <row r="588" spans="1:21" hidden="1" outlineLevel="1" x14ac:dyDescent="0.3">
      <c r="A588" s="4">
        <v>579</v>
      </c>
      <c r="B588" s="7" t="s">
        <v>523</v>
      </c>
      <c r="C588" s="5" t="s">
        <v>524</v>
      </c>
      <c r="D588" s="5" t="str">
        <f>tblPuskesmas[[#This Row],[ID Provinsi]]&amp;" -- "&amp;tblPuskesmas[[#This Row],[Nama Provinsi]]</f>
        <v>31 -- PROV. DKI JAKARTA</v>
      </c>
      <c r="E588" s="12">
        <v>3175</v>
      </c>
      <c r="F588" s="6" t="s">
        <v>864</v>
      </c>
      <c r="G588" s="20" t="str">
        <f>tblPuskesmas[[#This Row],[ID Kabupaten/Kota]]&amp;" -- "&amp;tblPuskesmas[[#This Row],[Nama Kabupaten/Kota]]</f>
        <v>3175 -- KOTA JAKARTA UTARA</v>
      </c>
      <c r="H588" s="19" t="s">
        <v>24680</v>
      </c>
      <c r="I588" s="20" t="s">
        <v>1167</v>
      </c>
      <c r="J588" s="20" t="s">
        <v>1163</v>
      </c>
      <c r="K588" s="26">
        <v>1</v>
      </c>
      <c r="L5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88" s="26">
        <v>1</v>
      </c>
      <c r="N588" s="26" t="s">
        <v>24818</v>
      </c>
      <c r="O588" s="26" t="s">
        <v>24827</v>
      </c>
      <c r="P5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88" s="25">
        <v>1</v>
      </c>
      <c r="R588" s="25" t="s">
        <v>8190</v>
      </c>
      <c r="S588" s="60">
        <v>44363</v>
      </c>
      <c r="T588" s="25"/>
      <c r="U588" s="23" t="s">
        <v>1173</v>
      </c>
    </row>
    <row r="589" spans="1:21" hidden="1" outlineLevel="1" x14ac:dyDescent="0.3">
      <c r="A589" s="4">
        <v>580</v>
      </c>
      <c r="B589" s="7" t="s">
        <v>523</v>
      </c>
      <c r="C589" s="5" t="s">
        <v>524</v>
      </c>
      <c r="D589" s="5" t="str">
        <f>tblPuskesmas[[#This Row],[ID Provinsi]]&amp;" -- "&amp;tblPuskesmas[[#This Row],[Nama Provinsi]]</f>
        <v>31 -- PROV. DKI JAKARTA</v>
      </c>
      <c r="E589" s="12">
        <v>3175</v>
      </c>
      <c r="F589" s="6" t="s">
        <v>864</v>
      </c>
      <c r="G589" s="20" t="str">
        <f>tblPuskesmas[[#This Row],[ID Kabupaten/Kota]]&amp;" -- "&amp;tblPuskesmas[[#This Row],[Nama Kabupaten/Kota]]</f>
        <v>3175 -- KOTA JAKARTA UTARA</v>
      </c>
      <c r="H589" s="19" t="s">
        <v>24681</v>
      </c>
      <c r="I589" s="20" t="s">
        <v>1167</v>
      </c>
      <c r="J589" s="20" t="s">
        <v>1163</v>
      </c>
      <c r="K589" s="26">
        <v>1</v>
      </c>
      <c r="L5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89" s="26">
        <v>1</v>
      </c>
      <c r="N589" s="26" t="s">
        <v>24818</v>
      </c>
      <c r="O589" s="26" t="s">
        <v>24827</v>
      </c>
      <c r="P5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89" s="25">
        <v>1</v>
      </c>
      <c r="R589" s="25" t="s">
        <v>8200</v>
      </c>
      <c r="S589" s="60">
        <v>44362</v>
      </c>
      <c r="T589" s="25"/>
      <c r="U589" s="23" t="s">
        <v>1173</v>
      </c>
    </row>
    <row r="590" spans="1:21" hidden="1" outlineLevel="1" x14ac:dyDescent="0.3">
      <c r="A590" s="4">
        <v>581</v>
      </c>
      <c r="B590" s="7" t="s">
        <v>523</v>
      </c>
      <c r="C590" s="5" t="s">
        <v>524</v>
      </c>
      <c r="D590" s="5" t="str">
        <f>tblPuskesmas[[#This Row],[ID Provinsi]]&amp;" -- "&amp;tblPuskesmas[[#This Row],[Nama Provinsi]]</f>
        <v>31 -- PROV. DKI JAKARTA</v>
      </c>
      <c r="E590" s="12">
        <v>3175</v>
      </c>
      <c r="F590" s="6" t="s">
        <v>864</v>
      </c>
      <c r="G590" s="20" t="str">
        <f>tblPuskesmas[[#This Row],[ID Kabupaten/Kota]]&amp;" -- "&amp;tblPuskesmas[[#This Row],[Nama Kabupaten/Kota]]</f>
        <v>3175 -- KOTA JAKARTA UTARA</v>
      </c>
      <c r="H590" s="19" t="s">
        <v>24682</v>
      </c>
      <c r="I590" s="20" t="s">
        <v>1167</v>
      </c>
      <c r="J590" s="20" t="s">
        <v>1163</v>
      </c>
      <c r="K590" s="26">
        <v>1</v>
      </c>
      <c r="L5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90" s="26">
        <v>1</v>
      </c>
      <c r="N590" s="26" t="s">
        <v>24818</v>
      </c>
      <c r="O590" s="26" t="s">
        <v>24827</v>
      </c>
      <c r="P5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90" s="25">
        <v>1</v>
      </c>
      <c r="R590" s="25" t="s">
        <v>8208</v>
      </c>
      <c r="S590" s="60">
        <v>44362</v>
      </c>
      <c r="T590" s="25"/>
      <c r="U590" s="23" t="s">
        <v>1173</v>
      </c>
    </row>
    <row r="591" spans="1:21" hidden="1" x14ac:dyDescent="0.3">
      <c r="A591" s="4">
        <v>582</v>
      </c>
      <c r="B591" s="7" t="s">
        <v>526</v>
      </c>
      <c r="C591" s="5" t="s">
        <v>527</v>
      </c>
      <c r="D591" s="5" t="str">
        <f>tblPuskesmas[[#This Row],[ID Provinsi]]&amp;" -- "&amp;tblPuskesmas[[#This Row],[Nama Provinsi]]</f>
        <v>32 -- PROV. JAWA BARAT</v>
      </c>
      <c r="E591" s="12" t="s">
        <v>528</v>
      </c>
      <c r="F591" s="6" t="s">
        <v>527</v>
      </c>
      <c r="G591" s="20" t="str">
        <f>tblPuskesmas[[#This Row],[ID Kabupaten/Kota]]&amp;" -- "&amp;tblPuskesmas[[#This Row],[Nama Kabupaten/Kota]]</f>
        <v>3200 -- PROV. JAWA BARAT</v>
      </c>
      <c r="H591" s="20" t="s">
        <v>953</v>
      </c>
      <c r="I591" s="20" t="s">
        <v>953</v>
      </c>
      <c r="J591" s="20" t="s">
        <v>1116</v>
      </c>
      <c r="K591" s="26">
        <v>0</v>
      </c>
      <c r="L5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591" s="26">
        <v>1</v>
      </c>
      <c r="N591" s="26" t="s">
        <v>24817</v>
      </c>
      <c r="O591" s="26" t="s">
        <v>24827</v>
      </c>
      <c r="P5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591" s="25">
        <v>4</v>
      </c>
      <c r="R591" s="25" t="s">
        <v>1197</v>
      </c>
      <c r="S591" s="60">
        <v>43344</v>
      </c>
      <c r="T591" s="25" t="s">
        <v>24817</v>
      </c>
      <c r="U591" s="23" t="s">
        <v>1173</v>
      </c>
    </row>
    <row r="592" spans="1:21" hidden="1" outlineLevel="1" x14ac:dyDescent="0.3">
      <c r="A592" s="4">
        <v>583</v>
      </c>
      <c r="B592" s="7" t="s">
        <v>526</v>
      </c>
      <c r="C592" s="5" t="s">
        <v>527</v>
      </c>
      <c r="D592" s="5" t="str">
        <f>tblPuskesmas[[#This Row],[ID Provinsi]]&amp;" -- "&amp;tblPuskesmas[[#This Row],[Nama Provinsi]]</f>
        <v>32 -- PROV. JAWA BARAT</v>
      </c>
      <c r="E592" s="12" t="s">
        <v>528</v>
      </c>
      <c r="F592" s="6" t="s">
        <v>527</v>
      </c>
      <c r="G592" s="20" t="str">
        <f>tblPuskesmas[[#This Row],[ID Kabupaten/Kota]]&amp;" -- "&amp;tblPuskesmas[[#This Row],[Nama Kabupaten/Kota]]</f>
        <v>3200 -- PROV. JAWA BARAT</v>
      </c>
      <c r="H592" s="20" t="s">
        <v>953</v>
      </c>
      <c r="I592" s="20" t="s">
        <v>953</v>
      </c>
      <c r="J592" s="20" t="s">
        <v>1116</v>
      </c>
      <c r="K592" s="26">
        <v>0</v>
      </c>
      <c r="L5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592" s="26">
        <v>1</v>
      </c>
      <c r="N592" s="26" t="s">
        <v>24818</v>
      </c>
      <c r="O592" s="26" t="s">
        <v>24827</v>
      </c>
      <c r="P5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592" s="25">
        <v>2</v>
      </c>
      <c r="R592" s="25" t="s">
        <v>1197</v>
      </c>
      <c r="S592" s="60">
        <v>44370</v>
      </c>
      <c r="T592" s="25" t="s">
        <v>24818</v>
      </c>
      <c r="U592" s="23" t="s">
        <v>1173</v>
      </c>
    </row>
    <row r="593" spans="1:21" hidden="1" outlineLevel="1" x14ac:dyDescent="0.3">
      <c r="A593" s="4">
        <v>584</v>
      </c>
      <c r="B593" s="7" t="s">
        <v>526</v>
      </c>
      <c r="C593" s="5" t="s">
        <v>527</v>
      </c>
      <c r="D593" s="5" t="str">
        <f>tblPuskesmas[[#This Row],[ID Provinsi]]&amp;" -- "&amp;tblPuskesmas[[#This Row],[Nama Provinsi]]</f>
        <v>32 -- PROV. JAWA BARAT</v>
      </c>
      <c r="E593" s="12" t="s">
        <v>528</v>
      </c>
      <c r="F593" s="6" t="s">
        <v>527</v>
      </c>
      <c r="G593" s="20" t="str">
        <f>tblPuskesmas[[#This Row],[ID Kabupaten/Kota]]&amp;" -- "&amp;tblPuskesmas[[#This Row],[Nama Kabupaten/Kota]]</f>
        <v>3200 -- PROV. JAWA BARAT</v>
      </c>
      <c r="H593" s="20" t="s">
        <v>953</v>
      </c>
      <c r="I593" s="20" t="s">
        <v>953</v>
      </c>
      <c r="J593" s="20" t="s">
        <v>1116</v>
      </c>
      <c r="K593" s="26">
        <v>0</v>
      </c>
      <c r="L5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593" s="26">
        <v>1</v>
      </c>
      <c r="N593" s="26" t="s">
        <v>24819</v>
      </c>
      <c r="O593" s="26" t="s">
        <v>24827</v>
      </c>
      <c r="P5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593" s="25">
        <v>1</v>
      </c>
      <c r="R593" s="25" t="s">
        <v>1197</v>
      </c>
      <c r="S593" s="60">
        <v>44483</v>
      </c>
      <c r="T593" s="25" t="s">
        <v>24819</v>
      </c>
      <c r="U593" s="23" t="s">
        <v>1173</v>
      </c>
    </row>
    <row r="594" spans="1:21" outlineLevel="1" x14ac:dyDescent="0.3">
      <c r="A594" s="4">
        <v>585</v>
      </c>
      <c r="B594" s="7" t="s">
        <v>526</v>
      </c>
      <c r="C594" s="5" t="s">
        <v>527</v>
      </c>
      <c r="D594" s="5" t="str">
        <f>tblPuskesmas[[#This Row],[ID Provinsi]]&amp;" -- "&amp;tblPuskesmas[[#This Row],[Nama Provinsi]]</f>
        <v>32 -- PROV. JAWA BARAT</v>
      </c>
      <c r="E594" s="12" t="s">
        <v>528</v>
      </c>
      <c r="F594" s="6" t="s">
        <v>527</v>
      </c>
      <c r="G594" s="20" t="str">
        <f>tblPuskesmas[[#This Row],[ID Kabupaten/Kota]]&amp;" -- "&amp;tblPuskesmas[[#This Row],[Nama Kabupaten/Kota]]</f>
        <v>3200 -- PROV. JAWA BARAT</v>
      </c>
      <c r="H594" s="20" t="s">
        <v>953</v>
      </c>
      <c r="I594" s="20" t="s">
        <v>953</v>
      </c>
      <c r="J594" s="20" t="s">
        <v>1116</v>
      </c>
      <c r="K594" s="66">
        <v>0</v>
      </c>
      <c r="L594" s="6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594" s="66">
        <v>1</v>
      </c>
      <c r="N594" s="66">
        <v>4000</v>
      </c>
      <c r="O594" s="66" t="s">
        <v>24827</v>
      </c>
      <c r="P5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Puskesmas]])),0)+1+2+1</f>
        <v>6</v>
      </c>
      <c r="Q594" s="25">
        <v>0</v>
      </c>
      <c r="R594" s="25" t="s">
        <v>1197</v>
      </c>
      <c r="S594" s="60"/>
      <c r="T594" s="25"/>
      <c r="U594" s="23"/>
    </row>
    <row r="595" spans="1:21" outlineLevel="1" x14ac:dyDescent="0.3">
      <c r="A595" s="4">
        <v>586</v>
      </c>
      <c r="B595" s="7" t="s">
        <v>526</v>
      </c>
      <c r="C595" s="5" t="s">
        <v>527</v>
      </c>
      <c r="D595" s="5" t="str">
        <f>tblPuskesmas[[#This Row],[ID Provinsi]]&amp;" -- "&amp;tblPuskesmas[[#This Row],[Nama Provinsi]]</f>
        <v>32 -- PROV. JAWA BARAT</v>
      </c>
      <c r="E595" s="12" t="s">
        <v>529</v>
      </c>
      <c r="F595" s="6" t="s">
        <v>113</v>
      </c>
      <c r="G595" s="20" t="str">
        <f>tblPuskesmas[[#This Row],[ID Kabupaten/Kota]]&amp;" -- "&amp;tblPuskesmas[[#This Row],[Nama Kabupaten/Kota]]</f>
        <v>3201 -- KAB. BOGOR</v>
      </c>
      <c r="H595" s="20" t="s">
        <v>952</v>
      </c>
      <c r="I595" s="20" t="s">
        <v>952</v>
      </c>
      <c r="J595" s="20" t="s">
        <v>953</v>
      </c>
      <c r="K595" s="26">
        <v>101</v>
      </c>
      <c r="L5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95" s="26">
        <v>1</v>
      </c>
      <c r="N595" s="26">
        <v>4000</v>
      </c>
      <c r="O595" s="26" t="s">
        <v>24827</v>
      </c>
      <c r="P5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104</v>
      </c>
      <c r="Q595" s="25">
        <v>0</v>
      </c>
      <c r="R595" s="25" t="s">
        <v>1197</v>
      </c>
      <c r="S595" s="60" t="s">
        <v>1197</v>
      </c>
      <c r="T595" s="25"/>
      <c r="U595" s="23" t="s">
        <v>1173</v>
      </c>
    </row>
    <row r="596" spans="1:21" hidden="1" outlineLevel="1" x14ac:dyDescent="0.3">
      <c r="A596" s="4">
        <v>587</v>
      </c>
      <c r="B596" s="7" t="s">
        <v>526</v>
      </c>
      <c r="C596" s="5" t="s">
        <v>527</v>
      </c>
      <c r="D596" s="5" t="str">
        <f>tblPuskesmas[[#This Row],[ID Provinsi]]&amp;" -- "&amp;tblPuskesmas[[#This Row],[Nama Provinsi]]</f>
        <v>32 -- PROV. JAWA BARAT</v>
      </c>
      <c r="E596" s="12" t="s">
        <v>529</v>
      </c>
      <c r="F596" s="6" t="s">
        <v>113</v>
      </c>
      <c r="G596" s="20" t="str">
        <f>tblPuskesmas[[#This Row],[ID Kabupaten/Kota]]&amp;" -- "&amp;tblPuskesmas[[#This Row],[Nama Kabupaten/Kota]]</f>
        <v>3201 -- KAB. BOGOR</v>
      </c>
      <c r="H596" s="20" t="s">
        <v>24825</v>
      </c>
      <c r="I596" s="20" t="s">
        <v>24821</v>
      </c>
      <c r="J596" s="20" t="s">
        <v>952</v>
      </c>
      <c r="K596" s="26">
        <v>0</v>
      </c>
      <c r="L5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596" s="26">
        <v>1</v>
      </c>
      <c r="N596" s="26" t="s">
        <v>24819</v>
      </c>
      <c r="O596" s="26" t="s">
        <v>24827</v>
      </c>
      <c r="P5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596" s="25">
        <v>1</v>
      </c>
      <c r="R596" s="25" t="s">
        <v>1197</v>
      </c>
      <c r="S596" s="60">
        <v>44477</v>
      </c>
      <c r="T596" s="25" t="s">
        <v>24819</v>
      </c>
      <c r="U596" s="23" t="s">
        <v>1173</v>
      </c>
    </row>
    <row r="597" spans="1:21" outlineLevel="1" x14ac:dyDescent="0.3">
      <c r="A597" s="4">
        <v>588</v>
      </c>
      <c r="B597" s="7" t="s">
        <v>526</v>
      </c>
      <c r="C597" s="5" t="s">
        <v>527</v>
      </c>
      <c r="D597" s="5" t="str">
        <f>tblPuskesmas[[#This Row],[ID Provinsi]]&amp;" -- "&amp;tblPuskesmas[[#This Row],[Nama Provinsi]]</f>
        <v>32 -- PROV. JAWA BARAT</v>
      </c>
      <c r="E597" s="12" t="s">
        <v>530</v>
      </c>
      <c r="F597" s="6" t="s">
        <v>125</v>
      </c>
      <c r="G597" s="20" t="str">
        <f>tblPuskesmas[[#This Row],[ID Kabupaten/Kota]]&amp;" -- "&amp;tblPuskesmas[[#This Row],[Nama Kabupaten/Kota]]</f>
        <v>3202 -- KAB. SUKABUMI</v>
      </c>
      <c r="H597" s="20" t="s">
        <v>952</v>
      </c>
      <c r="I597" s="20" t="s">
        <v>952</v>
      </c>
      <c r="J597" s="20" t="s">
        <v>953</v>
      </c>
      <c r="K597" s="26">
        <v>58</v>
      </c>
      <c r="L5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97" s="26">
        <v>0</v>
      </c>
      <c r="N597" s="26">
        <v>4000</v>
      </c>
      <c r="O597" s="26" t="s">
        <v>24827</v>
      </c>
      <c r="P5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61</v>
      </c>
      <c r="Q597" s="25">
        <v>0</v>
      </c>
      <c r="R597" s="25" t="s">
        <v>1197</v>
      </c>
      <c r="S597" s="60" t="s">
        <v>1197</v>
      </c>
      <c r="T597" s="25"/>
      <c r="U597" s="23" t="s">
        <v>1197</v>
      </c>
    </row>
    <row r="598" spans="1:21" outlineLevel="1" x14ac:dyDescent="0.3">
      <c r="A598" s="4">
        <v>589</v>
      </c>
      <c r="B598" s="7" t="s">
        <v>526</v>
      </c>
      <c r="C598" s="5" t="s">
        <v>527</v>
      </c>
      <c r="D598" s="5" t="str">
        <f>tblPuskesmas[[#This Row],[ID Provinsi]]&amp;" -- "&amp;tblPuskesmas[[#This Row],[Nama Provinsi]]</f>
        <v>32 -- PROV. JAWA BARAT</v>
      </c>
      <c r="E598" s="12" t="s">
        <v>531</v>
      </c>
      <c r="F598" s="6" t="s">
        <v>115</v>
      </c>
      <c r="G598" s="20" t="str">
        <f>tblPuskesmas[[#This Row],[ID Kabupaten/Kota]]&amp;" -- "&amp;tblPuskesmas[[#This Row],[Nama Kabupaten/Kota]]</f>
        <v>3203 -- KAB. CIANJUR</v>
      </c>
      <c r="H598" s="20" t="s">
        <v>952</v>
      </c>
      <c r="I598" s="20" t="s">
        <v>952</v>
      </c>
      <c r="J598" s="20" t="s">
        <v>953</v>
      </c>
      <c r="K598" s="26">
        <v>45</v>
      </c>
      <c r="L5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98" s="26">
        <v>0</v>
      </c>
      <c r="N598" s="26">
        <v>4000</v>
      </c>
      <c r="O598" s="26" t="s">
        <v>24827</v>
      </c>
      <c r="P5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48</v>
      </c>
      <c r="Q598" s="25">
        <v>0</v>
      </c>
      <c r="R598" s="25" t="s">
        <v>1197</v>
      </c>
      <c r="S598" s="60" t="s">
        <v>1197</v>
      </c>
      <c r="T598" s="25"/>
      <c r="U598" s="23" t="s">
        <v>1197</v>
      </c>
    </row>
    <row r="599" spans="1:21" hidden="1" outlineLevel="1" x14ac:dyDescent="0.3">
      <c r="A599" s="4">
        <v>590</v>
      </c>
      <c r="B599" s="7" t="s">
        <v>526</v>
      </c>
      <c r="C599" s="5" t="s">
        <v>527</v>
      </c>
      <c r="D599" s="5" t="str">
        <f>tblPuskesmas[[#This Row],[ID Provinsi]]&amp;" -- "&amp;tblPuskesmas[[#This Row],[Nama Provinsi]]</f>
        <v>32 -- PROV. JAWA BARAT</v>
      </c>
      <c r="E599" s="12" t="s">
        <v>532</v>
      </c>
      <c r="F599" s="6" t="s">
        <v>110</v>
      </c>
      <c r="G599" s="20" t="str">
        <f>tblPuskesmas[[#This Row],[ID Kabupaten/Kota]]&amp;" -- "&amp;tblPuskesmas[[#This Row],[Nama Kabupaten/Kota]]</f>
        <v>3204 -- KAB. BANDUNG</v>
      </c>
      <c r="H599" s="20" t="s">
        <v>952</v>
      </c>
      <c r="I599" s="20" t="s">
        <v>952</v>
      </c>
      <c r="J599" s="20" t="s">
        <v>953</v>
      </c>
      <c r="K599" s="26">
        <v>0</v>
      </c>
      <c r="L5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599" s="26">
        <v>1</v>
      </c>
      <c r="N599" s="26" t="s">
        <v>24818</v>
      </c>
      <c r="O599" s="26" t="s">
        <v>24827</v>
      </c>
      <c r="P5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599" s="25">
        <v>2</v>
      </c>
      <c r="R599" s="25" t="s">
        <v>1197</v>
      </c>
      <c r="S599" s="60">
        <v>44371</v>
      </c>
      <c r="T599" s="25"/>
      <c r="U599" s="23" t="s">
        <v>1173</v>
      </c>
    </row>
    <row r="600" spans="1:21" hidden="1" outlineLevel="1" x14ac:dyDescent="0.3">
      <c r="A600" s="4">
        <v>591</v>
      </c>
      <c r="B600" s="7" t="s">
        <v>526</v>
      </c>
      <c r="C600" s="5" t="s">
        <v>527</v>
      </c>
      <c r="D600" s="5" t="str">
        <f>tblPuskesmas[[#This Row],[ID Provinsi]]&amp;" -- "&amp;tblPuskesmas[[#This Row],[Nama Provinsi]]</f>
        <v>32 -- PROV. JAWA BARAT</v>
      </c>
      <c r="E600" s="12" t="s">
        <v>532</v>
      </c>
      <c r="F600" s="6" t="s">
        <v>110</v>
      </c>
      <c r="G600" s="20" t="str">
        <f>tblPuskesmas[[#This Row],[ID Kabupaten/Kota]]&amp;" -- "&amp;tblPuskesmas[[#This Row],[Nama Kabupaten/Kota]]</f>
        <v>3204 -- KAB. BANDUNG</v>
      </c>
      <c r="H600" s="20" t="s">
        <v>952</v>
      </c>
      <c r="I600" s="20" t="s">
        <v>952</v>
      </c>
      <c r="J600" s="20" t="s">
        <v>953</v>
      </c>
      <c r="K600" s="26">
        <v>0</v>
      </c>
      <c r="L6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00" s="26">
        <v>1</v>
      </c>
      <c r="N600" s="26" t="s">
        <v>24819</v>
      </c>
      <c r="O600" s="26" t="s">
        <v>24827</v>
      </c>
      <c r="P6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600" s="25">
        <v>1</v>
      </c>
      <c r="R600" s="25" t="s">
        <v>1197</v>
      </c>
      <c r="S600" s="60">
        <v>44467</v>
      </c>
      <c r="T600" s="25" t="s">
        <v>24819</v>
      </c>
      <c r="U600" s="23" t="s">
        <v>1173</v>
      </c>
    </row>
    <row r="601" spans="1:21" outlineLevel="1" x14ac:dyDescent="0.3">
      <c r="A601" s="4">
        <v>592</v>
      </c>
      <c r="B601" s="7" t="s">
        <v>526</v>
      </c>
      <c r="C601" s="5" t="s">
        <v>527</v>
      </c>
      <c r="D601" s="5" t="str">
        <f>tblPuskesmas[[#This Row],[ID Provinsi]]&amp;" -- "&amp;tblPuskesmas[[#This Row],[Nama Provinsi]]</f>
        <v>32 -- PROV. JAWA BARAT</v>
      </c>
      <c r="E601" s="12" t="s">
        <v>532</v>
      </c>
      <c r="F601" s="6" t="s">
        <v>110</v>
      </c>
      <c r="G601" s="20" t="str">
        <f>tblPuskesmas[[#This Row],[ID Kabupaten/Kota]]&amp;" -- "&amp;tblPuskesmas[[#This Row],[Nama Kabupaten/Kota]]</f>
        <v>3204 -- KAB. BANDUNG</v>
      </c>
      <c r="H601" s="20" t="s">
        <v>952</v>
      </c>
      <c r="I601" s="20" t="s">
        <v>952</v>
      </c>
      <c r="J601" s="20" t="s">
        <v>953</v>
      </c>
      <c r="K601" s="66">
        <v>62</v>
      </c>
      <c r="L601" s="6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01" s="66">
        <v>1</v>
      </c>
      <c r="N601" s="66">
        <v>4000</v>
      </c>
      <c r="O601" s="66" t="s">
        <v>24827</v>
      </c>
      <c r="P6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65</v>
      </c>
      <c r="Q601" s="25">
        <v>0</v>
      </c>
      <c r="R601" s="25" t="s">
        <v>1197</v>
      </c>
      <c r="S601" s="60">
        <v>44467</v>
      </c>
      <c r="T601" s="25" t="s">
        <v>24819</v>
      </c>
      <c r="U601" s="23" t="s">
        <v>1173</v>
      </c>
    </row>
    <row r="602" spans="1:21" hidden="1" outlineLevel="1" x14ac:dyDescent="0.3">
      <c r="A602" s="4">
        <v>593</v>
      </c>
      <c r="B602" s="7" t="s">
        <v>526</v>
      </c>
      <c r="C602" s="5" t="s">
        <v>527</v>
      </c>
      <c r="D602" s="5" t="str">
        <f>tblPuskesmas[[#This Row],[ID Provinsi]]&amp;" -- "&amp;tblPuskesmas[[#This Row],[Nama Provinsi]]</f>
        <v>32 -- PROV. JAWA BARAT</v>
      </c>
      <c r="E602" s="12" t="s">
        <v>532</v>
      </c>
      <c r="F602" s="6" t="s">
        <v>110</v>
      </c>
      <c r="G602" s="20" t="str">
        <f>tblPuskesmas[[#This Row],[ID Kabupaten/Kota]]&amp;" -- "&amp;tblPuskesmas[[#This Row],[Nama Kabupaten/Kota]]</f>
        <v>3204 -- KAB. BANDUNG</v>
      </c>
      <c r="H602" s="20" t="s">
        <v>983</v>
      </c>
      <c r="I602" s="20" t="s">
        <v>1166</v>
      </c>
      <c r="J602" s="20" t="s">
        <v>952</v>
      </c>
      <c r="K602" s="26">
        <v>1</v>
      </c>
      <c r="L6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02" s="26">
        <v>1</v>
      </c>
      <c r="N602" s="26" t="s">
        <v>24818</v>
      </c>
      <c r="O602" s="26" t="s">
        <v>24827</v>
      </c>
      <c r="P6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02" s="25">
        <v>1</v>
      </c>
      <c r="R602" s="25" t="s">
        <v>8794</v>
      </c>
      <c r="S602" s="60">
        <v>44373</v>
      </c>
      <c r="T602" s="25"/>
      <c r="U602" s="23" t="s">
        <v>1173</v>
      </c>
    </row>
    <row r="603" spans="1:21" hidden="1" outlineLevel="1" x14ac:dyDescent="0.3">
      <c r="A603" s="4">
        <v>594</v>
      </c>
      <c r="B603" s="7" t="s">
        <v>526</v>
      </c>
      <c r="C603" s="5" t="s">
        <v>527</v>
      </c>
      <c r="D603" s="5" t="str">
        <f>tblPuskesmas[[#This Row],[ID Provinsi]]&amp;" -- "&amp;tblPuskesmas[[#This Row],[Nama Provinsi]]</f>
        <v>32 -- PROV. JAWA BARAT</v>
      </c>
      <c r="E603" s="12" t="s">
        <v>532</v>
      </c>
      <c r="F603" s="6" t="s">
        <v>110</v>
      </c>
      <c r="G603" s="20" t="str">
        <f>tblPuskesmas[[#This Row],[ID Kabupaten/Kota]]&amp;" -- "&amp;tblPuskesmas[[#This Row],[Nama Kabupaten/Kota]]</f>
        <v>3204 -- KAB. BANDUNG</v>
      </c>
      <c r="H603" s="20" t="s">
        <v>984</v>
      </c>
      <c r="I603" s="20" t="s">
        <v>1166</v>
      </c>
      <c r="J603" s="20" t="s">
        <v>952</v>
      </c>
      <c r="K603" s="26">
        <v>1</v>
      </c>
      <c r="L6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03" s="26">
        <v>1</v>
      </c>
      <c r="N603" s="26" t="s">
        <v>24818</v>
      </c>
      <c r="O603" s="26" t="s">
        <v>24827</v>
      </c>
      <c r="P6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03" s="25">
        <v>1</v>
      </c>
      <c r="R603" s="25" t="s">
        <v>8792</v>
      </c>
      <c r="S603" s="60">
        <v>44373</v>
      </c>
      <c r="T603" s="25"/>
      <c r="U603" s="23" t="s">
        <v>1173</v>
      </c>
    </row>
    <row r="604" spans="1:21" hidden="1" outlineLevel="1" x14ac:dyDescent="0.3">
      <c r="A604" s="4">
        <v>595</v>
      </c>
      <c r="B604" s="7" t="s">
        <v>526</v>
      </c>
      <c r="C604" s="5" t="s">
        <v>527</v>
      </c>
      <c r="D604" s="5" t="str">
        <f>tblPuskesmas[[#This Row],[ID Provinsi]]&amp;" -- "&amp;tblPuskesmas[[#This Row],[Nama Provinsi]]</f>
        <v>32 -- PROV. JAWA BARAT</v>
      </c>
      <c r="E604" s="12" t="s">
        <v>532</v>
      </c>
      <c r="F604" s="6" t="s">
        <v>110</v>
      </c>
      <c r="G604" s="20" t="str">
        <f>tblPuskesmas[[#This Row],[ID Kabupaten/Kota]]&amp;" -- "&amp;tblPuskesmas[[#This Row],[Nama Kabupaten/Kota]]</f>
        <v>3204 -- KAB. BANDUNG</v>
      </c>
      <c r="H604" s="20" t="s">
        <v>985</v>
      </c>
      <c r="I604" s="20" t="s">
        <v>1166</v>
      </c>
      <c r="J604" s="20" t="s">
        <v>952</v>
      </c>
      <c r="K604" s="26">
        <v>1</v>
      </c>
      <c r="L6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04" s="26">
        <v>1</v>
      </c>
      <c r="N604" s="26" t="s">
        <v>24818</v>
      </c>
      <c r="O604" s="26" t="s">
        <v>24827</v>
      </c>
      <c r="P6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04" s="25">
        <v>1</v>
      </c>
      <c r="R604" s="25" t="s">
        <v>8796</v>
      </c>
      <c r="S604" s="60">
        <v>44373</v>
      </c>
      <c r="T604" s="25"/>
      <c r="U604" s="23" t="s">
        <v>1173</v>
      </c>
    </row>
    <row r="605" spans="1:21" hidden="1" outlineLevel="1" x14ac:dyDescent="0.3">
      <c r="A605" s="4">
        <v>596</v>
      </c>
      <c r="B605" s="7" t="s">
        <v>526</v>
      </c>
      <c r="C605" s="5" t="s">
        <v>527</v>
      </c>
      <c r="D605" s="5" t="str">
        <f>tblPuskesmas[[#This Row],[ID Provinsi]]&amp;" -- "&amp;tblPuskesmas[[#This Row],[Nama Provinsi]]</f>
        <v>32 -- PROV. JAWA BARAT</v>
      </c>
      <c r="E605" s="12" t="s">
        <v>532</v>
      </c>
      <c r="F605" s="6" t="s">
        <v>110</v>
      </c>
      <c r="G605" s="20" t="str">
        <f>tblPuskesmas[[#This Row],[ID Kabupaten/Kota]]&amp;" -- "&amp;tblPuskesmas[[#This Row],[Nama Kabupaten/Kota]]</f>
        <v>3204 -- KAB. BANDUNG</v>
      </c>
      <c r="H605" s="20" t="s">
        <v>986</v>
      </c>
      <c r="I605" s="20" t="s">
        <v>1166</v>
      </c>
      <c r="J605" s="20" t="s">
        <v>952</v>
      </c>
      <c r="K605" s="26">
        <v>1</v>
      </c>
      <c r="L6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05" s="26">
        <v>1</v>
      </c>
      <c r="N605" s="26" t="s">
        <v>24818</v>
      </c>
      <c r="O605" s="26" t="s">
        <v>24827</v>
      </c>
      <c r="P6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05" s="25">
        <v>1</v>
      </c>
      <c r="R605" s="25" t="s">
        <v>8800</v>
      </c>
      <c r="S605" s="60">
        <v>44373</v>
      </c>
      <c r="T605" s="25"/>
      <c r="U605" s="23" t="s">
        <v>1173</v>
      </c>
    </row>
    <row r="606" spans="1:21" hidden="1" outlineLevel="1" x14ac:dyDescent="0.3">
      <c r="A606" s="4">
        <v>597</v>
      </c>
      <c r="B606" s="7" t="s">
        <v>526</v>
      </c>
      <c r="C606" s="5" t="s">
        <v>527</v>
      </c>
      <c r="D606" s="5" t="str">
        <f>tblPuskesmas[[#This Row],[ID Provinsi]]&amp;" -- "&amp;tblPuskesmas[[#This Row],[Nama Provinsi]]</f>
        <v>32 -- PROV. JAWA BARAT</v>
      </c>
      <c r="E606" s="12" t="s">
        <v>532</v>
      </c>
      <c r="F606" s="6" t="s">
        <v>110</v>
      </c>
      <c r="G606" s="20" t="str">
        <f>tblPuskesmas[[#This Row],[ID Kabupaten/Kota]]&amp;" -- "&amp;tblPuskesmas[[#This Row],[Nama Kabupaten/Kota]]</f>
        <v>3204 -- KAB. BANDUNG</v>
      </c>
      <c r="H606" s="20" t="s">
        <v>987</v>
      </c>
      <c r="I606" s="20" t="s">
        <v>1166</v>
      </c>
      <c r="J606" s="20" t="s">
        <v>952</v>
      </c>
      <c r="K606" s="26">
        <v>1</v>
      </c>
      <c r="L6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06" s="26">
        <v>1</v>
      </c>
      <c r="N606" s="26" t="s">
        <v>24818</v>
      </c>
      <c r="O606" s="26" t="s">
        <v>24827</v>
      </c>
      <c r="P6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06" s="25">
        <v>1</v>
      </c>
      <c r="R606" s="25" t="s">
        <v>8802</v>
      </c>
      <c r="S606" s="60">
        <v>44379</v>
      </c>
      <c r="T606" s="25"/>
      <c r="U606" s="23" t="s">
        <v>1173</v>
      </c>
    </row>
    <row r="607" spans="1:21" hidden="1" outlineLevel="1" x14ac:dyDescent="0.3">
      <c r="A607" s="4">
        <v>598</v>
      </c>
      <c r="B607" s="7" t="s">
        <v>526</v>
      </c>
      <c r="C607" s="5" t="s">
        <v>527</v>
      </c>
      <c r="D607" s="5" t="str">
        <f>tblPuskesmas[[#This Row],[ID Provinsi]]&amp;" -- "&amp;tblPuskesmas[[#This Row],[Nama Provinsi]]</f>
        <v>32 -- PROV. JAWA BARAT</v>
      </c>
      <c r="E607" s="12" t="s">
        <v>532</v>
      </c>
      <c r="F607" s="6" t="s">
        <v>110</v>
      </c>
      <c r="G607" s="20" t="str">
        <f>tblPuskesmas[[#This Row],[ID Kabupaten/Kota]]&amp;" -- "&amp;tblPuskesmas[[#This Row],[Nama Kabupaten/Kota]]</f>
        <v>3204 -- KAB. BANDUNG</v>
      </c>
      <c r="H607" s="20" t="s">
        <v>988</v>
      </c>
      <c r="I607" s="20" t="s">
        <v>1166</v>
      </c>
      <c r="J607" s="20" t="s">
        <v>952</v>
      </c>
      <c r="K607" s="26">
        <v>1</v>
      </c>
      <c r="L6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07" s="26">
        <v>1</v>
      </c>
      <c r="N607" s="26" t="s">
        <v>24818</v>
      </c>
      <c r="O607" s="26" t="s">
        <v>24827</v>
      </c>
      <c r="P6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07" s="25">
        <v>1</v>
      </c>
      <c r="R607" s="25" t="s">
        <v>8798</v>
      </c>
      <c r="S607" s="60">
        <v>44373</v>
      </c>
      <c r="T607" s="25"/>
      <c r="U607" s="23" t="s">
        <v>1173</v>
      </c>
    </row>
    <row r="608" spans="1:21" hidden="1" outlineLevel="1" x14ac:dyDescent="0.3">
      <c r="A608" s="4">
        <v>599</v>
      </c>
      <c r="B608" s="7" t="s">
        <v>526</v>
      </c>
      <c r="C608" s="5" t="s">
        <v>527</v>
      </c>
      <c r="D608" s="5" t="str">
        <f>tblPuskesmas[[#This Row],[ID Provinsi]]&amp;" -- "&amp;tblPuskesmas[[#This Row],[Nama Provinsi]]</f>
        <v>32 -- PROV. JAWA BARAT</v>
      </c>
      <c r="E608" s="12" t="s">
        <v>532</v>
      </c>
      <c r="F608" s="6" t="s">
        <v>110</v>
      </c>
      <c r="G608" s="20" t="str">
        <f>tblPuskesmas[[#This Row],[ID Kabupaten/Kota]]&amp;" -- "&amp;tblPuskesmas[[#This Row],[Nama Kabupaten/Kota]]</f>
        <v>3204 -- KAB. BANDUNG</v>
      </c>
      <c r="H608" s="20" t="s">
        <v>989</v>
      </c>
      <c r="I608" s="20" t="s">
        <v>1166</v>
      </c>
      <c r="J608" s="20" t="s">
        <v>952</v>
      </c>
      <c r="K608" s="26">
        <v>1</v>
      </c>
      <c r="L6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08" s="26">
        <v>1</v>
      </c>
      <c r="N608" s="26" t="s">
        <v>24818</v>
      </c>
      <c r="O608" s="26" t="s">
        <v>24827</v>
      </c>
      <c r="P6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08" s="25">
        <v>1</v>
      </c>
      <c r="R608" s="25" t="s">
        <v>8790</v>
      </c>
      <c r="S608" s="60">
        <v>44372</v>
      </c>
      <c r="T608" s="25"/>
      <c r="U608" s="23" t="s">
        <v>1173</v>
      </c>
    </row>
    <row r="609" spans="1:21" hidden="1" outlineLevel="1" x14ac:dyDescent="0.3">
      <c r="A609" s="4">
        <v>600</v>
      </c>
      <c r="B609" s="7" t="s">
        <v>526</v>
      </c>
      <c r="C609" s="5" t="s">
        <v>527</v>
      </c>
      <c r="D609" s="5" t="str">
        <f>tblPuskesmas[[#This Row],[ID Provinsi]]&amp;" -- "&amp;tblPuskesmas[[#This Row],[Nama Provinsi]]</f>
        <v>32 -- PROV. JAWA BARAT</v>
      </c>
      <c r="E609" s="12" t="s">
        <v>532</v>
      </c>
      <c r="F609" s="6" t="s">
        <v>110</v>
      </c>
      <c r="G609" s="20" t="str">
        <f>tblPuskesmas[[#This Row],[ID Kabupaten/Kota]]&amp;" -- "&amp;tblPuskesmas[[#This Row],[Nama Kabupaten/Kota]]</f>
        <v>3204 -- KAB. BANDUNG</v>
      </c>
      <c r="H609" s="20" t="s">
        <v>990</v>
      </c>
      <c r="I609" s="20" t="s">
        <v>1166</v>
      </c>
      <c r="J609" s="20" t="s">
        <v>952</v>
      </c>
      <c r="K609" s="26">
        <v>1</v>
      </c>
      <c r="L6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09" s="26">
        <v>1</v>
      </c>
      <c r="N609" s="26" t="s">
        <v>24818</v>
      </c>
      <c r="O609" s="26" t="s">
        <v>24827</v>
      </c>
      <c r="P6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09" s="25">
        <v>1</v>
      </c>
      <c r="R609" s="25" t="s">
        <v>8781</v>
      </c>
      <c r="S609" s="60">
        <v>44372</v>
      </c>
      <c r="T609" s="25"/>
      <c r="U609" s="23" t="s">
        <v>1173</v>
      </c>
    </row>
    <row r="610" spans="1:21" hidden="1" outlineLevel="1" x14ac:dyDescent="0.3">
      <c r="A610" s="4">
        <v>601</v>
      </c>
      <c r="B610" s="7" t="s">
        <v>526</v>
      </c>
      <c r="C610" s="5" t="s">
        <v>527</v>
      </c>
      <c r="D610" s="5" t="str">
        <f>tblPuskesmas[[#This Row],[ID Provinsi]]&amp;" -- "&amp;tblPuskesmas[[#This Row],[Nama Provinsi]]</f>
        <v>32 -- PROV. JAWA BARAT</v>
      </c>
      <c r="E610" s="12" t="s">
        <v>532</v>
      </c>
      <c r="F610" s="6" t="s">
        <v>110</v>
      </c>
      <c r="G610" s="20" t="str">
        <f>tblPuskesmas[[#This Row],[ID Kabupaten/Kota]]&amp;" -- "&amp;tblPuskesmas[[#This Row],[Nama Kabupaten/Kota]]</f>
        <v>3204 -- KAB. BANDUNG</v>
      </c>
      <c r="H610" s="20" t="s">
        <v>1171</v>
      </c>
      <c r="I610" s="20" t="s">
        <v>1166</v>
      </c>
      <c r="J610" s="20" t="s">
        <v>952</v>
      </c>
      <c r="K610" s="26">
        <v>1</v>
      </c>
      <c r="L6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10" s="26">
        <v>1</v>
      </c>
      <c r="N610" s="26" t="s">
        <v>24818</v>
      </c>
      <c r="O610" s="26" t="s">
        <v>24827</v>
      </c>
      <c r="P6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10" s="25">
        <v>1</v>
      </c>
      <c r="R610" s="25" t="s">
        <v>8784</v>
      </c>
      <c r="S610" s="60">
        <v>44372</v>
      </c>
      <c r="T610" s="25"/>
      <c r="U610" s="23" t="s">
        <v>1173</v>
      </c>
    </row>
    <row r="611" spans="1:21" hidden="1" outlineLevel="1" x14ac:dyDescent="0.3">
      <c r="A611" s="4">
        <v>602</v>
      </c>
      <c r="B611" s="7" t="s">
        <v>526</v>
      </c>
      <c r="C611" s="5" t="s">
        <v>527</v>
      </c>
      <c r="D611" s="5" t="str">
        <f>tblPuskesmas[[#This Row],[ID Provinsi]]&amp;" -- "&amp;tblPuskesmas[[#This Row],[Nama Provinsi]]</f>
        <v>32 -- PROV. JAWA BARAT</v>
      </c>
      <c r="E611" s="12" t="s">
        <v>532</v>
      </c>
      <c r="F611" s="6" t="s">
        <v>110</v>
      </c>
      <c r="G611" s="20" t="str">
        <f>tblPuskesmas[[#This Row],[ID Kabupaten/Kota]]&amp;" -- "&amp;tblPuskesmas[[#This Row],[Nama Kabupaten/Kota]]</f>
        <v>3204 -- KAB. BANDUNG</v>
      </c>
      <c r="H611" s="20" t="s">
        <v>991</v>
      </c>
      <c r="I611" s="20" t="s">
        <v>1166</v>
      </c>
      <c r="J611" s="20" t="s">
        <v>952</v>
      </c>
      <c r="K611" s="26">
        <v>1</v>
      </c>
      <c r="L6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11" s="26">
        <v>1</v>
      </c>
      <c r="N611" s="26" t="s">
        <v>24818</v>
      </c>
      <c r="O611" s="26" t="s">
        <v>24827</v>
      </c>
      <c r="P6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11" s="25">
        <v>1</v>
      </c>
      <c r="R611" s="25" t="s">
        <v>8776</v>
      </c>
      <c r="S611" s="60">
        <v>44372</v>
      </c>
      <c r="T611" s="25"/>
      <c r="U611" s="23" t="s">
        <v>1173</v>
      </c>
    </row>
    <row r="612" spans="1:21" hidden="1" outlineLevel="1" x14ac:dyDescent="0.3">
      <c r="A612" s="4">
        <v>603</v>
      </c>
      <c r="B612" s="7" t="s">
        <v>526</v>
      </c>
      <c r="C612" s="5" t="s">
        <v>527</v>
      </c>
      <c r="D612" s="5" t="str">
        <f>tblPuskesmas[[#This Row],[ID Provinsi]]&amp;" -- "&amp;tblPuskesmas[[#This Row],[Nama Provinsi]]</f>
        <v>32 -- PROV. JAWA BARAT</v>
      </c>
      <c r="E612" s="12" t="s">
        <v>532</v>
      </c>
      <c r="F612" s="6" t="s">
        <v>110</v>
      </c>
      <c r="G612" s="20" t="str">
        <f>tblPuskesmas[[#This Row],[ID Kabupaten/Kota]]&amp;" -- "&amp;tblPuskesmas[[#This Row],[Nama Kabupaten/Kota]]</f>
        <v>3204 -- KAB. BANDUNG</v>
      </c>
      <c r="H612" s="20" t="s">
        <v>992</v>
      </c>
      <c r="I612" s="20" t="s">
        <v>1166</v>
      </c>
      <c r="J612" s="20" t="s">
        <v>952</v>
      </c>
      <c r="K612" s="26">
        <v>1</v>
      </c>
      <c r="L6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12" s="26">
        <v>1</v>
      </c>
      <c r="N612" s="26" t="s">
        <v>24818</v>
      </c>
      <c r="O612" s="26" t="s">
        <v>24827</v>
      </c>
      <c r="P6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12" s="25">
        <v>1</v>
      </c>
      <c r="R612" s="25" t="s">
        <v>8779</v>
      </c>
      <c r="S612" s="60">
        <v>44373</v>
      </c>
      <c r="T612" s="25"/>
      <c r="U612" s="23" t="s">
        <v>1173</v>
      </c>
    </row>
    <row r="613" spans="1:21" hidden="1" outlineLevel="1" x14ac:dyDescent="0.3">
      <c r="A613" s="4">
        <v>604</v>
      </c>
      <c r="B613" s="7" t="s">
        <v>526</v>
      </c>
      <c r="C613" s="5" t="s">
        <v>527</v>
      </c>
      <c r="D613" s="5" t="str">
        <f>tblPuskesmas[[#This Row],[ID Provinsi]]&amp;" -- "&amp;tblPuskesmas[[#This Row],[Nama Provinsi]]</f>
        <v>32 -- PROV. JAWA BARAT</v>
      </c>
      <c r="E613" s="12" t="s">
        <v>532</v>
      </c>
      <c r="F613" s="6" t="s">
        <v>110</v>
      </c>
      <c r="G613" s="20" t="str">
        <f>tblPuskesmas[[#This Row],[ID Kabupaten/Kota]]&amp;" -- "&amp;tblPuskesmas[[#This Row],[Nama Kabupaten/Kota]]</f>
        <v>3204 -- KAB. BANDUNG</v>
      </c>
      <c r="H613" s="20" t="s">
        <v>993</v>
      </c>
      <c r="I613" s="20" t="s">
        <v>1166</v>
      </c>
      <c r="J613" s="20" t="s">
        <v>952</v>
      </c>
      <c r="K613" s="26">
        <v>1</v>
      </c>
      <c r="L6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13" s="26">
        <v>1</v>
      </c>
      <c r="N613" s="26" t="s">
        <v>24818</v>
      </c>
      <c r="O613" s="26" t="s">
        <v>24827</v>
      </c>
      <c r="P6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13" s="25">
        <v>1</v>
      </c>
      <c r="R613" s="25" t="s">
        <v>8765</v>
      </c>
      <c r="S613" s="60">
        <v>44371</v>
      </c>
      <c r="T613" s="25"/>
      <c r="U613" s="23" t="s">
        <v>1173</v>
      </c>
    </row>
    <row r="614" spans="1:21" hidden="1" outlineLevel="1" x14ac:dyDescent="0.3">
      <c r="A614" s="4">
        <v>605</v>
      </c>
      <c r="B614" s="7" t="s">
        <v>526</v>
      </c>
      <c r="C614" s="5" t="s">
        <v>527</v>
      </c>
      <c r="D614" s="5" t="str">
        <f>tblPuskesmas[[#This Row],[ID Provinsi]]&amp;" -- "&amp;tblPuskesmas[[#This Row],[Nama Provinsi]]</f>
        <v>32 -- PROV. JAWA BARAT</v>
      </c>
      <c r="E614" s="12" t="s">
        <v>532</v>
      </c>
      <c r="F614" s="6" t="s">
        <v>110</v>
      </c>
      <c r="G614" s="20" t="str">
        <f>tblPuskesmas[[#This Row],[ID Kabupaten/Kota]]&amp;" -- "&amp;tblPuskesmas[[#This Row],[Nama Kabupaten/Kota]]</f>
        <v>3204 -- KAB. BANDUNG</v>
      </c>
      <c r="H614" s="20" t="s">
        <v>994</v>
      </c>
      <c r="I614" s="20" t="s">
        <v>1166</v>
      </c>
      <c r="J614" s="20" t="s">
        <v>952</v>
      </c>
      <c r="K614" s="26">
        <v>1</v>
      </c>
      <c r="L6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14" s="26">
        <v>1</v>
      </c>
      <c r="N614" s="26" t="s">
        <v>24818</v>
      </c>
      <c r="O614" s="26" t="s">
        <v>24827</v>
      </c>
      <c r="P6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14" s="25">
        <v>1</v>
      </c>
      <c r="R614" s="25" t="s">
        <v>8767</v>
      </c>
      <c r="S614" s="60">
        <v>44373</v>
      </c>
      <c r="T614" s="25"/>
      <c r="U614" s="23" t="s">
        <v>1173</v>
      </c>
    </row>
    <row r="615" spans="1:21" hidden="1" outlineLevel="1" x14ac:dyDescent="0.3">
      <c r="A615" s="4">
        <v>606</v>
      </c>
      <c r="B615" s="7" t="s">
        <v>526</v>
      </c>
      <c r="C615" s="5" t="s">
        <v>527</v>
      </c>
      <c r="D615" s="5" t="str">
        <f>tblPuskesmas[[#This Row],[ID Provinsi]]&amp;" -- "&amp;tblPuskesmas[[#This Row],[Nama Provinsi]]</f>
        <v>32 -- PROV. JAWA BARAT</v>
      </c>
      <c r="E615" s="12" t="s">
        <v>532</v>
      </c>
      <c r="F615" s="6" t="s">
        <v>110</v>
      </c>
      <c r="G615" s="20" t="str">
        <f>tblPuskesmas[[#This Row],[ID Kabupaten/Kota]]&amp;" -- "&amp;tblPuskesmas[[#This Row],[Nama Kabupaten/Kota]]</f>
        <v>3204 -- KAB. BANDUNG</v>
      </c>
      <c r="H615" s="20" t="s">
        <v>995</v>
      </c>
      <c r="I615" s="20" t="s">
        <v>1166</v>
      </c>
      <c r="J615" s="20" t="s">
        <v>952</v>
      </c>
      <c r="K615" s="26">
        <v>1</v>
      </c>
      <c r="L6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15" s="26">
        <v>1</v>
      </c>
      <c r="N615" s="26" t="s">
        <v>24818</v>
      </c>
      <c r="O615" s="26" t="s">
        <v>24827</v>
      </c>
      <c r="P6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15" s="25">
        <v>1</v>
      </c>
      <c r="R615" s="25" t="s">
        <v>8786</v>
      </c>
      <c r="S615" s="60">
        <v>44373</v>
      </c>
      <c r="T615" s="25"/>
      <c r="U615" s="23" t="s">
        <v>1173</v>
      </c>
    </row>
    <row r="616" spans="1:21" hidden="1" outlineLevel="1" x14ac:dyDescent="0.3">
      <c r="A616" s="4">
        <v>607</v>
      </c>
      <c r="B616" s="7" t="s">
        <v>526</v>
      </c>
      <c r="C616" s="5" t="s">
        <v>527</v>
      </c>
      <c r="D616" s="5" t="str">
        <f>tblPuskesmas[[#This Row],[ID Provinsi]]&amp;" -- "&amp;tblPuskesmas[[#This Row],[Nama Provinsi]]</f>
        <v>32 -- PROV. JAWA BARAT</v>
      </c>
      <c r="E616" s="12" t="s">
        <v>532</v>
      </c>
      <c r="F616" s="6" t="s">
        <v>110</v>
      </c>
      <c r="G616" s="20" t="str">
        <f>tblPuskesmas[[#This Row],[ID Kabupaten/Kota]]&amp;" -- "&amp;tblPuskesmas[[#This Row],[Nama Kabupaten/Kota]]</f>
        <v>3204 -- KAB. BANDUNG</v>
      </c>
      <c r="H616" s="20" t="s">
        <v>996</v>
      </c>
      <c r="I616" s="20" t="s">
        <v>1166</v>
      </c>
      <c r="J616" s="20" t="s">
        <v>952</v>
      </c>
      <c r="K616" s="26">
        <v>1</v>
      </c>
      <c r="L6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16" s="26">
        <v>1</v>
      </c>
      <c r="N616" s="26" t="s">
        <v>24818</v>
      </c>
      <c r="O616" s="26" t="s">
        <v>24827</v>
      </c>
      <c r="P6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16" s="25">
        <v>1</v>
      </c>
      <c r="R616" s="25" t="s">
        <v>8788</v>
      </c>
      <c r="S616" s="60">
        <v>44372</v>
      </c>
      <c r="T616" s="25"/>
      <c r="U616" s="23" t="s">
        <v>1173</v>
      </c>
    </row>
    <row r="617" spans="1:21" hidden="1" outlineLevel="1" x14ac:dyDescent="0.3">
      <c r="A617" s="4">
        <v>608</v>
      </c>
      <c r="B617" s="7" t="s">
        <v>526</v>
      </c>
      <c r="C617" s="5" t="s">
        <v>527</v>
      </c>
      <c r="D617" s="5" t="str">
        <f>tblPuskesmas[[#This Row],[ID Provinsi]]&amp;" -- "&amp;tblPuskesmas[[#This Row],[Nama Provinsi]]</f>
        <v>32 -- PROV. JAWA BARAT</v>
      </c>
      <c r="E617" s="12" t="s">
        <v>532</v>
      </c>
      <c r="F617" s="6" t="s">
        <v>110</v>
      </c>
      <c r="G617" s="20" t="str">
        <f>tblPuskesmas[[#This Row],[ID Kabupaten/Kota]]&amp;" -- "&amp;tblPuskesmas[[#This Row],[Nama Kabupaten/Kota]]</f>
        <v>3204 -- KAB. BANDUNG</v>
      </c>
      <c r="H617" s="20" t="s">
        <v>997</v>
      </c>
      <c r="I617" s="20" t="s">
        <v>1166</v>
      </c>
      <c r="J617" s="20" t="s">
        <v>952</v>
      </c>
      <c r="K617" s="26">
        <v>1</v>
      </c>
      <c r="L6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17" s="26">
        <v>1</v>
      </c>
      <c r="N617" s="26" t="s">
        <v>24818</v>
      </c>
      <c r="O617" s="26" t="s">
        <v>24827</v>
      </c>
      <c r="P6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17" s="25">
        <v>1</v>
      </c>
      <c r="R617" s="25" t="s">
        <v>8759</v>
      </c>
      <c r="S617" s="60">
        <v>44371</v>
      </c>
      <c r="T617" s="25"/>
      <c r="U617" s="23" t="s">
        <v>1173</v>
      </c>
    </row>
    <row r="618" spans="1:21" hidden="1" outlineLevel="1" x14ac:dyDescent="0.3">
      <c r="A618" s="4">
        <v>609</v>
      </c>
      <c r="B618" s="7" t="s">
        <v>526</v>
      </c>
      <c r="C618" s="5" t="s">
        <v>527</v>
      </c>
      <c r="D618" s="5" t="str">
        <f>tblPuskesmas[[#This Row],[ID Provinsi]]&amp;" -- "&amp;tblPuskesmas[[#This Row],[Nama Provinsi]]</f>
        <v>32 -- PROV. JAWA BARAT</v>
      </c>
      <c r="E618" s="12" t="s">
        <v>532</v>
      </c>
      <c r="F618" s="6" t="s">
        <v>110</v>
      </c>
      <c r="G618" s="20" t="str">
        <f>tblPuskesmas[[#This Row],[ID Kabupaten/Kota]]&amp;" -- "&amp;tblPuskesmas[[#This Row],[Nama Kabupaten/Kota]]</f>
        <v>3204 -- KAB. BANDUNG</v>
      </c>
      <c r="H618" s="20" t="s">
        <v>998</v>
      </c>
      <c r="I618" s="20" t="s">
        <v>1166</v>
      </c>
      <c r="J618" s="20" t="s">
        <v>952</v>
      </c>
      <c r="K618" s="26">
        <v>1</v>
      </c>
      <c r="L6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18" s="26">
        <v>1</v>
      </c>
      <c r="N618" s="26" t="s">
        <v>24818</v>
      </c>
      <c r="O618" s="26" t="s">
        <v>24827</v>
      </c>
      <c r="P6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18" s="25">
        <v>1</v>
      </c>
      <c r="R618" s="25" t="s">
        <v>8756</v>
      </c>
      <c r="S618" s="60">
        <v>44377</v>
      </c>
      <c r="T618" s="25"/>
      <c r="U618" s="23" t="s">
        <v>1173</v>
      </c>
    </row>
    <row r="619" spans="1:21" hidden="1" outlineLevel="1" x14ac:dyDescent="0.3">
      <c r="A619" s="4">
        <v>610</v>
      </c>
      <c r="B619" s="7" t="s">
        <v>526</v>
      </c>
      <c r="C619" s="5" t="s">
        <v>527</v>
      </c>
      <c r="D619" s="5" t="str">
        <f>tblPuskesmas[[#This Row],[ID Provinsi]]&amp;" -- "&amp;tblPuskesmas[[#This Row],[Nama Provinsi]]</f>
        <v>32 -- PROV. JAWA BARAT</v>
      </c>
      <c r="E619" s="12" t="s">
        <v>532</v>
      </c>
      <c r="F619" s="6" t="s">
        <v>110</v>
      </c>
      <c r="G619" s="20" t="str">
        <f>tblPuskesmas[[#This Row],[ID Kabupaten/Kota]]&amp;" -- "&amp;tblPuskesmas[[#This Row],[Nama Kabupaten/Kota]]</f>
        <v>3204 -- KAB. BANDUNG</v>
      </c>
      <c r="H619" s="20" t="s">
        <v>999</v>
      </c>
      <c r="I619" s="20" t="s">
        <v>1166</v>
      </c>
      <c r="J619" s="20" t="s">
        <v>952</v>
      </c>
      <c r="K619" s="26">
        <v>1</v>
      </c>
      <c r="L6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19" s="26">
        <v>1</v>
      </c>
      <c r="N619" s="26" t="s">
        <v>24818</v>
      </c>
      <c r="O619" s="26" t="s">
        <v>24827</v>
      </c>
      <c r="P6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19" s="25">
        <v>1</v>
      </c>
      <c r="R619" s="25" t="s">
        <v>8763</v>
      </c>
      <c r="S619" s="60">
        <v>44371</v>
      </c>
      <c r="T619" s="25"/>
      <c r="U619" s="23" t="s">
        <v>1173</v>
      </c>
    </row>
    <row r="620" spans="1:21" hidden="1" outlineLevel="1" x14ac:dyDescent="0.3">
      <c r="A620" s="4">
        <v>611</v>
      </c>
      <c r="B620" s="7" t="s">
        <v>526</v>
      </c>
      <c r="C620" s="5" t="s">
        <v>527</v>
      </c>
      <c r="D620" s="5" t="str">
        <f>tblPuskesmas[[#This Row],[ID Provinsi]]&amp;" -- "&amp;tblPuskesmas[[#This Row],[Nama Provinsi]]</f>
        <v>32 -- PROV. JAWA BARAT</v>
      </c>
      <c r="E620" s="12" t="s">
        <v>532</v>
      </c>
      <c r="F620" s="6" t="s">
        <v>110</v>
      </c>
      <c r="G620" s="20" t="str">
        <f>tblPuskesmas[[#This Row],[ID Kabupaten/Kota]]&amp;" -- "&amp;tblPuskesmas[[#This Row],[Nama Kabupaten/Kota]]</f>
        <v>3204 -- KAB. BANDUNG</v>
      </c>
      <c r="H620" s="20" t="s">
        <v>1000</v>
      </c>
      <c r="I620" s="20" t="s">
        <v>1166</v>
      </c>
      <c r="J620" s="20" t="s">
        <v>952</v>
      </c>
      <c r="K620" s="26">
        <v>1</v>
      </c>
      <c r="L6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20" s="26">
        <v>1</v>
      </c>
      <c r="N620" s="26" t="s">
        <v>24818</v>
      </c>
      <c r="O620" s="26" t="s">
        <v>24827</v>
      </c>
      <c r="P6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20" s="25">
        <v>1</v>
      </c>
      <c r="R620" s="25" t="s">
        <v>8689</v>
      </c>
      <c r="S620" s="60">
        <v>44377</v>
      </c>
      <c r="T620" s="25"/>
      <c r="U620" s="23" t="s">
        <v>1173</v>
      </c>
    </row>
    <row r="621" spans="1:21" hidden="1" outlineLevel="1" x14ac:dyDescent="0.3">
      <c r="A621" s="4">
        <v>612</v>
      </c>
      <c r="B621" s="7" t="s">
        <v>526</v>
      </c>
      <c r="C621" s="5" t="s">
        <v>527</v>
      </c>
      <c r="D621" s="5" t="str">
        <f>tblPuskesmas[[#This Row],[ID Provinsi]]&amp;" -- "&amp;tblPuskesmas[[#This Row],[Nama Provinsi]]</f>
        <v>32 -- PROV. JAWA BARAT</v>
      </c>
      <c r="E621" s="12" t="s">
        <v>532</v>
      </c>
      <c r="F621" s="6" t="s">
        <v>110</v>
      </c>
      <c r="G621" s="20" t="str">
        <f>tblPuskesmas[[#This Row],[ID Kabupaten/Kota]]&amp;" -- "&amp;tblPuskesmas[[#This Row],[Nama Kabupaten/Kota]]</f>
        <v>3204 -- KAB. BANDUNG</v>
      </c>
      <c r="H621" s="20" t="s">
        <v>1001</v>
      </c>
      <c r="I621" s="20" t="s">
        <v>1166</v>
      </c>
      <c r="J621" s="20" t="s">
        <v>952</v>
      </c>
      <c r="K621" s="26">
        <v>1</v>
      </c>
      <c r="L6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21" s="26">
        <v>1</v>
      </c>
      <c r="N621" s="26" t="s">
        <v>24818</v>
      </c>
      <c r="O621" s="26" t="s">
        <v>24827</v>
      </c>
      <c r="P6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21" s="25">
        <v>1</v>
      </c>
      <c r="R621" s="25" t="s">
        <v>8693</v>
      </c>
      <c r="S621" s="60">
        <v>44377</v>
      </c>
      <c r="T621" s="25"/>
      <c r="U621" s="23" t="s">
        <v>1173</v>
      </c>
    </row>
    <row r="622" spans="1:21" hidden="1" outlineLevel="1" x14ac:dyDescent="0.3">
      <c r="A622" s="4">
        <v>613</v>
      </c>
      <c r="B622" s="7" t="s">
        <v>526</v>
      </c>
      <c r="C622" s="5" t="s">
        <v>527</v>
      </c>
      <c r="D622" s="5" t="str">
        <f>tblPuskesmas[[#This Row],[ID Provinsi]]&amp;" -- "&amp;tblPuskesmas[[#This Row],[Nama Provinsi]]</f>
        <v>32 -- PROV. JAWA BARAT</v>
      </c>
      <c r="E622" s="12" t="s">
        <v>532</v>
      </c>
      <c r="F622" s="6" t="s">
        <v>110</v>
      </c>
      <c r="G622" s="20" t="str">
        <f>tblPuskesmas[[#This Row],[ID Kabupaten/Kota]]&amp;" -- "&amp;tblPuskesmas[[#This Row],[Nama Kabupaten/Kota]]</f>
        <v>3204 -- KAB. BANDUNG</v>
      </c>
      <c r="H622" s="20" t="s">
        <v>1002</v>
      </c>
      <c r="I622" s="20" t="s">
        <v>1166</v>
      </c>
      <c r="J622" s="20" t="s">
        <v>952</v>
      </c>
      <c r="K622" s="26">
        <v>1</v>
      </c>
      <c r="L6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22" s="26">
        <v>1</v>
      </c>
      <c r="N622" s="26" t="s">
        <v>24818</v>
      </c>
      <c r="O622" s="26" t="s">
        <v>24827</v>
      </c>
      <c r="P6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22" s="25">
        <v>1</v>
      </c>
      <c r="R622" s="25" t="s">
        <v>8341</v>
      </c>
      <c r="S622" s="60">
        <v>44377</v>
      </c>
      <c r="T622" s="25"/>
      <c r="U622" s="23" t="s">
        <v>1173</v>
      </c>
    </row>
    <row r="623" spans="1:21" hidden="1" outlineLevel="1" x14ac:dyDescent="0.3">
      <c r="A623" s="4">
        <v>614</v>
      </c>
      <c r="B623" s="7" t="s">
        <v>526</v>
      </c>
      <c r="C623" s="5" t="s">
        <v>527</v>
      </c>
      <c r="D623" s="5" t="str">
        <f>tblPuskesmas[[#This Row],[ID Provinsi]]&amp;" -- "&amp;tblPuskesmas[[#This Row],[Nama Provinsi]]</f>
        <v>32 -- PROV. JAWA BARAT</v>
      </c>
      <c r="E623" s="12" t="s">
        <v>532</v>
      </c>
      <c r="F623" s="6" t="s">
        <v>110</v>
      </c>
      <c r="G623" s="20" t="str">
        <f>tblPuskesmas[[#This Row],[ID Kabupaten/Kota]]&amp;" -- "&amp;tblPuskesmas[[#This Row],[Nama Kabupaten/Kota]]</f>
        <v>3204 -- KAB. BANDUNG</v>
      </c>
      <c r="H623" s="20" t="s">
        <v>1003</v>
      </c>
      <c r="I623" s="20" t="s">
        <v>1166</v>
      </c>
      <c r="J623" s="20" t="s">
        <v>952</v>
      </c>
      <c r="K623" s="26">
        <v>1</v>
      </c>
      <c r="L6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23" s="26">
        <v>1</v>
      </c>
      <c r="N623" s="26" t="s">
        <v>24818</v>
      </c>
      <c r="O623" s="26" t="s">
        <v>24827</v>
      </c>
      <c r="P6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23" s="25">
        <v>1</v>
      </c>
      <c r="R623" s="25" t="s">
        <v>8754</v>
      </c>
      <c r="S623" s="60">
        <v>44379</v>
      </c>
      <c r="T623" s="25"/>
      <c r="U623" s="23" t="s">
        <v>1173</v>
      </c>
    </row>
    <row r="624" spans="1:21" hidden="1" outlineLevel="1" x14ac:dyDescent="0.3">
      <c r="A624" s="4">
        <v>615</v>
      </c>
      <c r="B624" s="7" t="s">
        <v>526</v>
      </c>
      <c r="C624" s="5" t="s">
        <v>527</v>
      </c>
      <c r="D624" s="5" t="str">
        <f>tblPuskesmas[[#This Row],[ID Provinsi]]&amp;" -- "&amp;tblPuskesmas[[#This Row],[Nama Provinsi]]</f>
        <v>32 -- PROV. JAWA BARAT</v>
      </c>
      <c r="E624" s="12" t="s">
        <v>532</v>
      </c>
      <c r="F624" s="6" t="s">
        <v>110</v>
      </c>
      <c r="G624" s="20" t="str">
        <f>tblPuskesmas[[#This Row],[ID Kabupaten/Kota]]&amp;" -- "&amp;tblPuskesmas[[#This Row],[Nama Kabupaten/Kota]]</f>
        <v>3204 -- KAB. BANDUNG</v>
      </c>
      <c r="H624" s="20" t="s">
        <v>1004</v>
      </c>
      <c r="I624" s="20" t="s">
        <v>1166</v>
      </c>
      <c r="J624" s="20" t="s">
        <v>952</v>
      </c>
      <c r="K624" s="26">
        <v>1</v>
      </c>
      <c r="L6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24" s="26">
        <v>1</v>
      </c>
      <c r="N624" s="26" t="s">
        <v>24818</v>
      </c>
      <c r="O624" s="26" t="s">
        <v>24827</v>
      </c>
      <c r="P6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24" s="25">
        <v>1</v>
      </c>
      <c r="R624" s="25" t="s">
        <v>8752</v>
      </c>
      <c r="S624" s="60">
        <v>44371</v>
      </c>
      <c r="T624" s="25"/>
      <c r="U624" s="23" t="s">
        <v>1173</v>
      </c>
    </row>
    <row r="625" spans="1:21" hidden="1" outlineLevel="1" x14ac:dyDescent="0.3">
      <c r="A625" s="4">
        <v>616</v>
      </c>
      <c r="B625" s="7" t="s">
        <v>526</v>
      </c>
      <c r="C625" s="5" t="s">
        <v>527</v>
      </c>
      <c r="D625" s="5" t="str">
        <f>tblPuskesmas[[#This Row],[ID Provinsi]]&amp;" -- "&amp;tblPuskesmas[[#This Row],[Nama Provinsi]]</f>
        <v>32 -- PROV. JAWA BARAT</v>
      </c>
      <c r="E625" s="12" t="s">
        <v>532</v>
      </c>
      <c r="F625" s="6" t="s">
        <v>110</v>
      </c>
      <c r="G625" s="20" t="str">
        <f>tblPuskesmas[[#This Row],[ID Kabupaten/Kota]]&amp;" -- "&amp;tblPuskesmas[[#This Row],[Nama Kabupaten/Kota]]</f>
        <v>3204 -- KAB. BANDUNG</v>
      </c>
      <c r="H625" s="20" t="s">
        <v>1005</v>
      </c>
      <c r="I625" s="20" t="s">
        <v>1166</v>
      </c>
      <c r="J625" s="20" t="s">
        <v>952</v>
      </c>
      <c r="K625" s="26">
        <v>1</v>
      </c>
      <c r="L6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25" s="26">
        <v>1</v>
      </c>
      <c r="N625" s="26" t="s">
        <v>24818</v>
      </c>
      <c r="O625" s="26" t="s">
        <v>24827</v>
      </c>
      <c r="P6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25" s="25">
        <v>1</v>
      </c>
      <c r="R625" s="25" t="s">
        <v>8685</v>
      </c>
      <c r="S625" s="60">
        <v>44377</v>
      </c>
      <c r="T625" s="25"/>
      <c r="U625" s="23" t="s">
        <v>1173</v>
      </c>
    </row>
    <row r="626" spans="1:21" hidden="1" outlineLevel="1" x14ac:dyDescent="0.3">
      <c r="A626" s="4">
        <v>617</v>
      </c>
      <c r="B626" s="7" t="s">
        <v>526</v>
      </c>
      <c r="C626" s="5" t="s">
        <v>527</v>
      </c>
      <c r="D626" s="5" t="str">
        <f>tblPuskesmas[[#This Row],[ID Provinsi]]&amp;" -- "&amp;tblPuskesmas[[#This Row],[Nama Provinsi]]</f>
        <v>32 -- PROV. JAWA BARAT</v>
      </c>
      <c r="E626" s="12" t="s">
        <v>532</v>
      </c>
      <c r="F626" s="6" t="s">
        <v>110</v>
      </c>
      <c r="G626" s="20" t="str">
        <f>tblPuskesmas[[#This Row],[ID Kabupaten/Kota]]&amp;" -- "&amp;tblPuskesmas[[#This Row],[Nama Kabupaten/Kota]]</f>
        <v>3204 -- KAB. BANDUNG</v>
      </c>
      <c r="H626" s="20" t="s">
        <v>1006</v>
      </c>
      <c r="I626" s="20" t="s">
        <v>1166</v>
      </c>
      <c r="J626" s="20" t="s">
        <v>952</v>
      </c>
      <c r="K626" s="26">
        <v>1</v>
      </c>
      <c r="L6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26" s="26">
        <v>1</v>
      </c>
      <c r="N626" s="26" t="s">
        <v>24818</v>
      </c>
      <c r="O626" s="26" t="s">
        <v>24827</v>
      </c>
      <c r="P6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26" s="25">
        <v>1</v>
      </c>
      <c r="R626" s="25" t="s">
        <v>1197</v>
      </c>
      <c r="S626" s="60">
        <v>44377</v>
      </c>
      <c r="T626" s="25"/>
      <c r="U626" s="23" t="s">
        <v>1173</v>
      </c>
    </row>
    <row r="627" spans="1:21" hidden="1" outlineLevel="1" x14ac:dyDescent="0.3">
      <c r="A627" s="4">
        <v>618</v>
      </c>
      <c r="B627" s="7" t="s">
        <v>526</v>
      </c>
      <c r="C627" s="5" t="s">
        <v>527</v>
      </c>
      <c r="D627" s="5" t="str">
        <f>tblPuskesmas[[#This Row],[ID Provinsi]]&amp;" -- "&amp;tblPuskesmas[[#This Row],[Nama Provinsi]]</f>
        <v>32 -- PROV. JAWA BARAT</v>
      </c>
      <c r="E627" s="12" t="s">
        <v>532</v>
      </c>
      <c r="F627" s="6" t="s">
        <v>110</v>
      </c>
      <c r="G627" s="20" t="str">
        <f>tblPuskesmas[[#This Row],[ID Kabupaten/Kota]]&amp;" -- "&amp;tblPuskesmas[[#This Row],[Nama Kabupaten/Kota]]</f>
        <v>3204 -- KAB. BANDUNG</v>
      </c>
      <c r="H627" s="20" t="s">
        <v>1007</v>
      </c>
      <c r="I627" s="20" t="s">
        <v>1166</v>
      </c>
      <c r="J627" s="20" t="s">
        <v>952</v>
      </c>
      <c r="K627" s="26">
        <v>1</v>
      </c>
      <c r="L6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27" s="26">
        <v>1</v>
      </c>
      <c r="N627" s="26" t="s">
        <v>24818</v>
      </c>
      <c r="O627" s="26" t="s">
        <v>24827</v>
      </c>
      <c r="P6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27" s="25">
        <v>1</v>
      </c>
      <c r="R627" s="25" t="s">
        <v>8715</v>
      </c>
      <c r="S627" s="60">
        <v>44375</v>
      </c>
      <c r="T627" s="25"/>
      <c r="U627" s="23" t="s">
        <v>1173</v>
      </c>
    </row>
    <row r="628" spans="1:21" hidden="1" outlineLevel="1" x14ac:dyDescent="0.3">
      <c r="A628" s="4">
        <v>619</v>
      </c>
      <c r="B628" s="7" t="s">
        <v>526</v>
      </c>
      <c r="C628" s="5" t="s">
        <v>527</v>
      </c>
      <c r="D628" s="5" t="str">
        <f>tblPuskesmas[[#This Row],[ID Provinsi]]&amp;" -- "&amp;tblPuskesmas[[#This Row],[Nama Provinsi]]</f>
        <v>32 -- PROV. JAWA BARAT</v>
      </c>
      <c r="E628" s="12" t="s">
        <v>532</v>
      </c>
      <c r="F628" s="6" t="s">
        <v>110</v>
      </c>
      <c r="G628" s="20" t="str">
        <f>tblPuskesmas[[#This Row],[ID Kabupaten/Kota]]&amp;" -- "&amp;tblPuskesmas[[#This Row],[Nama Kabupaten/Kota]]</f>
        <v>3204 -- KAB. BANDUNG</v>
      </c>
      <c r="H628" s="20" t="s">
        <v>1008</v>
      </c>
      <c r="I628" s="20" t="s">
        <v>1166</v>
      </c>
      <c r="J628" s="20" t="s">
        <v>952</v>
      </c>
      <c r="K628" s="26">
        <v>1</v>
      </c>
      <c r="L6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28" s="26">
        <v>1</v>
      </c>
      <c r="N628" s="26" t="s">
        <v>24818</v>
      </c>
      <c r="O628" s="26" t="s">
        <v>24827</v>
      </c>
      <c r="P6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28" s="25">
        <v>1</v>
      </c>
      <c r="R628" s="25" t="s">
        <v>8718</v>
      </c>
      <c r="S628" s="60">
        <v>44375</v>
      </c>
      <c r="T628" s="25"/>
      <c r="U628" s="23" t="s">
        <v>1173</v>
      </c>
    </row>
    <row r="629" spans="1:21" hidden="1" outlineLevel="1" x14ac:dyDescent="0.3">
      <c r="A629" s="4">
        <v>620</v>
      </c>
      <c r="B629" s="7" t="s">
        <v>526</v>
      </c>
      <c r="C629" s="5" t="s">
        <v>527</v>
      </c>
      <c r="D629" s="5" t="str">
        <f>tblPuskesmas[[#This Row],[ID Provinsi]]&amp;" -- "&amp;tblPuskesmas[[#This Row],[Nama Provinsi]]</f>
        <v>32 -- PROV. JAWA BARAT</v>
      </c>
      <c r="E629" s="12" t="s">
        <v>532</v>
      </c>
      <c r="F629" s="6" t="s">
        <v>110</v>
      </c>
      <c r="G629" s="20" t="str">
        <f>tblPuskesmas[[#This Row],[ID Kabupaten/Kota]]&amp;" -- "&amp;tblPuskesmas[[#This Row],[Nama Kabupaten/Kota]]</f>
        <v>3204 -- KAB. BANDUNG</v>
      </c>
      <c r="H629" s="20" t="s">
        <v>1009</v>
      </c>
      <c r="I629" s="20" t="s">
        <v>1166</v>
      </c>
      <c r="J629" s="20" t="s">
        <v>952</v>
      </c>
      <c r="K629" s="26">
        <v>1</v>
      </c>
      <c r="L6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29" s="26">
        <v>1</v>
      </c>
      <c r="N629" s="26" t="s">
        <v>24818</v>
      </c>
      <c r="O629" s="26" t="s">
        <v>24827</v>
      </c>
      <c r="P6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29" s="25">
        <v>1</v>
      </c>
      <c r="R629" s="25" t="s">
        <v>8720</v>
      </c>
      <c r="S629" s="60">
        <v>44375</v>
      </c>
      <c r="T629" s="25"/>
      <c r="U629" s="23" t="s">
        <v>1173</v>
      </c>
    </row>
    <row r="630" spans="1:21" hidden="1" outlineLevel="1" x14ac:dyDescent="0.3">
      <c r="A630" s="4">
        <v>621</v>
      </c>
      <c r="B630" s="7" t="s">
        <v>526</v>
      </c>
      <c r="C630" s="5" t="s">
        <v>527</v>
      </c>
      <c r="D630" s="5" t="str">
        <f>tblPuskesmas[[#This Row],[ID Provinsi]]&amp;" -- "&amp;tblPuskesmas[[#This Row],[Nama Provinsi]]</f>
        <v>32 -- PROV. JAWA BARAT</v>
      </c>
      <c r="E630" s="12" t="s">
        <v>532</v>
      </c>
      <c r="F630" s="6" t="s">
        <v>110</v>
      </c>
      <c r="G630" s="20" t="str">
        <f>tblPuskesmas[[#This Row],[ID Kabupaten/Kota]]&amp;" -- "&amp;tblPuskesmas[[#This Row],[Nama Kabupaten/Kota]]</f>
        <v>3204 -- KAB. BANDUNG</v>
      </c>
      <c r="H630" s="20" t="s">
        <v>1010</v>
      </c>
      <c r="I630" s="20" t="s">
        <v>1166</v>
      </c>
      <c r="J630" s="20" t="s">
        <v>952</v>
      </c>
      <c r="K630" s="26">
        <v>1</v>
      </c>
      <c r="L6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30" s="26">
        <v>1</v>
      </c>
      <c r="N630" s="26" t="s">
        <v>24818</v>
      </c>
      <c r="O630" s="26" t="s">
        <v>24827</v>
      </c>
      <c r="P6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30" s="25">
        <v>1</v>
      </c>
      <c r="R630" s="25" t="s">
        <v>8711</v>
      </c>
      <c r="S630" s="60">
        <v>44376</v>
      </c>
      <c r="T630" s="25"/>
      <c r="U630" s="23" t="s">
        <v>1173</v>
      </c>
    </row>
    <row r="631" spans="1:21" hidden="1" outlineLevel="1" x14ac:dyDescent="0.3">
      <c r="A631" s="4">
        <v>622</v>
      </c>
      <c r="B631" s="7" t="s">
        <v>526</v>
      </c>
      <c r="C631" s="5" t="s">
        <v>527</v>
      </c>
      <c r="D631" s="5" t="str">
        <f>tblPuskesmas[[#This Row],[ID Provinsi]]&amp;" -- "&amp;tblPuskesmas[[#This Row],[Nama Provinsi]]</f>
        <v>32 -- PROV. JAWA BARAT</v>
      </c>
      <c r="E631" s="12" t="s">
        <v>532</v>
      </c>
      <c r="F631" s="6" t="s">
        <v>110</v>
      </c>
      <c r="G631" s="20" t="str">
        <f>tblPuskesmas[[#This Row],[ID Kabupaten/Kota]]&amp;" -- "&amp;tblPuskesmas[[#This Row],[Nama Kabupaten/Kota]]</f>
        <v>3204 -- KAB. BANDUNG</v>
      </c>
      <c r="H631" s="20" t="s">
        <v>1011</v>
      </c>
      <c r="I631" s="20" t="s">
        <v>1166</v>
      </c>
      <c r="J631" s="20" t="s">
        <v>952</v>
      </c>
      <c r="K631" s="26">
        <v>1</v>
      </c>
      <c r="L6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31" s="26">
        <v>1</v>
      </c>
      <c r="N631" s="26" t="s">
        <v>24818</v>
      </c>
      <c r="O631" s="26" t="s">
        <v>24827</v>
      </c>
      <c r="P6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31" s="25">
        <v>1</v>
      </c>
      <c r="R631" s="25" t="s">
        <v>8713</v>
      </c>
      <c r="S631" s="60">
        <v>44376</v>
      </c>
      <c r="T631" s="25"/>
      <c r="U631" s="23" t="s">
        <v>1173</v>
      </c>
    </row>
    <row r="632" spans="1:21" hidden="1" outlineLevel="1" x14ac:dyDescent="0.3">
      <c r="A632" s="4">
        <v>623</v>
      </c>
      <c r="B632" s="7" t="s">
        <v>526</v>
      </c>
      <c r="C632" s="5" t="s">
        <v>527</v>
      </c>
      <c r="D632" s="5" t="str">
        <f>tblPuskesmas[[#This Row],[ID Provinsi]]&amp;" -- "&amp;tblPuskesmas[[#This Row],[Nama Provinsi]]</f>
        <v>32 -- PROV. JAWA BARAT</v>
      </c>
      <c r="E632" s="12" t="s">
        <v>532</v>
      </c>
      <c r="F632" s="6" t="s">
        <v>110</v>
      </c>
      <c r="G632" s="20" t="str">
        <f>tblPuskesmas[[#This Row],[ID Kabupaten/Kota]]&amp;" -- "&amp;tblPuskesmas[[#This Row],[Nama Kabupaten/Kota]]</f>
        <v>3204 -- KAB. BANDUNG</v>
      </c>
      <c r="H632" s="20" t="s">
        <v>1012</v>
      </c>
      <c r="I632" s="20" t="s">
        <v>1166</v>
      </c>
      <c r="J632" s="20" t="s">
        <v>952</v>
      </c>
      <c r="K632" s="26">
        <v>1</v>
      </c>
      <c r="L6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32" s="26">
        <v>1</v>
      </c>
      <c r="N632" s="26" t="s">
        <v>24818</v>
      </c>
      <c r="O632" s="26" t="s">
        <v>24827</v>
      </c>
      <c r="P6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32" s="25">
        <v>1</v>
      </c>
      <c r="R632" s="25" t="s">
        <v>8722</v>
      </c>
      <c r="S632" s="60">
        <v>44375</v>
      </c>
      <c r="T632" s="25"/>
      <c r="U632" s="23" t="s">
        <v>1173</v>
      </c>
    </row>
    <row r="633" spans="1:21" hidden="1" outlineLevel="1" x14ac:dyDescent="0.3">
      <c r="A633" s="4">
        <v>624</v>
      </c>
      <c r="B633" s="7" t="s">
        <v>526</v>
      </c>
      <c r="C633" s="5" t="s">
        <v>527</v>
      </c>
      <c r="D633" s="5" t="str">
        <f>tblPuskesmas[[#This Row],[ID Provinsi]]&amp;" -- "&amp;tblPuskesmas[[#This Row],[Nama Provinsi]]</f>
        <v>32 -- PROV. JAWA BARAT</v>
      </c>
      <c r="E633" s="12" t="s">
        <v>532</v>
      </c>
      <c r="F633" s="6" t="s">
        <v>110</v>
      </c>
      <c r="G633" s="20" t="str">
        <f>tblPuskesmas[[#This Row],[ID Kabupaten/Kota]]&amp;" -- "&amp;tblPuskesmas[[#This Row],[Nama Kabupaten/Kota]]</f>
        <v>3204 -- KAB. BANDUNG</v>
      </c>
      <c r="H633" s="20" t="s">
        <v>1013</v>
      </c>
      <c r="I633" s="20" t="s">
        <v>1166</v>
      </c>
      <c r="J633" s="20" t="s">
        <v>952</v>
      </c>
      <c r="K633" s="26">
        <v>1</v>
      </c>
      <c r="L6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33" s="26">
        <v>1</v>
      </c>
      <c r="N633" s="26" t="s">
        <v>24818</v>
      </c>
      <c r="O633" s="26" t="s">
        <v>24827</v>
      </c>
      <c r="P6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33" s="25">
        <v>1</v>
      </c>
      <c r="R633" s="25" t="s">
        <v>8725</v>
      </c>
      <c r="S633" s="60">
        <v>44375</v>
      </c>
      <c r="T633" s="25"/>
      <c r="U633" s="23" t="s">
        <v>1173</v>
      </c>
    </row>
    <row r="634" spans="1:21" hidden="1" outlineLevel="1" x14ac:dyDescent="0.3">
      <c r="A634" s="4">
        <v>625</v>
      </c>
      <c r="B634" s="7" t="s">
        <v>526</v>
      </c>
      <c r="C634" s="5" t="s">
        <v>527</v>
      </c>
      <c r="D634" s="5" t="str">
        <f>tblPuskesmas[[#This Row],[ID Provinsi]]&amp;" -- "&amp;tblPuskesmas[[#This Row],[Nama Provinsi]]</f>
        <v>32 -- PROV. JAWA BARAT</v>
      </c>
      <c r="E634" s="12" t="s">
        <v>532</v>
      </c>
      <c r="F634" s="6" t="s">
        <v>110</v>
      </c>
      <c r="G634" s="20" t="str">
        <f>tblPuskesmas[[#This Row],[ID Kabupaten/Kota]]&amp;" -- "&amp;tblPuskesmas[[#This Row],[Nama Kabupaten/Kota]]</f>
        <v>3204 -- KAB. BANDUNG</v>
      </c>
      <c r="H634" s="20" t="s">
        <v>1014</v>
      </c>
      <c r="I634" s="20" t="s">
        <v>1166</v>
      </c>
      <c r="J634" s="20" t="s">
        <v>952</v>
      </c>
      <c r="K634" s="26">
        <v>1</v>
      </c>
      <c r="L6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34" s="26">
        <v>1</v>
      </c>
      <c r="N634" s="26" t="s">
        <v>24818</v>
      </c>
      <c r="O634" s="26" t="s">
        <v>24827</v>
      </c>
      <c r="P6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34" s="25">
        <v>1</v>
      </c>
      <c r="R634" s="25" t="s">
        <v>8727</v>
      </c>
      <c r="S634" s="60">
        <v>44375</v>
      </c>
      <c r="T634" s="25"/>
      <c r="U634" s="23" t="s">
        <v>1173</v>
      </c>
    </row>
    <row r="635" spans="1:21" hidden="1" outlineLevel="1" x14ac:dyDescent="0.3">
      <c r="A635" s="4">
        <v>626</v>
      </c>
      <c r="B635" s="7" t="s">
        <v>526</v>
      </c>
      <c r="C635" s="5" t="s">
        <v>527</v>
      </c>
      <c r="D635" s="5" t="str">
        <f>tblPuskesmas[[#This Row],[ID Provinsi]]&amp;" -- "&amp;tblPuskesmas[[#This Row],[Nama Provinsi]]</f>
        <v>32 -- PROV. JAWA BARAT</v>
      </c>
      <c r="E635" s="12" t="s">
        <v>532</v>
      </c>
      <c r="F635" s="6" t="s">
        <v>110</v>
      </c>
      <c r="G635" s="20" t="str">
        <f>tblPuskesmas[[#This Row],[ID Kabupaten/Kota]]&amp;" -- "&amp;tblPuskesmas[[#This Row],[Nama Kabupaten/Kota]]</f>
        <v>3204 -- KAB. BANDUNG</v>
      </c>
      <c r="H635" s="20" t="s">
        <v>1015</v>
      </c>
      <c r="I635" s="20" t="s">
        <v>1166</v>
      </c>
      <c r="J635" s="20" t="s">
        <v>952</v>
      </c>
      <c r="K635" s="26">
        <v>1</v>
      </c>
      <c r="L6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35" s="26">
        <v>1</v>
      </c>
      <c r="N635" s="26" t="s">
        <v>24818</v>
      </c>
      <c r="O635" s="26" t="s">
        <v>24827</v>
      </c>
      <c r="P6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35" s="25">
        <v>1</v>
      </c>
      <c r="R635" s="25" t="s">
        <v>8739</v>
      </c>
      <c r="S635" s="60">
        <v>44375</v>
      </c>
      <c r="T635" s="25"/>
      <c r="U635" s="23" t="s">
        <v>1173</v>
      </c>
    </row>
    <row r="636" spans="1:21" hidden="1" outlineLevel="1" x14ac:dyDescent="0.3">
      <c r="A636" s="4">
        <v>627</v>
      </c>
      <c r="B636" s="7" t="s">
        <v>526</v>
      </c>
      <c r="C636" s="5" t="s">
        <v>527</v>
      </c>
      <c r="D636" s="5" t="str">
        <f>tblPuskesmas[[#This Row],[ID Provinsi]]&amp;" -- "&amp;tblPuskesmas[[#This Row],[Nama Provinsi]]</f>
        <v>32 -- PROV. JAWA BARAT</v>
      </c>
      <c r="E636" s="12" t="s">
        <v>532</v>
      </c>
      <c r="F636" s="6" t="s">
        <v>110</v>
      </c>
      <c r="G636" s="20" t="str">
        <f>tblPuskesmas[[#This Row],[ID Kabupaten/Kota]]&amp;" -- "&amp;tblPuskesmas[[#This Row],[Nama Kabupaten/Kota]]</f>
        <v>3204 -- KAB. BANDUNG</v>
      </c>
      <c r="H636" s="20" t="s">
        <v>1016</v>
      </c>
      <c r="I636" s="20" t="s">
        <v>1166</v>
      </c>
      <c r="J636" s="20" t="s">
        <v>952</v>
      </c>
      <c r="K636" s="26">
        <v>1</v>
      </c>
      <c r="L6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36" s="26">
        <v>1</v>
      </c>
      <c r="N636" s="26" t="s">
        <v>24818</v>
      </c>
      <c r="O636" s="26" t="s">
        <v>24827</v>
      </c>
      <c r="P6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36" s="25">
        <v>1</v>
      </c>
      <c r="R636" s="25" t="s">
        <v>8744</v>
      </c>
      <c r="S636" s="60">
        <v>44376</v>
      </c>
      <c r="T636" s="25"/>
      <c r="U636" s="23" t="s">
        <v>1173</v>
      </c>
    </row>
    <row r="637" spans="1:21" hidden="1" outlineLevel="1" x14ac:dyDescent="0.3">
      <c r="A637" s="4">
        <v>628</v>
      </c>
      <c r="B637" s="7" t="s">
        <v>526</v>
      </c>
      <c r="C637" s="5" t="s">
        <v>527</v>
      </c>
      <c r="D637" s="5" t="str">
        <f>tblPuskesmas[[#This Row],[ID Provinsi]]&amp;" -- "&amp;tblPuskesmas[[#This Row],[Nama Provinsi]]</f>
        <v>32 -- PROV. JAWA BARAT</v>
      </c>
      <c r="E637" s="12" t="s">
        <v>532</v>
      </c>
      <c r="F637" s="6" t="s">
        <v>110</v>
      </c>
      <c r="G637" s="20" t="str">
        <f>tblPuskesmas[[#This Row],[ID Kabupaten/Kota]]&amp;" -- "&amp;tblPuskesmas[[#This Row],[Nama Kabupaten/Kota]]</f>
        <v>3204 -- KAB. BANDUNG</v>
      </c>
      <c r="H637" s="20" t="s">
        <v>1017</v>
      </c>
      <c r="I637" s="20" t="s">
        <v>1166</v>
      </c>
      <c r="J637" s="20" t="s">
        <v>952</v>
      </c>
      <c r="K637" s="26">
        <v>1</v>
      </c>
      <c r="L6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37" s="26">
        <v>1</v>
      </c>
      <c r="N637" s="26" t="s">
        <v>24818</v>
      </c>
      <c r="O637" s="26" t="s">
        <v>24827</v>
      </c>
      <c r="P6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37" s="25">
        <v>1</v>
      </c>
      <c r="R637" s="25" t="s">
        <v>8742</v>
      </c>
      <c r="S637" s="60">
        <v>44375</v>
      </c>
      <c r="T637" s="25"/>
      <c r="U637" s="23" t="s">
        <v>1173</v>
      </c>
    </row>
    <row r="638" spans="1:21" hidden="1" outlineLevel="1" x14ac:dyDescent="0.3">
      <c r="A638" s="4">
        <v>629</v>
      </c>
      <c r="B638" s="7" t="s">
        <v>526</v>
      </c>
      <c r="C638" s="5" t="s">
        <v>527</v>
      </c>
      <c r="D638" s="5" t="str">
        <f>tblPuskesmas[[#This Row],[ID Provinsi]]&amp;" -- "&amp;tblPuskesmas[[#This Row],[Nama Provinsi]]</f>
        <v>32 -- PROV. JAWA BARAT</v>
      </c>
      <c r="E638" s="12" t="s">
        <v>532</v>
      </c>
      <c r="F638" s="6" t="s">
        <v>110</v>
      </c>
      <c r="G638" s="20" t="str">
        <f>tblPuskesmas[[#This Row],[ID Kabupaten/Kota]]&amp;" -- "&amp;tblPuskesmas[[#This Row],[Nama Kabupaten/Kota]]</f>
        <v>3204 -- KAB. BANDUNG</v>
      </c>
      <c r="H638" s="20" t="s">
        <v>1018</v>
      </c>
      <c r="I638" s="20" t="s">
        <v>1166</v>
      </c>
      <c r="J638" s="20" t="s">
        <v>952</v>
      </c>
      <c r="K638" s="26">
        <v>1</v>
      </c>
      <c r="L6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38" s="26">
        <v>1</v>
      </c>
      <c r="N638" s="26" t="s">
        <v>24818</v>
      </c>
      <c r="O638" s="26" t="s">
        <v>24827</v>
      </c>
      <c r="P6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38" s="25">
        <v>1</v>
      </c>
      <c r="R638" s="25" t="s">
        <v>8699</v>
      </c>
      <c r="S638" s="60">
        <v>44376</v>
      </c>
      <c r="T638" s="25"/>
      <c r="U638" s="23" t="s">
        <v>1173</v>
      </c>
    </row>
    <row r="639" spans="1:21" hidden="1" outlineLevel="1" x14ac:dyDescent="0.3">
      <c r="A639" s="4">
        <v>630</v>
      </c>
      <c r="B639" s="7" t="s">
        <v>526</v>
      </c>
      <c r="C639" s="5" t="s">
        <v>527</v>
      </c>
      <c r="D639" s="5" t="str">
        <f>tblPuskesmas[[#This Row],[ID Provinsi]]&amp;" -- "&amp;tblPuskesmas[[#This Row],[Nama Provinsi]]</f>
        <v>32 -- PROV. JAWA BARAT</v>
      </c>
      <c r="E639" s="12" t="s">
        <v>532</v>
      </c>
      <c r="F639" s="6" t="s">
        <v>110</v>
      </c>
      <c r="G639" s="20" t="str">
        <f>tblPuskesmas[[#This Row],[ID Kabupaten/Kota]]&amp;" -- "&amp;tblPuskesmas[[#This Row],[Nama Kabupaten/Kota]]</f>
        <v>3204 -- KAB. BANDUNG</v>
      </c>
      <c r="H639" s="20" t="s">
        <v>1019</v>
      </c>
      <c r="I639" s="20" t="s">
        <v>1166</v>
      </c>
      <c r="J639" s="20" t="s">
        <v>952</v>
      </c>
      <c r="K639" s="26">
        <v>1</v>
      </c>
      <c r="L6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39" s="26">
        <v>1</v>
      </c>
      <c r="N639" s="26" t="s">
        <v>24818</v>
      </c>
      <c r="O639" s="26" t="s">
        <v>24827</v>
      </c>
      <c r="P6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39" s="25">
        <v>1</v>
      </c>
      <c r="R639" s="25" t="s">
        <v>8701</v>
      </c>
      <c r="S639" s="60">
        <v>44376</v>
      </c>
      <c r="T639" s="25"/>
      <c r="U639" s="23" t="s">
        <v>1173</v>
      </c>
    </row>
    <row r="640" spans="1:21" hidden="1" outlineLevel="1" x14ac:dyDescent="0.3">
      <c r="A640" s="4">
        <v>631</v>
      </c>
      <c r="B640" s="7" t="s">
        <v>526</v>
      </c>
      <c r="C640" s="5" t="s">
        <v>527</v>
      </c>
      <c r="D640" s="5" t="str">
        <f>tblPuskesmas[[#This Row],[ID Provinsi]]&amp;" -- "&amp;tblPuskesmas[[#This Row],[Nama Provinsi]]</f>
        <v>32 -- PROV. JAWA BARAT</v>
      </c>
      <c r="E640" s="12" t="s">
        <v>532</v>
      </c>
      <c r="F640" s="6" t="s">
        <v>110</v>
      </c>
      <c r="G640" s="20" t="str">
        <f>tblPuskesmas[[#This Row],[ID Kabupaten/Kota]]&amp;" -- "&amp;tblPuskesmas[[#This Row],[Nama Kabupaten/Kota]]</f>
        <v>3204 -- KAB. BANDUNG</v>
      </c>
      <c r="H640" s="20" t="s">
        <v>1020</v>
      </c>
      <c r="I640" s="20" t="s">
        <v>1166</v>
      </c>
      <c r="J640" s="20" t="s">
        <v>952</v>
      </c>
      <c r="K640" s="26">
        <v>1</v>
      </c>
      <c r="L6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40" s="26">
        <v>1</v>
      </c>
      <c r="N640" s="26" t="s">
        <v>24818</v>
      </c>
      <c r="O640" s="26" t="s">
        <v>24827</v>
      </c>
      <c r="P6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40" s="25">
        <v>1</v>
      </c>
      <c r="R640" s="25" t="s">
        <v>8695</v>
      </c>
      <c r="S640" s="60">
        <v>44377</v>
      </c>
      <c r="T640" s="25"/>
      <c r="U640" s="23" t="s">
        <v>1173</v>
      </c>
    </row>
    <row r="641" spans="1:21" hidden="1" outlineLevel="1" x14ac:dyDescent="0.3">
      <c r="A641" s="4">
        <v>632</v>
      </c>
      <c r="B641" s="7" t="s">
        <v>526</v>
      </c>
      <c r="C641" s="5" t="s">
        <v>527</v>
      </c>
      <c r="D641" s="5" t="str">
        <f>tblPuskesmas[[#This Row],[ID Provinsi]]&amp;" -- "&amp;tblPuskesmas[[#This Row],[Nama Provinsi]]</f>
        <v>32 -- PROV. JAWA BARAT</v>
      </c>
      <c r="E641" s="12" t="s">
        <v>532</v>
      </c>
      <c r="F641" s="6" t="s">
        <v>110</v>
      </c>
      <c r="G641" s="20" t="str">
        <f>tblPuskesmas[[#This Row],[ID Kabupaten/Kota]]&amp;" -- "&amp;tblPuskesmas[[#This Row],[Nama Kabupaten/Kota]]</f>
        <v>3204 -- KAB. BANDUNG</v>
      </c>
      <c r="H641" s="20" t="s">
        <v>1021</v>
      </c>
      <c r="I641" s="20" t="s">
        <v>1166</v>
      </c>
      <c r="J641" s="20" t="s">
        <v>952</v>
      </c>
      <c r="K641" s="26">
        <v>1</v>
      </c>
      <c r="L6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41" s="26">
        <v>1</v>
      </c>
      <c r="N641" s="26" t="s">
        <v>24818</v>
      </c>
      <c r="O641" s="26" t="s">
        <v>24827</v>
      </c>
      <c r="P6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41" s="25">
        <v>1</v>
      </c>
      <c r="R641" s="25" t="s">
        <v>8698</v>
      </c>
      <c r="S641" s="60">
        <v>44377</v>
      </c>
      <c r="T641" s="25"/>
      <c r="U641" s="23" t="s">
        <v>1173</v>
      </c>
    </row>
    <row r="642" spans="1:21" hidden="1" outlineLevel="1" x14ac:dyDescent="0.3">
      <c r="A642" s="4">
        <v>633</v>
      </c>
      <c r="B642" s="7" t="s">
        <v>526</v>
      </c>
      <c r="C642" s="5" t="s">
        <v>527</v>
      </c>
      <c r="D642" s="5" t="str">
        <f>tblPuskesmas[[#This Row],[ID Provinsi]]&amp;" -- "&amp;tblPuskesmas[[#This Row],[Nama Provinsi]]</f>
        <v>32 -- PROV. JAWA BARAT</v>
      </c>
      <c r="E642" s="12" t="s">
        <v>532</v>
      </c>
      <c r="F642" s="6" t="s">
        <v>110</v>
      </c>
      <c r="G642" s="20" t="str">
        <f>tblPuskesmas[[#This Row],[ID Kabupaten/Kota]]&amp;" -- "&amp;tblPuskesmas[[#This Row],[Nama Kabupaten/Kota]]</f>
        <v>3204 -- KAB. BANDUNG</v>
      </c>
      <c r="H642" s="20" t="s">
        <v>1022</v>
      </c>
      <c r="I642" s="20" t="s">
        <v>1166</v>
      </c>
      <c r="J642" s="20" t="s">
        <v>952</v>
      </c>
      <c r="K642" s="26">
        <v>1</v>
      </c>
      <c r="L6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42" s="26">
        <v>1</v>
      </c>
      <c r="N642" s="26" t="s">
        <v>24818</v>
      </c>
      <c r="O642" s="26" t="s">
        <v>24827</v>
      </c>
      <c r="P6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42" s="25">
        <v>1</v>
      </c>
      <c r="R642" s="25" t="s">
        <v>8746</v>
      </c>
      <c r="S642" s="60">
        <v>44371</v>
      </c>
      <c r="T642" s="25"/>
      <c r="U642" s="23" t="s">
        <v>1173</v>
      </c>
    </row>
    <row r="643" spans="1:21" hidden="1" outlineLevel="1" x14ac:dyDescent="0.3">
      <c r="A643" s="4">
        <v>634</v>
      </c>
      <c r="B643" s="7" t="s">
        <v>526</v>
      </c>
      <c r="C643" s="5" t="s">
        <v>527</v>
      </c>
      <c r="D643" s="5" t="str">
        <f>tblPuskesmas[[#This Row],[ID Provinsi]]&amp;" -- "&amp;tblPuskesmas[[#This Row],[Nama Provinsi]]</f>
        <v>32 -- PROV. JAWA BARAT</v>
      </c>
      <c r="E643" s="12" t="s">
        <v>532</v>
      </c>
      <c r="F643" s="6" t="s">
        <v>110</v>
      </c>
      <c r="G643" s="20" t="str">
        <f>tblPuskesmas[[#This Row],[ID Kabupaten/Kota]]&amp;" -- "&amp;tblPuskesmas[[#This Row],[Nama Kabupaten/Kota]]</f>
        <v>3204 -- KAB. BANDUNG</v>
      </c>
      <c r="H643" s="20" t="s">
        <v>1023</v>
      </c>
      <c r="I643" s="20" t="s">
        <v>1166</v>
      </c>
      <c r="J643" s="20" t="s">
        <v>952</v>
      </c>
      <c r="K643" s="26">
        <v>1</v>
      </c>
      <c r="L6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43" s="26">
        <v>1</v>
      </c>
      <c r="N643" s="26" t="s">
        <v>24818</v>
      </c>
      <c r="O643" s="26" t="s">
        <v>24827</v>
      </c>
      <c r="P6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43" s="25">
        <v>1</v>
      </c>
      <c r="R643" s="25" t="s">
        <v>8750</v>
      </c>
      <c r="S643" s="60">
        <v>44372</v>
      </c>
      <c r="T643" s="25"/>
      <c r="U643" s="23" t="s">
        <v>1173</v>
      </c>
    </row>
    <row r="644" spans="1:21" hidden="1" outlineLevel="1" x14ac:dyDescent="0.3">
      <c r="A644" s="4">
        <v>635</v>
      </c>
      <c r="B644" s="7" t="s">
        <v>526</v>
      </c>
      <c r="C644" s="5" t="s">
        <v>527</v>
      </c>
      <c r="D644" s="5" t="str">
        <f>tblPuskesmas[[#This Row],[ID Provinsi]]&amp;" -- "&amp;tblPuskesmas[[#This Row],[Nama Provinsi]]</f>
        <v>32 -- PROV. JAWA BARAT</v>
      </c>
      <c r="E644" s="12" t="s">
        <v>532</v>
      </c>
      <c r="F644" s="6" t="s">
        <v>110</v>
      </c>
      <c r="G644" s="20" t="str">
        <f>tblPuskesmas[[#This Row],[ID Kabupaten/Kota]]&amp;" -- "&amp;tblPuskesmas[[#This Row],[Nama Kabupaten/Kota]]</f>
        <v>3204 -- KAB. BANDUNG</v>
      </c>
      <c r="H644" s="20" t="s">
        <v>1024</v>
      </c>
      <c r="I644" s="20" t="s">
        <v>1166</v>
      </c>
      <c r="J644" s="20" t="s">
        <v>952</v>
      </c>
      <c r="K644" s="26">
        <v>1</v>
      </c>
      <c r="L6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44" s="26">
        <v>1</v>
      </c>
      <c r="N644" s="26" t="s">
        <v>24818</v>
      </c>
      <c r="O644" s="26" t="s">
        <v>24827</v>
      </c>
      <c r="P6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44" s="25">
        <v>1</v>
      </c>
      <c r="R644" s="25" t="s">
        <v>8748</v>
      </c>
      <c r="S644" s="60">
        <v>44375</v>
      </c>
      <c r="T644" s="25"/>
      <c r="U644" s="23" t="s">
        <v>1173</v>
      </c>
    </row>
    <row r="645" spans="1:21" hidden="1" outlineLevel="1" x14ac:dyDescent="0.3">
      <c r="A645" s="4">
        <v>636</v>
      </c>
      <c r="B645" s="7" t="s">
        <v>526</v>
      </c>
      <c r="C645" s="5" t="s">
        <v>527</v>
      </c>
      <c r="D645" s="5" t="str">
        <f>tblPuskesmas[[#This Row],[ID Provinsi]]&amp;" -- "&amp;tblPuskesmas[[#This Row],[Nama Provinsi]]</f>
        <v>32 -- PROV. JAWA BARAT</v>
      </c>
      <c r="E645" s="12" t="s">
        <v>532</v>
      </c>
      <c r="F645" s="6" t="s">
        <v>110</v>
      </c>
      <c r="G645" s="20" t="str">
        <f>tblPuskesmas[[#This Row],[ID Kabupaten/Kota]]&amp;" -- "&amp;tblPuskesmas[[#This Row],[Nama Kabupaten/Kota]]</f>
        <v>3204 -- KAB. BANDUNG</v>
      </c>
      <c r="H645" s="20" t="s">
        <v>1025</v>
      </c>
      <c r="I645" s="20" t="s">
        <v>1166</v>
      </c>
      <c r="J645" s="20" t="s">
        <v>952</v>
      </c>
      <c r="K645" s="26">
        <v>1</v>
      </c>
      <c r="L6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45" s="26">
        <v>1</v>
      </c>
      <c r="N645" s="26" t="s">
        <v>24818</v>
      </c>
      <c r="O645" s="26" t="s">
        <v>24827</v>
      </c>
      <c r="P6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45" s="25">
        <v>1</v>
      </c>
      <c r="R645" s="25" t="s">
        <v>8731</v>
      </c>
      <c r="S645" s="60">
        <v>44375</v>
      </c>
      <c r="T645" s="25"/>
      <c r="U645" s="23" t="s">
        <v>1173</v>
      </c>
    </row>
    <row r="646" spans="1:21" hidden="1" outlineLevel="1" x14ac:dyDescent="0.3">
      <c r="A646" s="4">
        <v>637</v>
      </c>
      <c r="B646" s="7" t="s">
        <v>526</v>
      </c>
      <c r="C646" s="5" t="s">
        <v>527</v>
      </c>
      <c r="D646" s="5" t="str">
        <f>tblPuskesmas[[#This Row],[ID Provinsi]]&amp;" -- "&amp;tblPuskesmas[[#This Row],[Nama Provinsi]]</f>
        <v>32 -- PROV. JAWA BARAT</v>
      </c>
      <c r="E646" s="12" t="s">
        <v>532</v>
      </c>
      <c r="F646" s="6" t="s">
        <v>110</v>
      </c>
      <c r="G646" s="20" t="str">
        <f>tblPuskesmas[[#This Row],[ID Kabupaten/Kota]]&amp;" -- "&amp;tblPuskesmas[[#This Row],[Nama Kabupaten/Kota]]</f>
        <v>3204 -- KAB. BANDUNG</v>
      </c>
      <c r="H646" s="20" t="s">
        <v>1026</v>
      </c>
      <c r="I646" s="20" t="s">
        <v>1166</v>
      </c>
      <c r="J646" s="20" t="s">
        <v>952</v>
      </c>
      <c r="K646" s="26">
        <v>1</v>
      </c>
      <c r="L6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46" s="26">
        <v>1</v>
      </c>
      <c r="N646" s="26" t="s">
        <v>24818</v>
      </c>
      <c r="O646" s="26" t="s">
        <v>24827</v>
      </c>
      <c r="P6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46" s="25">
        <v>1</v>
      </c>
      <c r="R646" s="25" t="s">
        <v>8729</v>
      </c>
      <c r="S646" s="60">
        <v>44375</v>
      </c>
      <c r="T646" s="25"/>
      <c r="U646" s="23" t="s">
        <v>1173</v>
      </c>
    </row>
    <row r="647" spans="1:21" hidden="1" outlineLevel="1" x14ac:dyDescent="0.3">
      <c r="A647" s="4">
        <v>638</v>
      </c>
      <c r="B647" s="7" t="s">
        <v>526</v>
      </c>
      <c r="C647" s="5" t="s">
        <v>527</v>
      </c>
      <c r="D647" s="5" t="str">
        <f>tblPuskesmas[[#This Row],[ID Provinsi]]&amp;" -- "&amp;tblPuskesmas[[#This Row],[Nama Provinsi]]</f>
        <v>32 -- PROV. JAWA BARAT</v>
      </c>
      <c r="E647" s="12" t="s">
        <v>532</v>
      </c>
      <c r="F647" s="6" t="s">
        <v>110</v>
      </c>
      <c r="G647" s="20" t="str">
        <f>tblPuskesmas[[#This Row],[ID Kabupaten/Kota]]&amp;" -- "&amp;tblPuskesmas[[#This Row],[Nama Kabupaten/Kota]]</f>
        <v>3204 -- KAB. BANDUNG</v>
      </c>
      <c r="H647" s="20" t="s">
        <v>1027</v>
      </c>
      <c r="I647" s="20" t="s">
        <v>1166</v>
      </c>
      <c r="J647" s="20" t="s">
        <v>952</v>
      </c>
      <c r="K647" s="26">
        <v>1</v>
      </c>
      <c r="L6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47" s="26">
        <v>1</v>
      </c>
      <c r="N647" s="26" t="s">
        <v>24818</v>
      </c>
      <c r="O647" s="26" t="s">
        <v>24827</v>
      </c>
      <c r="P6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47" s="25">
        <v>1</v>
      </c>
      <c r="R647" s="25" t="s">
        <v>8733</v>
      </c>
      <c r="S647" s="60">
        <v>44376</v>
      </c>
      <c r="T647" s="25"/>
      <c r="U647" s="23" t="s">
        <v>1173</v>
      </c>
    </row>
    <row r="648" spans="1:21" hidden="1" outlineLevel="1" x14ac:dyDescent="0.3">
      <c r="A648" s="4">
        <v>639</v>
      </c>
      <c r="B648" s="7" t="s">
        <v>526</v>
      </c>
      <c r="C648" s="5" t="s">
        <v>527</v>
      </c>
      <c r="D648" s="5" t="str">
        <f>tblPuskesmas[[#This Row],[ID Provinsi]]&amp;" -- "&amp;tblPuskesmas[[#This Row],[Nama Provinsi]]</f>
        <v>32 -- PROV. JAWA BARAT</v>
      </c>
      <c r="E648" s="12" t="s">
        <v>532</v>
      </c>
      <c r="F648" s="6" t="s">
        <v>110</v>
      </c>
      <c r="G648" s="20" t="str">
        <f>tblPuskesmas[[#This Row],[ID Kabupaten/Kota]]&amp;" -- "&amp;tblPuskesmas[[#This Row],[Nama Kabupaten/Kota]]</f>
        <v>3204 -- KAB. BANDUNG</v>
      </c>
      <c r="H648" s="20" t="s">
        <v>1028</v>
      </c>
      <c r="I648" s="20" t="s">
        <v>1166</v>
      </c>
      <c r="J648" s="20" t="s">
        <v>952</v>
      </c>
      <c r="K648" s="26">
        <v>1</v>
      </c>
      <c r="L6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48" s="26">
        <v>1</v>
      </c>
      <c r="N648" s="26" t="s">
        <v>24818</v>
      </c>
      <c r="O648" s="26" t="s">
        <v>24827</v>
      </c>
      <c r="P6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48" s="25">
        <v>1</v>
      </c>
      <c r="R648" s="25" t="s">
        <v>8735</v>
      </c>
      <c r="S648" s="60">
        <v>44376</v>
      </c>
      <c r="T648" s="25"/>
      <c r="U648" s="23" t="s">
        <v>1173</v>
      </c>
    </row>
    <row r="649" spans="1:21" hidden="1" outlineLevel="1" x14ac:dyDescent="0.3">
      <c r="A649" s="4">
        <v>640</v>
      </c>
      <c r="B649" s="7" t="s">
        <v>526</v>
      </c>
      <c r="C649" s="5" t="s">
        <v>527</v>
      </c>
      <c r="D649" s="5" t="str">
        <f>tblPuskesmas[[#This Row],[ID Provinsi]]&amp;" -- "&amp;tblPuskesmas[[#This Row],[Nama Provinsi]]</f>
        <v>32 -- PROV. JAWA BARAT</v>
      </c>
      <c r="E649" s="12" t="s">
        <v>532</v>
      </c>
      <c r="F649" s="6" t="s">
        <v>110</v>
      </c>
      <c r="G649" s="20" t="str">
        <f>tblPuskesmas[[#This Row],[ID Kabupaten/Kota]]&amp;" -- "&amp;tblPuskesmas[[#This Row],[Nama Kabupaten/Kota]]</f>
        <v>3204 -- KAB. BANDUNG</v>
      </c>
      <c r="H649" s="20" t="s">
        <v>1029</v>
      </c>
      <c r="I649" s="20" t="s">
        <v>1166</v>
      </c>
      <c r="J649" s="20" t="s">
        <v>952</v>
      </c>
      <c r="K649" s="26">
        <v>1</v>
      </c>
      <c r="L6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49" s="26">
        <v>1</v>
      </c>
      <c r="N649" s="26" t="s">
        <v>24818</v>
      </c>
      <c r="O649" s="26" t="s">
        <v>24827</v>
      </c>
      <c r="P6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49" s="25">
        <v>1</v>
      </c>
      <c r="R649" s="25" t="s">
        <v>8737</v>
      </c>
      <c r="S649" s="60">
        <v>44376</v>
      </c>
      <c r="T649" s="25"/>
      <c r="U649" s="23" t="s">
        <v>1173</v>
      </c>
    </row>
    <row r="650" spans="1:21" hidden="1" outlineLevel="1" x14ac:dyDescent="0.3">
      <c r="A650" s="4">
        <v>641</v>
      </c>
      <c r="B650" s="7" t="s">
        <v>526</v>
      </c>
      <c r="C650" s="5" t="s">
        <v>527</v>
      </c>
      <c r="D650" s="5" t="str">
        <f>tblPuskesmas[[#This Row],[ID Provinsi]]&amp;" -- "&amp;tblPuskesmas[[#This Row],[Nama Provinsi]]</f>
        <v>32 -- PROV. JAWA BARAT</v>
      </c>
      <c r="E650" s="12" t="s">
        <v>532</v>
      </c>
      <c r="F650" s="6" t="s">
        <v>110</v>
      </c>
      <c r="G650" s="20" t="str">
        <f>tblPuskesmas[[#This Row],[ID Kabupaten/Kota]]&amp;" -- "&amp;tblPuskesmas[[#This Row],[Nama Kabupaten/Kota]]</f>
        <v>3204 -- KAB. BANDUNG</v>
      </c>
      <c r="H650" s="20" t="s">
        <v>1030</v>
      </c>
      <c r="I650" s="20" t="s">
        <v>1166</v>
      </c>
      <c r="J650" s="20" t="s">
        <v>952</v>
      </c>
      <c r="K650" s="26">
        <v>1</v>
      </c>
      <c r="L6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50" s="26">
        <v>1</v>
      </c>
      <c r="N650" s="26" t="s">
        <v>24818</v>
      </c>
      <c r="O650" s="26" t="s">
        <v>24827</v>
      </c>
      <c r="P6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50" s="25">
        <v>1</v>
      </c>
      <c r="R650" s="25" t="s">
        <v>8707</v>
      </c>
      <c r="S650" s="60">
        <v>44376</v>
      </c>
      <c r="T650" s="25"/>
      <c r="U650" s="23" t="s">
        <v>1173</v>
      </c>
    </row>
    <row r="651" spans="1:21" hidden="1" outlineLevel="1" x14ac:dyDescent="0.3">
      <c r="A651" s="4">
        <v>642</v>
      </c>
      <c r="B651" s="7" t="s">
        <v>526</v>
      </c>
      <c r="C651" s="5" t="s">
        <v>527</v>
      </c>
      <c r="D651" s="5" t="str">
        <f>tblPuskesmas[[#This Row],[ID Provinsi]]&amp;" -- "&amp;tblPuskesmas[[#This Row],[Nama Provinsi]]</f>
        <v>32 -- PROV. JAWA BARAT</v>
      </c>
      <c r="E651" s="12" t="s">
        <v>532</v>
      </c>
      <c r="F651" s="6" t="s">
        <v>110</v>
      </c>
      <c r="G651" s="20" t="str">
        <f>tblPuskesmas[[#This Row],[ID Kabupaten/Kota]]&amp;" -- "&amp;tblPuskesmas[[#This Row],[Nama Kabupaten/Kota]]</f>
        <v>3204 -- KAB. BANDUNG</v>
      </c>
      <c r="H651" s="20" t="s">
        <v>1031</v>
      </c>
      <c r="I651" s="20" t="s">
        <v>1166</v>
      </c>
      <c r="J651" s="20" t="s">
        <v>952</v>
      </c>
      <c r="K651" s="26">
        <v>1</v>
      </c>
      <c r="L6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51" s="26">
        <v>1</v>
      </c>
      <c r="N651" s="26" t="s">
        <v>24818</v>
      </c>
      <c r="O651" s="26" t="s">
        <v>24827</v>
      </c>
      <c r="P6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51" s="25">
        <v>1</v>
      </c>
      <c r="R651" s="25" t="s">
        <v>8709</v>
      </c>
      <c r="S651" s="60">
        <v>44376</v>
      </c>
      <c r="T651" s="25"/>
      <c r="U651" s="23" t="s">
        <v>1173</v>
      </c>
    </row>
    <row r="652" spans="1:21" hidden="1" outlineLevel="1" x14ac:dyDescent="0.3">
      <c r="A652" s="4">
        <v>643</v>
      </c>
      <c r="B652" s="7" t="s">
        <v>526</v>
      </c>
      <c r="C652" s="5" t="s">
        <v>527</v>
      </c>
      <c r="D652" s="5" t="str">
        <f>tblPuskesmas[[#This Row],[ID Provinsi]]&amp;" -- "&amp;tblPuskesmas[[#This Row],[Nama Provinsi]]</f>
        <v>32 -- PROV. JAWA BARAT</v>
      </c>
      <c r="E652" s="12" t="s">
        <v>532</v>
      </c>
      <c r="F652" s="6" t="s">
        <v>110</v>
      </c>
      <c r="G652" s="20" t="str">
        <f>tblPuskesmas[[#This Row],[ID Kabupaten/Kota]]&amp;" -- "&amp;tblPuskesmas[[#This Row],[Nama Kabupaten/Kota]]</f>
        <v>3204 -- KAB. BANDUNG</v>
      </c>
      <c r="H652" s="20" t="s">
        <v>1032</v>
      </c>
      <c r="I652" s="20" t="s">
        <v>1166</v>
      </c>
      <c r="J652" s="20" t="s">
        <v>952</v>
      </c>
      <c r="K652" s="26">
        <v>1</v>
      </c>
      <c r="L6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52" s="26">
        <v>1</v>
      </c>
      <c r="N652" s="26" t="s">
        <v>24818</v>
      </c>
      <c r="O652" s="26" t="s">
        <v>24827</v>
      </c>
      <c r="P6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52" s="25">
        <v>1</v>
      </c>
      <c r="R652" s="25" t="s">
        <v>8703</v>
      </c>
      <c r="S652" s="60">
        <v>44376</v>
      </c>
      <c r="T652" s="25"/>
      <c r="U652" s="23" t="s">
        <v>1173</v>
      </c>
    </row>
    <row r="653" spans="1:21" hidden="1" outlineLevel="1" x14ac:dyDescent="0.3">
      <c r="A653" s="4">
        <v>644</v>
      </c>
      <c r="B653" s="7" t="s">
        <v>526</v>
      </c>
      <c r="C653" s="5" t="s">
        <v>527</v>
      </c>
      <c r="D653" s="5" t="str">
        <f>tblPuskesmas[[#This Row],[ID Provinsi]]&amp;" -- "&amp;tblPuskesmas[[#This Row],[Nama Provinsi]]</f>
        <v>32 -- PROV. JAWA BARAT</v>
      </c>
      <c r="E653" s="12" t="s">
        <v>532</v>
      </c>
      <c r="F653" s="6" t="s">
        <v>110</v>
      </c>
      <c r="G653" s="20" t="str">
        <f>tblPuskesmas[[#This Row],[ID Kabupaten/Kota]]&amp;" -- "&amp;tblPuskesmas[[#This Row],[Nama Kabupaten/Kota]]</f>
        <v>3204 -- KAB. BANDUNG</v>
      </c>
      <c r="H653" s="20" t="s">
        <v>1033</v>
      </c>
      <c r="I653" s="20" t="s">
        <v>1166</v>
      </c>
      <c r="J653" s="20" t="s">
        <v>952</v>
      </c>
      <c r="K653" s="26">
        <v>1</v>
      </c>
      <c r="L6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53" s="26">
        <v>1</v>
      </c>
      <c r="N653" s="26" t="s">
        <v>24818</v>
      </c>
      <c r="O653" s="26" t="s">
        <v>24827</v>
      </c>
      <c r="P6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53" s="25">
        <v>1</v>
      </c>
      <c r="R653" s="25" t="s">
        <v>8705</v>
      </c>
      <c r="S653" s="60">
        <v>44376</v>
      </c>
      <c r="T653" s="25"/>
      <c r="U653" s="23" t="s">
        <v>1173</v>
      </c>
    </row>
    <row r="654" spans="1:21" hidden="1" outlineLevel="1" x14ac:dyDescent="0.3">
      <c r="A654" s="4">
        <v>645</v>
      </c>
      <c r="B654" s="7" t="s">
        <v>526</v>
      </c>
      <c r="C654" s="5" t="s">
        <v>527</v>
      </c>
      <c r="D654" s="5" t="str">
        <f>tblPuskesmas[[#This Row],[ID Provinsi]]&amp;" -- "&amp;tblPuskesmas[[#This Row],[Nama Provinsi]]</f>
        <v>32 -- PROV. JAWA BARAT</v>
      </c>
      <c r="E654" s="12" t="s">
        <v>532</v>
      </c>
      <c r="F654" s="6" t="s">
        <v>110</v>
      </c>
      <c r="G654" s="20" t="str">
        <f>tblPuskesmas[[#This Row],[ID Kabupaten/Kota]]&amp;" -- "&amp;tblPuskesmas[[#This Row],[Nama Kabupaten/Kota]]</f>
        <v>3204 -- KAB. BANDUNG</v>
      </c>
      <c r="H654" s="20" t="s">
        <v>1034</v>
      </c>
      <c r="I654" s="20" t="s">
        <v>1166</v>
      </c>
      <c r="J654" s="20" t="s">
        <v>952</v>
      </c>
      <c r="K654" s="26">
        <v>1</v>
      </c>
      <c r="L6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54" s="26">
        <v>1</v>
      </c>
      <c r="N654" s="26" t="s">
        <v>24818</v>
      </c>
      <c r="O654" s="26" t="s">
        <v>24827</v>
      </c>
      <c r="P6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54" s="25">
        <v>1</v>
      </c>
      <c r="R654" s="25" t="s">
        <v>8769</v>
      </c>
      <c r="S654" s="60">
        <v>44372</v>
      </c>
      <c r="T654" s="25"/>
      <c r="U654" s="23" t="s">
        <v>1173</v>
      </c>
    </row>
    <row r="655" spans="1:21" hidden="1" outlineLevel="1" x14ac:dyDescent="0.3">
      <c r="A655" s="4">
        <v>646</v>
      </c>
      <c r="B655" s="7" t="s">
        <v>526</v>
      </c>
      <c r="C655" s="5" t="s">
        <v>527</v>
      </c>
      <c r="D655" s="5" t="str">
        <f>tblPuskesmas[[#This Row],[ID Provinsi]]&amp;" -- "&amp;tblPuskesmas[[#This Row],[Nama Provinsi]]</f>
        <v>32 -- PROV. JAWA BARAT</v>
      </c>
      <c r="E655" s="12" t="s">
        <v>532</v>
      </c>
      <c r="F655" s="6" t="s">
        <v>110</v>
      </c>
      <c r="G655" s="20" t="str">
        <f>tblPuskesmas[[#This Row],[ID Kabupaten/Kota]]&amp;" -- "&amp;tblPuskesmas[[#This Row],[Nama Kabupaten/Kota]]</f>
        <v>3204 -- KAB. BANDUNG</v>
      </c>
      <c r="H655" s="20" t="s">
        <v>1035</v>
      </c>
      <c r="I655" s="20" t="s">
        <v>1166</v>
      </c>
      <c r="J655" s="20" t="s">
        <v>952</v>
      </c>
      <c r="K655" s="26">
        <v>1</v>
      </c>
      <c r="L6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55" s="26">
        <v>1</v>
      </c>
      <c r="N655" s="26" t="s">
        <v>24818</v>
      </c>
      <c r="O655" s="26" t="s">
        <v>24827</v>
      </c>
      <c r="P6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55" s="25">
        <v>1</v>
      </c>
      <c r="R655" s="25" t="s">
        <v>5652</v>
      </c>
      <c r="S655" s="60">
        <v>44378</v>
      </c>
      <c r="T655" s="25"/>
      <c r="U655" s="23" t="s">
        <v>1173</v>
      </c>
    </row>
    <row r="656" spans="1:21" hidden="1" outlineLevel="1" x14ac:dyDescent="0.3">
      <c r="A656" s="4">
        <v>647</v>
      </c>
      <c r="B656" s="7" t="s">
        <v>526</v>
      </c>
      <c r="C656" s="5" t="s">
        <v>527</v>
      </c>
      <c r="D656" s="5" t="str">
        <f>tblPuskesmas[[#This Row],[ID Provinsi]]&amp;" -- "&amp;tblPuskesmas[[#This Row],[Nama Provinsi]]</f>
        <v>32 -- PROV. JAWA BARAT</v>
      </c>
      <c r="E656" s="12" t="s">
        <v>532</v>
      </c>
      <c r="F656" s="6" t="s">
        <v>110</v>
      </c>
      <c r="G656" s="20" t="str">
        <f>tblPuskesmas[[#This Row],[ID Kabupaten/Kota]]&amp;" -- "&amp;tblPuskesmas[[#This Row],[Nama Kabupaten/Kota]]</f>
        <v>3204 -- KAB. BANDUNG</v>
      </c>
      <c r="H656" s="20" t="s">
        <v>1036</v>
      </c>
      <c r="I656" s="20" t="s">
        <v>1166</v>
      </c>
      <c r="J656" s="20" t="s">
        <v>952</v>
      </c>
      <c r="K656" s="26">
        <v>1</v>
      </c>
      <c r="L6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56" s="26">
        <v>1</v>
      </c>
      <c r="N656" s="26" t="s">
        <v>24818</v>
      </c>
      <c r="O656" s="26" t="s">
        <v>24827</v>
      </c>
      <c r="P6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56" s="25">
        <v>1</v>
      </c>
      <c r="R656" s="25" t="s">
        <v>8772</v>
      </c>
      <c r="S656" s="60">
        <v>44371</v>
      </c>
      <c r="T656" s="25"/>
      <c r="U656" s="23" t="s">
        <v>1173</v>
      </c>
    </row>
    <row r="657" spans="1:21" hidden="1" outlineLevel="1" x14ac:dyDescent="0.3">
      <c r="A657" s="4">
        <v>648</v>
      </c>
      <c r="B657" s="7" t="s">
        <v>526</v>
      </c>
      <c r="C657" s="5" t="s">
        <v>527</v>
      </c>
      <c r="D657" s="5" t="str">
        <f>tblPuskesmas[[#This Row],[ID Provinsi]]&amp;" -- "&amp;tblPuskesmas[[#This Row],[Nama Provinsi]]</f>
        <v>32 -- PROV. JAWA BARAT</v>
      </c>
      <c r="E657" s="12" t="s">
        <v>532</v>
      </c>
      <c r="F657" s="6" t="s">
        <v>110</v>
      </c>
      <c r="G657" s="20" t="str">
        <f>tblPuskesmas[[#This Row],[ID Kabupaten/Kota]]&amp;" -- "&amp;tblPuskesmas[[#This Row],[Nama Kabupaten/Kota]]</f>
        <v>3204 -- KAB. BANDUNG</v>
      </c>
      <c r="H657" s="20" t="s">
        <v>1037</v>
      </c>
      <c r="I657" s="20" t="s">
        <v>1166</v>
      </c>
      <c r="J657" s="20" t="s">
        <v>952</v>
      </c>
      <c r="K657" s="26">
        <v>1</v>
      </c>
      <c r="L6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57" s="26">
        <v>1</v>
      </c>
      <c r="N657" s="26" t="s">
        <v>24818</v>
      </c>
      <c r="O657" s="26" t="s">
        <v>24827</v>
      </c>
      <c r="P6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57" s="25">
        <v>1</v>
      </c>
      <c r="R657" s="25" t="s">
        <v>8774</v>
      </c>
      <c r="S657" s="60" t="e">
        <v>#N/A</v>
      </c>
      <c r="T657" s="25"/>
      <c r="U657" s="23" t="s">
        <v>1173</v>
      </c>
    </row>
    <row r="658" spans="1:21" hidden="1" outlineLevel="1" x14ac:dyDescent="0.3">
      <c r="A658" s="4">
        <v>649</v>
      </c>
      <c r="B658" s="7" t="s">
        <v>526</v>
      </c>
      <c r="C658" s="5" t="s">
        <v>527</v>
      </c>
      <c r="D658" s="5" t="str">
        <f>tblPuskesmas[[#This Row],[ID Provinsi]]&amp;" -- "&amp;tblPuskesmas[[#This Row],[Nama Provinsi]]</f>
        <v>32 -- PROV. JAWA BARAT</v>
      </c>
      <c r="E658" s="12" t="s">
        <v>532</v>
      </c>
      <c r="F658" s="6" t="s">
        <v>110</v>
      </c>
      <c r="G658" s="20" t="str">
        <f>tblPuskesmas[[#This Row],[ID Kabupaten/Kota]]&amp;" -- "&amp;tblPuskesmas[[#This Row],[Nama Kabupaten/Kota]]</f>
        <v>3204 -- KAB. BANDUNG</v>
      </c>
      <c r="H658" s="20" t="s">
        <v>1038</v>
      </c>
      <c r="I658" s="20" t="s">
        <v>1166</v>
      </c>
      <c r="J658" s="20" t="s">
        <v>952</v>
      </c>
      <c r="K658" s="26">
        <v>1</v>
      </c>
      <c r="L6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58" s="26">
        <v>1</v>
      </c>
      <c r="N658" s="26" t="s">
        <v>24818</v>
      </c>
      <c r="O658" s="26" t="s">
        <v>24827</v>
      </c>
      <c r="P6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58" s="25">
        <v>1</v>
      </c>
      <c r="R658" s="25" t="s">
        <v>8680</v>
      </c>
      <c r="S658" s="60">
        <v>44378</v>
      </c>
      <c r="T658" s="25"/>
      <c r="U658" s="23" t="s">
        <v>1173</v>
      </c>
    </row>
    <row r="659" spans="1:21" hidden="1" outlineLevel="1" x14ac:dyDescent="0.3">
      <c r="A659" s="4">
        <v>650</v>
      </c>
      <c r="B659" s="7" t="s">
        <v>526</v>
      </c>
      <c r="C659" s="5" t="s">
        <v>527</v>
      </c>
      <c r="D659" s="5" t="str">
        <f>tblPuskesmas[[#This Row],[ID Provinsi]]&amp;" -- "&amp;tblPuskesmas[[#This Row],[Nama Provinsi]]</f>
        <v>32 -- PROV. JAWA BARAT</v>
      </c>
      <c r="E659" s="12" t="s">
        <v>532</v>
      </c>
      <c r="F659" s="6" t="s">
        <v>110</v>
      </c>
      <c r="G659" s="20" t="str">
        <f>tblPuskesmas[[#This Row],[ID Kabupaten/Kota]]&amp;" -- "&amp;tblPuskesmas[[#This Row],[Nama Kabupaten/Kota]]</f>
        <v>3204 -- KAB. BANDUNG</v>
      </c>
      <c r="H659" s="20" t="s">
        <v>1039</v>
      </c>
      <c r="I659" s="20" t="s">
        <v>1166</v>
      </c>
      <c r="J659" s="20" t="s">
        <v>952</v>
      </c>
      <c r="K659" s="26">
        <v>1</v>
      </c>
      <c r="L6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59" s="26">
        <v>1</v>
      </c>
      <c r="N659" s="26" t="s">
        <v>24818</v>
      </c>
      <c r="O659" s="26" t="s">
        <v>24827</v>
      </c>
      <c r="P6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59" s="25">
        <v>1</v>
      </c>
      <c r="R659" s="25" t="s">
        <v>8683</v>
      </c>
      <c r="S659" s="60">
        <v>44378</v>
      </c>
      <c r="T659" s="25"/>
      <c r="U659" s="23" t="s">
        <v>1173</v>
      </c>
    </row>
    <row r="660" spans="1:21" hidden="1" outlineLevel="1" x14ac:dyDescent="0.3">
      <c r="A660" s="4">
        <v>651</v>
      </c>
      <c r="B660" s="7" t="s">
        <v>526</v>
      </c>
      <c r="C660" s="5" t="s">
        <v>527</v>
      </c>
      <c r="D660" s="5" t="str">
        <f>tblPuskesmas[[#This Row],[ID Provinsi]]&amp;" -- "&amp;tblPuskesmas[[#This Row],[Nama Provinsi]]</f>
        <v>32 -- PROV. JAWA BARAT</v>
      </c>
      <c r="E660" s="12" t="s">
        <v>532</v>
      </c>
      <c r="F660" s="6" t="s">
        <v>110</v>
      </c>
      <c r="G660" s="20" t="str">
        <f>tblPuskesmas[[#This Row],[ID Kabupaten/Kota]]&amp;" -- "&amp;tblPuskesmas[[#This Row],[Nama Kabupaten/Kota]]</f>
        <v>3204 -- KAB. BANDUNG</v>
      </c>
      <c r="H660" s="20" t="s">
        <v>1040</v>
      </c>
      <c r="I660" s="20" t="s">
        <v>1166</v>
      </c>
      <c r="J660" s="20" t="s">
        <v>952</v>
      </c>
      <c r="K660" s="26">
        <v>1</v>
      </c>
      <c r="L6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60" s="26">
        <v>1</v>
      </c>
      <c r="N660" s="26" t="s">
        <v>24818</v>
      </c>
      <c r="O660" s="26" t="s">
        <v>24827</v>
      </c>
      <c r="P6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60" s="25">
        <v>1</v>
      </c>
      <c r="R660" s="25" t="s">
        <v>8673</v>
      </c>
      <c r="S660" s="60">
        <v>44378</v>
      </c>
      <c r="T660" s="25"/>
      <c r="U660" s="23" t="s">
        <v>1173</v>
      </c>
    </row>
    <row r="661" spans="1:21" hidden="1" outlineLevel="1" x14ac:dyDescent="0.3">
      <c r="A661" s="4">
        <v>652</v>
      </c>
      <c r="B661" s="7" t="s">
        <v>526</v>
      </c>
      <c r="C661" s="5" t="s">
        <v>527</v>
      </c>
      <c r="D661" s="5" t="str">
        <f>tblPuskesmas[[#This Row],[ID Provinsi]]&amp;" -- "&amp;tblPuskesmas[[#This Row],[Nama Provinsi]]</f>
        <v>32 -- PROV. JAWA BARAT</v>
      </c>
      <c r="E661" s="12" t="s">
        <v>532</v>
      </c>
      <c r="F661" s="6" t="s">
        <v>110</v>
      </c>
      <c r="G661" s="20" t="str">
        <f>tblPuskesmas[[#This Row],[ID Kabupaten/Kota]]&amp;" -- "&amp;tblPuskesmas[[#This Row],[Nama Kabupaten/Kota]]</f>
        <v>3204 -- KAB. BANDUNG</v>
      </c>
      <c r="H661" s="20" t="s">
        <v>1041</v>
      </c>
      <c r="I661" s="20" t="s">
        <v>1166</v>
      </c>
      <c r="J661" s="20" t="s">
        <v>952</v>
      </c>
      <c r="K661" s="26">
        <v>1</v>
      </c>
      <c r="L6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61" s="26">
        <v>1</v>
      </c>
      <c r="N661" s="26" t="s">
        <v>24818</v>
      </c>
      <c r="O661" s="26" t="s">
        <v>24827</v>
      </c>
      <c r="P6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61" s="25">
        <v>1</v>
      </c>
      <c r="R661" s="25" t="s">
        <v>8676</v>
      </c>
      <c r="S661" s="60">
        <v>44378</v>
      </c>
      <c r="T661" s="25"/>
      <c r="U661" s="23" t="s">
        <v>1173</v>
      </c>
    </row>
    <row r="662" spans="1:21" hidden="1" outlineLevel="1" x14ac:dyDescent="0.3">
      <c r="A662" s="4">
        <v>653</v>
      </c>
      <c r="B662" s="7" t="s">
        <v>526</v>
      </c>
      <c r="C662" s="5" t="s">
        <v>527</v>
      </c>
      <c r="D662" s="5" t="str">
        <f>tblPuskesmas[[#This Row],[ID Provinsi]]&amp;" -- "&amp;tblPuskesmas[[#This Row],[Nama Provinsi]]</f>
        <v>32 -- PROV. JAWA BARAT</v>
      </c>
      <c r="E662" s="12" t="s">
        <v>532</v>
      </c>
      <c r="F662" s="6" t="s">
        <v>110</v>
      </c>
      <c r="G662" s="20" t="str">
        <f>tblPuskesmas[[#This Row],[ID Kabupaten/Kota]]&amp;" -- "&amp;tblPuskesmas[[#This Row],[Nama Kabupaten/Kota]]</f>
        <v>3204 -- KAB. BANDUNG</v>
      </c>
      <c r="H662" s="20" t="s">
        <v>1042</v>
      </c>
      <c r="I662" s="20" t="s">
        <v>1166</v>
      </c>
      <c r="J662" s="20" t="s">
        <v>952</v>
      </c>
      <c r="K662" s="26">
        <v>1</v>
      </c>
      <c r="L6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62" s="26">
        <v>1</v>
      </c>
      <c r="N662" s="26" t="s">
        <v>24818</v>
      </c>
      <c r="O662" s="26" t="s">
        <v>24827</v>
      </c>
      <c r="P6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62" s="25">
        <v>1</v>
      </c>
      <c r="R662" s="25" t="s">
        <v>8678</v>
      </c>
      <c r="S662" s="60">
        <v>44378</v>
      </c>
      <c r="T662" s="25"/>
      <c r="U662" s="23" t="s">
        <v>1173</v>
      </c>
    </row>
    <row r="663" spans="1:21" hidden="1" outlineLevel="1" x14ac:dyDescent="0.3">
      <c r="A663" s="4">
        <v>654</v>
      </c>
      <c r="B663" s="7" t="s">
        <v>526</v>
      </c>
      <c r="C663" s="5" t="s">
        <v>527</v>
      </c>
      <c r="D663" s="5" t="str">
        <f>tblPuskesmas[[#This Row],[ID Provinsi]]&amp;" -- "&amp;tblPuskesmas[[#This Row],[Nama Provinsi]]</f>
        <v>32 -- PROV. JAWA BARAT</v>
      </c>
      <c r="E663" s="12" t="s">
        <v>532</v>
      </c>
      <c r="F663" s="6" t="s">
        <v>110</v>
      </c>
      <c r="G663" s="20" t="str">
        <f>tblPuskesmas[[#This Row],[ID Kabupaten/Kota]]&amp;" -- "&amp;tblPuskesmas[[#This Row],[Nama Kabupaten/Kota]]</f>
        <v>3204 -- KAB. BANDUNG</v>
      </c>
      <c r="H663" s="20" t="s">
        <v>1043</v>
      </c>
      <c r="I663" s="20" t="s">
        <v>1166</v>
      </c>
      <c r="J663" s="20" t="s">
        <v>952</v>
      </c>
      <c r="K663" s="26">
        <v>1</v>
      </c>
      <c r="L6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63" s="26">
        <v>1</v>
      </c>
      <c r="N663" s="26" t="s">
        <v>24818</v>
      </c>
      <c r="O663" s="26" t="s">
        <v>24827</v>
      </c>
      <c r="P6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63" s="25">
        <v>1</v>
      </c>
      <c r="R663" s="25" t="s">
        <v>8549</v>
      </c>
      <c r="S663" s="60">
        <v>44378</v>
      </c>
      <c r="T663" s="25"/>
      <c r="U663" s="23" t="s">
        <v>1173</v>
      </c>
    </row>
    <row r="664" spans="1:21" outlineLevel="1" x14ac:dyDescent="0.3">
      <c r="A664" s="4">
        <v>655</v>
      </c>
      <c r="B664" s="7" t="s">
        <v>526</v>
      </c>
      <c r="C664" s="5" t="s">
        <v>527</v>
      </c>
      <c r="D664" s="5" t="str">
        <f>tblPuskesmas[[#This Row],[ID Provinsi]]&amp;" -- "&amp;tblPuskesmas[[#This Row],[Nama Provinsi]]</f>
        <v>32 -- PROV. JAWA BARAT</v>
      </c>
      <c r="E664" s="12" t="s">
        <v>533</v>
      </c>
      <c r="F664" s="6" t="s">
        <v>117</v>
      </c>
      <c r="G664" s="20" t="str">
        <f>tblPuskesmas[[#This Row],[ID Kabupaten/Kota]]&amp;" -- "&amp;tblPuskesmas[[#This Row],[Nama Kabupaten/Kota]]</f>
        <v>3205 -- KAB. GARUT</v>
      </c>
      <c r="H664" s="20" t="s">
        <v>952</v>
      </c>
      <c r="I664" s="20" t="s">
        <v>952</v>
      </c>
      <c r="J664" s="20" t="s">
        <v>953</v>
      </c>
      <c r="K664" s="26">
        <v>65</v>
      </c>
      <c r="L6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64" s="26">
        <v>0</v>
      </c>
      <c r="N664" s="26">
        <v>4000</v>
      </c>
      <c r="O664" s="26" t="s">
        <v>24827</v>
      </c>
      <c r="P6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68</v>
      </c>
      <c r="Q664" s="25">
        <v>0</v>
      </c>
      <c r="R664" s="25" t="s">
        <v>1197</v>
      </c>
      <c r="S664" s="60" t="s">
        <v>1197</v>
      </c>
      <c r="T664" s="25"/>
      <c r="U664" s="23" t="s">
        <v>1197</v>
      </c>
    </row>
    <row r="665" spans="1:21" outlineLevel="1" x14ac:dyDescent="0.3">
      <c r="A665" s="4">
        <v>656</v>
      </c>
      <c r="B665" s="7" t="s">
        <v>526</v>
      </c>
      <c r="C665" s="5" t="s">
        <v>527</v>
      </c>
      <c r="D665" s="5" t="str">
        <f>tblPuskesmas[[#This Row],[ID Provinsi]]&amp;" -- "&amp;tblPuskesmas[[#This Row],[Nama Provinsi]]</f>
        <v>32 -- PROV. JAWA BARAT</v>
      </c>
      <c r="E665" s="12" t="s">
        <v>534</v>
      </c>
      <c r="F665" s="6" t="s">
        <v>127</v>
      </c>
      <c r="G665" s="20" t="str">
        <f>tblPuskesmas[[#This Row],[ID Kabupaten/Kota]]&amp;" -- "&amp;tblPuskesmas[[#This Row],[Nama Kabupaten/Kota]]</f>
        <v>3206 -- KAB. TASIKMALAYA</v>
      </c>
      <c r="H665" s="20" t="s">
        <v>952</v>
      </c>
      <c r="I665" s="20" t="s">
        <v>952</v>
      </c>
      <c r="J665" s="20" t="s">
        <v>953</v>
      </c>
      <c r="K665" s="26">
        <v>40</v>
      </c>
      <c r="L6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65" s="26">
        <v>0</v>
      </c>
      <c r="N665" s="26">
        <v>4000</v>
      </c>
      <c r="O665" s="26" t="s">
        <v>24827</v>
      </c>
      <c r="P6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43</v>
      </c>
      <c r="Q665" s="25">
        <v>0</v>
      </c>
      <c r="R665" s="25" t="s">
        <v>1197</v>
      </c>
      <c r="S665" s="60" t="s">
        <v>1197</v>
      </c>
      <c r="T665" s="25"/>
      <c r="U665" s="23" t="s">
        <v>1197</v>
      </c>
    </row>
    <row r="666" spans="1:21" outlineLevel="1" x14ac:dyDescent="0.3">
      <c r="A666" s="4">
        <v>657</v>
      </c>
      <c r="B666" s="7" t="s">
        <v>526</v>
      </c>
      <c r="C666" s="5" t="s">
        <v>527</v>
      </c>
      <c r="D666" s="5" t="str">
        <f>tblPuskesmas[[#This Row],[ID Provinsi]]&amp;" -- "&amp;tblPuskesmas[[#This Row],[Nama Provinsi]]</f>
        <v>32 -- PROV. JAWA BARAT</v>
      </c>
      <c r="E666" s="12" t="s">
        <v>535</v>
      </c>
      <c r="F666" s="6" t="s">
        <v>114</v>
      </c>
      <c r="G666" s="20" t="str">
        <f>tblPuskesmas[[#This Row],[ID Kabupaten/Kota]]&amp;" -- "&amp;tblPuskesmas[[#This Row],[Nama Kabupaten/Kota]]</f>
        <v>3207 -- KAB. CIAMIS</v>
      </c>
      <c r="H666" s="20" t="s">
        <v>952</v>
      </c>
      <c r="I666" s="20" t="s">
        <v>952</v>
      </c>
      <c r="J666" s="20" t="s">
        <v>953</v>
      </c>
      <c r="K666" s="26">
        <v>37</v>
      </c>
      <c r="L6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66" s="26">
        <v>0</v>
      </c>
      <c r="N666" s="26">
        <v>4000</v>
      </c>
      <c r="O666" s="26" t="s">
        <v>24827</v>
      </c>
      <c r="P6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40</v>
      </c>
      <c r="Q666" s="25">
        <v>0</v>
      </c>
      <c r="R666" s="25" t="s">
        <v>1197</v>
      </c>
      <c r="S666" s="60" t="s">
        <v>1197</v>
      </c>
      <c r="T666" s="25"/>
      <c r="U666" s="23" t="s">
        <v>1197</v>
      </c>
    </row>
    <row r="667" spans="1:21" outlineLevel="1" x14ac:dyDescent="0.3">
      <c r="A667" s="4">
        <v>658</v>
      </c>
      <c r="B667" s="7" t="s">
        <v>526</v>
      </c>
      <c r="C667" s="5" t="s">
        <v>527</v>
      </c>
      <c r="D667" s="5" t="str">
        <f>tblPuskesmas[[#This Row],[ID Provinsi]]&amp;" -- "&amp;tblPuskesmas[[#This Row],[Nama Provinsi]]</f>
        <v>32 -- PROV. JAWA BARAT</v>
      </c>
      <c r="E667" s="12" t="s">
        <v>536</v>
      </c>
      <c r="F667" s="6" t="s">
        <v>120</v>
      </c>
      <c r="G667" s="20" t="str">
        <f>tblPuskesmas[[#This Row],[ID Kabupaten/Kota]]&amp;" -- "&amp;tblPuskesmas[[#This Row],[Nama Kabupaten/Kota]]</f>
        <v>3208 -- KAB. KUNINGAN</v>
      </c>
      <c r="H667" s="20" t="s">
        <v>952</v>
      </c>
      <c r="I667" s="20" t="s">
        <v>952</v>
      </c>
      <c r="J667" s="20" t="s">
        <v>953</v>
      </c>
      <c r="K667" s="26">
        <v>37</v>
      </c>
      <c r="L6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67" s="26">
        <v>0</v>
      </c>
      <c r="N667" s="26">
        <v>4000</v>
      </c>
      <c r="O667" s="26" t="s">
        <v>24827</v>
      </c>
      <c r="P6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40</v>
      </c>
      <c r="Q667" s="25">
        <v>0</v>
      </c>
      <c r="R667" s="25" t="s">
        <v>1197</v>
      </c>
      <c r="S667" s="60" t="s">
        <v>1197</v>
      </c>
      <c r="T667" s="25"/>
      <c r="U667" s="23" t="s">
        <v>1197</v>
      </c>
    </row>
    <row r="668" spans="1:21" outlineLevel="1" x14ac:dyDescent="0.3">
      <c r="A668" s="4">
        <v>659</v>
      </c>
      <c r="B668" s="7" t="s">
        <v>526</v>
      </c>
      <c r="C668" s="5" t="s">
        <v>527</v>
      </c>
      <c r="D668" s="5" t="str">
        <f>tblPuskesmas[[#This Row],[ID Provinsi]]&amp;" -- "&amp;tblPuskesmas[[#This Row],[Nama Provinsi]]</f>
        <v>32 -- PROV. JAWA BARAT</v>
      </c>
      <c r="E668" s="12" t="s">
        <v>537</v>
      </c>
      <c r="F668" s="6" t="s">
        <v>116</v>
      </c>
      <c r="G668" s="20" t="str">
        <f>tblPuskesmas[[#This Row],[ID Kabupaten/Kota]]&amp;" -- "&amp;tblPuskesmas[[#This Row],[Nama Kabupaten/Kota]]</f>
        <v>3209 -- KAB. CIREBON</v>
      </c>
      <c r="H668" s="20" t="s">
        <v>952</v>
      </c>
      <c r="I668" s="20" t="s">
        <v>952</v>
      </c>
      <c r="J668" s="20" t="s">
        <v>953</v>
      </c>
      <c r="K668" s="26">
        <v>60</v>
      </c>
      <c r="L6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68" s="26">
        <v>0</v>
      </c>
      <c r="N668" s="26">
        <v>4000</v>
      </c>
      <c r="O668" s="26" t="s">
        <v>24827</v>
      </c>
      <c r="P6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63</v>
      </c>
      <c r="Q668" s="25">
        <v>0</v>
      </c>
      <c r="R668" s="25" t="s">
        <v>1197</v>
      </c>
      <c r="S668" s="60" t="s">
        <v>1197</v>
      </c>
      <c r="T668" s="25"/>
      <c r="U668" s="23" t="s">
        <v>1197</v>
      </c>
    </row>
    <row r="669" spans="1:21" outlineLevel="1" x14ac:dyDescent="0.3">
      <c r="A669" s="4">
        <v>660</v>
      </c>
      <c r="B669" s="7" t="s">
        <v>526</v>
      </c>
      <c r="C669" s="5" t="s">
        <v>527</v>
      </c>
      <c r="D669" s="5" t="str">
        <f>tblPuskesmas[[#This Row],[ID Provinsi]]&amp;" -- "&amp;tblPuskesmas[[#This Row],[Nama Provinsi]]</f>
        <v>32 -- PROV. JAWA BARAT</v>
      </c>
      <c r="E669" s="12" t="s">
        <v>538</v>
      </c>
      <c r="F669" s="6" t="s">
        <v>121</v>
      </c>
      <c r="G669" s="20" t="str">
        <f>tblPuskesmas[[#This Row],[ID Kabupaten/Kota]]&amp;" -- "&amp;tblPuskesmas[[#This Row],[Nama Kabupaten/Kota]]</f>
        <v>3210 -- KAB. MAJALENGKA</v>
      </c>
      <c r="H669" s="20" t="s">
        <v>952</v>
      </c>
      <c r="I669" s="20" t="s">
        <v>952</v>
      </c>
      <c r="J669" s="20" t="s">
        <v>953</v>
      </c>
      <c r="K669" s="26">
        <v>32</v>
      </c>
      <c r="L6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69" s="26">
        <v>0</v>
      </c>
      <c r="N669" s="26">
        <v>4000</v>
      </c>
      <c r="O669" s="26" t="s">
        <v>24827</v>
      </c>
      <c r="P6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35</v>
      </c>
      <c r="Q669" s="25">
        <v>0</v>
      </c>
      <c r="R669" s="25" t="s">
        <v>1197</v>
      </c>
      <c r="S669" s="60" t="s">
        <v>1197</v>
      </c>
      <c r="T669" s="25"/>
      <c r="U669" s="23" t="s">
        <v>1197</v>
      </c>
    </row>
    <row r="670" spans="1:21" outlineLevel="1" x14ac:dyDescent="0.3">
      <c r="A670" s="4">
        <v>661</v>
      </c>
      <c r="B670" s="7" t="s">
        <v>526</v>
      </c>
      <c r="C670" s="5" t="s">
        <v>527</v>
      </c>
      <c r="D670" s="5" t="str">
        <f>tblPuskesmas[[#This Row],[ID Provinsi]]&amp;" -- "&amp;tblPuskesmas[[#This Row],[Nama Provinsi]]</f>
        <v>32 -- PROV. JAWA BARAT</v>
      </c>
      <c r="E670" s="12" t="s">
        <v>539</v>
      </c>
      <c r="F670" s="6" t="s">
        <v>126</v>
      </c>
      <c r="G670" s="20" t="str">
        <f>tblPuskesmas[[#This Row],[ID Kabupaten/Kota]]&amp;" -- "&amp;tblPuskesmas[[#This Row],[Nama Kabupaten/Kota]]</f>
        <v>3211 -- KAB. SUMEDANG</v>
      </c>
      <c r="H670" s="20" t="s">
        <v>952</v>
      </c>
      <c r="I670" s="20" t="s">
        <v>952</v>
      </c>
      <c r="J670" s="20" t="s">
        <v>953</v>
      </c>
      <c r="K670" s="26">
        <v>35</v>
      </c>
      <c r="L6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70" s="26">
        <v>0</v>
      </c>
      <c r="N670" s="26">
        <v>4000</v>
      </c>
      <c r="O670" s="26" t="s">
        <v>24827</v>
      </c>
      <c r="P6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38</v>
      </c>
      <c r="Q670" s="25">
        <v>0</v>
      </c>
      <c r="R670" s="25" t="s">
        <v>1197</v>
      </c>
      <c r="S670" s="60" t="s">
        <v>1197</v>
      </c>
      <c r="T670" s="25"/>
      <c r="U670" s="23" t="s">
        <v>1197</v>
      </c>
    </row>
    <row r="671" spans="1:21" outlineLevel="1" x14ac:dyDescent="0.3">
      <c r="A671" s="4">
        <v>662</v>
      </c>
      <c r="B671" s="7" t="s">
        <v>526</v>
      </c>
      <c r="C671" s="5" t="s">
        <v>527</v>
      </c>
      <c r="D671" s="5" t="str">
        <f>tblPuskesmas[[#This Row],[ID Provinsi]]&amp;" -- "&amp;tblPuskesmas[[#This Row],[Nama Provinsi]]</f>
        <v>32 -- PROV. JAWA BARAT</v>
      </c>
      <c r="E671" s="12" t="s">
        <v>540</v>
      </c>
      <c r="F671" s="6" t="s">
        <v>118</v>
      </c>
      <c r="G671" s="20" t="str">
        <f>tblPuskesmas[[#This Row],[ID Kabupaten/Kota]]&amp;" -- "&amp;tblPuskesmas[[#This Row],[Nama Kabupaten/Kota]]</f>
        <v>3212 -- KAB. INDRAMAYU</v>
      </c>
      <c r="H671" s="20" t="s">
        <v>952</v>
      </c>
      <c r="I671" s="20" t="s">
        <v>952</v>
      </c>
      <c r="J671" s="20" t="s">
        <v>953</v>
      </c>
      <c r="K671" s="26">
        <v>49</v>
      </c>
      <c r="L6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71" s="26">
        <v>0</v>
      </c>
      <c r="N671" s="26">
        <v>4000</v>
      </c>
      <c r="O671" s="26" t="s">
        <v>24827</v>
      </c>
      <c r="P6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52</v>
      </c>
      <c r="Q671" s="25">
        <v>0</v>
      </c>
      <c r="R671" s="25" t="s">
        <v>1197</v>
      </c>
      <c r="S671" s="60" t="s">
        <v>1197</v>
      </c>
      <c r="T671" s="25"/>
      <c r="U671" s="23" t="s">
        <v>1197</v>
      </c>
    </row>
    <row r="672" spans="1:21" outlineLevel="1" x14ac:dyDescent="0.3">
      <c r="A672" s="4">
        <v>663</v>
      </c>
      <c r="B672" s="7" t="s">
        <v>526</v>
      </c>
      <c r="C672" s="5" t="s">
        <v>527</v>
      </c>
      <c r="D672" s="5" t="str">
        <f>tblPuskesmas[[#This Row],[ID Provinsi]]&amp;" -- "&amp;tblPuskesmas[[#This Row],[Nama Provinsi]]</f>
        <v>32 -- PROV. JAWA BARAT</v>
      </c>
      <c r="E672" s="12" t="s">
        <v>541</v>
      </c>
      <c r="F672" s="6" t="s">
        <v>124</v>
      </c>
      <c r="G672" s="20" t="str">
        <f>tblPuskesmas[[#This Row],[ID Kabupaten/Kota]]&amp;" -- "&amp;tblPuskesmas[[#This Row],[Nama Kabupaten/Kota]]</f>
        <v>3213 -- KAB. SUBANG</v>
      </c>
      <c r="H672" s="20" t="s">
        <v>952</v>
      </c>
      <c r="I672" s="20" t="s">
        <v>952</v>
      </c>
      <c r="J672" s="20" t="s">
        <v>953</v>
      </c>
      <c r="K672" s="26">
        <v>40</v>
      </c>
      <c r="L6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72" s="26">
        <v>0</v>
      </c>
      <c r="N672" s="26">
        <v>4000</v>
      </c>
      <c r="O672" s="26" t="s">
        <v>24827</v>
      </c>
      <c r="P6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43</v>
      </c>
      <c r="Q672" s="25">
        <v>0</v>
      </c>
      <c r="R672" s="25" t="s">
        <v>1197</v>
      </c>
      <c r="S672" s="60" t="s">
        <v>1197</v>
      </c>
      <c r="T672" s="25"/>
      <c r="U672" s="23" t="s">
        <v>1197</v>
      </c>
    </row>
    <row r="673" spans="1:21" outlineLevel="1" x14ac:dyDescent="0.3">
      <c r="A673" s="4">
        <v>664</v>
      </c>
      <c r="B673" s="7" t="s">
        <v>526</v>
      </c>
      <c r="C673" s="5" t="s">
        <v>527</v>
      </c>
      <c r="D673" s="5" t="str">
        <f>tblPuskesmas[[#This Row],[ID Provinsi]]&amp;" -- "&amp;tblPuskesmas[[#This Row],[Nama Provinsi]]</f>
        <v>32 -- PROV. JAWA BARAT</v>
      </c>
      <c r="E673" s="12" t="s">
        <v>542</v>
      </c>
      <c r="F673" s="6" t="s">
        <v>123</v>
      </c>
      <c r="G673" s="20" t="str">
        <f>tblPuskesmas[[#This Row],[ID Kabupaten/Kota]]&amp;" -- "&amp;tblPuskesmas[[#This Row],[Nama Kabupaten/Kota]]</f>
        <v>3214 -- KAB. PURWAKARTA</v>
      </c>
      <c r="H673" s="20" t="s">
        <v>952</v>
      </c>
      <c r="I673" s="20" t="s">
        <v>952</v>
      </c>
      <c r="J673" s="20" t="s">
        <v>953</v>
      </c>
      <c r="K673" s="26">
        <v>20</v>
      </c>
      <c r="L6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73" s="26">
        <v>1</v>
      </c>
      <c r="N673" s="26">
        <v>4000</v>
      </c>
      <c r="O673" s="26" t="s">
        <v>24827</v>
      </c>
      <c r="P6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23</v>
      </c>
      <c r="Q673" s="25">
        <v>0</v>
      </c>
      <c r="R673" s="25" t="s">
        <v>1197</v>
      </c>
      <c r="S673" s="60" t="s">
        <v>1197</v>
      </c>
      <c r="T673" s="25"/>
      <c r="U673" s="23" t="s">
        <v>1173</v>
      </c>
    </row>
    <row r="674" spans="1:21" outlineLevel="1" x14ac:dyDescent="0.3">
      <c r="A674" s="4">
        <v>665</v>
      </c>
      <c r="B674" s="7" t="s">
        <v>526</v>
      </c>
      <c r="C674" s="5" t="s">
        <v>527</v>
      </c>
      <c r="D674" s="5" t="str">
        <f>tblPuskesmas[[#This Row],[ID Provinsi]]&amp;" -- "&amp;tblPuskesmas[[#This Row],[Nama Provinsi]]</f>
        <v>32 -- PROV. JAWA BARAT</v>
      </c>
      <c r="E674" s="12" t="s">
        <v>543</v>
      </c>
      <c r="F674" s="6" t="s">
        <v>119</v>
      </c>
      <c r="G674" s="20" t="str">
        <f>tblPuskesmas[[#This Row],[ID Kabupaten/Kota]]&amp;" -- "&amp;tblPuskesmas[[#This Row],[Nama Kabupaten/Kota]]</f>
        <v>3215 -- KAB. KARAWANG</v>
      </c>
      <c r="H674" s="20" t="s">
        <v>952</v>
      </c>
      <c r="I674" s="20" t="s">
        <v>952</v>
      </c>
      <c r="J674" s="20" t="s">
        <v>953</v>
      </c>
      <c r="K674" s="26">
        <v>50</v>
      </c>
      <c r="L6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74" s="26">
        <v>1</v>
      </c>
      <c r="N674" s="26">
        <v>4000</v>
      </c>
      <c r="O674" s="26" t="s">
        <v>24827</v>
      </c>
      <c r="P6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53</v>
      </c>
      <c r="Q674" s="25">
        <v>0</v>
      </c>
      <c r="R674" s="25" t="s">
        <v>1197</v>
      </c>
      <c r="S674" s="60" t="s">
        <v>1197</v>
      </c>
      <c r="T674" s="25"/>
      <c r="U674" s="23" t="s">
        <v>1173</v>
      </c>
    </row>
    <row r="675" spans="1:21" outlineLevel="1" x14ac:dyDescent="0.3">
      <c r="A675" s="4">
        <v>666</v>
      </c>
      <c r="B675" s="7" t="s">
        <v>526</v>
      </c>
      <c r="C675" s="5" t="s">
        <v>527</v>
      </c>
      <c r="D675" s="5" t="str">
        <f>tblPuskesmas[[#This Row],[ID Provinsi]]&amp;" -- "&amp;tblPuskesmas[[#This Row],[Nama Provinsi]]</f>
        <v>32 -- PROV. JAWA BARAT</v>
      </c>
      <c r="E675" s="12" t="s">
        <v>544</v>
      </c>
      <c r="F675" s="6" t="s">
        <v>112</v>
      </c>
      <c r="G675" s="20" t="str">
        <f>tblPuskesmas[[#This Row],[ID Kabupaten/Kota]]&amp;" -- "&amp;tblPuskesmas[[#This Row],[Nama Kabupaten/Kota]]</f>
        <v>3216 -- KAB. BEKASI</v>
      </c>
      <c r="H675" s="20" t="s">
        <v>952</v>
      </c>
      <c r="I675" s="20" t="s">
        <v>952</v>
      </c>
      <c r="J675" s="20" t="s">
        <v>953</v>
      </c>
      <c r="K675" s="26">
        <v>44</v>
      </c>
      <c r="L6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75" s="26">
        <v>1</v>
      </c>
      <c r="N675" s="26">
        <v>4000</v>
      </c>
      <c r="O675" s="26" t="s">
        <v>24827</v>
      </c>
      <c r="P6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47</v>
      </c>
      <c r="Q675" s="25">
        <v>0</v>
      </c>
      <c r="R675" s="25" t="s">
        <v>1197</v>
      </c>
      <c r="S675" s="60" t="s">
        <v>1197</v>
      </c>
      <c r="T675" s="25"/>
      <c r="U675" s="23" t="s">
        <v>1173</v>
      </c>
    </row>
    <row r="676" spans="1:21" hidden="1" outlineLevel="1" x14ac:dyDescent="0.3">
      <c r="A676" s="4">
        <v>667</v>
      </c>
      <c r="B676" s="7" t="s">
        <v>526</v>
      </c>
      <c r="C676" s="5" t="s">
        <v>527</v>
      </c>
      <c r="D676" s="5" t="str">
        <f>tblPuskesmas[[#This Row],[ID Provinsi]]&amp;" -- "&amp;tblPuskesmas[[#This Row],[Nama Provinsi]]</f>
        <v>32 -- PROV. JAWA BARAT</v>
      </c>
      <c r="E676" s="12" t="s">
        <v>544</v>
      </c>
      <c r="F676" s="6" t="s">
        <v>112</v>
      </c>
      <c r="G676" s="20" t="str">
        <f>tblPuskesmas[[#This Row],[ID Kabupaten/Kota]]&amp;" -- "&amp;tblPuskesmas[[#This Row],[Nama Kabupaten/Kota]]</f>
        <v>3216 -- KAB. BEKASI</v>
      </c>
      <c r="H676" s="20" t="s">
        <v>952</v>
      </c>
      <c r="I676" s="20" t="s">
        <v>952</v>
      </c>
      <c r="J676" s="20" t="s">
        <v>953</v>
      </c>
      <c r="K676" s="26">
        <v>44</v>
      </c>
      <c r="L6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76" s="26">
        <v>1</v>
      </c>
      <c r="N676" s="26" t="s">
        <v>24819</v>
      </c>
      <c r="O676" s="26" t="s">
        <v>24827</v>
      </c>
      <c r="P6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46</v>
      </c>
      <c r="Q676" s="25">
        <v>1</v>
      </c>
      <c r="R676" s="25" t="s">
        <v>1197</v>
      </c>
      <c r="S676" s="60">
        <v>44477</v>
      </c>
      <c r="T676" s="25" t="s">
        <v>24819</v>
      </c>
      <c r="U676" s="23" t="s">
        <v>1173</v>
      </c>
    </row>
    <row r="677" spans="1:21" outlineLevel="1" x14ac:dyDescent="0.3">
      <c r="A677" s="4">
        <v>668</v>
      </c>
      <c r="B677" s="7" t="s">
        <v>526</v>
      </c>
      <c r="C677" s="5" t="s">
        <v>527</v>
      </c>
      <c r="D677" s="5" t="str">
        <f>tblPuskesmas[[#This Row],[ID Provinsi]]&amp;" -- "&amp;tblPuskesmas[[#This Row],[Nama Provinsi]]</f>
        <v>32 -- PROV. JAWA BARAT</v>
      </c>
      <c r="E677" s="12" t="s">
        <v>545</v>
      </c>
      <c r="F677" s="6" t="s">
        <v>111</v>
      </c>
      <c r="G677" s="20" t="str">
        <f>tblPuskesmas[[#This Row],[ID Kabupaten/Kota]]&amp;" -- "&amp;tblPuskesmas[[#This Row],[Nama Kabupaten/Kota]]</f>
        <v>3217 -- KAB. BANDUNG BARAT</v>
      </c>
      <c r="H677" s="20" t="s">
        <v>952</v>
      </c>
      <c r="I677" s="20" t="s">
        <v>952</v>
      </c>
      <c r="J677" s="20" t="s">
        <v>953</v>
      </c>
      <c r="K677" s="26">
        <v>32</v>
      </c>
      <c r="L6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77" s="26">
        <v>0</v>
      </c>
      <c r="N677" s="26">
        <v>4000</v>
      </c>
      <c r="O677" s="26" t="s">
        <v>24827</v>
      </c>
      <c r="P6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35</v>
      </c>
      <c r="Q677" s="25">
        <v>0</v>
      </c>
      <c r="R677" s="25" t="s">
        <v>1197</v>
      </c>
      <c r="S677" s="60" t="s">
        <v>1197</v>
      </c>
      <c r="T677" s="25"/>
      <c r="U677" s="23" t="s">
        <v>1197</v>
      </c>
    </row>
    <row r="678" spans="1:21" hidden="1" outlineLevel="1" x14ac:dyDescent="0.3">
      <c r="A678" s="4">
        <v>669</v>
      </c>
      <c r="B678" s="7" t="s">
        <v>526</v>
      </c>
      <c r="C678" s="5" t="s">
        <v>527</v>
      </c>
      <c r="D678" s="5" t="str">
        <f>tblPuskesmas[[#This Row],[ID Provinsi]]&amp;" -- "&amp;tblPuskesmas[[#This Row],[Nama Provinsi]]</f>
        <v>32 -- PROV. JAWA BARAT</v>
      </c>
      <c r="E678" s="12" t="s">
        <v>545</v>
      </c>
      <c r="F678" s="6" t="s">
        <v>111</v>
      </c>
      <c r="G678" s="20" t="str">
        <f>tblPuskesmas[[#This Row],[ID Kabupaten/Kota]]&amp;" -- "&amp;tblPuskesmas[[#This Row],[Nama Kabupaten/Kota]]</f>
        <v>3217 -- KAB. BANDUNG BARAT</v>
      </c>
      <c r="H678" s="20" t="s">
        <v>24824</v>
      </c>
      <c r="I678" s="20" t="s">
        <v>24821</v>
      </c>
      <c r="J678" s="20" t="s">
        <v>952</v>
      </c>
      <c r="K678" s="26">
        <v>0</v>
      </c>
      <c r="L6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78" s="26">
        <v>0</v>
      </c>
      <c r="N678" s="26" t="s">
        <v>24819</v>
      </c>
      <c r="O678" s="26" t="s">
        <v>24827</v>
      </c>
      <c r="P6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78" s="25">
        <v>1</v>
      </c>
      <c r="R678" s="25" t="s">
        <v>1197</v>
      </c>
      <c r="S678" s="60">
        <v>44470</v>
      </c>
      <c r="T678" s="25" t="s">
        <v>24819</v>
      </c>
      <c r="U678" s="23" t="s">
        <v>1197</v>
      </c>
    </row>
    <row r="679" spans="1:21" outlineLevel="1" x14ac:dyDescent="0.3">
      <c r="A679" s="4">
        <v>670</v>
      </c>
      <c r="B679" s="7" t="s">
        <v>526</v>
      </c>
      <c r="C679" s="5" t="s">
        <v>527</v>
      </c>
      <c r="D679" s="5" t="str">
        <f>tblPuskesmas[[#This Row],[ID Provinsi]]&amp;" -- "&amp;tblPuskesmas[[#This Row],[Nama Provinsi]]</f>
        <v>32 -- PROV. JAWA BARAT</v>
      </c>
      <c r="E679" s="12" t="s">
        <v>546</v>
      </c>
      <c r="F679" s="6" t="s">
        <v>122</v>
      </c>
      <c r="G679" s="20" t="str">
        <f>tblPuskesmas[[#This Row],[ID Kabupaten/Kota]]&amp;" -- "&amp;tblPuskesmas[[#This Row],[Nama Kabupaten/Kota]]</f>
        <v>3218 -- KAB. PANGANDARAN</v>
      </c>
      <c r="H679" s="20" t="s">
        <v>952</v>
      </c>
      <c r="I679" s="20" t="s">
        <v>952</v>
      </c>
      <c r="J679" s="20" t="s">
        <v>953</v>
      </c>
      <c r="K679" s="26">
        <v>15</v>
      </c>
      <c r="L6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79" s="26">
        <v>0</v>
      </c>
      <c r="N679" s="26">
        <v>4000</v>
      </c>
      <c r="O679" s="26" t="s">
        <v>24827</v>
      </c>
      <c r="P6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18</v>
      </c>
      <c r="Q679" s="25">
        <v>0</v>
      </c>
      <c r="R679" s="25" t="s">
        <v>1197</v>
      </c>
      <c r="S679" s="60" t="s">
        <v>1197</v>
      </c>
      <c r="T679" s="25" t="s">
        <v>24817</v>
      </c>
      <c r="U679" s="23" t="s">
        <v>1197</v>
      </c>
    </row>
    <row r="680" spans="1:21" hidden="1" outlineLevel="1" x14ac:dyDescent="0.3">
      <c r="A680" s="4">
        <v>671</v>
      </c>
      <c r="B680" s="7" t="s">
        <v>526</v>
      </c>
      <c r="C680" s="5" t="s">
        <v>527</v>
      </c>
      <c r="D680" s="5" t="str">
        <f>tblPuskesmas[[#This Row],[ID Provinsi]]&amp;" -- "&amp;tblPuskesmas[[#This Row],[Nama Provinsi]]</f>
        <v>32 -- PROV. JAWA BARAT</v>
      </c>
      <c r="E680" s="12" t="s">
        <v>547</v>
      </c>
      <c r="F680" s="6" t="s">
        <v>29</v>
      </c>
      <c r="G680" s="20" t="str">
        <f>tblPuskesmas[[#This Row],[ID Kabupaten/Kota]]&amp;" -- "&amp;tblPuskesmas[[#This Row],[Nama Kabupaten/Kota]]</f>
        <v>3271 -- KOTA BOGOR</v>
      </c>
      <c r="H680" s="20" t="s">
        <v>952</v>
      </c>
      <c r="I680" s="20" t="s">
        <v>952</v>
      </c>
      <c r="J680" s="20" t="s">
        <v>953</v>
      </c>
      <c r="K680" s="26">
        <v>0</v>
      </c>
      <c r="L6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80" s="26">
        <v>1</v>
      </c>
      <c r="N680" s="26" t="s">
        <v>24817</v>
      </c>
      <c r="O680" s="26" t="s">
        <v>24827</v>
      </c>
      <c r="P6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680" s="25">
        <v>6</v>
      </c>
      <c r="R680" s="25" t="s">
        <v>1197</v>
      </c>
      <c r="S680" s="60">
        <v>43344</v>
      </c>
      <c r="T680" s="25" t="s">
        <v>24817</v>
      </c>
      <c r="U680" s="23" t="s">
        <v>1173</v>
      </c>
    </row>
    <row r="681" spans="1:21" hidden="1" outlineLevel="1" x14ac:dyDescent="0.3">
      <c r="A681" s="4">
        <v>672</v>
      </c>
      <c r="B681" s="7" t="s">
        <v>526</v>
      </c>
      <c r="C681" s="5" t="s">
        <v>527</v>
      </c>
      <c r="D681" s="5" t="str">
        <f>tblPuskesmas[[#This Row],[ID Provinsi]]&amp;" -- "&amp;tblPuskesmas[[#This Row],[Nama Provinsi]]</f>
        <v>32 -- PROV. JAWA BARAT</v>
      </c>
      <c r="E681" s="12" t="s">
        <v>547</v>
      </c>
      <c r="F681" s="6" t="s">
        <v>29</v>
      </c>
      <c r="G681" s="20" t="str">
        <f>tblPuskesmas[[#This Row],[ID Kabupaten/Kota]]&amp;" -- "&amp;tblPuskesmas[[#This Row],[Nama Kabupaten/Kota]]</f>
        <v>3271 -- KOTA BOGOR</v>
      </c>
      <c r="H681" s="20" t="s">
        <v>952</v>
      </c>
      <c r="I681" s="20" t="s">
        <v>952</v>
      </c>
      <c r="J681" s="20" t="s">
        <v>953</v>
      </c>
      <c r="K681" s="26">
        <v>0</v>
      </c>
      <c r="L6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81" s="26">
        <v>1</v>
      </c>
      <c r="N681" s="26" t="s">
        <v>24819</v>
      </c>
      <c r="O681" s="26" t="s">
        <v>24827</v>
      </c>
      <c r="P6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681" s="25">
        <v>1</v>
      </c>
      <c r="R681" s="25" t="s">
        <v>1197</v>
      </c>
      <c r="S681" s="60">
        <v>44477</v>
      </c>
      <c r="T681" s="25" t="s">
        <v>24819</v>
      </c>
      <c r="U681" s="23" t="s">
        <v>1173</v>
      </c>
    </row>
    <row r="682" spans="1:21" outlineLevel="1" x14ac:dyDescent="0.3">
      <c r="A682" s="4">
        <v>673</v>
      </c>
      <c r="B682" s="7" t="s">
        <v>526</v>
      </c>
      <c r="C682" s="5" t="s">
        <v>527</v>
      </c>
      <c r="D682" s="5" t="str">
        <f>tblPuskesmas[[#This Row],[ID Provinsi]]&amp;" -- "&amp;tblPuskesmas[[#This Row],[Nama Provinsi]]</f>
        <v>32 -- PROV. JAWA BARAT</v>
      </c>
      <c r="E682" s="12" t="s">
        <v>547</v>
      </c>
      <c r="F682" s="6" t="s">
        <v>29</v>
      </c>
      <c r="G682" s="20" t="str">
        <f>tblPuskesmas[[#This Row],[ID Kabupaten/Kota]]&amp;" -- "&amp;tblPuskesmas[[#This Row],[Nama Kabupaten/Kota]]</f>
        <v>3271 -- KOTA BOGOR</v>
      </c>
      <c r="H682" s="20" t="s">
        <v>952</v>
      </c>
      <c r="I682" s="20" t="s">
        <v>952</v>
      </c>
      <c r="J682" s="20" t="s">
        <v>953</v>
      </c>
      <c r="K682" s="66">
        <v>25</v>
      </c>
      <c r="L682" s="6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682" s="66">
        <v>1</v>
      </c>
      <c r="N682" s="66">
        <v>4000</v>
      </c>
      <c r="O682" s="66" t="s">
        <v>24827</v>
      </c>
      <c r="P6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28</v>
      </c>
      <c r="Q682" s="25">
        <v>0</v>
      </c>
      <c r="R682" s="25" t="s">
        <v>1197</v>
      </c>
      <c r="S682" s="60">
        <v>44477</v>
      </c>
      <c r="T682" s="25" t="s">
        <v>24841</v>
      </c>
      <c r="U682" s="23" t="s">
        <v>1173</v>
      </c>
    </row>
    <row r="683" spans="1:21" hidden="1" outlineLevel="1" x14ac:dyDescent="0.3">
      <c r="A683" s="4">
        <v>674</v>
      </c>
      <c r="B683" s="7" t="s">
        <v>526</v>
      </c>
      <c r="C683" s="5" t="s">
        <v>527</v>
      </c>
      <c r="D683" s="5" t="str">
        <f>tblPuskesmas[[#This Row],[ID Provinsi]]&amp;" -- "&amp;tblPuskesmas[[#This Row],[Nama Provinsi]]</f>
        <v>32 -- PROV. JAWA BARAT</v>
      </c>
      <c r="E683" s="12" t="s">
        <v>547</v>
      </c>
      <c r="F683" s="6" t="s">
        <v>29</v>
      </c>
      <c r="G683" s="20" t="str">
        <f>tblPuskesmas[[#This Row],[ID Kabupaten/Kota]]&amp;" -- "&amp;tblPuskesmas[[#This Row],[Nama Kabupaten/Kota]]</f>
        <v>3271 -- KOTA BOGOR</v>
      </c>
      <c r="H683" s="20" t="s">
        <v>1044</v>
      </c>
      <c r="I683" s="20" t="s">
        <v>1166</v>
      </c>
      <c r="J683" s="20" t="s">
        <v>952</v>
      </c>
      <c r="K683" s="26">
        <v>1</v>
      </c>
      <c r="L6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83" s="26">
        <v>1</v>
      </c>
      <c r="N683" s="26" t="s">
        <v>24817</v>
      </c>
      <c r="O683" s="26" t="s">
        <v>24827</v>
      </c>
      <c r="P6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83" s="25">
        <v>1</v>
      </c>
      <c r="R683" s="25" t="s">
        <v>9983</v>
      </c>
      <c r="S683" s="60">
        <v>43344</v>
      </c>
      <c r="T683" s="25"/>
      <c r="U683" s="23" t="s">
        <v>1173</v>
      </c>
    </row>
    <row r="684" spans="1:21" hidden="1" outlineLevel="1" x14ac:dyDescent="0.3">
      <c r="A684" s="4">
        <v>675</v>
      </c>
      <c r="B684" s="7" t="s">
        <v>526</v>
      </c>
      <c r="C684" s="5" t="s">
        <v>527</v>
      </c>
      <c r="D684" s="5" t="str">
        <f>tblPuskesmas[[#This Row],[ID Provinsi]]&amp;" -- "&amp;tblPuskesmas[[#This Row],[Nama Provinsi]]</f>
        <v>32 -- PROV. JAWA BARAT</v>
      </c>
      <c r="E684" s="12" t="s">
        <v>547</v>
      </c>
      <c r="F684" s="6" t="s">
        <v>29</v>
      </c>
      <c r="G684" s="20" t="str">
        <f>tblPuskesmas[[#This Row],[ID Kabupaten/Kota]]&amp;" -- "&amp;tblPuskesmas[[#This Row],[Nama Kabupaten/Kota]]</f>
        <v>3271 -- KOTA BOGOR</v>
      </c>
      <c r="H684" s="20" t="s">
        <v>1045</v>
      </c>
      <c r="I684" s="20" t="s">
        <v>1166</v>
      </c>
      <c r="J684" s="20" t="s">
        <v>952</v>
      </c>
      <c r="K684" s="26">
        <v>1</v>
      </c>
      <c r="L6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84" s="26">
        <v>1</v>
      </c>
      <c r="N684" s="26" t="s">
        <v>24817</v>
      </c>
      <c r="O684" s="26" t="s">
        <v>24827</v>
      </c>
      <c r="P6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84" s="25">
        <v>1</v>
      </c>
      <c r="R684" s="25" t="s">
        <v>9956</v>
      </c>
      <c r="S684" s="60">
        <v>43344</v>
      </c>
      <c r="T684" s="25"/>
      <c r="U684" s="23" t="s">
        <v>1173</v>
      </c>
    </row>
    <row r="685" spans="1:21" hidden="1" outlineLevel="1" x14ac:dyDescent="0.3">
      <c r="A685" s="4">
        <v>676</v>
      </c>
      <c r="B685" s="7" t="s">
        <v>526</v>
      </c>
      <c r="C685" s="5" t="s">
        <v>527</v>
      </c>
      <c r="D685" s="5" t="str">
        <f>tblPuskesmas[[#This Row],[ID Provinsi]]&amp;" -- "&amp;tblPuskesmas[[#This Row],[Nama Provinsi]]</f>
        <v>32 -- PROV. JAWA BARAT</v>
      </c>
      <c r="E685" s="12" t="s">
        <v>547</v>
      </c>
      <c r="F685" s="6" t="s">
        <v>29</v>
      </c>
      <c r="G685" s="20" t="str">
        <f>tblPuskesmas[[#This Row],[ID Kabupaten/Kota]]&amp;" -- "&amp;tblPuskesmas[[#This Row],[Nama Kabupaten/Kota]]</f>
        <v>3271 -- KOTA BOGOR</v>
      </c>
      <c r="H685" s="20" t="s">
        <v>1046</v>
      </c>
      <c r="I685" s="20" t="s">
        <v>1166</v>
      </c>
      <c r="J685" s="20" t="s">
        <v>952</v>
      </c>
      <c r="K685" s="26">
        <v>1</v>
      </c>
      <c r="L6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85" s="26">
        <v>1</v>
      </c>
      <c r="N685" s="26" t="s">
        <v>24817</v>
      </c>
      <c r="O685" s="26" t="s">
        <v>24827</v>
      </c>
      <c r="P6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85" s="25">
        <v>1</v>
      </c>
      <c r="R685" s="25" t="s">
        <v>9960</v>
      </c>
      <c r="S685" s="60">
        <v>43344</v>
      </c>
      <c r="T685" s="25"/>
      <c r="U685" s="23" t="s">
        <v>1173</v>
      </c>
    </row>
    <row r="686" spans="1:21" hidden="1" outlineLevel="1" x14ac:dyDescent="0.3">
      <c r="A686" s="4">
        <v>677</v>
      </c>
      <c r="B686" s="7" t="s">
        <v>526</v>
      </c>
      <c r="C686" s="5" t="s">
        <v>527</v>
      </c>
      <c r="D686" s="5" t="str">
        <f>tblPuskesmas[[#This Row],[ID Provinsi]]&amp;" -- "&amp;tblPuskesmas[[#This Row],[Nama Provinsi]]</f>
        <v>32 -- PROV. JAWA BARAT</v>
      </c>
      <c r="E686" s="12" t="s">
        <v>547</v>
      </c>
      <c r="F686" s="6" t="s">
        <v>29</v>
      </c>
      <c r="G686" s="20" t="str">
        <f>tblPuskesmas[[#This Row],[ID Kabupaten/Kota]]&amp;" -- "&amp;tblPuskesmas[[#This Row],[Nama Kabupaten/Kota]]</f>
        <v>3271 -- KOTA BOGOR</v>
      </c>
      <c r="H686" s="20" t="s">
        <v>1047</v>
      </c>
      <c r="I686" s="20" t="s">
        <v>1166</v>
      </c>
      <c r="J686" s="20" t="s">
        <v>952</v>
      </c>
      <c r="K686" s="26">
        <v>1</v>
      </c>
      <c r="L6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86" s="26">
        <v>1</v>
      </c>
      <c r="N686" s="26" t="s">
        <v>24817</v>
      </c>
      <c r="O686" s="26" t="s">
        <v>24827</v>
      </c>
      <c r="P6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86" s="25">
        <v>1</v>
      </c>
      <c r="R686" s="25" t="s">
        <v>9958</v>
      </c>
      <c r="S686" s="60">
        <v>43344</v>
      </c>
      <c r="T686" s="25"/>
      <c r="U686" s="23" t="s">
        <v>1173</v>
      </c>
    </row>
    <row r="687" spans="1:21" hidden="1" outlineLevel="1" x14ac:dyDescent="0.3">
      <c r="A687" s="4">
        <v>678</v>
      </c>
      <c r="B687" s="7" t="s">
        <v>526</v>
      </c>
      <c r="C687" s="5" t="s">
        <v>527</v>
      </c>
      <c r="D687" s="5" t="str">
        <f>tblPuskesmas[[#This Row],[ID Provinsi]]&amp;" -- "&amp;tblPuskesmas[[#This Row],[Nama Provinsi]]</f>
        <v>32 -- PROV. JAWA BARAT</v>
      </c>
      <c r="E687" s="12" t="s">
        <v>547</v>
      </c>
      <c r="F687" s="6" t="s">
        <v>29</v>
      </c>
      <c r="G687" s="20" t="str">
        <f>tblPuskesmas[[#This Row],[ID Kabupaten/Kota]]&amp;" -- "&amp;tblPuskesmas[[#This Row],[Nama Kabupaten/Kota]]</f>
        <v>3271 -- KOTA BOGOR</v>
      </c>
      <c r="H687" s="20" t="s">
        <v>1048</v>
      </c>
      <c r="I687" s="20" t="s">
        <v>1166</v>
      </c>
      <c r="J687" s="20" t="s">
        <v>952</v>
      </c>
      <c r="K687" s="26">
        <v>1</v>
      </c>
      <c r="L6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87" s="26">
        <v>1</v>
      </c>
      <c r="N687" s="26" t="s">
        <v>24817</v>
      </c>
      <c r="O687" s="26" t="s">
        <v>24827</v>
      </c>
      <c r="P6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87" s="25">
        <v>1</v>
      </c>
      <c r="R687" s="25" t="s">
        <v>8584</v>
      </c>
      <c r="S687" s="60">
        <v>43344</v>
      </c>
      <c r="T687" s="25"/>
      <c r="U687" s="23" t="s">
        <v>1173</v>
      </c>
    </row>
    <row r="688" spans="1:21" hidden="1" outlineLevel="1" x14ac:dyDescent="0.3">
      <c r="A688" s="4">
        <v>679</v>
      </c>
      <c r="B688" s="7" t="s">
        <v>526</v>
      </c>
      <c r="C688" s="5" t="s">
        <v>527</v>
      </c>
      <c r="D688" s="5" t="str">
        <f>tblPuskesmas[[#This Row],[ID Provinsi]]&amp;" -- "&amp;tblPuskesmas[[#This Row],[Nama Provinsi]]</f>
        <v>32 -- PROV. JAWA BARAT</v>
      </c>
      <c r="E688" s="12" t="s">
        <v>547</v>
      </c>
      <c r="F688" s="6" t="s">
        <v>29</v>
      </c>
      <c r="G688" s="20" t="str">
        <f>tblPuskesmas[[#This Row],[ID Kabupaten/Kota]]&amp;" -- "&amp;tblPuskesmas[[#This Row],[Nama Kabupaten/Kota]]</f>
        <v>3271 -- KOTA BOGOR</v>
      </c>
      <c r="H688" s="20" t="s">
        <v>1049</v>
      </c>
      <c r="I688" s="20" t="s">
        <v>1166</v>
      </c>
      <c r="J688" s="20" t="s">
        <v>952</v>
      </c>
      <c r="K688" s="26">
        <v>1</v>
      </c>
      <c r="L6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88" s="26">
        <v>1</v>
      </c>
      <c r="N688" s="26" t="s">
        <v>24817</v>
      </c>
      <c r="O688" s="26" t="s">
        <v>24827</v>
      </c>
      <c r="P6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88" s="25">
        <v>1</v>
      </c>
      <c r="R688" s="25" t="s">
        <v>9075</v>
      </c>
      <c r="S688" s="60">
        <v>43344</v>
      </c>
      <c r="T688" s="25"/>
      <c r="U688" s="23" t="s">
        <v>1173</v>
      </c>
    </row>
    <row r="689" spans="1:21" hidden="1" outlineLevel="1" x14ac:dyDescent="0.3">
      <c r="A689" s="4">
        <v>680</v>
      </c>
      <c r="B689" s="7" t="s">
        <v>526</v>
      </c>
      <c r="C689" s="5" t="s">
        <v>527</v>
      </c>
      <c r="D689" s="5" t="str">
        <f>tblPuskesmas[[#This Row],[ID Provinsi]]&amp;" -- "&amp;tblPuskesmas[[#This Row],[Nama Provinsi]]</f>
        <v>32 -- PROV. JAWA BARAT</v>
      </c>
      <c r="E689" s="12" t="s">
        <v>547</v>
      </c>
      <c r="F689" s="6" t="s">
        <v>29</v>
      </c>
      <c r="G689" s="20" t="str">
        <f>tblPuskesmas[[#This Row],[ID Kabupaten/Kota]]&amp;" -- "&amp;tblPuskesmas[[#This Row],[Nama Kabupaten/Kota]]</f>
        <v>3271 -- KOTA BOGOR</v>
      </c>
      <c r="H689" s="20" t="s">
        <v>1050</v>
      </c>
      <c r="I689" s="20" t="s">
        <v>1166</v>
      </c>
      <c r="J689" s="20" t="s">
        <v>952</v>
      </c>
      <c r="K689" s="26">
        <v>1</v>
      </c>
      <c r="L6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89" s="26">
        <v>1</v>
      </c>
      <c r="N689" s="26" t="s">
        <v>24817</v>
      </c>
      <c r="O689" s="26" t="s">
        <v>24827</v>
      </c>
      <c r="P6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89" s="25">
        <v>1</v>
      </c>
      <c r="R689" s="25" t="s">
        <v>9964</v>
      </c>
      <c r="S689" s="60">
        <v>43344</v>
      </c>
      <c r="T689" s="25"/>
      <c r="U689" s="23" t="s">
        <v>1173</v>
      </c>
    </row>
    <row r="690" spans="1:21" hidden="1" outlineLevel="1" x14ac:dyDescent="0.3">
      <c r="A690" s="4">
        <v>681</v>
      </c>
      <c r="B690" s="7" t="s">
        <v>526</v>
      </c>
      <c r="C690" s="5" t="s">
        <v>527</v>
      </c>
      <c r="D690" s="5" t="str">
        <f>tblPuskesmas[[#This Row],[ID Provinsi]]&amp;" -- "&amp;tblPuskesmas[[#This Row],[Nama Provinsi]]</f>
        <v>32 -- PROV. JAWA BARAT</v>
      </c>
      <c r="E690" s="12" t="s">
        <v>547</v>
      </c>
      <c r="F690" s="6" t="s">
        <v>29</v>
      </c>
      <c r="G690" s="20" t="str">
        <f>tblPuskesmas[[#This Row],[ID Kabupaten/Kota]]&amp;" -- "&amp;tblPuskesmas[[#This Row],[Nama Kabupaten/Kota]]</f>
        <v>3271 -- KOTA BOGOR</v>
      </c>
      <c r="H690" s="20" t="s">
        <v>1051</v>
      </c>
      <c r="I690" s="20" t="s">
        <v>1166</v>
      </c>
      <c r="J690" s="20" t="s">
        <v>952</v>
      </c>
      <c r="K690" s="26">
        <v>1</v>
      </c>
      <c r="L6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90" s="26">
        <v>1</v>
      </c>
      <c r="N690" s="26" t="s">
        <v>24817</v>
      </c>
      <c r="O690" s="26" t="s">
        <v>24827</v>
      </c>
      <c r="P6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90" s="25">
        <v>1</v>
      </c>
      <c r="R690" s="25" t="s">
        <v>9950</v>
      </c>
      <c r="S690" s="60">
        <v>43344</v>
      </c>
      <c r="T690" s="25"/>
      <c r="U690" s="23" t="s">
        <v>1173</v>
      </c>
    </row>
    <row r="691" spans="1:21" hidden="1" outlineLevel="1" x14ac:dyDescent="0.3">
      <c r="A691" s="4">
        <v>682</v>
      </c>
      <c r="B691" s="7" t="s">
        <v>526</v>
      </c>
      <c r="C691" s="5" t="s">
        <v>527</v>
      </c>
      <c r="D691" s="5" t="str">
        <f>tblPuskesmas[[#This Row],[ID Provinsi]]&amp;" -- "&amp;tblPuskesmas[[#This Row],[Nama Provinsi]]</f>
        <v>32 -- PROV. JAWA BARAT</v>
      </c>
      <c r="E691" s="12" t="s">
        <v>547</v>
      </c>
      <c r="F691" s="6" t="s">
        <v>29</v>
      </c>
      <c r="G691" s="20" t="str">
        <f>tblPuskesmas[[#This Row],[ID Kabupaten/Kota]]&amp;" -- "&amp;tblPuskesmas[[#This Row],[Nama Kabupaten/Kota]]</f>
        <v>3271 -- KOTA BOGOR</v>
      </c>
      <c r="H691" s="20" t="s">
        <v>1052</v>
      </c>
      <c r="I691" s="20" t="s">
        <v>1166</v>
      </c>
      <c r="J691" s="20" t="s">
        <v>952</v>
      </c>
      <c r="K691" s="26">
        <v>1</v>
      </c>
      <c r="L6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91" s="26">
        <v>1</v>
      </c>
      <c r="N691" s="26" t="s">
        <v>24817</v>
      </c>
      <c r="O691" s="26" t="s">
        <v>24827</v>
      </c>
      <c r="P6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91" s="25">
        <v>1</v>
      </c>
      <c r="R691" s="25" t="s">
        <v>9966</v>
      </c>
      <c r="S691" s="60">
        <v>43344</v>
      </c>
      <c r="T691" s="25"/>
      <c r="U691" s="23" t="s">
        <v>1173</v>
      </c>
    </row>
    <row r="692" spans="1:21" hidden="1" outlineLevel="1" x14ac:dyDescent="0.3">
      <c r="A692" s="4">
        <v>683</v>
      </c>
      <c r="B692" s="7" t="s">
        <v>526</v>
      </c>
      <c r="C692" s="5" t="s">
        <v>527</v>
      </c>
      <c r="D692" s="5" t="str">
        <f>tblPuskesmas[[#This Row],[ID Provinsi]]&amp;" -- "&amp;tblPuskesmas[[#This Row],[Nama Provinsi]]</f>
        <v>32 -- PROV. JAWA BARAT</v>
      </c>
      <c r="E692" s="12" t="s">
        <v>547</v>
      </c>
      <c r="F692" s="6" t="s">
        <v>29</v>
      </c>
      <c r="G692" s="20" t="str">
        <f>tblPuskesmas[[#This Row],[ID Kabupaten/Kota]]&amp;" -- "&amp;tblPuskesmas[[#This Row],[Nama Kabupaten/Kota]]</f>
        <v>3271 -- KOTA BOGOR</v>
      </c>
      <c r="H692" s="20" t="s">
        <v>1053</v>
      </c>
      <c r="I692" s="20" t="s">
        <v>1166</v>
      </c>
      <c r="J692" s="20" t="s">
        <v>952</v>
      </c>
      <c r="K692" s="26">
        <v>1</v>
      </c>
      <c r="L6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92" s="26">
        <v>1</v>
      </c>
      <c r="N692" s="26" t="s">
        <v>24817</v>
      </c>
      <c r="O692" s="26" t="s">
        <v>24827</v>
      </c>
      <c r="P6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92" s="25">
        <v>1</v>
      </c>
      <c r="R692" s="25" t="s">
        <v>1197</v>
      </c>
      <c r="S692" s="60">
        <v>43344</v>
      </c>
      <c r="T692" s="25"/>
      <c r="U692" s="23" t="s">
        <v>1173</v>
      </c>
    </row>
    <row r="693" spans="1:21" hidden="1" outlineLevel="1" x14ac:dyDescent="0.3">
      <c r="A693" s="4">
        <v>684</v>
      </c>
      <c r="B693" s="7" t="s">
        <v>526</v>
      </c>
      <c r="C693" s="5" t="s">
        <v>527</v>
      </c>
      <c r="D693" s="5" t="str">
        <f>tblPuskesmas[[#This Row],[ID Provinsi]]&amp;" -- "&amp;tblPuskesmas[[#This Row],[Nama Provinsi]]</f>
        <v>32 -- PROV. JAWA BARAT</v>
      </c>
      <c r="E693" s="12" t="s">
        <v>547</v>
      </c>
      <c r="F693" s="6" t="s">
        <v>29</v>
      </c>
      <c r="G693" s="20" t="str">
        <f>tblPuskesmas[[#This Row],[ID Kabupaten/Kota]]&amp;" -- "&amp;tblPuskesmas[[#This Row],[Nama Kabupaten/Kota]]</f>
        <v>3271 -- KOTA BOGOR</v>
      </c>
      <c r="H693" s="20" t="s">
        <v>1054</v>
      </c>
      <c r="I693" s="20" t="s">
        <v>1166</v>
      </c>
      <c r="J693" s="20" t="s">
        <v>952</v>
      </c>
      <c r="K693" s="26">
        <v>1</v>
      </c>
      <c r="L6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93" s="26">
        <v>1</v>
      </c>
      <c r="N693" s="26" t="s">
        <v>24817</v>
      </c>
      <c r="O693" s="26" t="s">
        <v>24827</v>
      </c>
      <c r="P6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93" s="25">
        <v>1</v>
      </c>
      <c r="R693" s="25" t="s">
        <v>9962</v>
      </c>
      <c r="S693" s="60">
        <v>43344</v>
      </c>
      <c r="T693" s="25"/>
      <c r="U693" s="23" t="s">
        <v>1173</v>
      </c>
    </row>
    <row r="694" spans="1:21" hidden="1" outlineLevel="1" x14ac:dyDescent="0.3">
      <c r="A694" s="4">
        <v>685</v>
      </c>
      <c r="B694" s="7" t="s">
        <v>526</v>
      </c>
      <c r="C694" s="5" t="s">
        <v>527</v>
      </c>
      <c r="D694" s="5" t="str">
        <f>tblPuskesmas[[#This Row],[ID Provinsi]]&amp;" -- "&amp;tblPuskesmas[[#This Row],[Nama Provinsi]]</f>
        <v>32 -- PROV. JAWA BARAT</v>
      </c>
      <c r="E694" s="12" t="s">
        <v>547</v>
      </c>
      <c r="F694" s="6" t="s">
        <v>29</v>
      </c>
      <c r="G694" s="20" t="str">
        <f>tblPuskesmas[[#This Row],[ID Kabupaten/Kota]]&amp;" -- "&amp;tblPuskesmas[[#This Row],[Nama Kabupaten/Kota]]</f>
        <v>3271 -- KOTA BOGOR</v>
      </c>
      <c r="H694" s="20" t="s">
        <v>1055</v>
      </c>
      <c r="I694" s="20" t="s">
        <v>1166</v>
      </c>
      <c r="J694" s="20" t="s">
        <v>952</v>
      </c>
      <c r="K694" s="26">
        <v>1</v>
      </c>
      <c r="L6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94" s="26">
        <v>1</v>
      </c>
      <c r="N694" s="26" t="s">
        <v>24817</v>
      </c>
      <c r="O694" s="26" t="s">
        <v>24827</v>
      </c>
      <c r="P6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94" s="25">
        <v>1</v>
      </c>
      <c r="R694" s="25" t="s">
        <v>1197</v>
      </c>
      <c r="S694" s="60">
        <v>43344</v>
      </c>
      <c r="T694" s="25"/>
      <c r="U694" s="23" t="s">
        <v>1173</v>
      </c>
    </row>
    <row r="695" spans="1:21" hidden="1" outlineLevel="1" x14ac:dyDescent="0.3">
      <c r="A695" s="4">
        <v>686</v>
      </c>
      <c r="B695" s="7" t="s">
        <v>526</v>
      </c>
      <c r="C695" s="5" t="s">
        <v>527</v>
      </c>
      <c r="D695" s="5" t="str">
        <f>tblPuskesmas[[#This Row],[ID Provinsi]]&amp;" -- "&amp;tblPuskesmas[[#This Row],[Nama Provinsi]]</f>
        <v>32 -- PROV. JAWA BARAT</v>
      </c>
      <c r="E695" s="12" t="s">
        <v>547</v>
      </c>
      <c r="F695" s="6" t="s">
        <v>29</v>
      </c>
      <c r="G695" s="20" t="str">
        <f>tblPuskesmas[[#This Row],[ID Kabupaten/Kota]]&amp;" -- "&amp;tblPuskesmas[[#This Row],[Nama Kabupaten/Kota]]</f>
        <v>3271 -- KOTA BOGOR</v>
      </c>
      <c r="H695" s="20" t="s">
        <v>1056</v>
      </c>
      <c r="I695" s="20" t="s">
        <v>1166</v>
      </c>
      <c r="J695" s="20" t="s">
        <v>952</v>
      </c>
      <c r="K695" s="26">
        <v>1</v>
      </c>
      <c r="L6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95" s="26">
        <v>1</v>
      </c>
      <c r="N695" s="26" t="s">
        <v>24817</v>
      </c>
      <c r="O695" s="26" t="s">
        <v>24827</v>
      </c>
      <c r="P6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95" s="25">
        <v>1</v>
      </c>
      <c r="R695" s="25" t="s">
        <v>9976</v>
      </c>
      <c r="S695" s="60">
        <v>43344</v>
      </c>
      <c r="T695" s="25"/>
      <c r="U695" s="23" t="s">
        <v>1173</v>
      </c>
    </row>
    <row r="696" spans="1:21" hidden="1" outlineLevel="1" x14ac:dyDescent="0.3">
      <c r="A696" s="4">
        <v>687</v>
      </c>
      <c r="B696" s="7" t="s">
        <v>526</v>
      </c>
      <c r="C696" s="5" t="s">
        <v>527</v>
      </c>
      <c r="D696" s="5" t="str">
        <f>tblPuskesmas[[#This Row],[ID Provinsi]]&amp;" -- "&amp;tblPuskesmas[[#This Row],[Nama Provinsi]]</f>
        <v>32 -- PROV. JAWA BARAT</v>
      </c>
      <c r="E696" s="12" t="s">
        <v>547</v>
      </c>
      <c r="F696" s="6" t="s">
        <v>29</v>
      </c>
      <c r="G696" s="20" t="str">
        <f>tblPuskesmas[[#This Row],[ID Kabupaten/Kota]]&amp;" -- "&amp;tblPuskesmas[[#This Row],[Nama Kabupaten/Kota]]</f>
        <v>3271 -- KOTA BOGOR</v>
      </c>
      <c r="H696" s="20" t="s">
        <v>1057</v>
      </c>
      <c r="I696" s="20" t="s">
        <v>1166</v>
      </c>
      <c r="J696" s="20" t="s">
        <v>952</v>
      </c>
      <c r="K696" s="26">
        <v>1</v>
      </c>
      <c r="L6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96" s="26">
        <v>1</v>
      </c>
      <c r="N696" s="26" t="s">
        <v>24817</v>
      </c>
      <c r="O696" s="26" t="s">
        <v>24827</v>
      </c>
      <c r="P6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96" s="25">
        <v>1</v>
      </c>
      <c r="R696" s="25" t="s">
        <v>9986</v>
      </c>
      <c r="S696" s="60">
        <v>43344</v>
      </c>
      <c r="T696" s="25"/>
      <c r="U696" s="23" t="s">
        <v>1173</v>
      </c>
    </row>
    <row r="697" spans="1:21" hidden="1" outlineLevel="1" x14ac:dyDescent="0.3">
      <c r="A697" s="4">
        <v>688</v>
      </c>
      <c r="B697" s="7" t="s">
        <v>526</v>
      </c>
      <c r="C697" s="5" t="s">
        <v>527</v>
      </c>
      <c r="D697" s="5" t="str">
        <f>tblPuskesmas[[#This Row],[ID Provinsi]]&amp;" -- "&amp;tblPuskesmas[[#This Row],[Nama Provinsi]]</f>
        <v>32 -- PROV. JAWA BARAT</v>
      </c>
      <c r="E697" s="12" t="s">
        <v>547</v>
      </c>
      <c r="F697" s="6" t="s">
        <v>29</v>
      </c>
      <c r="G697" s="20" t="str">
        <f>tblPuskesmas[[#This Row],[ID Kabupaten/Kota]]&amp;" -- "&amp;tblPuskesmas[[#This Row],[Nama Kabupaten/Kota]]</f>
        <v>3271 -- KOTA BOGOR</v>
      </c>
      <c r="H697" s="20" t="s">
        <v>1058</v>
      </c>
      <c r="I697" s="20" t="s">
        <v>1166</v>
      </c>
      <c r="J697" s="20" t="s">
        <v>952</v>
      </c>
      <c r="K697" s="26">
        <v>1</v>
      </c>
      <c r="L6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97" s="26">
        <v>1</v>
      </c>
      <c r="N697" s="26" t="s">
        <v>24817</v>
      </c>
      <c r="O697" s="26" t="s">
        <v>24827</v>
      </c>
      <c r="P6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97" s="25">
        <v>1</v>
      </c>
      <c r="R697" s="25" t="s">
        <v>9990</v>
      </c>
      <c r="S697" s="60">
        <v>43344</v>
      </c>
      <c r="T697" s="25"/>
      <c r="U697" s="23" t="s">
        <v>1173</v>
      </c>
    </row>
    <row r="698" spans="1:21" hidden="1" outlineLevel="1" x14ac:dyDescent="0.3">
      <c r="A698" s="4">
        <v>689</v>
      </c>
      <c r="B698" s="7" t="s">
        <v>526</v>
      </c>
      <c r="C698" s="5" t="s">
        <v>527</v>
      </c>
      <c r="D698" s="5" t="str">
        <f>tblPuskesmas[[#This Row],[ID Provinsi]]&amp;" -- "&amp;tblPuskesmas[[#This Row],[Nama Provinsi]]</f>
        <v>32 -- PROV. JAWA BARAT</v>
      </c>
      <c r="E698" s="12" t="s">
        <v>547</v>
      </c>
      <c r="F698" s="6" t="s">
        <v>29</v>
      </c>
      <c r="G698" s="20" t="str">
        <f>tblPuskesmas[[#This Row],[ID Kabupaten/Kota]]&amp;" -- "&amp;tblPuskesmas[[#This Row],[Nama Kabupaten/Kota]]</f>
        <v>3271 -- KOTA BOGOR</v>
      </c>
      <c r="H698" s="20" t="s">
        <v>1059</v>
      </c>
      <c r="I698" s="20" t="s">
        <v>1166</v>
      </c>
      <c r="J698" s="20" t="s">
        <v>952</v>
      </c>
      <c r="K698" s="26">
        <v>1</v>
      </c>
      <c r="L6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98" s="26">
        <v>1</v>
      </c>
      <c r="N698" s="26" t="s">
        <v>24817</v>
      </c>
      <c r="O698" s="26" t="s">
        <v>24827</v>
      </c>
      <c r="P6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98" s="25">
        <v>1</v>
      </c>
      <c r="R698" s="25" t="s">
        <v>9980</v>
      </c>
      <c r="S698" s="60">
        <v>43344</v>
      </c>
      <c r="T698" s="25"/>
      <c r="U698" s="23" t="s">
        <v>1173</v>
      </c>
    </row>
    <row r="699" spans="1:21" hidden="1" outlineLevel="1" x14ac:dyDescent="0.3">
      <c r="A699" s="4">
        <v>690</v>
      </c>
      <c r="B699" s="7" t="s">
        <v>526</v>
      </c>
      <c r="C699" s="5" t="s">
        <v>527</v>
      </c>
      <c r="D699" s="5" t="str">
        <f>tblPuskesmas[[#This Row],[ID Provinsi]]&amp;" -- "&amp;tblPuskesmas[[#This Row],[Nama Provinsi]]</f>
        <v>32 -- PROV. JAWA BARAT</v>
      </c>
      <c r="E699" s="12" t="s">
        <v>547</v>
      </c>
      <c r="F699" s="6" t="s">
        <v>29</v>
      </c>
      <c r="G699" s="20" t="str">
        <f>tblPuskesmas[[#This Row],[ID Kabupaten/Kota]]&amp;" -- "&amp;tblPuskesmas[[#This Row],[Nama Kabupaten/Kota]]</f>
        <v>3271 -- KOTA BOGOR</v>
      </c>
      <c r="H699" s="20" t="s">
        <v>1060</v>
      </c>
      <c r="I699" s="20" t="s">
        <v>1166</v>
      </c>
      <c r="J699" s="20" t="s">
        <v>952</v>
      </c>
      <c r="K699" s="26">
        <v>1</v>
      </c>
      <c r="L6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699" s="26">
        <v>1</v>
      </c>
      <c r="N699" s="26" t="s">
        <v>24817</v>
      </c>
      <c r="O699" s="26" t="s">
        <v>24827</v>
      </c>
      <c r="P6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699" s="25">
        <v>1</v>
      </c>
      <c r="R699" s="25" t="s">
        <v>9968</v>
      </c>
      <c r="S699" s="60">
        <v>43344</v>
      </c>
      <c r="T699" s="25"/>
      <c r="U699" s="23" t="s">
        <v>1173</v>
      </c>
    </row>
    <row r="700" spans="1:21" hidden="1" outlineLevel="1" x14ac:dyDescent="0.3">
      <c r="A700" s="4">
        <v>691</v>
      </c>
      <c r="B700" s="7" t="s">
        <v>526</v>
      </c>
      <c r="C700" s="5" t="s">
        <v>527</v>
      </c>
      <c r="D700" s="5" t="str">
        <f>tblPuskesmas[[#This Row],[ID Provinsi]]&amp;" -- "&amp;tblPuskesmas[[#This Row],[Nama Provinsi]]</f>
        <v>32 -- PROV. JAWA BARAT</v>
      </c>
      <c r="E700" s="12" t="s">
        <v>547</v>
      </c>
      <c r="F700" s="6" t="s">
        <v>29</v>
      </c>
      <c r="G700" s="20" t="str">
        <f>tblPuskesmas[[#This Row],[ID Kabupaten/Kota]]&amp;" -- "&amp;tblPuskesmas[[#This Row],[Nama Kabupaten/Kota]]</f>
        <v>3271 -- KOTA BOGOR</v>
      </c>
      <c r="H700" s="20" t="s">
        <v>1061</v>
      </c>
      <c r="I700" s="20" t="s">
        <v>1166</v>
      </c>
      <c r="J700" s="20" t="s">
        <v>952</v>
      </c>
      <c r="K700" s="26">
        <v>1</v>
      </c>
      <c r="L7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00" s="26">
        <v>1</v>
      </c>
      <c r="N700" s="26" t="s">
        <v>24817</v>
      </c>
      <c r="O700" s="26" t="s">
        <v>24827</v>
      </c>
      <c r="P7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00" s="25">
        <v>1</v>
      </c>
      <c r="R700" s="25" t="s">
        <v>9954</v>
      </c>
      <c r="S700" s="60">
        <v>43344</v>
      </c>
      <c r="T700" s="25"/>
      <c r="U700" s="23" t="s">
        <v>1173</v>
      </c>
    </row>
    <row r="701" spans="1:21" hidden="1" outlineLevel="1" x14ac:dyDescent="0.3">
      <c r="A701" s="4">
        <v>692</v>
      </c>
      <c r="B701" s="7" t="s">
        <v>526</v>
      </c>
      <c r="C701" s="5" t="s">
        <v>527</v>
      </c>
      <c r="D701" s="5" t="str">
        <f>tblPuskesmas[[#This Row],[ID Provinsi]]&amp;" -- "&amp;tblPuskesmas[[#This Row],[Nama Provinsi]]</f>
        <v>32 -- PROV. JAWA BARAT</v>
      </c>
      <c r="E701" s="12" t="s">
        <v>547</v>
      </c>
      <c r="F701" s="6" t="s">
        <v>29</v>
      </c>
      <c r="G701" s="20" t="str">
        <f>tblPuskesmas[[#This Row],[ID Kabupaten/Kota]]&amp;" -- "&amp;tblPuskesmas[[#This Row],[Nama Kabupaten/Kota]]</f>
        <v>3271 -- KOTA BOGOR</v>
      </c>
      <c r="H701" s="20" t="s">
        <v>1062</v>
      </c>
      <c r="I701" s="20" t="s">
        <v>1166</v>
      </c>
      <c r="J701" s="20" t="s">
        <v>952</v>
      </c>
      <c r="K701" s="26">
        <v>1</v>
      </c>
      <c r="L7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01" s="26">
        <v>1</v>
      </c>
      <c r="N701" s="26" t="s">
        <v>24817</v>
      </c>
      <c r="O701" s="26" t="s">
        <v>24827</v>
      </c>
      <c r="P7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01" s="25">
        <v>1</v>
      </c>
      <c r="R701" s="25" t="s">
        <v>9973</v>
      </c>
      <c r="S701" s="60">
        <v>43344</v>
      </c>
      <c r="T701" s="25"/>
      <c r="U701" s="23" t="s">
        <v>1173</v>
      </c>
    </row>
    <row r="702" spans="1:21" hidden="1" outlineLevel="1" x14ac:dyDescent="0.3">
      <c r="A702" s="4">
        <v>693</v>
      </c>
      <c r="B702" s="7" t="s">
        <v>526</v>
      </c>
      <c r="C702" s="5" t="s">
        <v>527</v>
      </c>
      <c r="D702" s="5" t="str">
        <f>tblPuskesmas[[#This Row],[ID Provinsi]]&amp;" -- "&amp;tblPuskesmas[[#This Row],[Nama Provinsi]]</f>
        <v>32 -- PROV. JAWA BARAT</v>
      </c>
      <c r="E702" s="12" t="s">
        <v>547</v>
      </c>
      <c r="F702" s="6" t="s">
        <v>29</v>
      </c>
      <c r="G702" s="20" t="str">
        <f>tblPuskesmas[[#This Row],[ID Kabupaten/Kota]]&amp;" -- "&amp;tblPuskesmas[[#This Row],[Nama Kabupaten/Kota]]</f>
        <v>3271 -- KOTA BOGOR</v>
      </c>
      <c r="H702" s="20" t="s">
        <v>1063</v>
      </c>
      <c r="I702" s="20" t="s">
        <v>1166</v>
      </c>
      <c r="J702" s="20" t="s">
        <v>952</v>
      </c>
      <c r="K702" s="26">
        <v>1</v>
      </c>
      <c r="L7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02" s="26">
        <v>1</v>
      </c>
      <c r="N702" s="26" t="s">
        <v>24817</v>
      </c>
      <c r="O702" s="26" t="s">
        <v>24827</v>
      </c>
      <c r="P7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02" s="25">
        <v>1</v>
      </c>
      <c r="R702" s="25" t="s">
        <v>1197</v>
      </c>
      <c r="S702" s="60">
        <v>43344</v>
      </c>
      <c r="T702" s="25"/>
      <c r="U702" s="23" t="s">
        <v>1173</v>
      </c>
    </row>
    <row r="703" spans="1:21" hidden="1" outlineLevel="1" x14ac:dyDescent="0.3">
      <c r="A703" s="4">
        <v>694</v>
      </c>
      <c r="B703" s="7" t="s">
        <v>526</v>
      </c>
      <c r="C703" s="5" t="s">
        <v>527</v>
      </c>
      <c r="D703" s="5" t="str">
        <f>tblPuskesmas[[#This Row],[ID Provinsi]]&amp;" -- "&amp;tblPuskesmas[[#This Row],[Nama Provinsi]]</f>
        <v>32 -- PROV. JAWA BARAT</v>
      </c>
      <c r="E703" s="12" t="s">
        <v>547</v>
      </c>
      <c r="F703" s="6" t="s">
        <v>29</v>
      </c>
      <c r="G703" s="20" t="str">
        <f>tblPuskesmas[[#This Row],[ID Kabupaten/Kota]]&amp;" -- "&amp;tblPuskesmas[[#This Row],[Nama Kabupaten/Kota]]</f>
        <v>3271 -- KOTA BOGOR</v>
      </c>
      <c r="H703" s="20" t="s">
        <v>1064</v>
      </c>
      <c r="I703" s="20" t="s">
        <v>1166</v>
      </c>
      <c r="J703" s="20" t="s">
        <v>952</v>
      </c>
      <c r="K703" s="26">
        <v>1</v>
      </c>
      <c r="L7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03" s="26">
        <v>1</v>
      </c>
      <c r="N703" s="26" t="s">
        <v>24817</v>
      </c>
      <c r="O703" s="26" t="s">
        <v>24827</v>
      </c>
      <c r="P7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03" s="25">
        <v>1</v>
      </c>
      <c r="R703" s="25" t="s">
        <v>2687</v>
      </c>
      <c r="S703" s="60">
        <v>43344</v>
      </c>
      <c r="T703" s="25"/>
      <c r="U703" s="23" t="s">
        <v>1173</v>
      </c>
    </row>
    <row r="704" spans="1:21" hidden="1" outlineLevel="1" x14ac:dyDescent="0.3">
      <c r="A704" s="4">
        <v>695</v>
      </c>
      <c r="B704" s="7" t="s">
        <v>526</v>
      </c>
      <c r="C704" s="5" t="s">
        <v>527</v>
      </c>
      <c r="D704" s="5" t="str">
        <f>tblPuskesmas[[#This Row],[ID Provinsi]]&amp;" -- "&amp;tblPuskesmas[[#This Row],[Nama Provinsi]]</f>
        <v>32 -- PROV. JAWA BARAT</v>
      </c>
      <c r="E704" s="12" t="s">
        <v>547</v>
      </c>
      <c r="F704" s="6" t="s">
        <v>29</v>
      </c>
      <c r="G704" s="20" t="str">
        <f>tblPuskesmas[[#This Row],[ID Kabupaten/Kota]]&amp;" -- "&amp;tblPuskesmas[[#This Row],[Nama Kabupaten/Kota]]</f>
        <v>3271 -- KOTA BOGOR</v>
      </c>
      <c r="H704" s="20" t="s">
        <v>1065</v>
      </c>
      <c r="I704" s="20" t="s">
        <v>1166</v>
      </c>
      <c r="J704" s="20" t="s">
        <v>952</v>
      </c>
      <c r="K704" s="26">
        <v>1</v>
      </c>
      <c r="L7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04" s="26">
        <v>1</v>
      </c>
      <c r="N704" s="26" t="s">
        <v>24817</v>
      </c>
      <c r="O704" s="26" t="s">
        <v>24827</v>
      </c>
      <c r="P7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04" s="25">
        <v>1</v>
      </c>
      <c r="R704" s="25" t="s">
        <v>9970</v>
      </c>
      <c r="S704" s="60">
        <v>43344</v>
      </c>
      <c r="T704" s="25"/>
      <c r="U704" s="23" t="s">
        <v>1173</v>
      </c>
    </row>
    <row r="705" spans="1:21" hidden="1" outlineLevel="1" x14ac:dyDescent="0.3">
      <c r="A705" s="4">
        <v>696</v>
      </c>
      <c r="B705" s="7" t="s">
        <v>526</v>
      </c>
      <c r="C705" s="5" t="s">
        <v>527</v>
      </c>
      <c r="D705" s="5" t="str">
        <f>tblPuskesmas[[#This Row],[ID Provinsi]]&amp;" -- "&amp;tblPuskesmas[[#This Row],[Nama Provinsi]]</f>
        <v>32 -- PROV. JAWA BARAT</v>
      </c>
      <c r="E705" s="12" t="s">
        <v>547</v>
      </c>
      <c r="F705" s="6" t="s">
        <v>29</v>
      </c>
      <c r="G705" s="20" t="str">
        <f>tblPuskesmas[[#This Row],[ID Kabupaten/Kota]]&amp;" -- "&amp;tblPuskesmas[[#This Row],[Nama Kabupaten/Kota]]</f>
        <v>3271 -- KOTA BOGOR</v>
      </c>
      <c r="H705" s="20" t="s">
        <v>1066</v>
      </c>
      <c r="I705" s="20" t="s">
        <v>1166</v>
      </c>
      <c r="J705" s="20" t="s">
        <v>952</v>
      </c>
      <c r="K705" s="26">
        <v>1</v>
      </c>
      <c r="L7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05" s="26">
        <v>1</v>
      </c>
      <c r="N705" s="26" t="s">
        <v>24817</v>
      </c>
      <c r="O705" s="26" t="s">
        <v>24827</v>
      </c>
      <c r="P7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05" s="25">
        <v>1</v>
      </c>
      <c r="R705" s="25" t="s">
        <v>9988</v>
      </c>
      <c r="S705" s="60">
        <v>43344</v>
      </c>
      <c r="T705" s="25"/>
      <c r="U705" s="23" t="s">
        <v>1173</v>
      </c>
    </row>
    <row r="706" spans="1:21" hidden="1" outlineLevel="1" x14ac:dyDescent="0.3">
      <c r="A706" s="4">
        <v>697</v>
      </c>
      <c r="B706" s="7" t="s">
        <v>526</v>
      </c>
      <c r="C706" s="5" t="s">
        <v>527</v>
      </c>
      <c r="D706" s="5" t="str">
        <f>tblPuskesmas[[#This Row],[ID Provinsi]]&amp;" -- "&amp;tblPuskesmas[[#This Row],[Nama Provinsi]]</f>
        <v>32 -- PROV. JAWA BARAT</v>
      </c>
      <c r="E706" s="12" t="s">
        <v>547</v>
      </c>
      <c r="F706" s="6" t="s">
        <v>29</v>
      </c>
      <c r="G706" s="20" t="str">
        <f>tblPuskesmas[[#This Row],[ID Kabupaten/Kota]]&amp;" -- "&amp;tblPuskesmas[[#This Row],[Nama Kabupaten/Kota]]</f>
        <v>3271 -- KOTA BOGOR</v>
      </c>
      <c r="H706" s="20" t="s">
        <v>1067</v>
      </c>
      <c r="I706" s="20" t="s">
        <v>1166</v>
      </c>
      <c r="J706" s="20" t="s">
        <v>952</v>
      </c>
      <c r="K706" s="26">
        <v>1</v>
      </c>
      <c r="L7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06" s="26">
        <v>1</v>
      </c>
      <c r="N706" s="26" t="s">
        <v>24817</v>
      </c>
      <c r="O706" s="26" t="s">
        <v>24827</v>
      </c>
      <c r="P7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06" s="25">
        <v>1</v>
      </c>
      <c r="R706" s="25" t="s">
        <v>1197</v>
      </c>
      <c r="S706" s="60">
        <v>43344</v>
      </c>
      <c r="T706" s="25"/>
      <c r="U706" s="23" t="s">
        <v>1173</v>
      </c>
    </row>
    <row r="707" spans="1:21" hidden="1" outlineLevel="1" x14ac:dyDescent="0.3">
      <c r="A707" s="4">
        <v>698</v>
      </c>
      <c r="B707" s="7" t="s">
        <v>526</v>
      </c>
      <c r="C707" s="5" t="s">
        <v>527</v>
      </c>
      <c r="D707" s="5" t="str">
        <f>tblPuskesmas[[#This Row],[ID Provinsi]]&amp;" -- "&amp;tblPuskesmas[[#This Row],[Nama Provinsi]]</f>
        <v>32 -- PROV. JAWA BARAT</v>
      </c>
      <c r="E707" s="12" t="s">
        <v>547</v>
      </c>
      <c r="F707" s="6" t="s">
        <v>29</v>
      </c>
      <c r="G707" s="20" t="str">
        <f>tblPuskesmas[[#This Row],[ID Kabupaten/Kota]]&amp;" -- "&amp;tblPuskesmas[[#This Row],[Nama Kabupaten/Kota]]</f>
        <v>3271 -- KOTA BOGOR</v>
      </c>
      <c r="H707" s="20" t="s">
        <v>1068</v>
      </c>
      <c r="I707" s="20" t="s">
        <v>1166</v>
      </c>
      <c r="J707" s="20" t="s">
        <v>952</v>
      </c>
      <c r="K707" s="26">
        <v>1</v>
      </c>
      <c r="L7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07" s="26">
        <v>1</v>
      </c>
      <c r="N707" s="26" t="s">
        <v>24817</v>
      </c>
      <c r="O707" s="26" t="s">
        <v>24827</v>
      </c>
      <c r="P7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07" s="25">
        <v>1</v>
      </c>
      <c r="R707" s="25" t="s">
        <v>9978</v>
      </c>
      <c r="S707" s="60">
        <v>43344</v>
      </c>
      <c r="T707" s="25"/>
      <c r="U707" s="23" t="s">
        <v>1173</v>
      </c>
    </row>
    <row r="708" spans="1:21" outlineLevel="1" x14ac:dyDescent="0.3">
      <c r="A708" s="4">
        <v>699</v>
      </c>
      <c r="B708" s="7" t="s">
        <v>526</v>
      </c>
      <c r="C708" s="5" t="s">
        <v>527</v>
      </c>
      <c r="D708" s="5" t="str">
        <f>tblPuskesmas[[#This Row],[ID Provinsi]]&amp;" -- "&amp;tblPuskesmas[[#This Row],[Nama Provinsi]]</f>
        <v>32 -- PROV. JAWA BARAT</v>
      </c>
      <c r="E708" s="12" t="s">
        <v>548</v>
      </c>
      <c r="F708" s="6" t="s">
        <v>30</v>
      </c>
      <c r="G708" s="20" t="str">
        <f>tblPuskesmas[[#This Row],[ID Kabupaten/Kota]]&amp;" -- "&amp;tblPuskesmas[[#This Row],[Nama Kabupaten/Kota]]</f>
        <v>3272 -- KOTA SUKABUMI</v>
      </c>
      <c r="H708" s="20" t="s">
        <v>952</v>
      </c>
      <c r="I708" s="20" t="s">
        <v>952</v>
      </c>
      <c r="J708" s="20" t="s">
        <v>953</v>
      </c>
      <c r="K708" s="26">
        <v>15</v>
      </c>
      <c r="L7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08" s="26">
        <v>0</v>
      </c>
      <c r="N708" s="26">
        <v>4000</v>
      </c>
      <c r="O708" s="26" t="s">
        <v>24827</v>
      </c>
      <c r="P7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18</v>
      </c>
      <c r="Q708" s="25">
        <v>0</v>
      </c>
      <c r="R708" s="25" t="s">
        <v>1197</v>
      </c>
      <c r="S708" s="60" t="s">
        <v>1197</v>
      </c>
      <c r="T708" s="25"/>
      <c r="U708" s="23" t="s">
        <v>1197</v>
      </c>
    </row>
    <row r="709" spans="1:21" hidden="1" outlineLevel="1" x14ac:dyDescent="0.3">
      <c r="A709" s="4">
        <v>700</v>
      </c>
      <c r="B709" s="7" t="s">
        <v>526</v>
      </c>
      <c r="C709" s="5" t="s">
        <v>527</v>
      </c>
      <c r="D709" s="5" t="str">
        <f>tblPuskesmas[[#This Row],[ID Provinsi]]&amp;" -- "&amp;tblPuskesmas[[#This Row],[Nama Provinsi]]</f>
        <v>32 -- PROV. JAWA BARAT</v>
      </c>
      <c r="E709" s="12" t="s">
        <v>549</v>
      </c>
      <c r="F709" s="6" t="s">
        <v>31</v>
      </c>
      <c r="G709" s="20" t="str">
        <f>tblPuskesmas[[#This Row],[ID Kabupaten/Kota]]&amp;" -- "&amp;tblPuskesmas[[#This Row],[Nama Kabupaten/Kota]]</f>
        <v>3273 -- KOTA BANDUNG</v>
      </c>
      <c r="H709" s="20" t="s">
        <v>952</v>
      </c>
      <c r="I709" s="20" t="s">
        <v>952</v>
      </c>
      <c r="J709" s="20" t="s">
        <v>953</v>
      </c>
      <c r="K709" s="26">
        <v>73</v>
      </c>
      <c r="L7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09" s="26">
        <v>1</v>
      </c>
      <c r="N709" s="26" t="s">
        <v>24819</v>
      </c>
      <c r="O709" s="26" t="s">
        <v>24827</v>
      </c>
      <c r="P7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75</v>
      </c>
      <c r="Q709" s="25">
        <v>1</v>
      </c>
      <c r="R709" s="25" t="s">
        <v>1197</v>
      </c>
      <c r="S709" s="60">
        <v>44467</v>
      </c>
      <c r="T709" s="25" t="s">
        <v>24819</v>
      </c>
      <c r="U709" s="23" t="s">
        <v>1173</v>
      </c>
    </row>
    <row r="710" spans="1:21" outlineLevel="1" x14ac:dyDescent="0.3">
      <c r="A710" s="4">
        <v>701</v>
      </c>
      <c r="B710" s="7" t="s">
        <v>526</v>
      </c>
      <c r="C710" s="5" t="s">
        <v>527</v>
      </c>
      <c r="D710" s="5" t="str">
        <f>tblPuskesmas[[#This Row],[ID Provinsi]]&amp;" -- "&amp;tblPuskesmas[[#This Row],[Nama Provinsi]]</f>
        <v>32 -- PROV. JAWA BARAT</v>
      </c>
      <c r="E710" s="12" t="s">
        <v>549</v>
      </c>
      <c r="F710" s="6" t="s">
        <v>31</v>
      </c>
      <c r="G710" s="20" t="str">
        <f>tblPuskesmas[[#This Row],[ID Kabupaten/Kota]]&amp;" -- "&amp;tblPuskesmas[[#This Row],[Nama Kabupaten/Kota]]</f>
        <v>3273 -- KOTA BANDUNG</v>
      </c>
      <c r="H710" s="20" t="s">
        <v>952</v>
      </c>
      <c r="I710" s="20" t="s">
        <v>952</v>
      </c>
      <c r="J710" s="20" t="s">
        <v>953</v>
      </c>
      <c r="K710" s="26">
        <v>73</v>
      </c>
      <c r="L7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10" s="26">
        <v>1</v>
      </c>
      <c r="N710" s="26">
        <v>4000</v>
      </c>
      <c r="O710" s="26" t="s">
        <v>24827</v>
      </c>
      <c r="P710" s="25">
        <v>61</v>
      </c>
      <c r="Q710" s="25">
        <v>0</v>
      </c>
      <c r="R710" s="25" t="s">
        <v>1197</v>
      </c>
      <c r="S710" s="60" t="s">
        <v>1197</v>
      </c>
      <c r="T710" s="25"/>
      <c r="U710" s="23" t="s">
        <v>1173</v>
      </c>
    </row>
    <row r="711" spans="1:21" outlineLevel="1" x14ac:dyDescent="0.3">
      <c r="A711" s="4">
        <v>702</v>
      </c>
      <c r="B711" s="7" t="s">
        <v>526</v>
      </c>
      <c r="C711" s="5" t="s">
        <v>527</v>
      </c>
      <c r="D711" s="5" t="str">
        <f>tblPuskesmas[[#This Row],[ID Provinsi]]&amp;" -- "&amp;tblPuskesmas[[#This Row],[Nama Provinsi]]</f>
        <v>32 -- PROV. JAWA BARAT</v>
      </c>
      <c r="E711" s="12" t="s">
        <v>550</v>
      </c>
      <c r="F711" s="6" t="s">
        <v>32</v>
      </c>
      <c r="G711" s="20" t="str">
        <f>tblPuskesmas[[#This Row],[ID Kabupaten/Kota]]&amp;" -- "&amp;tblPuskesmas[[#This Row],[Nama Kabupaten/Kota]]</f>
        <v>3274 -- KOTA CIREBON</v>
      </c>
      <c r="H711" s="20" t="s">
        <v>952</v>
      </c>
      <c r="I711" s="20" t="s">
        <v>952</v>
      </c>
      <c r="J711" s="20" t="s">
        <v>953</v>
      </c>
      <c r="K711" s="26">
        <v>22</v>
      </c>
      <c r="L7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11" s="26">
        <v>0</v>
      </c>
      <c r="N711" s="26">
        <v>4000</v>
      </c>
      <c r="O711" s="26" t="s">
        <v>24827</v>
      </c>
      <c r="P7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25</v>
      </c>
      <c r="Q711" s="25">
        <v>0</v>
      </c>
      <c r="R711" s="25" t="s">
        <v>1197</v>
      </c>
      <c r="S711" s="60" t="s">
        <v>1197</v>
      </c>
      <c r="T711" s="25"/>
      <c r="U711" s="23" t="s">
        <v>1197</v>
      </c>
    </row>
    <row r="712" spans="1:21" outlineLevel="1" x14ac:dyDescent="0.3">
      <c r="A712" s="4">
        <v>703</v>
      </c>
      <c r="B712" s="7" t="s">
        <v>526</v>
      </c>
      <c r="C712" s="5" t="s">
        <v>527</v>
      </c>
      <c r="D712" s="5" t="str">
        <f>tblPuskesmas[[#This Row],[ID Provinsi]]&amp;" -- "&amp;tblPuskesmas[[#This Row],[Nama Provinsi]]</f>
        <v>32 -- PROV. JAWA BARAT</v>
      </c>
      <c r="E712" s="12" t="s">
        <v>551</v>
      </c>
      <c r="F712" s="6" t="s">
        <v>33</v>
      </c>
      <c r="G712" s="20" t="str">
        <f>tblPuskesmas[[#This Row],[ID Kabupaten/Kota]]&amp;" -- "&amp;tblPuskesmas[[#This Row],[Nama Kabupaten/Kota]]</f>
        <v>3275 -- KOTA BEKASI</v>
      </c>
      <c r="H712" s="20" t="s">
        <v>952</v>
      </c>
      <c r="I712" s="20" t="s">
        <v>952</v>
      </c>
      <c r="J712" s="20" t="s">
        <v>953</v>
      </c>
      <c r="K712" s="26">
        <v>0</v>
      </c>
      <c r="L7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12" s="26">
        <v>1</v>
      </c>
      <c r="N712" s="26">
        <v>4000</v>
      </c>
      <c r="O712" s="26" t="s">
        <v>24827</v>
      </c>
      <c r="P7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</v>
      </c>
      <c r="Q712" s="25">
        <v>0</v>
      </c>
      <c r="R712" s="25"/>
      <c r="S712" s="60" t="s">
        <v>1197</v>
      </c>
      <c r="T712" s="25"/>
      <c r="U712" s="23" t="s">
        <v>1173</v>
      </c>
    </row>
    <row r="713" spans="1:21" outlineLevel="1" x14ac:dyDescent="0.3">
      <c r="A713" s="4">
        <v>704</v>
      </c>
      <c r="B713" s="7" t="s">
        <v>526</v>
      </c>
      <c r="C713" s="5" t="s">
        <v>527</v>
      </c>
      <c r="D713" s="53" t="str">
        <f>tblPuskesmas[[#This Row],[ID Provinsi]]&amp;" -- "&amp;tblPuskesmas[[#This Row],[Nama Provinsi]]</f>
        <v>32 -- PROV. JAWA BARAT</v>
      </c>
      <c r="E713" s="12" t="s">
        <v>551</v>
      </c>
      <c r="F713" s="6" t="s">
        <v>33</v>
      </c>
      <c r="G713" s="54" t="str">
        <f>tblPuskesmas[[#This Row],[ID Kabupaten/Kota]]&amp;" -- "&amp;tblPuskesmas[[#This Row],[Nama Kabupaten/Kota]]</f>
        <v>3275 -- KOTA BEKASI</v>
      </c>
      <c r="H713" s="20" t="s">
        <v>24686</v>
      </c>
      <c r="I713" s="20" t="s">
        <v>1166</v>
      </c>
      <c r="J713" s="20" t="s">
        <v>952</v>
      </c>
      <c r="K713" s="26">
        <v>1</v>
      </c>
      <c r="L7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13" s="26">
        <v>0</v>
      </c>
      <c r="N713" s="26">
        <v>4000</v>
      </c>
      <c r="O713" s="26" t="s">
        <v>24827</v>
      </c>
      <c r="P7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13" s="25">
        <v>0</v>
      </c>
      <c r="R713" s="25" t="s">
        <v>10233</v>
      </c>
      <c r="S713" s="60" t="s">
        <v>1197</v>
      </c>
      <c r="T713" s="25"/>
      <c r="U713" s="55"/>
    </row>
    <row r="714" spans="1:21" outlineLevel="1" x14ac:dyDescent="0.3">
      <c r="A714" s="4">
        <v>705</v>
      </c>
      <c r="B714" s="7" t="s">
        <v>526</v>
      </c>
      <c r="C714" s="5" t="s">
        <v>527</v>
      </c>
      <c r="D714" s="53" t="str">
        <f>tblPuskesmas[[#This Row],[ID Provinsi]]&amp;" -- "&amp;tblPuskesmas[[#This Row],[Nama Provinsi]]</f>
        <v>32 -- PROV. JAWA BARAT</v>
      </c>
      <c r="E714" s="12" t="s">
        <v>551</v>
      </c>
      <c r="F714" s="6" t="s">
        <v>33</v>
      </c>
      <c r="G714" s="54" t="str">
        <f>tblPuskesmas[[#This Row],[ID Kabupaten/Kota]]&amp;" -- "&amp;tblPuskesmas[[#This Row],[Nama Kabupaten/Kota]]</f>
        <v>3275 -- KOTA BEKASI</v>
      </c>
      <c r="H714" s="20" t="s">
        <v>24687</v>
      </c>
      <c r="I714" s="20" t="s">
        <v>1166</v>
      </c>
      <c r="J714" s="20" t="s">
        <v>952</v>
      </c>
      <c r="K714" s="26">
        <v>1</v>
      </c>
      <c r="L7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14" s="26">
        <v>0</v>
      </c>
      <c r="N714" s="26">
        <v>4000</v>
      </c>
      <c r="O714" s="26" t="s">
        <v>24827</v>
      </c>
      <c r="P7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14" s="25">
        <v>0</v>
      </c>
      <c r="R714" s="25" t="s">
        <v>10237</v>
      </c>
      <c r="S714" s="60" t="s">
        <v>1197</v>
      </c>
      <c r="T714" s="25"/>
      <c r="U714" s="55"/>
    </row>
    <row r="715" spans="1:21" hidden="1" outlineLevel="1" x14ac:dyDescent="0.3">
      <c r="A715" s="4">
        <v>706</v>
      </c>
      <c r="B715" s="7" t="s">
        <v>526</v>
      </c>
      <c r="C715" s="5" t="s">
        <v>527</v>
      </c>
      <c r="D715" s="53" t="str">
        <f>tblPuskesmas[[#This Row],[ID Provinsi]]&amp;" -- "&amp;tblPuskesmas[[#This Row],[Nama Provinsi]]</f>
        <v>32 -- PROV. JAWA BARAT</v>
      </c>
      <c r="E715" s="12" t="s">
        <v>551</v>
      </c>
      <c r="F715" s="6" t="s">
        <v>33</v>
      </c>
      <c r="G715" s="54" t="str">
        <f>tblPuskesmas[[#This Row],[ID Kabupaten/Kota]]&amp;" -- "&amp;tblPuskesmas[[#This Row],[Nama Kabupaten/Kota]]</f>
        <v>3275 -- KOTA BEKASI</v>
      </c>
      <c r="H715" s="20" t="s">
        <v>24687</v>
      </c>
      <c r="I715" s="20" t="s">
        <v>1166</v>
      </c>
      <c r="J715" s="20" t="s">
        <v>952</v>
      </c>
      <c r="K715" s="26">
        <v>1</v>
      </c>
      <c r="L7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15" s="26">
        <v>0</v>
      </c>
      <c r="N715" s="26" t="s">
        <v>24819</v>
      </c>
      <c r="O715" s="26" t="s">
        <v>24827</v>
      </c>
      <c r="P7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15" s="25">
        <v>1</v>
      </c>
      <c r="R715" s="25" t="s">
        <v>10237</v>
      </c>
      <c r="S715" s="60">
        <v>44477</v>
      </c>
      <c r="T715" s="25" t="s">
        <v>24819</v>
      </c>
      <c r="U715" s="55"/>
    </row>
    <row r="716" spans="1:21" outlineLevel="1" x14ac:dyDescent="0.3">
      <c r="A716" s="4">
        <v>707</v>
      </c>
      <c r="B716" s="7" t="s">
        <v>526</v>
      </c>
      <c r="C716" s="5" t="s">
        <v>527</v>
      </c>
      <c r="D716" s="53" t="str">
        <f>tblPuskesmas[[#This Row],[ID Provinsi]]&amp;" -- "&amp;tblPuskesmas[[#This Row],[Nama Provinsi]]</f>
        <v>32 -- PROV. JAWA BARAT</v>
      </c>
      <c r="E716" s="12" t="s">
        <v>551</v>
      </c>
      <c r="F716" s="6" t="s">
        <v>33</v>
      </c>
      <c r="G716" s="54" t="str">
        <f>tblPuskesmas[[#This Row],[ID Kabupaten/Kota]]&amp;" -- "&amp;tblPuskesmas[[#This Row],[Nama Kabupaten/Kota]]</f>
        <v>3275 -- KOTA BEKASI</v>
      </c>
      <c r="H716" s="20" t="s">
        <v>24688</v>
      </c>
      <c r="I716" s="20" t="s">
        <v>1166</v>
      </c>
      <c r="J716" s="20" t="s">
        <v>952</v>
      </c>
      <c r="K716" s="26">
        <v>1</v>
      </c>
      <c r="L7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16" s="26">
        <v>0</v>
      </c>
      <c r="N716" s="26">
        <v>4000</v>
      </c>
      <c r="O716" s="26" t="s">
        <v>24827</v>
      </c>
      <c r="P7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16" s="25">
        <v>0</v>
      </c>
      <c r="R716" s="25" t="s">
        <v>10239</v>
      </c>
      <c r="S716" s="60" t="s">
        <v>1197</v>
      </c>
      <c r="T716" s="25"/>
      <c r="U716" s="55"/>
    </row>
    <row r="717" spans="1:21" outlineLevel="1" x14ac:dyDescent="0.3">
      <c r="A717" s="4">
        <v>708</v>
      </c>
      <c r="B717" s="7" t="s">
        <v>526</v>
      </c>
      <c r="C717" s="5" t="s">
        <v>527</v>
      </c>
      <c r="D717" s="53" t="str">
        <f>tblPuskesmas[[#This Row],[ID Provinsi]]&amp;" -- "&amp;tblPuskesmas[[#This Row],[Nama Provinsi]]</f>
        <v>32 -- PROV. JAWA BARAT</v>
      </c>
      <c r="E717" s="12" t="s">
        <v>551</v>
      </c>
      <c r="F717" s="6" t="s">
        <v>33</v>
      </c>
      <c r="G717" s="54" t="str">
        <f>tblPuskesmas[[#This Row],[ID Kabupaten/Kota]]&amp;" -- "&amp;tblPuskesmas[[#This Row],[Nama Kabupaten/Kota]]</f>
        <v>3275 -- KOTA BEKASI</v>
      </c>
      <c r="H717" s="20" t="s">
        <v>24689</v>
      </c>
      <c r="I717" s="20" t="s">
        <v>1166</v>
      </c>
      <c r="J717" s="20" t="s">
        <v>952</v>
      </c>
      <c r="K717" s="26">
        <v>1</v>
      </c>
      <c r="L7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17" s="26">
        <v>0</v>
      </c>
      <c r="N717" s="26">
        <v>4000</v>
      </c>
      <c r="O717" s="26" t="s">
        <v>24827</v>
      </c>
      <c r="P7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17" s="25">
        <v>0</v>
      </c>
      <c r="R717" s="25" t="s">
        <v>10241</v>
      </c>
      <c r="S717" s="60" t="s">
        <v>1197</v>
      </c>
      <c r="T717" s="25"/>
      <c r="U717" s="55"/>
    </row>
    <row r="718" spans="1:21" outlineLevel="1" x14ac:dyDescent="0.3">
      <c r="A718" s="4">
        <v>709</v>
      </c>
      <c r="B718" s="7" t="s">
        <v>526</v>
      </c>
      <c r="C718" s="5" t="s">
        <v>527</v>
      </c>
      <c r="D718" s="53" t="str">
        <f>tblPuskesmas[[#This Row],[ID Provinsi]]&amp;" -- "&amp;tblPuskesmas[[#This Row],[Nama Provinsi]]</f>
        <v>32 -- PROV. JAWA BARAT</v>
      </c>
      <c r="E718" s="12" t="s">
        <v>551</v>
      </c>
      <c r="F718" s="6" t="s">
        <v>33</v>
      </c>
      <c r="G718" s="54" t="str">
        <f>tblPuskesmas[[#This Row],[ID Kabupaten/Kota]]&amp;" -- "&amp;tblPuskesmas[[#This Row],[Nama Kabupaten/Kota]]</f>
        <v>3275 -- KOTA BEKASI</v>
      </c>
      <c r="H718" s="20" t="s">
        <v>24690</v>
      </c>
      <c r="I718" s="20" t="s">
        <v>1166</v>
      </c>
      <c r="J718" s="20" t="s">
        <v>952</v>
      </c>
      <c r="K718" s="26">
        <v>1</v>
      </c>
      <c r="L7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18" s="26">
        <v>0</v>
      </c>
      <c r="N718" s="26">
        <v>4000</v>
      </c>
      <c r="O718" s="26" t="s">
        <v>24827</v>
      </c>
      <c r="P7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18" s="25">
        <v>0</v>
      </c>
      <c r="R718" s="25" t="s">
        <v>10243</v>
      </c>
      <c r="S718" s="60" t="s">
        <v>1197</v>
      </c>
      <c r="T718" s="25"/>
      <c r="U718" s="55"/>
    </row>
    <row r="719" spans="1:21" outlineLevel="1" x14ac:dyDescent="0.3">
      <c r="A719" s="4">
        <v>710</v>
      </c>
      <c r="B719" s="7" t="s">
        <v>526</v>
      </c>
      <c r="C719" s="5" t="s">
        <v>527</v>
      </c>
      <c r="D719" s="53" t="str">
        <f>tblPuskesmas[[#This Row],[ID Provinsi]]&amp;" -- "&amp;tblPuskesmas[[#This Row],[Nama Provinsi]]</f>
        <v>32 -- PROV. JAWA BARAT</v>
      </c>
      <c r="E719" s="12" t="s">
        <v>551</v>
      </c>
      <c r="F719" s="6" t="s">
        <v>33</v>
      </c>
      <c r="G719" s="54" t="str">
        <f>tblPuskesmas[[#This Row],[ID Kabupaten/Kota]]&amp;" -- "&amp;tblPuskesmas[[#This Row],[Nama Kabupaten/Kota]]</f>
        <v>3275 -- KOTA BEKASI</v>
      </c>
      <c r="H719" s="20" t="s">
        <v>24691</v>
      </c>
      <c r="I719" s="20" t="s">
        <v>1166</v>
      </c>
      <c r="J719" s="20" t="s">
        <v>952</v>
      </c>
      <c r="K719" s="26">
        <v>1</v>
      </c>
      <c r="L7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19" s="26">
        <v>0</v>
      </c>
      <c r="N719" s="26">
        <v>4000</v>
      </c>
      <c r="O719" s="26" t="s">
        <v>24827</v>
      </c>
      <c r="P7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19" s="25">
        <v>0</v>
      </c>
      <c r="R719" s="25" t="s">
        <v>10245</v>
      </c>
      <c r="S719" s="60" t="s">
        <v>1197</v>
      </c>
      <c r="T719" s="25"/>
      <c r="U719" s="55"/>
    </row>
    <row r="720" spans="1:21" outlineLevel="1" x14ac:dyDescent="0.3">
      <c r="A720" s="4">
        <v>711</v>
      </c>
      <c r="B720" s="7" t="s">
        <v>526</v>
      </c>
      <c r="C720" s="5" t="s">
        <v>527</v>
      </c>
      <c r="D720" s="53" t="str">
        <f>tblPuskesmas[[#This Row],[ID Provinsi]]&amp;" -- "&amp;tblPuskesmas[[#This Row],[Nama Provinsi]]</f>
        <v>32 -- PROV. JAWA BARAT</v>
      </c>
      <c r="E720" s="12" t="s">
        <v>551</v>
      </c>
      <c r="F720" s="6" t="s">
        <v>33</v>
      </c>
      <c r="G720" s="54" t="str">
        <f>tblPuskesmas[[#This Row],[ID Kabupaten/Kota]]&amp;" -- "&amp;tblPuskesmas[[#This Row],[Nama Kabupaten/Kota]]</f>
        <v>3275 -- KOTA BEKASI</v>
      </c>
      <c r="H720" s="20" t="s">
        <v>24692</v>
      </c>
      <c r="I720" s="20" t="s">
        <v>1166</v>
      </c>
      <c r="J720" s="20" t="s">
        <v>952</v>
      </c>
      <c r="K720" s="26">
        <v>1</v>
      </c>
      <c r="L7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20" s="26">
        <v>0</v>
      </c>
      <c r="N720" s="26">
        <v>4000</v>
      </c>
      <c r="O720" s="26" t="s">
        <v>24827</v>
      </c>
      <c r="P7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20" s="25">
        <v>0</v>
      </c>
      <c r="R720" s="25" t="s">
        <v>10248</v>
      </c>
      <c r="S720" s="60" t="s">
        <v>1197</v>
      </c>
      <c r="T720" s="25"/>
      <c r="U720" s="55"/>
    </row>
    <row r="721" spans="1:21" outlineLevel="1" x14ac:dyDescent="0.3">
      <c r="A721" s="4">
        <v>712</v>
      </c>
      <c r="B721" s="7" t="s">
        <v>526</v>
      </c>
      <c r="C721" s="5" t="s">
        <v>527</v>
      </c>
      <c r="D721" s="53" t="str">
        <f>tblPuskesmas[[#This Row],[ID Provinsi]]&amp;" -- "&amp;tblPuskesmas[[#This Row],[Nama Provinsi]]</f>
        <v>32 -- PROV. JAWA BARAT</v>
      </c>
      <c r="E721" s="12" t="s">
        <v>551</v>
      </c>
      <c r="F721" s="6" t="s">
        <v>33</v>
      </c>
      <c r="G721" s="54" t="str">
        <f>tblPuskesmas[[#This Row],[ID Kabupaten/Kota]]&amp;" -- "&amp;tblPuskesmas[[#This Row],[Nama Kabupaten/Kota]]</f>
        <v>3275 -- KOTA BEKASI</v>
      </c>
      <c r="H721" s="20" t="s">
        <v>24693</v>
      </c>
      <c r="I721" s="20" t="s">
        <v>1166</v>
      </c>
      <c r="J721" s="20" t="s">
        <v>952</v>
      </c>
      <c r="K721" s="26">
        <v>1</v>
      </c>
      <c r="L7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21" s="26">
        <v>0</v>
      </c>
      <c r="N721" s="26">
        <v>4000</v>
      </c>
      <c r="O721" s="26" t="s">
        <v>24827</v>
      </c>
      <c r="P7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21" s="25">
        <v>0</v>
      </c>
      <c r="R721" s="25" t="s">
        <v>10250</v>
      </c>
      <c r="S721" s="60" t="s">
        <v>1197</v>
      </c>
      <c r="T721" s="25"/>
      <c r="U721" s="55"/>
    </row>
    <row r="722" spans="1:21" outlineLevel="1" x14ac:dyDescent="0.3">
      <c r="A722" s="4">
        <v>713</v>
      </c>
      <c r="B722" s="7" t="s">
        <v>526</v>
      </c>
      <c r="C722" s="5" t="s">
        <v>527</v>
      </c>
      <c r="D722" s="53" t="str">
        <f>tblPuskesmas[[#This Row],[ID Provinsi]]&amp;" -- "&amp;tblPuskesmas[[#This Row],[Nama Provinsi]]</f>
        <v>32 -- PROV. JAWA BARAT</v>
      </c>
      <c r="E722" s="12" t="s">
        <v>551</v>
      </c>
      <c r="F722" s="6" t="s">
        <v>33</v>
      </c>
      <c r="G722" s="54" t="str">
        <f>tblPuskesmas[[#This Row],[ID Kabupaten/Kota]]&amp;" -- "&amp;tblPuskesmas[[#This Row],[Nama Kabupaten/Kota]]</f>
        <v>3275 -- KOTA BEKASI</v>
      </c>
      <c r="H722" s="20" t="s">
        <v>24694</v>
      </c>
      <c r="I722" s="20" t="s">
        <v>1166</v>
      </c>
      <c r="J722" s="20" t="s">
        <v>952</v>
      </c>
      <c r="K722" s="26">
        <v>1</v>
      </c>
      <c r="L7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22" s="26">
        <v>0</v>
      </c>
      <c r="N722" s="26">
        <v>4000</v>
      </c>
      <c r="O722" s="26" t="s">
        <v>24827</v>
      </c>
      <c r="P7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22" s="25">
        <v>0</v>
      </c>
      <c r="R722" s="25" t="s">
        <v>10253</v>
      </c>
      <c r="S722" s="60" t="s">
        <v>1197</v>
      </c>
      <c r="T722" s="25"/>
      <c r="U722" s="55"/>
    </row>
    <row r="723" spans="1:21" outlineLevel="1" x14ac:dyDescent="0.3">
      <c r="A723" s="4">
        <v>714</v>
      </c>
      <c r="B723" s="7" t="s">
        <v>526</v>
      </c>
      <c r="C723" s="5" t="s">
        <v>527</v>
      </c>
      <c r="D723" s="53" t="str">
        <f>tblPuskesmas[[#This Row],[ID Provinsi]]&amp;" -- "&amp;tblPuskesmas[[#This Row],[Nama Provinsi]]</f>
        <v>32 -- PROV. JAWA BARAT</v>
      </c>
      <c r="E723" s="12" t="s">
        <v>551</v>
      </c>
      <c r="F723" s="6" t="s">
        <v>33</v>
      </c>
      <c r="G723" s="54" t="str">
        <f>tblPuskesmas[[#This Row],[ID Kabupaten/Kota]]&amp;" -- "&amp;tblPuskesmas[[#This Row],[Nama Kabupaten/Kota]]</f>
        <v>3275 -- KOTA BEKASI</v>
      </c>
      <c r="H723" s="20" t="s">
        <v>24695</v>
      </c>
      <c r="I723" s="20" t="s">
        <v>1166</v>
      </c>
      <c r="J723" s="20" t="s">
        <v>952</v>
      </c>
      <c r="K723" s="26">
        <v>1</v>
      </c>
      <c r="L7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23" s="26">
        <v>0</v>
      </c>
      <c r="N723" s="26">
        <v>4000</v>
      </c>
      <c r="O723" s="26" t="s">
        <v>24827</v>
      </c>
      <c r="P7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23" s="25">
        <v>0</v>
      </c>
      <c r="R723" s="25" t="s">
        <v>10255</v>
      </c>
      <c r="S723" s="60" t="s">
        <v>1197</v>
      </c>
      <c r="T723" s="25"/>
      <c r="U723" s="55"/>
    </row>
    <row r="724" spans="1:21" outlineLevel="1" x14ac:dyDescent="0.3">
      <c r="A724" s="4">
        <v>715</v>
      </c>
      <c r="B724" s="7" t="s">
        <v>526</v>
      </c>
      <c r="C724" s="5" t="s">
        <v>527</v>
      </c>
      <c r="D724" s="53" t="str">
        <f>tblPuskesmas[[#This Row],[ID Provinsi]]&amp;" -- "&amp;tblPuskesmas[[#This Row],[Nama Provinsi]]</f>
        <v>32 -- PROV. JAWA BARAT</v>
      </c>
      <c r="E724" s="12" t="s">
        <v>551</v>
      </c>
      <c r="F724" s="6" t="s">
        <v>33</v>
      </c>
      <c r="G724" s="54" t="str">
        <f>tblPuskesmas[[#This Row],[ID Kabupaten/Kota]]&amp;" -- "&amp;tblPuskesmas[[#This Row],[Nama Kabupaten/Kota]]</f>
        <v>3275 -- KOTA BEKASI</v>
      </c>
      <c r="H724" s="20" t="s">
        <v>24696</v>
      </c>
      <c r="I724" s="20" t="s">
        <v>1166</v>
      </c>
      <c r="J724" s="20" t="s">
        <v>952</v>
      </c>
      <c r="K724" s="26">
        <v>1</v>
      </c>
      <c r="L7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24" s="26">
        <v>0</v>
      </c>
      <c r="N724" s="26">
        <v>4000</v>
      </c>
      <c r="O724" s="26" t="s">
        <v>24827</v>
      </c>
      <c r="P7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24" s="25">
        <v>0</v>
      </c>
      <c r="R724" s="25" t="s">
        <v>10258</v>
      </c>
      <c r="S724" s="60" t="s">
        <v>1197</v>
      </c>
      <c r="T724" s="25"/>
      <c r="U724" s="55"/>
    </row>
    <row r="725" spans="1:21" outlineLevel="1" x14ac:dyDescent="0.3">
      <c r="A725" s="4">
        <v>716</v>
      </c>
      <c r="B725" s="7" t="s">
        <v>526</v>
      </c>
      <c r="C725" s="5" t="s">
        <v>527</v>
      </c>
      <c r="D725" s="53" t="str">
        <f>tblPuskesmas[[#This Row],[ID Provinsi]]&amp;" -- "&amp;tblPuskesmas[[#This Row],[Nama Provinsi]]</f>
        <v>32 -- PROV. JAWA BARAT</v>
      </c>
      <c r="E725" s="12" t="s">
        <v>551</v>
      </c>
      <c r="F725" s="6" t="s">
        <v>33</v>
      </c>
      <c r="G725" s="54" t="str">
        <f>tblPuskesmas[[#This Row],[ID Kabupaten/Kota]]&amp;" -- "&amp;tblPuskesmas[[#This Row],[Nama Kabupaten/Kota]]</f>
        <v>3275 -- KOTA BEKASI</v>
      </c>
      <c r="H725" s="20" t="s">
        <v>24697</v>
      </c>
      <c r="I725" s="20" t="s">
        <v>1166</v>
      </c>
      <c r="J725" s="20" t="s">
        <v>952</v>
      </c>
      <c r="K725" s="26">
        <v>1</v>
      </c>
      <c r="L7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25" s="26">
        <v>0</v>
      </c>
      <c r="N725" s="26">
        <v>4000</v>
      </c>
      <c r="O725" s="26" t="s">
        <v>24827</v>
      </c>
      <c r="P7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25" s="25">
        <v>0</v>
      </c>
      <c r="R725" s="25" t="s">
        <v>10260</v>
      </c>
      <c r="S725" s="60" t="s">
        <v>1197</v>
      </c>
      <c r="T725" s="25"/>
      <c r="U725" s="55"/>
    </row>
    <row r="726" spans="1:21" outlineLevel="1" x14ac:dyDescent="0.3">
      <c r="A726" s="4">
        <v>717</v>
      </c>
      <c r="B726" s="7" t="s">
        <v>526</v>
      </c>
      <c r="C726" s="5" t="s">
        <v>527</v>
      </c>
      <c r="D726" s="53" t="str">
        <f>tblPuskesmas[[#This Row],[ID Provinsi]]&amp;" -- "&amp;tblPuskesmas[[#This Row],[Nama Provinsi]]</f>
        <v>32 -- PROV. JAWA BARAT</v>
      </c>
      <c r="E726" s="12" t="s">
        <v>551</v>
      </c>
      <c r="F726" s="6" t="s">
        <v>33</v>
      </c>
      <c r="G726" s="54" t="str">
        <f>tblPuskesmas[[#This Row],[ID Kabupaten/Kota]]&amp;" -- "&amp;tblPuskesmas[[#This Row],[Nama Kabupaten/Kota]]</f>
        <v>3275 -- KOTA BEKASI</v>
      </c>
      <c r="H726" s="20" t="s">
        <v>24698</v>
      </c>
      <c r="I726" s="20" t="s">
        <v>1166</v>
      </c>
      <c r="J726" s="20" t="s">
        <v>952</v>
      </c>
      <c r="K726" s="26">
        <v>1</v>
      </c>
      <c r="L7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26" s="26">
        <v>0</v>
      </c>
      <c r="N726" s="26">
        <v>4000</v>
      </c>
      <c r="O726" s="26" t="s">
        <v>24827</v>
      </c>
      <c r="P7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26" s="25">
        <v>0</v>
      </c>
      <c r="R726" s="25" t="s">
        <v>10262</v>
      </c>
      <c r="S726" s="60" t="s">
        <v>1197</v>
      </c>
      <c r="T726" s="25"/>
      <c r="U726" s="55"/>
    </row>
    <row r="727" spans="1:21" outlineLevel="1" x14ac:dyDescent="0.3">
      <c r="A727" s="4">
        <v>718</v>
      </c>
      <c r="B727" s="7" t="s">
        <v>526</v>
      </c>
      <c r="C727" s="5" t="s">
        <v>527</v>
      </c>
      <c r="D727" s="53" t="str">
        <f>tblPuskesmas[[#This Row],[ID Provinsi]]&amp;" -- "&amp;tblPuskesmas[[#This Row],[Nama Provinsi]]</f>
        <v>32 -- PROV. JAWA BARAT</v>
      </c>
      <c r="E727" s="12" t="s">
        <v>551</v>
      </c>
      <c r="F727" s="6" t="s">
        <v>33</v>
      </c>
      <c r="G727" s="54" t="str">
        <f>tblPuskesmas[[#This Row],[ID Kabupaten/Kota]]&amp;" -- "&amp;tblPuskesmas[[#This Row],[Nama Kabupaten/Kota]]</f>
        <v>3275 -- KOTA BEKASI</v>
      </c>
      <c r="H727" s="20" t="s">
        <v>24699</v>
      </c>
      <c r="I727" s="20" t="s">
        <v>1166</v>
      </c>
      <c r="J727" s="20" t="s">
        <v>952</v>
      </c>
      <c r="K727" s="26">
        <v>1</v>
      </c>
      <c r="L7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27" s="26">
        <v>0</v>
      </c>
      <c r="N727" s="26">
        <v>4000</v>
      </c>
      <c r="O727" s="26" t="s">
        <v>24827</v>
      </c>
      <c r="P7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27" s="25">
        <v>0</v>
      </c>
      <c r="R727" s="25" t="s">
        <v>10265</v>
      </c>
      <c r="S727" s="60" t="s">
        <v>1197</v>
      </c>
      <c r="T727" s="25"/>
      <c r="U727" s="55"/>
    </row>
    <row r="728" spans="1:21" outlineLevel="1" x14ac:dyDescent="0.3">
      <c r="A728" s="4">
        <v>719</v>
      </c>
      <c r="B728" s="7" t="s">
        <v>526</v>
      </c>
      <c r="C728" s="5" t="s">
        <v>527</v>
      </c>
      <c r="D728" s="53" t="str">
        <f>tblPuskesmas[[#This Row],[ID Provinsi]]&amp;" -- "&amp;tblPuskesmas[[#This Row],[Nama Provinsi]]</f>
        <v>32 -- PROV. JAWA BARAT</v>
      </c>
      <c r="E728" s="12" t="s">
        <v>551</v>
      </c>
      <c r="F728" s="6" t="s">
        <v>33</v>
      </c>
      <c r="G728" s="54" t="str">
        <f>tblPuskesmas[[#This Row],[ID Kabupaten/Kota]]&amp;" -- "&amp;tblPuskesmas[[#This Row],[Nama Kabupaten/Kota]]</f>
        <v>3275 -- KOTA BEKASI</v>
      </c>
      <c r="H728" s="20" t="s">
        <v>24700</v>
      </c>
      <c r="I728" s="20" t="s">
        <v>1166</v>
      </c>
      <c r="J728" s="20" t="s">
        <v>952</v>
      </c>
      <c r="K728" s="26">
        <v>1</v>
      </c>
      <c r="L7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28" s="26">
        <v>0</v>
      </c>
      <c r="N728" s="26">
        <v>4000</v>
      </c>
      <c r="O728" s="26" t="s">
        <v>24827</v>
      </c>
      <c r="P7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28" s="25">
        <v>0</v>
      </c>
      <c r="R728" s="25" t="s">
        <v>10267</v>
      </c>
      <c r="S728" s="60" t="s">
        <v>1197</v>
      </c>
      <c r="T728" s="25"/>
      <c r="U728" s="55"/>
    </row>
    <row r="729" spans="1:21" outlineLevel="1" x14ac:dyDescent="0.3">
      <c r="A729" s="4">
        <v>720</v>
      </c>
      <c r="B729" s="7" t="s">
        <v>526</v>
      </c>
      <c r="C729" s="5" t="s">
        <v>527</v>
      </c>
      <c r="D729" s="53" t="str">
        <f>tblPuskesmas[[#This Row],[ID Provinsi]]&amp;" -- "&amp;tblPuskesmas[[#This Row],[Nama Provinsi]]</f>
        <v>32 -- PROV. JAWA BARAT</v>
      </c>
      <c r="E729" s="12" t="s">
        <v>551</v>
      </c>
      <c r="F729" s="6" t="s">
        <v>33</v>
      </c>
      <c r="G729" s="54" t="str">
        <f>tblPuskesmas[[#This Row],[ID Kabupaten/Kota]]&amp;" -- "&amp;tblPuskesmas[[#This Row],[Nama Kabupaten/Kota]]</f>
        <v>3275 -- KOTA BEKASI</v>
      </c>
      <c r="H729" s="20" t="s">
        <v>24701</v>
      </c>
      <c r="I729" s="20" t="s">
        <v>1166</v>
      </c>
      <c r="J729" s="20" t="s">
        <v>952</v>
      </c>
      <c r="K729" s="26">
        <v>1</v>
      </c>
      <c r="L7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29" s="26">
        <v>0</v>
      </c>
      <c r="N729" s="26">
        <v>4000</v>
      </c>
      <c r="O729" s="26" t="s">
        <v>24827</v>
      </c>
      <c r="P7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29" s="25">
        <v>0</v>
      </c>
      <c r="R729" s="25" t="s">
        <v>10270</v>
      </c>
      <c r="S729" s="60" t="s">
        <v>1197</v>
      </c>
      <c r="T729" s="25"/>
      <c r="U729" s="55"/>
    </row>
    <row r="730" spans="1:21" outlineLevel="1" x14ac:dyDescent="0.3">
      <c r="A730" s="4">
        <v>721</v>
      </c>
      <c r="B730" s="7" t="s">
        <v>526</v>
      </c>
      <c r="C730" s="5" t="s">
        <v>527</v>
      </c>
      <c r="D730" s="53" t="str">
        <f>tblPuskesmas[[#This Row],[ID Provinsi]]&amp;" -- "&amp;tblPuskesmas[[#This Row],[Nama Provinsi]]</f>
        <v>32 -- PROV. JAWA BARAT</v>
      </c>
      <c r="E730" s="12" t="s">
        <v>551</v>
      </c>
      <c r="F730" s="6" t="s">
        <v>33</v>
      </c>
      <c r="G730" s="54" t="str">
        <f>tblPuskesmas[[#This Row],[ID Kabupaten/Kota]]&amp;" -- "&amp;tblPuskesmas[[#This Row],[Nama Kabupaten/Kota]]</f>
        <v>3275 -- KOTA BEKASI</v>
      </c>
      <c r="H730" s="20" t="s">
        <v>24702</v>
      </c>
      <c r="I730" s="20" t="s">
        <v>1166</v>
      </c>
      <c r="J730" s="20" t="s">
        <v>952</v>
      </c>
      <c r="K730" s="26">
        <v>1</v>
      </c>
      <c r="L7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30" s="26">
        <v>0</v>
      </c>
      <c r="N730" s="26">
        <v>4000</v>
      </c>
      <c r="O730" s="26" t="s">
        <v>24827</v>
      </c>
      <c r="P7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30" s="25">
        <v>0</v>
      </c>
      <c r="R730" s="25" t="s">
        <v>10272</v>
      </c>
      <c r="S730" s="60" t="s">
        <v>1197</v>
      </c>
      <c r="T730" s="25"/>
      <c r="U730" s="55"/>
    </row>
    <row r="731" spans="1:21" hidden="1" outlineLevel="1" x14ac:dyDescent="0.3">
      <c r="A731" s="4">
        <v>722</v>
      </c>
      <c r="B731" s="7" t="s">
        <v>526</v>
      </c>
      <c r="C731" s="5" t="s">
        <v>527</v>
      </c>
      <c r="D731" s="53" t="str">
        <f>tblPuskesmas[[#This Row],[ID Provinsi]]&amp;" -- "&amp;tblPuskesmas[[#This Row],[Nama Provinsi]]</f>
        <v>32 -- PROV. JAWA BARAT</v>
      </c>
      <c r="E731" s="12" t="s">
        <v>551</v>
      </c>
      <c r="F731" s="6" t="s">
        <v>33</v>
      </c>
      <c r="G731" s="54" t="str">
        <f>tblPuskesmas[[#This Row],[ID Kabupaten/Kota]]&amp;" -- "&amp;tblPuskesmas[[#This Row],[Nama Kabupaten/Kota]]</f>
        <v>3275 -- KOTA BEKASI</v>
      </c>
      <c r="H731" s="20" t="s">
        <v>24702</v>
      </c>
      <c r="I731" s="20" t="s">
        <v>1166</v>
      </c>
      <c r="J731" s="20" t="s">
        <v>952</v>
      </c>
      <c r="K731" s="26">
        <v>1</v>
      </c>
      <c r="L7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31" s="26">
        <v>0</v>
      </c>
      <c r="N731" s="26" t="s">
        <v>24819</v>
      </c>
      <c r="O731" s="26" t="s">
        <v>24827</v>
      </c>
      <c r="P7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31" s="25">
        <v>1</v>
      </c>
      <c r="R731" s="25" t="s">
        <v>10272</v>
      </c>
      <c r="S731" s="60">
        <v>44477</v>
      </c>
      <c r="T731" s="25" t="s">
        <v>24819</v>
      </c>
      <c r="U731" s="55"/>
    </row>
    <row r="732" spans="1:21" outlineLevel="1" x14ac:dyDescent="0.3">
      <c r="A732" s="4">
        <v>723</v>
      </c>
      <c r="B732" s="7" t="s">
        <v>526</v>
      </c>
      <c r="C732" s="5" t="s">
        <v>527</v>
      </c>
      <c r="D732" s="53" t="str">
        <f>tblPuskesmas[[#This Row],[ID Provinsi]]&amp;" -- "&amp;tblPuskesmas[[#This Row],[Nama Provinsi]]</f>
        <v>32 -- PROV. JAWA BARAT</v>
      </c>
      <c r="E732" s="12" t="s">
        <v>551</v>
      </c>
      <c r="F732" s="6" t="s">
        <v>33</v>
      </c>
      <c r="G732" s="54" t="str">
        <f>tblPuskesmas[[#This Row],[ID Kabupaten/Kota]]&amp;" -- "&amp;tblPuskesmas[[#This Row],[Nama Kabupaten/Kota]]</f>
        <v>3275 -- KOTA BEKASI</v>
      </c>
      <c r="H732" s="20" t="s">
        <v>24703</v>
      </c>
      <c r="I732" s="20" t="s">
        <v>1166</v>
      </c>
      <c r="J732" s="20" t="s">
        <v>952</v>
      </c>
      <c r="K732" s="26">
        <v>1</v>
      </c>
      <c r="L7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32" s="26">
        <v>0</v>
      </c>
      <c r="N732" s="26">
        <v>4000</v>
      </c>
      <c r="O732" s="26" t="s">
        <v>24827</v>
      </c>
      <c r="P7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32" s="25">
        <v>0</v>
      </c>
      <c r="R732" s="25" t="s">
        <v>10274</v>
      </c>
      <c r="S732" s="60" t="s">
        <v>1197</v>
      </c>
      <c r="T732" s="25"/>
      <c r="U732" s="55"/>
    </row>
    <row r="733" spans="1:21" outlineLevel="1" x14ac:dyDescent="0.3">
      <c r="A733" s="4">
        <v>724</v>
      </c>
      <c r="B733" s="7" t="s">
        <v>526</v>
      </c>
      <c r="C733" s="5" t="s">
        <v>527</v>
      </c>
      <c r="D733" s="53" t="str">
        <f>tblPuskesmas[[#This Row],[ID Provinsi]]&amp;" -- "&amp;tblPuskesmas[[#This Row],[Nama Provinsi]]</f>
        <v>32 -- PROV. JAWA BARAT</v>
      </c>
      <c r="E733" s="12" t="s">
        <v>551</v>
      </c>
      <c r="F733" s="6" t="s">
        <v>33</v>
      </c>
      <c r="G733" s="54" t="str">
        <f>tblPuskesmas[[#This Row],[ID Kabupaten/Kota]]&amp;" -- "&amp;tblPuskesmas[[#This Row],[Nama Kabupaten/Kota]]</f>
        <v>3275 -- KOTA BEKASI</v>
      </c>
      <c r="H733" s="20" t="s">
        <v>24704</v>
      </c>
      <c r="I733" s="20" t="s">
        <v>1166</v>
      </c>
      <c r="J733" s="20" t="s">
        <v>952</v>
      </c>
      <c r="K733" s="26">
        <v>1</v>
      </c>
      <c r="L7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33" s="26">
        <v>0</v>
      </c>
      <c r="N733" s="26">
        <v>4000</v>
      </c>
      <c r="O733" s="26" t="s">
        <v>24827</v>
      </c>
      <c r="P7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33" s="25">
        <v>0</v>
      </c>
      <c r="R733" s="25" t="s">
        <v>10276</v>
      </c>
      <c r="S733" s="60" t="s">
        <v>1197</v>
      </c>
      <c r="T733" s="25"/>
      <c r="U733" s="55"/>
    </row>
    <row r="734" spans="1:21" outlineLevel="1" x14ac:dyDescent="0.3">
      <c r="A734" s="4">
        <v>725</v>
      </c>
      <c r="B734" s="7" t="s">
        <v>526</v>
      </c>
      <c r="C734" s="5" t="s">
        <v>527</v>
      </c>
      <c r="D734" s="53" t="str">
        <f>tblPuskesmas[[#This Row],[ID Provinsi]]&amp;" -- "&amp;tblPuskesmas[[#This Row],[Nama Provinsi]]</f>
        <v>32 -- PROV. JAWA BARAT</v>
      </c>
      <c r="E734" s="12" t="s">
        <v>551</v>
      </c>
      <c r="F734" s="6" t="s">
        <v>33</v>
      </c>
      <c r="G734" s="54" t="str">
        <f>tblPuskesmas[[#This Row],[ID Kabupaten/Kota]]&amp;" -- "&amp;tblPuskesmas[[#This Row],[Nama Kabupaten/Kota]]</f>
        <v>3275 -- KOTA BEKASI</v>
      </c>
      <c r="H734" s="20" t="s">
        <v>24705</v>
      </c>
      <c r="I734" s="20" t="s">
        <v>1166</v>
      </c>
      <c r="J734" s="20" t="s">
        <v>952</v>
      </c>
      <c r="K734" s="26">
        <v>1</v>
      </c>
      <c r="L7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34" s="26">
        <v>0</v>
      </c>
      <c r="N734" s="26">
        <v>4000</v>
      </c>
      <c r="O734" s="26" t="s">
        <v>24827</v>
      </c>
      <c r="P7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34" s="25">
        <v>0</v>
      </c>
      <c r="R734" s="25" t="s">
        <v>10279</v>
      </c>
      <c r="S734" s="60" t="s">
        <v>1197</v>
      </c>
      <c r="T734" s="25"/>
      <c r="U734" s="55"/>
    </row>
    <row r="735" spans="1:21" outlineLevel="1" x14ac:dyDescent="0.3">
      <c r="A735" s="4">
        <v>726</v>
      </c>
      <c r="B735" s="7" t="s">
        <v>526</v>
      </c>
      <c r="C735" s="5" t="s">
        <v>527</v>
      </c>
      <c r="D735" s="53" t="str">
        <f>tblPuskesmas[[#This Row],[ID Provinsi]]&amp;" -- "&amp;tblPuskesmas[[#This Row],[Nama Provinsi]]</f>
        <v>32 -- PROV. JAWA BARAT</v>
      </c>
      <c r="E735" s="12" t="s">
        <v>551</v>
      </c>
      <c r="F735" s="6" t="s">
        <v>33</v>
      </c>
      <c r="G735" s="54" t="str">
        <f>tblPuskesmas[[#This Row],[ID Kabupaten/Kota]]&amp;" -- "&amp;tblPuskesmas[[#This Row],[Nama Kabupaten/Kota]]</f>
        <v>3275 -- KOTA BEKASI</v>
      </c>
      <c r="H735" s="20" t="s">
        <v>24706</v>
      </c>
      <c r="I735" s="20" t="s">
        <v>1166</v>
      </c>
      <c r="J735" s="20" t="s">
        <v>952</v>
      </c>
      <c r="K735" s="26">
        <v>1</v>
      </c>
      <c r="L7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35" s="26">
        <v>0</v>
      </c>
      <c r="N735" s="26">
        <v>4000</v>
      </c>
      <c r="O735" s="26" t="s">
        <v>24827</v>
      </c>
      <c r="P7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35" s="25">
        <v>0</v>
      </c>
      <c r="R735" s="25" t="s">
        <v>10281</v>
      </c>
      <c r="S735" s="60" t="s">
        <v>1197</v>
      </c>
      <c r="T735" s="25"/>
      <c r="U735" s="55"/>
    </row>
    <row r="736" spans="1:21" outlineLevel="1" x14ac:dyDescent="0.3">
      <c r="A736" s="4">
        <v>727</v>
      </c>
      <c r="B736" s="7" t="s">
        <v>526</v>
      </c>
      <c r="C736" s="5" t="s">
        <v>527</v>
      </c>
      <c r="D736" s="53" t="str">
        <f>tblPuskesmas[[#This Row],[ID Provinsi]]&amp;" -- "&amp;tblPuskesmas[[#This Row],[Nama Provinsi]]</f>
        <v>32 -- PROV. JAWA BARAT</v>
      </c>
      <c r="E736" s="12" t="s">
        <v>551</v>
      </c>
      <c r="F736" s="6" t="s">
        <v>33</v>
      </c>
      <c r="G736" s="54" t="str">
        <f>tblPuskesmas[[#This Row],[ID Kabupaten/Kota]]&amp;" -- "&amp;tblPuskesmas[[#This Row],[Nama Kabupaten/Kota]]</f>
        <v>3275 -- KOTA BEKASI</v>
      </c>
      <c r="H736" s="20" t="s">
        <v>24707</v>
      </c>
      <c r="I736" s="20" t="s">
        <v>1166</v>
      </c>
      <c r="J736" s="20" t="s">
        <v>952</v>
      </c>
      <c r="K736" s="26">
        <v>1</v>
      </c>
      <c r="L7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36" s="26">
        <v>0</v>
      </c>
      <c r="N736" s="26">
        <v>4000</v>
      </c>
      <c r="O736" s="26" t="s">
        <v>24827</v>
      </c>
      <c r="P7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36" s="25">
        <v>0</v>
      </c>
      <c r="R736" s="25" t="s">
        <v>10283</v>
      </c>
      <c r="S736" s="60" t="s">
        <v>1197</v>
      </c>
      <c r="T736" s="25"/>
      <c r="U736" s="55"/>
    </row>
    <row r="737" spans="1:21" outlineLevel="1" x14ac:dyDescent="0.3">
      <c r="A737" s="4">
        <v>728</v>
      </c>
      <c r="B737" s="7" t="s">
        <v>526</v>
      </c>
      <c r="C737" s="5" t="s">
        <v>527</v>
      </c>
      <c r="D737" s="53" t="str">
        <f>tblPuskesmas[[#This Row],[ID Provinsi]]&amp;" -- "&amp;tblPuskesmas[[#This Row],[Nama Provinsi]]</f>
        <v>32 -- PROV. JAWA BARAT</v>
      </c>
      <c r="E737" s="12" t="s">
        <v>551</v>
      </c>
      <c r="F737" s="6" t="s">
        <v>33</v>
      </c>
      <c r="G737" s="54" t="str">
        <f>tblPuskesmas[[#This Row],[ID Kabupaten/Kota]]&amp;" -- "&amp;tblPuskesmas[[#This Row],[Nama Kabupaten/Kota]]</f>
        <v>3275 -- KOTA BEKASI</v>
      </c>
      <c r="H737" s="20" t="s">
        <v>24708</v>
      </c>
      <c r="I737" s="20" t="s">
        <v>1166</v>
      </c>
      <c r="J737" s="20" t="s">
        <v>952</v>
      </c>
      <c r="K737" s="26">
        <v>1</v>
      </c>
      <c r="L7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37" s="26">
        <v>0</v>
      </c>
      <c r="N737" s="26">
        <v>4000</v>
      </c>
      <c r="O737" s="26" t="s">
        <v>24827</v>
      </c>
      <c r="P7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37" s="25">
        <v>0</v>
      </c>
      <c r="R737" s="25" t="s">
        <v>10286</v>
      </c>
      <c r="S737" s="60" t="s">
        <v>1197</v>
      </c>
      <c r="T737" s="25"/>
      <c r="U737" s="55"/>
    </row>
    <row r="738" spans="1:21" outlineLevel="1" x14ac:dyDescent="0.3">
      <c r="A738" s="4">
        <v>729</v>
      </c>
      <c r="B738" s="7" t="s">
        <v>526</v>
      </c>
      <c r="C738" s="5" t="s">
        <v>527</v>
      </c>
      <c r="D738" s="53" t="str">
        <f>tblPuskesmas[[#This Row],[ID Provinsi]]&amp;" -- "&amp;tblPuskesmas[[#This Row],[Nama Provinsi]]</f>
        <v>32 -- PROV. JAWA BARAT</v>
      </c>
      <c r="E738" s="12" t="s">
        <v>551</v>
      </c>
      <c r="F738" s="6" t="s">
        <v>33</v>
      </c>
      <c r="G738" s="54" t="str">
        <f>tblPuskesmas[[#This Row],[ID Kabupaten/Kota]]&amp;" -- "&amp;tblPuskesmas[[#This Row],[Nama Kabupaten/Kota]]</f>
        <v>3275 -- KOTA BEKASI</v>
      </c>
      <c r="H738" s="20" t="s">
        <v>24709</v>
      </c>
      <c r="I738" s="20" t="s">
        <v>1166</v>
      </c>
      <c r="J738" s="20" t="s">
        <v>952</v>
      </c>
      <c r="K738" s="26">
        <v>1</v>
      </c>
      <c r="L7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38" s="26">
        <v>0</v>
      </c>
      <c r="N738" s="26">
        <v>4000</v>
      </c>
      <c r="O738" s="26" t="s">
        <v>24827</v>
      </c>
      <c r="P7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38" s="25">
        <v>0</v>
      </c>
      <c r="R738" s="25" t="s">
        <v>10288</v>
      </c>
      <c r="S738" s="60" t="s">
        <v>1197</v>
      </c>
      <c r="T738" s="25"/>
      <c r="U738" s="55"/>
    </row>
    <row r="739" spans="1:21" outlineLevel="1" x14ac:dyDescent="0.3">
      <c r="A739" s="4">
        <v>730</v>
      </c>
      <c r="B739" s="7" t="s">
        <v>526</v>
      </c>
      <c r="C739" s="5" t="s">
        <v>527</v>
      </c>
      <c r="D739" s="53" t="str">
        <f>tblPuskesmas[[#This Row],[ID Provinsi]]&amp;" -- "&amp;tblPuskesmas[[#This Row],[Nama Provinsi]]</f>
        <v>32 -- PROV. JAWA BARAT</v>
      </c>
      <c r="E739" s="12" t="s">
        <v>551</v>
      </c>
      <c r="F739" s="6" t="s">
        <v>33</v>
      </c>
      <c r="G739" s="54" t="str">
        <f>tblPuskesmas[[#This Row],[ID Kabupaten/Kota]]&amp;" -- "&amp;tblPuskesmas[[#This Row],[Nama Kabupaten/Kota]]</f>
        <v>3275 -- KOTA BEKASI</v>
      </c>
      <c r="H739" s="20" t="s">
        <v>24710</v>
      </c>
      <c r="I739" s="20" t="s">
        <v>1166</v>
      </c>
      <c r="J739" s="20" t="s">
        <v>952</v>
      </c>
      <c r="K739" s="26">
        <v>1</v>
      </c>
      <c r="L7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39" s="26">
        <v>0</v>
      </c>
      <c r="N739" s="26">
        <v>4000</v>
      </c>
      <c r="O739" s="26" t="s">
        <v>24827</v>
      </c>
      <c r="P7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39" s="25">
        <v>0</v>
      </c>
      <c r="R739" s="25" t="s">
        <v>10290</v>
      </c>
      <c r="S739" s="60" t="s">
        <v>1197</v>
      </c>
      <c r="T739" s="25"/>
      <c r="U739" s="55"/>
    </row>
    <row r="740" spans="1:21" hidden="1" outlineLevel="1" x14ac:dyDescent="0.3">
      <c r="A740" s="4">
        <v>731</v>
      </c>
      <c r="B740" s="7" t="s">
        <v>526</v>
      </c>
      <c r="C740" s="5" t="s">
        <v>527</v>
      </c>
      <c r="D740" s="53" t="str">
        <f>tblPuskesmas[[#This Row],[ID Provinsi]]&amp;" -- "&amp;tblPuskesmas[[#This Row],[Nama Provinsi]]</f>
        <v>32 -- PROV. JAWA BARAT</v>
      </c>
      <c r="E740" s="12" t="s">
        <v>551</v>
      </c>
      <c r="F740" s="6" t="s">
        <v>33</v>
      </c>
      <c r="G740" s="54" t="str">
        <f>tblPuskesmas[[#This Row],[ID Kabupaten/Kota]]&amp;" -- "&amp;tblPuskesmas[[#This Row],[Nama Kabupaten/Kota]]</f>
        <v>3275 -- KOTA BEKASI</v>
      </c>
      <c r="H740" s="20" t="s">
        <v>24710</v>
      </c>
      <c r="I740" s="20" t="s">
        <v>1166</v>
      </c>
      <c r="J740" s="20" t="s">
        <v>952</v>
      </c>
      <c r="K740" s="26">
        <v>1</v>
      </c>
      <c r="L7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40" s="26">
        <v>0</v>
      </c>
      <c r="N740" s="26" t="s">
        <v>24819</v>
      </c>
      <c r="O740" s="26" t="s">
        <v>24827</v>
      </c>
      <c r="P7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40" s="25">
        <v>1</v>
      </c>
      <c r="R740" s="25" t="s">
        <v>10290</v>
      </c>
      <c r="S740" s="60">
        <v>44477</v>
      </c>
      <c r="T740" s="25" t="s">
        <v>24819</v>
      </c>
      <c r="U740" s="55"/>
    </row>
    <row r="741" spans="1:21" outlineLevel="1" x14ac:dyDescent="0.3">
      <c r="A741" s="4">
        <v>732</v>
      </c>
      <c r="B741" s="7" t="s">
        <v>526</v>
      </c>
      <c r="C741" s="5" t="s">
        <v>527</v>
      </c>
      <c r="D741" s="53" t="str">
        <f>tblPuskesmas[[#This Row],[ID Provinsi]]&amp;" -- "&amp;tblPuskesmas[[#This Row],[Nama Provinsi]]</f>
        <v>32 -- PROV. JAWA BARAT</v>
      </c>
      <c r="E741" s="12" t="s">
        <v>551</v>
      </c>
      <c r="F741" s="6" t="s">
        <v>33</v>
      </c>
      <c r="G741" s="54" t="str">
        <f>tblPuskesmas[[#This Row],[ID Kabupaten/Kota]]&amp;" -- "&amp;tblPuskesmas[[#This Row],[Nama Kabupaten/Kota]]</f>
        <v>3275 -- KOTA BEKASI</v>
      </c>
      <c r="H741" s="20" t="s">
        <v>24711</v>
      </c>
      <c r="I741" s="20" t="s">
        <v>1166</v>
      </c>
      <c r="J741" s="20" t="s">
        <v>952</v>
      </c>
      <c r="K741" s="26">
        <v>1</v>
      </c>
      <c r="L7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41" s="26">
        <v>0</v>
      </c>
      <c r="N741" s="26">
        <v>4000</v>
      </c>
      <c r="O741" s="26" t="s">
        <v>24827</v>
      </c>
      <c r="P7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41" s="25">
        <v>0</v>
      </c>
      <c r="R741" s="25" t="s">
        <v>10292</v>
      </c>
      <c r="S741" s="60" t="s">
        <v>1197</v>
      </c>
      <c r="T741" s="25"/>
      <c r="U741" s="55"/>
    </row>
    <row r="742" spans="1:21" outlineLevel="1" x14ac:dyDescent="0.3">
      <c r="A742" s="4">
        <v>733</v>
      </c>
      <c r="B742" s="7" t="s">
        <v>526</v>
      </c>
      <c r="C742" s="5" t="s">
        <v>527</v>
      </c>
      <c r="D742" s="53" t="str">
        <f>tblPuskesmas[[#This Row],[ID Provinsi]]&amp;" -- "&amp;tblPuskesmas[[#This Row],[Nama Provinsi]]</f>
        <v>32 -- PROV. JAWA BARAT</v>
      </c>
      <c r="E742" s="12" t="s">
        <v>551</v>
      </c>
      <c r="F742" s="6" t="s">
        <v>33</v>
      </c>
      <c r="G742" s="54" t="str">
        <f>tblPuskesmas[[#This Row],[ID Kabupaten/Kota]]&amp;" -- "&amp;tblPuskesmas[[#This Row],[Nama Kabupaten/Kota]]</f>
        <v>3275 -- KOTA BEKASI</v>
      </c>
      <c r="H742" s="20" t="s">
        <v>24712</v>
      </c>
      <c r="I742" s="20" t="s">
        <v>1166</v>
      </c>
      <c r="J742" s="20" t="s">
        <v>952</v>
      </c>
      <c r="K742" s="26">
        <v>1</v>
      </c>
      <c r="L7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42" s="26">
        <v>0</v>
      </c>
      <c r="N742" s="26">
        <v>4000</v>
      </c>
      <c r="O742" s="26" t="s">
        <v>24827</v>
      </c>
      <c r="P7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42" s="25">
        <v>0</v>
      </c>
      <c r="R742" s="25" t="s">
        <v>10293</v>
      </c>
      <c r="S742" s="60" t="s">
        <v>1197</v>
      </c>
      <c r="T742" s="25"/>
      <c r="U742" s="55"/>
    </row>
    <row r="743" spans="1:21" outlineLevel="1" x14ac:dyDescent="0.3">
      <c r="A743" s="4">
        <v>734</v>
      </c>
      <c r="B743" s="7" t="s">
        <v>526</v>
      </c>
      <c r="C743" s="5" t="s">
        <v>527</v>
      </c>
      <c r="D743" s="53" t="str">
        <f>tblPuskesmas[[#This Row],[ID Provinsi]]&amp;" -- "&amp;tblPuskesmas[[#This Row],[Nama Provinsi]]</f>
        <v>32 -- PROV. JAWA BARAT</v>
      </c>
      <c r="E743" s="12" t="s">
        <v>551</v>
      </c>
      <c r="F743" s="6" t="s">
        <v>33</v>
      </c>
      <c r="G743" s="54" t="str">
        <f>tblPuskesmas[[#This Row],[ID Kabupaten/Kota]]&amp;" -- "&amp;tblPuskesmas[[#This Row],[Nama Kabupaten/Kota]]</f>
        <v>3275 -- KOTA BEKASI</v>
      </c>
      <c r="H743" s="20" t="s">
        <v>24713</v>
      </c>
      <c r="I743" s="20" t="s">
        <v>1166</v>
      </c>
      <c r="J743" s="20" t="s">
        <v>952</v>
      </c>
      <c r="K743" s="26">
        <v>1</v>
      </c>
      <c r="L7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43" s="26">
        <v>0</v>
      </c>
      <c r="N743" s="26">
        <v>4000</v>
      </c>
      <c r="O743" s="26" t="s">
        <v>24827</v>
      </c>
      <c r="P7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43" s="25">
        <v>0</v>
      </c>
      <c r="R743" s="25" t="s">
        <v>10296</v>
      </c>
      <c r="S743" s="60" t="s">
        <v>1197</v>
      </c>
      <c r="T743" s="25"/>
      <c r="U743" s="55"/>
    </row>
    <row r="744" spans="1:21" outlineLevel="1" x14ac:dyDescent="0.3">
      <c r="A744" s="4">
        <v>735</v>
      </c>
      <c r="B744" s="7" t="s">
        <v>526</v>
      </c>
      <c r="C744" s="5" t="s">
        <v>527</v>
      </c>
      <c r="D744" s="53" t="str">
        <f>tblPuskesmas[[#This Row],[ID Provinsi]]&amp;" -- "&amp;tblPuskesmas[[#This Row],[Nama Provinsi]]</f>
        <v>32 -- PROV. JAWA BARAT</v>
      </c>
      <c r="E744" s="12" t="s">
        <v>551</v>
      </c>
      <c r="F744" s="6" t="s">
        <v>33</v>
      </c>
      <c r="G744" s="54" t="str">
        <f>tblPuskesmas[[#This Row],[ID Kabupaten/Kota]]&amp;" -- "&amp;tblPuskesmas[[#This Row],[Nama Kabupaten/Kota]]</f>
        <v>3275 -- KOTA BEKASI</v>
      </c>
      <c r="H744" s="20" t="s">
        <v>24714</v>
      </c>
      <c r="I744" s="20" t="s">
        <v>1166</v>
      </c>
      <c r="J744" s="20" t="s">
        <v>952</v>
      </c>
      <c r="K744" s="26">
        <v>1</v>
      </c>
      <c r="L7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44" s="26">
        <v>0</v>
      </c>
      <c r="N744" s="26">
        <v>4000</v>
      </c>
      <c r="O744" s="26" t="s">
        <v>24827</v>
      </c>
      <c r="P7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44" s="25">
        <v>0</v>
      </c>
      <c r="R744" s="25" t="s">
        <v>10298</v>
      </c>
      <c r="S744" s="60" t="s">
        <v>1197</v>
      </c>
      <c r="T744" s="25"/>
      <c r="U744" s="55"/>
    </row>
    <row r="745" spans="1:21" outlineLevel="1" x14ac:dyDescent="0.3">
      <c r="A745" s="4">
        <v>736</v>
      </c>
      <c r="B745" s="7" t="s">
        <v>526</v>
      </c>
      <c r="C745" s="5" t="s">
        <v>527</v>
      </c>
      <c r="D745" s="53" t="str">
        <f>tblPuskesmas[[#This Row],[ID Provinsi]]&amp;" -- "&amp;tblPuskesmas[[#This Row],[Nama Provinsi]]</f>
        <v>32 -- PROV. JAWA BARAT</v>
      </c>
      <c r="E745" s="12" t="s">
        <v>551</v>
      </c>
      <c r="F745" s="6" t="s">
        <v>33</v>
      </c>
      <c r="G745" s="54" t="str">
        <f>tblPuskesmas[[#This Row],[ID Kabupaten/Kota]]&amp;" -- "&amp;tblPuskesmas[[#This Row],[Nama Kabupaten/Kota]]</f>
        <v>3275 -- KOTA BEKASI</v>
      </c>
      <c r="H745" s="20" t="s">
        <v>24715</v>
      </c>
      <c r="I745" s="20" t="s">
        <v>1166</v>
      </c>
      <c r="J745" s="20" t="s">
        <v>952</v>
      </c>
      <c r="K745" s="26">
        <v>1</v>
      </c>
      <c r="L7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45" s="26">
        <v>0</v>
      </c>
      <c r="N745" s="26">
        <v>4000</v>
      </c>
      <c r="O745" s="26" t="s">
        <v>24827</v>
      </c>
      <c r="P7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45" s="25">
        <v>0</v>
      </c>
      <c r="R745" s="25" t="s">
        <v>10300</v>
      </c>
      <c r="S745" s="60" t="s">
        <v>1197</v>
      </c>
      <c r="T745" s="25"/>
      <c r="U745" s="55"/>
    </row>
    <row r="746" spans="1:21" outlineLevel="1" x14ac:dyDescent="0.3">
      <c r="A746" s="4">
        <v>737</v>
      </c>
      <c r="B746" s="7" t="s">
        <v>526</v>
      </c>
      <c r="C746" s="5" t="s">
        <v>527</v>
      </c>
      <c r="D746" s="53" t="str">
        <f>tblPuskesmas[[#This Row],[ID Provinsi]]&amp;" -- "&amp;tblPuskesmas[[#This Row],[Nama Provinsi]]</f>
        <v>32 -- PROV. JAWA BARAT</v>
      </c>
      <c r="E746" s="12" t="s">
        <v>551</v>
      </c>
      <c r="F746" s="6" t="s">
        <v>33</v>
      </c>
      <c r="G746" s="54" t="str">
        <f>tblPuskesmas[[#This Row],[ID Kabupaten/Kota]]&amp;" -- "&amp;tblPuskesmas[[#This Row],[Nama Kabupaten/Kota]]</f>
        <v>3275 -- KOTA BEKASI</v>
      </c>
      <c r="H746" s="20" t="s">
        <v>24716</v>
      </c>
      <c r="I746" s="20" t="s">
        <v>1166</v>
      </c>
      <c r="J746" s="20" t="s">
        <v>952</v>
      </c>
      <c r="K746" s="26">
        <v>1</v>
      </c>
      <c r="L7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46" s="26">
        <v>0</v>
      </c>
      <c r="N746" s="26">
        <v>4000</v>
      </c>
      <c r="O746" s="26" t="s">
        <v>24827</v>
      </c>
      <c r="P7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46" s="25">
        <v>0</v>
      </c>
      <c r="R746" s="25" t="s">
        <v>10302</v>
      </c>
      <c r="S746" s="60" t="s">
        <v>1197</v>
      </c>
      <c r="T746" s="25"/>
      <c r="U746" s="55"/>
    </row>
    <row r="747" spans="1:21" outlineLevel="1" x14ac:dyDescent="0.3">
      <c r="A747" s="4">
        <v>738</v>
      </c>
      <c r="B747" s="7" t="s">
        <v>526</v>
      </c>
      <c r="C747" s="5" t="s">
        <v>527</v>
      </c>
      <c r="D747" s="53" t="str">
        <f>tblPuskesmas[[#This Row],[ID Provinsi]]&amp;" -- "&amp;tblPuskesmas[[#This Row],[Nama Provinsi]]</f>
        <v>32 -- PROV. JAWA BARAT</v>
      </c>
      <c r="E747" s="12" t="s">
        <v>551</v>
      </c>
      <c r="F747" s="6" t="s">
        <v>33</v>
      </c>
      <c r="G747" s="54" t="str">
        <f>tblPuskesmas[[#This Row],[ID Kabupaten/Kota]]&amp;" -- "&amp;tblPuskesmas[[#This Row],[Nama Kabupaten/Kota]]</f>
        <v>3275 -- KOTA BEKASI</v>
      </c>
      <c r="H747" s="20" t="s">
        <v>24717</v>
      </c>
      <c r="I747" s="20" t="s">
        <v>1166</v>
      </c>
      <c r="J747" s="20" t="s">
        <v>952</v>
      </c>
      <c r="K747" s="26">
        <v>1</v>
      </c>
      <c r="L7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47" s="26">
        <v>0</v>
      </c>
      <c r="N747" s="26">
        <v>4000</v>
      </c>
      <c r="O747" s="26" t="s">
        <v>24827</v>
      </c>
      <c r="P7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47" s="25">
        <v>0</v>
      </c>
      <c r="R747" s="25" t="s">
        <v>10304</v>
      </c>
      <c r="S747" s="60" t="s">
        <v>1197</v>
      </c>
      <c r="T747" s="25"/>
      <c r="U747" s="55"/>
    </row>
    <row r="748" spans="1:21" outlineLevel="1" x14ac:dyDescent="0.3">
      <c r="A748" s="4">
        <v>739</v>
      </c>
      <c r="B748" s="7" t="s">
        <v>526</v>
      </c>
      <c r="C748" s="5" t="s">
        <v>527</v>
      </c>
      <c r="D748" s="53" t="str">
        <f>tblPuskesmas[[#This Row],[ID Provinsi]]&amp;" -- "&amp;tblPuskesmas[[#This Row],[Nama Provinsi]]</f>
        <v>32 -- PROV. JAWA BARAT</v>
      </c>
      <c r="E748" s="12" t="s">
        <v>551</v>
      </c>
      <c r="F748" s="6" t="s">
        <v>33</v>
      </c>
      <c r="G748" s="54" t="str">
        <f>tblPuskesmas[[#This Row],[ID Kabupaten/Kota]]&amp;" -- "&amp;tblPuskesmas[[#This Row],[Nama Kabupaten/Kota]]</f>
        <v>3275 -- KOTA BEKASI</v>
      </c>
      <c r="H748" s="20" t="s">
        <v>24718</v>
      </c>
      <c r="I748" s="20" t="s">
        <v>1166</v>
      </c>
      <c r="J748" s="20" t="s">
        <v>952</v>
      </c>
      <c r="K748" s="26">
        <v>1</v>
      </c>
      <c r="L7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48" s="26">
        <v>0</v>
      </c>
      <c r="N748" s="26">
        <v>4000</v>
      </c>
      <c r="O748" s="26" t="s">
        <v>24827</v>
      </c>
      <c r="P7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48" s="25">
        <v>0</v>
      </c>
      <c r="R748" s="25" t="s">
        <v>10307</v>
      </c>
      <c r="S748" s="60" t="s">
        <v>1197</v>
      </c>
      <c r="T748" s="25"/>
      <c r="U748" s="55"/>
    </row>
    <row r="749" spans="1:21" outlineLevel="1" x14ac:dyDescent="0.3">
      <c r="A749" s="4">
        <v>740</v>
      </c>
      <c r="B749" s="7" t="s">
        <v>526</v>
      </c>
      <c r="C749" s="5" t="s">
        <v>527</v>
      </c>
      <c r="D749" s="53" t="str">
        <f>tblPuskesmas[[#This Row],[ID Provinsi]]&amp;" -- "&amp;tblPuskesmas[[#This Row],[Nama Provinsi]]</f>
        <v>32 -- PROV. JAWA BARAT</v>
      </c>
      <c r="E749" s="12" t="s">
        <v>551</v>
      </c>
      <c r="F749" s="6" t="s">
        <v>33</v>
      </c>
      <c r="G749" s="54" t="str">
        <f>tblPuskesmas[[#This Row],[ID Kabupaten/Kota]]&amp;" -- "&amp;tblPuskesmas[[#This Row],[Nama Kabupaten/Kota]]</f>
        <v>3275 -- KOTA BEKASI</v>
      </c>
      <c r="H749" s="20" t="s">
        <v>24719</v>
      </c>
      <c r="I749" s="20" t="s">
        <v>1166</v>
      </c>
      <c r="J749" s="20" t="s">
        <v>952</v>
      </c>
      <c r="K749" s="26">
        <v>1</v>
      </c>
      <c r="L7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49" s="26">
        <v>0</v>
      </c>
      <c r="N749" s="26">
        <v>4000</v>
      </c>
      <c r="O749" s="26" t="s">
        <v>24827</v>
      </c>
      <c r="P7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49" s="25">
        <v>0</v>
      </c>
      <c r="R749" s="25" t="s">
        <v>10309</v>
      </c>
      <c r="S749" s="60" t="s">
        <v>1197</v>
      </c>
      <c r="T749" s="25"/>
      <c r="U749" s="55"/>
    </row>
    <row r="750" spans="1:21" outlineLevel="1" x14ac:dyDescent="0.3">
      <c r="A750" s="4">
        <v>741</v>
      </c>
      <c r="B750" s="7" t="s">
        <v>526</v>
      </c>
      <c r="C750" s="5" t="s">
        <v>527</v>
      </c>
      <c r="D750" s="53" t="str">
        <f>tblPuskesmas[[#This Row],[ID Provinsi]]&amp;" -- "&amp;tblPuskesmas[[#This Row],[Nama Provinsi]]</f>
        <v>32 -- PROV. JAWA BARAT</v>
      </c>
      <c r="E750" s="12" t="s">
        <v>551</v>
      </c>
      <c r="F750" s="6" t="s">
        <v>33</v>
      </c>
      <c r="G750" s="54" t="str">
        <f>tblPuskesmas[[#This Row],[ID Kabupaten/Kota]]&amp;" -- "&amp;tblPuskesmas[[#This Row],[Nama Kabupaten/Kota]]</f>
        <v>3275 -- KOTA BEKASI</v>
      </c>
      <c r="H750" s="20" t="s">
        <v>24720</v>
      </c>
      <c r="I750" s="20" t="s">
        <v>1166</v>
      </c>
      <c r="J750" s="20" t="s">
        <v>952</v>
      </c>
      <c r="K750" s="26">
        <v>1</v>
      </c>
      <c r="L7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50" s="26">
        <v>0</v>
      </c>
      <c r="N750" s="26">
        <v>4000</v>
      </c>
      <c r="O750" s="26" t="s">
        <v>24827</v>
      </c>
      <c r="P7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50" s="25">
        <v>0</v>
      </c>
      <c r="R750" s="25" t="s">
        <v>10312</v>
      </c>
      <c r="S750" s="60" t="s">
        <v>1197</v>
      </c>
      <c r="T750" s="25"/>
      <c r="U750" s="55"/>
    </row>
    <row r="751" spans="1:21" outlineLevel="1" x14ac:dyDescent="0.3">
      <c r="A751" s="4">
        <v>742</v>
      </c>
      <c r="B751" s="7" t="s">
        <v>526</v>
      </c>
      <c r="C751" s="5" t="s">
        <v>527</v>
      </c>
      <c r="D751" s="53" t="str">
        <f>tblPuskesmas[[#This Row],[ID Provinsi]]&amp;" -- "&amp;tblPuskesmas[[#This Row],[Nama Provinsi]]</f>
        <v>32 -- PROV. JAWA BARAT</v>
      </c>
      <c r="E751" s="12" t="s">
        <v>551</v>
      </c>
      <c r="F751" s="6" t="s">
        <v>33</v>
      </c>
      <c r="G751" s="54" t="str">
        <f>tblPuskesmas[[#This Row],[ID Kabupaten/Kota]]&amp;" -- "&amp;tblPuskesmas[[#This Row],[Nama Kabupaten/Kota]]</f>
        <v>3275 -- KOTA BEKASI</v>
      </c>
      <c r="H751" s="20" t="s">
        <v>24721</v>
      </c>
      <c r="I751" s="20" t="s">
        <v>1166</v>
      </c>
      <c r="J751" s="20" t="s">
        <v>952</v>
      </c>
      <c r="K751" s="26">
        <v>1</v>
      </c>
      <c r="L7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51" s="26">
        <v>0</v>
      </c>
      <c r="N751" s="26">
        <v>4000</v>
      </c>
      <c r="O751" s="26" t="s">
        <v>24827</v>
      </c>
      <c r="P7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51" s="25">
        <v>0</v>
      </c>
      <c r="R751" s="25" t="s">
        <v>10314</v>
      </c>
      <c r="S751" s="60" t="s">
        <v>1197</v>
      </c>
      <c r="T751" s="25"/>
      <c r="U751" s="55"/>
    </row>
    <row r="752" spans="1:21" outlineLevel="1" x14ac:dyDescent="0.3">
      <c r="A752" s="4">
        <v>743</v>
      </c>
      <c r="B752" s="7" t="s">
        <v>526</v>
      </c>
      <c r="C752" s="5" t="s">
        <v>527</v>
      </c>
      <c r="D752" s="53" t="str">
        <f>tblPuskesmas[[#This Row],[ID Provinsi]]&amp;" -- "&amp;tblPuskesmas[[#This Row],[Nama Provinsi]]</f>
        <v>32 -- PROV. JAWA BARAT</v>
      </c>
      <c r="E752" s="12" t="s">
        <v>551</v>
      </c>
      <c r="F752" s="6" t="s">
        <v>33</v>
      </c>
      <c r="G752" s="54" t="str">
        <f>tblPuskesmas[[#This Row],[ID Kabupaten/Kota]]&amp;" -- "&amp;tblPuskesmas[[#This Row],[Nama Kabupaten/Kota]]</f>
        <v>3275 -- KOTA BEKASI</v>
      </c>
      <c r="H752" s="20" t="s">
        <v>24722</v>
      </c>
      <c r="I752" s="20" t="s">
        <v>1166</v>
      </c>
      <c r="J752" s="20" t="s">
        <v>952</v>
      </c>
      <c r="K752" s="26">
        <v>1</v>
      </c>
      <c r="L7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52" s="26">
        <v>0</v>
      </c>
      <c r="N752" s="26">
        <v>4000</v>
      </c>
      <c r="O752" s="26" t="s">
        <v>24827</v>
      </c>
      <c r="P7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52" s="25">
        <v>0</v>
      </c>
      <c r="R752" s="25" t="s">
        <v>10316</v>
      </c>
      <c r="S752" s="60" t="s">
        <v>1197</v>
      </c>
      <c r="T752" s="25"/>
      <c r="U752" s="55"/>
    </row>
    <row r="753" spans="1:21" outlineLevel="1" x14ac:dyDescent="0.3">
      <c r="A753" s="4">
        <v>744</v>
      </c>
      <c r="B753" s="7" t="s">
        <v>526</v>
      </c>
      <c r="C753" s="5" t="s">
        <v>527</v>
      </c>
      <c r="D753" s="53" t="str">
        <f>tblPuskesmas[[#This Row],[ID Provinsi]]&amp;" -- "&amp;tblPuskesmas[[#This Row],[Nama Provinsi]]</f>
        <v>32 -- PROV. JAWA BARAT</v>
      </c>
      <c r="E753" s="12" t="s">
        <v>551</v>
      </c>
      <c r="F753" s="6" t="s">
        <v>33</v>
      </c>
      <c r="G753" s="54" t="str">
        <f>tblPuskesmas[[#This Row],[ID Kabupaten/Kota]]&amp;" -- "&amp;tblPuskesmas[[#This Row],[Nama Kabupaten/Kota]]</f>
        <v>3275 -- KOTA BEKASI</v>
      </c>
      <c r="H753" s="20" t="s">
        <v>24723</v>
      </c>
      <c r="I753" s="20" t="s">
        <v>1166</v>
      </c>
      <c r="J753" s="20" t="s">
        <v>952</v>
      </c>
      <c r="K753" s="26">
        <v>1</v>
      </c>
      <c r="L7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53" s="26">
        <v>0</v>
      </c>
      <c r="N753" s="26">
        <v>4000</v>
      </c>
      <c r="O753" s="26" t="s">
        <v>24827</v>
      </c>
      <c r="P7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53" s="25">
        <v>0</v>
      </c>
      <c r="R753" s="25" t="s">
        <v>10318</v>
      </c>
      <c r="S753" s="60" t="s">
        <v>1197</v>
      </c>
      <c r="T753" s="25"/>
      <c r="U753" s="55"/>
    </row>
    <row r="754" spans="1:21" outlineLevel="1" x14ac:dyDescent="0.3">
      <c r="A754" s="4">
        <v>745</v>
      </c>
      <c r="B754" s="7" t="s">
        <v>526</v>
      </c>
      <c r="C754" s="5" t="s">
        <v>527</v>
      </c>
      <c r="D754" s="53" t="str">
        <f>tblPuskesmas[[#This Row],[ID Provinsi]]&amp;" -- "&amp;tblPuskesmas[[#This Row],[Nama Provinsi]]</f>
        <v>32 -- PROV. JAWA BARAT</v>
      </c>
      <c r="E754" s="12" t="s">
        <v>551</v>
      </c>
      <c r="F754" s="6" t="s">
        <v>33</v>
      </c>
      <c r="G754" s="54" t="str">
        <f>tblPuskesmas[[#This Row],[ID Kabupaten/Kota]]&amp;" -- "&amp;tblPuskesmas[[#This Row],[Nama Kabupaten/Kota]]</f>
        <v>3275 -- KOTA BEKASI</v>
      </c>
      <c r="H754" s="20" t="s">
        <v>24724</v>
      </c>
      <c r="I754" s="20" t="s">
        <v>1166</v>
      </c>
      <c r="J754" s="20" t="s">
        <v>952</v>
      </c>
      <c r="K754" s="26">
        <v>1</v>
      </c>
      <c r="L7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54" s="26">
        <v>0</v>
      </c>
      <c r="N754" s="26">
        <v>4000</v>
      </c>
      <c r="O754" s="26" t="s">
        <v>24827</v>
      </c>
      <c r="P7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54" s="25">
        <v>0</v>
      </c>
      <c r="R754" s="25" t="s">
        <v>10320</v>
      </c>
      <c r="S754" s="60" t="s">
        <v>1197</v>
      </c>
      <c r="T754" s="25"/>
      <c r="U754" s="55"/>
    </row>
    <row r="755" spans="1:21" hidden="1" outlineLevel="1" x14ac:dyDescent="0.3">
      <c r="A755" s="4">
        <v>746</v>
      </c>
      <c r="B755" s="7" t="s">
        <v>526</v>
      </c>
      <c r="C755" s="5" t="s">
        <v>527</v>
      </c>
      <c r="D755" s="5" t="str">
        <f>tblPuskesmas[[#This Row],[ID Provinsi]]&amp;" -- "&amp;tblPuskesmas[[#This Row],[Nama Provinsi]]</f>
        <v>32 -- PROV. JAWA BARAT</v>
      </c>
      <c r="E755" s="12" t="s">
        <v>552</v>
      </c>
      <c r="F755" s="6" t="s">
        <v>34</v>
      </c>
      <c r="G755" s="20" t="str">
        <f>tblPuskesmas[[#This Row],[ID Kabupaten/Kota]]&amp;" -- "&amp;tblPuskesmas[[#This Row],[Nama Kabupaten/Kota]]</f>
        <v>3276 -- KOTA DEPOK</v>
      </c>
      <c r="H755" s="20" t="s">
        <v>952</v>
      </c>
      <c r="I755" s="20" t="s">
        <v>952</v>
      </c>
      <c r="J755" s="20" t="s">
        <v>953</v>
      </c>
      <c r="K755" s="26">
        <v>32</v>
      </c>
      <c r="L7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55" s="26">
        <v>1</v>
      </c>
      <c r="N755" s="26" t="s">
        <v>24819</v>
      </c>
      <c r="O755" s="26" t="s">
        <v>24827</v>
      </c>
      <c r="P7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34</v>
      </c>
      <c r="Q755" s="25">
        <v>1</v>
      </c>
      <c r="R755" s="25" t="s">
        <v>1197</v>
      </c>
      <c r="S755" s="60">
        <v>44470</v>
      </c>
      <c r="T755" s="25" t="s">
        <v>24819</v>
      </c>
      <c r="U755" s="23" t="s">
        <v>1173</v>
      </c>
    </row>
    <row r="756" spans="1:21" outlineLevel="1" x14ac:dyDescent="0.3">
      <c r="A756" s="4">
        <v>747</v>
      </c>
      <c r="B756" s="7" t="s">
        <v>526</v>
      </c>
      <c r="C756" s="5" t="s">
        <v>527</v>
      </c>
      <c r="D756" s="5" t="str">
        <f>tblPuskesmas[[#This Row],[ID Provinsi]]&amp;" -- "&amp;tblPuskesmas[[#This Row],[Nama Provinsi]]</f>
        <v>32 -- PROV. JAWA BARAT</v>
      </c>
      <c r="E756" s="12" t="s">
        <v>552</v>
      </c>
      <c r="F756" s="6" t="s">
        <v>34</v>
      </c>
      <c r="G756" s="20" t="str">
        <f>tblPuskesmas[[#This Row],[ID Kabupaten/Kota]]&amp;" -- "&amp;tblPuskesmas[[#This Row],[Nama Kabupaten/Kota]]</f>
        <v>3276 -- KOTA DEPOK</v>
      </c>
      <c r="H756" s="20" t="s">
        <v>952</v>
      </c>
      <c r="I756" s="20" t="s">
        <v>952</v>
      </c>
      <c r="J756" s="20" t="s">
        <v>953</v>
      </c>
      <c r="K756" s="26">
        <v>32</v>
      </c>
      <c r="L7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56" s="26">
        <v>1</v>
      </c>
      <c r="N756" s="26">
        <v>4000</v>
      </c>
      <c r="O756" s="26" t="s">
        <v>24827</v>
      </c>
      <c r="P7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35</v>
      </c>
      <c r="Q756" s="25">
        <v>0</v>
      </c>
      <c r="R756" s="25" t="s">
        <v>1197</v>
      </c>
      <c r="S756" s="60" t="s">
        <v>1197</v>
      </c>
      <c r="T756" s="25"/>
      <c r="U756" s="23" t="s">
        <v>1173</v>
      </c>
    </row>
    <row r="757" spans="1:21" outlineLevel="1" x14ac:dyDescent="0.3">
      <c r="A757" s="4">
        <v>748</v>
      </c>
      <c r="B757" s="7" t="s">
        <v>526</v>
      </c>
      <c r="C757" s="5" t="s">
        <v>527</v>
      </c>
      <c r="D757" s="5" t="str">
        <f>tblPuskesmas[[#This Row],[ID Provinsi]]&amp;" -- "&amp;tblPuskesmas[[#This Row],[Nama Provinsi]]</f>
        <v>32 -- PROV. JAWA BARAT</v>
      </c>
      <c r="E757" s="12" t="s">
        <v>553</v>
      </c>
      <c r="F757" s="6" t="s">
        <v>35</v>
      </c>
      <c r="G757" s="20" t="str">
        <f>tblPuskesmas[[#This Row],[ID Kabupaten/Kota]]&amp;" -- "&amp;tblPuskesmas[[#This Row],[Nama Kabupaten/Kota]]</f>
        <v>3277 -- KOTA CIMAHI</v>
      </c>
      <c r="H757" s="20" t="s">
        <v>952</v>
      </c>
      <c r="I757" s="20" t="s">
        <v>952</v>
      </c>
      <c r="J757" s="20" t="s">
        <v>953</v>
      </c>
      <c r="K757" s="26">
        <v>0</v>
      </c>
      <c r="L7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57" s="26">
        <v>0</v>
      </c>
      <c r="N757" s="26">
        <v>4000</v>
      </c>
      <c r="O757" s="26" t="s">
        <v>24827</v>
      </c>
      <c r="P7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</v>
      </c>
      <c r="Q757" s="25">
        <v>0</v>
      </c>
      <c r="R757" s="25"/>
      <c r="S757" s="60" t="s">
        <v>1197</v>
      </c>
      <c r="T757" s="25"/>
      <c r="U757" s="23" t="s">
        <v>1197</v>
      </c>
    </row>
    <row r="758" spans="1:21" outlineLevel="1" x14ac:dyDescent="0.3">
      <c r="A758" s="4">
        <v>749</v>
      </c>
      <c r="B758" s="7" t="s">
        <v>526</v>
      </c>
      <c r="C758" s="5" t="s">
        <v>527</v>
      </c>
      <c r="D758" s="53" t="str">
        <f>tblPuskesmas[[#This Row],[ID Provinsi]]&amp;" -- "&amp;tblPuskesmas[[#This Row],[Nama Provinsi]]</f>
        <v>32 -- PROV. JAWA BARAT</v>
      </c>
      <c r="E758" s="12" t="s">
        <v>553</v>
      </c>
      <c r="F758" s="6" t="s">
        <v>35</v>
      </c>
      <c r="G758" s="54" t="str">
        <f>tblPuskesmas[[#This Row],[ID Kabupaten/Kota]]&amp;" -- "&amp;tblPuskesmas[[#This Row],[Nama Kabupaten/Kota]]</f>
        <v>3277 -- KOTA CIMAHI</v>
      </c>
      <c r="H758" s="20" t="s">
        <v>24725</v>
      </c>
      <c r="I758" s="20" t="s">
        <v>1166</v>
      </c>
      <c r="J758" s="20" t="s">
        <v>952</v>
      </c>
      <c r="K758" s="26">
        <v>1</v>
      </c>
      <c r="L7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58" s="26">
        <v>0</v>
      </c>
      <c r="N758" s="26">
        <v>4000</v>
      </c>
      <c r="O758" s="26" t="s">
        <v>24827</v>
      </c>
      <c r="P7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58" s="25">
        <v>0</v>
      </c>
      <c r="R758" s="25" t="s">
        <v>10384</v>
      </c>
      <c r="S758" s="60" t="s">
        <v>1197</v>
      </c>
      <c r="T758" s="25"/>
      <c r="U758" s="55"/>
    </row>
    <row r="759" spans="1:21" outlineLevel="1" x14ac:dyDescent="0.3">
      <c r="A759" s="4">
        <v>750</v>
      </c>
      <c r="B759" s="7" t="s">
        <v>526</v>
      </c>
      <c r="C759" s="5" t="s">
        <v>527</v>
      </c>
      <c r="D759" s="53" t="str">
        <f>tblPuskesmas[[#This Row],[ID Provinsi]]&amp;" -- "&amp;tblPuskesmas[[#This Row],[Nama Provinsi]]</f>
        <v>32 -- PROV. JAWA BARAT</v>
      </c>
      <c r="E759" s="12" t="s">
        <v>553</v>
      </c>
      <c r="F759" s="6" t="s">
        <v>35</v>
      </c>
      <c r="G759" s="54" t="str">
        <f>tblPuskesmas[[#This Row],[ID Kabupaten/Kota]]&amp;" -- "&amp;tblPuskesmas[[#This Row],[Nama Kabupaten/Kota]]</f>
        <v>3277 -- KOTA CIMAHI</v>
      </c>
      <c r="H759" s="20" t="s">
        <v>24726</v>
      </c>
      <c r="I759" s="20" t="s">
        <v>1166</v>
      </c>
      <c r="J759" s="20" t="s">
        <v>952</v>
      </c>
      <c r="K759" s="26">
        <v>1</v>
      </c>
      <c r="L7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59" s="26">
        <v>0</v>
      </c>
      <c r="N759" s="26">
        <v>4000</v>
      </c>
      <c r="O759" s="26" t="s">
        <v>24827</v>
      </c>
      <c r="P7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59" s="25">
        <v>0</v>
      </c>
      <c r="R759" s="25" t="s">
        <v>10385</v>
      </c>
      <c r="S759" s="60" t="s">
        <v>1197</v>
      </c>
      <c r="T759" s="25"/>
      <c r="U759" s="55"/>
    </row>
    <row r="760" spans="1:21" outlineLevel="1" x14ac:dyDescent="0.3">
      <c r="A760" s="4">
        <v>751</v>
      </c>
      <c r="B760" s="7" t="s">
        <v>526</v>
      </c>
      <c r="C760" s="5" t="s">
        <v>527</v>
      </c>
      <c r="D760" s="53" t="str">
        <f>tblPuskesmas[[#This Row],[ID Provinsi]]&amp;" -- "&amp;tblPuskesmas[[#This Row],[Nama Provinsi]]</f>
        <v>32 -- PROV. JAWA BARAT</v>
      </c>
      <c r="E760" s="12" t="s">
        <v>553</v>
      </c>
      <c r="F760" s="6" t="s">
        <v>35</v>
      </c>
      <c r="G760" s="54" t="str">
        <f>tblPuskesmas[[#This Row],[ID Kabupaten/Kota]]&amp;" -- "&amp;tblPuskesmas[[#This Row],[Nama Kabupaten/Kota]]</f>
        <v>3277 -- KOTA CIMAHI</v>
      </c>
      <c r="H760" s="20" t="s">
        <v>24727</v>
      </c>
      <c r="I760" s="20" t="s">
        <v>1166</v>
      </c>
      <c r="J760" s="20" t="s">
        <v>952</v>
      </c>
      <c r="K760" s="26">
        <v>1</v>
      </c>
      <c r="L7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60" s="26">
        <v>0</v>
      </c>
      <c r="N760" s="26">
        <v>4000</v>
      </c>
      <c r="O760" s="26" t="s">
        <v>24827</v>
      </c>
      <c r="P7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60" s="25">
        <v>0</v>
      </c>
      <c r="R760" s="25" t="s">
        <v>10386</v>
      </c>
      <c r="S760" s="60" t="s">
        <v>1197</v>
      </c>
      <c r="T760" s="25"/>
      <c r="U760" s="55"/>
    </row>
    <row r="761" spans="1:21" outlineLevel="1" x14ac:dyDescent="0.3">
      <c r="A761" s="4">
        <v>752</v>
      </c>
      <c r="B761" s="7" t="s">
        <v>526</v>
      </c>
      <c r="C761" s="5" t="s">
        <v>527</v>
      </c>
      <c r="D761" s="53" t="str">
        <f>tblPuskesmas[[#This Row],[ID Provinsi]]&amp;" -- "&amp;tblPuskesmas[[#This Row],[Nama Provinsi]]</f>
        <v>32 -- PROV. JAWA BARAT</v>
      </c>
      <c r="E761" s="12" t="s">
        <v>553</v>
      </c>
      <c r="F761" s="6" t="s">
        <v>35</v>
      </c>
      <c r="G761" s="54" t="str">
        <f>tblPuskesmas[[#This Row],[ID Kabupaten/Kota]]&amp;" -- "&amp;tblPuskesmas[[#This Row],[Nama Kabupaten/Kota]]</f>
        <v>3277 -- KOTA CIMAHI</v>
      </c>
      <c r="H761" s="20" t="s">
        <v>24728</v>
      </c>
      <c r="I761" s="20" t="s">
        <v>1166</v>
      </c>
      <c r="J761" s="20" t="s">
        <v>952</v>
      </c>
      <c r="K761" s="26">
        <v>1</v>
      </c>
      <c r="L7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61" s="26">
        <v>0</v>
      </c>
      <c r="N761" s="26">
        <v>4000</v>
      </c>
      <c r="O761" s="26" t="s">
        <v>24827</v>
      </c>
      <c r="P7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61" s="25">
        <v>0</v>
      </c>
      <c r="R761" s="25" t="s">
        <v>10388</v>
      </c>
      <c r="S761" s="60" t="s">
        <v>1197</v>
      </c>
      <c r="T761" s="25"/>
      <c r="U761" s="55"/>
    </row>
    <row r="762" spans="1:21" outlineLevel="1" x14ac:dyDescent="0.3">
      <c r="A762" s="4">
        <v>753</v>
      </c>
      <c r="B762" s="7" t="s">
        <v>526</v>
      </c>
      <c r="C762" s="5" t="s">
        <v>527</v>
      </c>
      <c r="D762" s="53" t="str">
        <f>tblPuskesmas[[#This Row],[ID Provinsi]]&amp;" -- "&amp;tblPuskesmas[[#This Row],[Nama Provinsi]]</f>
        <v>32 -- PROV. JAWA BARAT</v>
      </c>
      <c r="E762" s="12" t="s">
        <v>553</v>
      </c>
      <c r="F762" s="6" t="s">
        <v>35</v>
      </c>
      <c r="G762" s="54" t="str">
        <f>tblPuskesmas[[#This Row],[ID Kabupaten/Kota]]&amp;" -- "&amp;tblPuskesmas[[#This Row],[Nama Kabupaten/Kota]]</f>
        <v>3277 -- KOTA CIMAHI</v>
      </c>
      <c r="H762" s="20" t="s">
        <v>24729</v>
      </c>
      <c r="I762" s="20" t="s">
        <v>1166</v>
      </c>
      <c r="J762" s="20" t="s">
        <v>952</v>
      </c>
      <c r="K762" s="26">
        <v>1</v>
      </c>
      <c r="L7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62" s="26">
        <v>0</v>
      </c>
      <c r="N762" s="26">
        <v>4000</v>
      </c>
      <c r="O762" s="26" t="s">
        <v>24827</v>
      </c>
      <c r="P7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62" s="25">
        <v>0</v>
      </c>
      <c r="R762" s="25" t="s">
        <v>10390</v>
      </c>
      <c r="S762" s="60" t="s">
        <v>1197</v>
      </c>
      <c r="T762" s="25"/>
      <c r="U762" s="55"/>
    </row>
    <row r="763" spans="1:21" outlineLevel="1" x14ac:dyDescent="0.3">
      <c r="A763" s="4">
        <v>754</v>
      </c>
      <c r="B763" s="7" t="s">
        <v>526</v>
      </c>
      <c r="C763" s="5" t="s">
        <v>527</v>
      </c>
      <c r="D763" s="53" t="str">
        <f>tblPuskesmas[[#This Row],[ID Provinsi]]&amp;" -- "&amp;tblPuskesmas[[#This Row],[Nama Provinsi]]</f>
        <v>32 -- PROV. JAWA BARAT</v>
      </c>
      <c r="E763" s="12" t="s">
        <v>553</v>
      </c>
      <c r="F763" s="6" t="s">
        <v>35</v>
      </c>
      <c r="G763" s="54" t="str">
        <f>tblPuskesmas[[#This Row],[ID Kabupaten/Kota]]&amp;" -- "&amp;tblPuskesmas[[#This Row],[Nama Kabupaten/Kota]]</f>
        <v>3277 -- KOTA CIMAHI</v>
      </c>
      <c r="H763" s="20" t="s">
        <v>24730</v>
      </c>
      <c r="I763" s="20" t="s">
        <v>1166</v>
      </c>
      <c r="J763" s="20" t="s">
        <v>952</v>
      </c>
      <c r="K763" s="26">
        <v>1</v>
      </c>
      <c r="L7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63" s="26">
        <v>0</v>
      </c>
      <c r="N763" s="26">
        <v>4000</v>
      </c>
      <c r="O763" s="26" t="s">
        <v>24827</v>
      </c>
      <c r="P7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63" s="25">
        <v>0</v>
      </c>
      <c r="R763" s="25" t="s">
        <v>10392</v>
      </c>
      <c r="S763" s="60" t="s">
        <v>1197</v>
      </c>
      <c r="T763" s="25"/>
      <c r="U763" s="55"/>
    </row>
    <row r="764" spans="1:21" outlineLevel="1" x14ac:dyDescent="0.3">
      <c r="A764" s="4">
        <v>755</v>
      </c>
      <c r="B764" s="7" t="s">
        <v>526</v>
      </c>
      <c r="C764" s="5" t="s">
        <v>527</v>
      </c>
      <c r="D764" s="53" t="str">
        <f>tblPuskesmas[[#This Row],[ID Provinsi]]&amp;" -- "&amp;tblPuskesmas[[#This Row],[Nama Provinsi]]</f>
        <v>32 -- PROV. JAWA BARAT</v>
      </c>
      <c r="E764" s="12" t="s">
        <v>553</v>
      </c>
      <c r="F764" s="6" t="s">
        <v>35</v>
      </c>
      <c r="G764" s="54" t="str">
        <f>tblPuskesmas[[#This Row],[ID Kabupaten/Kota]]&amp;" -- "&amp;tblPuskesmas[[#This Row],[Nama Kabupaten/Kota]]</f>
        <v>3277 -- KOTA CIMAHI</v>
      </c>
      <c r="H764" s="20" t="s">
        <v>24731</v>
      </c>
      <c r="I764" s="20" t="s">
        <v>1166</v>
      </c>
      <c r="J764" s="20" t="s">
        <v>952</v>
      </c>
      <c r="K764" s="26">
        <v>1</v>
      </c>
      <c r="L7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64" s="26">
        <v>0</v>
      </c>
      <c r="N764" s="26">
        <v>4000</v>
      </c>
      <c r="O764" s="26" t="s">
        <v>24827</v>
      </c>
      <c r="P7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64" s="25">
        <v>0</v>
      </c>
      <c r="R764" s="25" t="s">
        <v>10394</v>
      </c>
      <c r="S764" s="60" t="s">
        <v>1197</v>
      </c>
      <c r="T764" s="25"/>
      <c r="U764" s="55"/>
    </row>
    <row r="765" spans="1:21" outlineLevel="1" x14ac:dyDescent="0.3">
      <c r="A765" s="4">
        <v>756</v>
      </c>
      <c r="B765" s="7" t="s">
        <v>526</v>
      </c>
      <c r="C765" s="5" t="s">
        <v>527</v>
      </c>
      <c r="D765" s="53" t="str">
        <f>tblPuskesmas[[#This Row],[ID Provinsi]]&amp;" -- "&amp;tblPuskesmas[[#This Row],[Nama Provinsi]]</f>
        <v>32 -- PROV. JAWA BARAT</v>
      </c>
      <c r="E765" s="12" t="s">
        <v>553</v>
      </c>
      <c r="F765" s="6" t="s">
        <v>35</v>
      </c>
      <c r="G765" s="54" t="str">
        <f>tblPuskesmas[[#This Row],[ID Kabupaten/Kota]]&amp;" -- "&amp;tblPuskesmas[[#This Row],[Nama Kabupaten/Kota]]</f>
        <v>3277 -- KOTA CIMAHI</v>
      </c>
      <c r="H765" s="20" t="s">
        <v>24732</v>
      </c>
      <c r="I765" s="20" t="s">
        <v>1166</v>
      </c>
      <c r="J765" s="20" t="s">
        <v>952</v>
      </c>
      <c r="K765" s="26">
        <v>1</v>
      </c>
      <c r="L7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65" s="26">
        <v>0</v>
      </c>
      <c r="N765" s="26">
        <v>4000</v>
      </c>
      <c r="O765" s="26" t="s">
        <v>24827</v>
      </c>
      <c r="P7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65" s="25">
        <v>0</v>
      </c>
      <c r="R765" s="25" t="s">
        <v>10396</v>
      </c>
      <c r="S765" s="60" t="s">
        <v>1197</v>
      </c>
      <c r="T765" s="25"/>
      <c r="U765" s="55"/>
    </row>
    <row r="766" spans="1:21" outlineLevel="1" x14ac:dyDescent="0.3">
      <c r="A766" s="4">
        <v>757</v>
      </c>
      <c r="B766" s="7" t="s">
        <v>526</v>
      </c>
      <c r="C766" s="5" t="s">
        <v>527</v>
      </c>
      <c r="D766" s="53" t="str">
        <f>tblPuskesmas[[#This Row],[ID Provinsi]]&amp;" -- "&amp;tblPuskesmas[[#This Row],[Nama Provinsi]]</f>
        <v>32 -- PROV. JAWA BARAT</v>
      </c>
      <c r="E766" s="12" t="s">
        <v>553</v>
      </c>
      <c r="F766" s="6" t="s">
        <v>35</v>
      </c>
      <c r="G766" s="54" t="str">
        <f>tblPuskesmas[[#This Row],[ID Kabupaten/Kota]]&amp;" -- "&amp;tblPuskesmas[[#This Row],[Nama Kabupaten/Kota]]</f>
        <v>3277 -- KOTA CIMAHI</v>
      </c>
      <c r="H766" s="20" t="s">
        <v>24733</v>
      </c>
      <c r="I766" s="20" t="s">
        <v>1166</v>
      </c>
      <c r="J766" s="20" t="s">
        <v>952</v>
      </c>
      <c r="K766" s="26">
        <v>1</v>
      </c>
      <c r="L7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66" s="26">
        <v>0</v>
      </c>
      <c r="N766" s="26">
        <v>4000</v>
      </c>
      <c r="O766" s="26" t="s">
        <v>24827</v>
      </c>
      <c r="P7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66" s="25">
        <v>0</v>
      </c>
      <c r="R766" s="25" t="s">
        <v>10398</v>
      </c>
      <c r="S766" s="60" t="s">
        <v>1197</v>
      </c>
      <c r="T766" s="25"/>
      <c r="U766" s="55"/>
    </row>
    <row r="767" spans="1:21" outlineLevel="1" x14ac:dyDescent="0.3">
      <c r="A767" s="4">
        <v>758</v>
      </c>
      <c r="B767" s="7" t="s">
        <v>526</v>
      </c>
      <c r="C767" s="5" t="s">
        <v>527</v>
      </c>
      <c r="D767" s="53" t="str">
        <f>tblPuskesmas[[#This Row],[ID Provinsi]]&amp;" -- "&amp;tblPuskesmas[[#This Row],[Nama Provinsi]]</f>
        <v>32 -- PROV. JAWA BARAT</v>
      </c>
      <c r="E767" s="12" t="s">
        <v>553</v>
      </c>
      <c r="F767" s="6" t="s">
        <v>35</v>
      </c>
      <c r="G767" s="54" t="str">
        <f>tblPuskesmas[[#This Row],[ID Kabupaten/Kota]]&amp;" -- "&amp;tblPuskesmas[[#This Row],[Nama Kabupaten/Kota]]</f>
        <v>3277 -- KOTA CIMAHI</v>
      </c>
      <c r="H767" s="20" t="s">
        <v>24734</v>
      </c>
      <c r="I767" s="20" t="s">
        <v>1166</v>
      </c>
      <c r="J767" s="20" t="s">
        <v>952</v>
      </c>
      <c r="K767" s="26">
        <v>1</v>
      </c>
      <c r="L7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67" s="26">
        <v>0</v>
      </c>
      <c r="N767" s="26">
        <v>4000</v>
      </c>
      <c r="O767" s="26" t="s">
        <v>24827</v>
      </c>
      <c r="P7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67" s="25">
        <v>0</v>
      </c>
      <c r="R767" s="25" t="s">
        <v>10400</v>
      </c>
      <c r="S767" s="60" t="s">
        <v>1197</v>
      </c>
      <c r="T767" s="25"/>
      <c r="U767" s="55"/>
    </row>
    <row r="768" spans="1:21" outlineLevel="1" x14ac:dyDescent="0.3">
      <c r="A768" s="4">
        <v>759</v>
      </c>
      <c r="B768" s="7" t="s">
        <v>526</v>
      </c>
      <c r="C768" s="5" t="s">
        <v>527</v>
      </c>
      <c r="D768" s="53" t="str">
        <f>tblPuskesmas[[#This Row],[ID Provinsi]]&amp;" -- "&amp;tblPuskesmas[[#This Row],[Nama Provinsi]]</f>
        <v>32 -- PROV. JAWA BARAT</v>
      </c>
      <c r="E768" s="12" t="s">
        <v>553</v>
      </c>
      <c r="F768" s="6" t="s">
        <v>35</v>
      </c>
      <c r="G768" s="54" t="str">
        <f>tblPuskesmas[[#This Row],[ID Kabupaten/Kota]]&amp;" -- "&amp;tblPuskesmas[[#This Row],[Nama Kabupaten/Kota]]</f>
        <v>3277 -- KOTA CIMAHI</v>
      </c>
      <c r="H768" s="20" t="s">
        <v>24735</v>
      </c>
      <c r="I768" s="20" t="s">
        <v>1166</v>
      </c>
      <c r="J768" s="20" t="s">
        <v>952</v>
      </c>
      <c r="K768" s="26">
        <v>1</v>
      </c>
      <c r="L7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68" s="26">
        <v>0</v>
      </c>
      <c r="N768" s="26">
        <v>4000</v>
      </c>
      <c r="O768" s="26" t="s">
        <v>24827</v>
      </c>
      <c r="P7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68" s="25">
        <v>0</v>
      </c>
      <c r="R768" s="25" t="s">
        <v>10402</v>
      </c>
      <c r="S768" s="60" t="s">
        <v>1197</v>
      </c>
      <c r="T768" s="25"/>
      <c r="U768" s="55"/>
    </row>
    <row r="769" spans="1:21" outlineLevel="1" x14ac:dyDescent="0.3">
      <c r="A769" s="4">
        <v>760</v>
      </c>
      <c r="B769" s="7" t="s">
        <v>526</v>
      </c>
      <c r="C769" s="5" t="s">
        <v>527</v>
      </c>
      <c r="D769" s="53" t="str">
        <f>tblPuskesmas[[#This Row],[ID Provinsi]]&amp;" -- "&amp;tblPuskesmas[[#This Row],[Nama Provinsi]]</f>
        <v>32 -- PROV. JAWA BARAT</v>
      </c>
      <c r="E769" s="12" t="s">
        <v>553</v>
      </c>
      <c r="F769" s="6" t="s">
        <v>35</v>
      </c>
      <c r="G769" s="54" t="str">
        <f>tblPuskesmas[[#This Row],[ID Kabupaten/Kota]]&amp;" -- "&amp;tblPuskesmas[[#This Row],[Nama Kabupaten/Kota]]</f>
        <v>3277 -- KOTA CIMAHI</v>
      </c>
      <c r="H769" s="20" t="s">
        <v>24736</v>
      </c>
      <c r="I769" s="20" t="s">
        <v>1166</v>
      </c>
      <c r="J769" s="20" t="s">
        <v>952</v>
      </c>
      <c r="K769" s="26">
        <v>1</v>
      </c>
      <c r="L7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69" s="26">
        <v>0</v>
      </c>
      <c r="N769" s="26">
        <v>4000</v>
      </c>
      <c r="O769" s="26" t="s">
        <v>24827</v>
      </c>
      <c r="P7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69" s="25">
        <v>0</v>
      </c>
      <c r="R769" s="25" t="s">
        <v>10403</v>
      </c>
      <c r="S769" s="60" t="s">
        <v>1197</v>
      </c>
      <c r="T769" s="25"/>
      <c r="U769" s="55"/>
    </row>
    <row r="770" spans="1:21" outlineLevel="1" x14ac:dyDescent="0.3">
      <c r="A770" s="4">
        <v>761</v>
      </c>
      <c r="B770" s="7" t="s">
        <v>526</v>
      </c>
      <c r="C770" s="5" t="s">
        <v>527</v>
      </c>
      <c r="D770" s="53" t="str">
        <f>tblPuskesmas[[#This Row],[ID Provinsi]]&amp;" -- "&amp;tblPuskesmas[[#This Row],[Nama Provinsi]]</f>
        <v>32 -- PROV. JAWA BARAT</v>
      </c>
      <c r="E770" s="12" t="s">
        <v>553</v>
      </c>
      <c r="F770" s="6" t="s">
        <v>35</v>
      </c>
      <c r="G770" s="54" t="str">
        <f>tblPuskesmas[[#This Row],[ID Kabupaten/Kota]]&amp;" -- "&amp;tblPuskesmas[[#This Row],[Nama Kabupaten/Kota]]</f>
        <v>3277 -- KOTA CIMAHI</v>
      </c>
      <c r="H770" s="20" t="s">
        <v>24737</v>
      </c>
      <c r="I770" s="20" t="s">
        <v>1166</v>
      </c>
      <c r="J770" s="20" t="s">
        <v>952</v>
      </c>
      <c r="K770" s="26">
        <v>1</v>
      </c>
      <c r="L7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770" s="26">
        <v>0</v>
      </c>
      <c r="N770" s="26">
        <v>4000</v>
      </c>
      <c r="O770" s="26" t="s">
        <v>24827</v>
      </c>
      <c r="P7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70" s="25">
        <v>0</v>
      </c>
      <c r="R770" s="25"/>
      <c r="S770" s="60" t="s">
        <v>1197</v>
      </c>
      <c r="T770" s="25"/>
      <c r="U770" s="55"/>
    </row>
    <row r="771" spans="1:21" outlineLevel="1" x14ac:dyDescent="0.3">
      <c r="A771" s="4">
        <v>762</v>
      </c>
      <c r="B771" s="7" t="s">
        <v>526</v>
      </c>
      <c r="C771" s="5" t="s">
        <v>527</v>
      </c>
      <c r="D771" s="5" t="str">
        <f>tblPuskesmas[[#This Row],[ID Provinsi]]&amp;" -- "&amp;tblPuskesmas[[#This Row],[Nama Provinsi]]</f>
        <v>32 -- PROV. JAWA BARAT</v>
      </c>
      <c r="E771" s="12" t="s">
        <v>554</v>
      </c>
      <c r="F771" s="6" t="s">
        <v>36</v>
      </c>
      <c r="G771" s="20" t="str">
        <f>tblPuskesmas[[#This Row],[ID Kabupaten/Kota]]&amp;" -- "&amp;tblPuskesmas[[#This Row],[Nama Kabupaten/Kota]]</f>
        <v>3278 -- KOTA TASIKMALAYA</v>
      </c>
      <c r="H771" s="20" t="s">
        <v>952</v>
      </c>
      <c r="I771" s="20" t="s">
        <v>952</v>
      </c>
      <c r="J771" s="20" t="s">
        <v>953</v>
      </c>
      <c r="K771" s="26">
        <v>21</v>
      </c>
      <c r="L7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71" s="26">
        <v>0</v>
      </c>
      <c r="N771" s="26">
        <v>4000</v>
      </c>
      <c r="O771" s="26" t="s">
        <v>24827</v>
      </c>
      <c r="P7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24</v>
      </c>
      <c r="Q771" s="25">
        <v>0</v>
      </c>
      <c r="R771" s="25" t="s">
        <v>1197</v>
      </c>
      <c r="S771" s="60" t="s">
        <v>1197</v>
      </c>
      <c r="T771" s="25"/>
      <c r="U771" s="23" t="s">
        <v>1197</v>
      </c>
    </row>
    <row r="772" spans="1:21" outlineLevel="1" x14ac:dyDescent="0.3">
      <c r="A772" s="4">
        <v>763</v>
      </c>
      <c r="B772" s="7" t="s">
        <v>526</v>
      </c>
      <c r="C772" s="5" t="s">
        <v>527</v>
      </c>
      <c r="D772" s="5" t="str">
        <f>tblPuskesmas[[#This Row],[ID Provinsi]]&amp;" -- "&amp;tblPuskesmas[[#This Row],[Nama Provinsi]]</f>
        <v>32 -- PROV. JAWA BARAT</v>
      </c>
      <c r="E772" s="12" t="s">
        <v>555</v>
      </c>
      <c r="F772" s="6" t="s">
        <v>37</v>
      </c>
      <c r="G772" s="20" t="str">
        <f>tblPuskesmas[[#This Row],[ID Kabupaten/Kota]]&amp;" -- "&amp;tblPuskesmas[[#This Row],[Nama Kabupaten/Kota]]</f>
        <v>3279 -- KOTA BANJAR</v>
      </c>
      <c r="H772" s="20" t="s">
        <v>952</v>
      </c>
      <c r="I772" s="20" t="s">
        <v>952</v>
      </c>
      <c r="J772" s="20" t="s">
        <v>953</v>
      </c>
      <c r="K772" s="26">
        <v>10</v>
      </c>
      <c r="L7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72" s="26">
        <v>0</v>
      </c>
      <c r="N772" s="26">
        <v>4000</v>
      </c>
      <c r="O772" s="26" t="s">
        <v>24827</v>
      </c>
      <c r="P7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13</v>
      </c>
      <c r="Q772" s="25">
        <v>0</v>
      </c>
      <c r="R772" s="25" t="s">
        <v>1197</v>
      </c>
      <c r="S772" s="60" t="s">
        <v>1197</v>
      </c>
      <c r="T772" s="25"/>
      <c r="U772" s="23" t="s">
        <v>1197</v>
      </c>
    </row>
    <row r="773" spans="1:21" hidden="1" x14ac:dyDescent="0.3">
      <c r="A773" s="4">
        <v>764</v>
      </c>
      <c r="B773" s="7" t="s">
        <v>556</v>
      </c>
      <c r="C773" s="5" t="s">
        <v>557</v>
      </c>
      <c r="D773" s="5" t="str">
        <f>tblPuskesmas[[#This Row],[ID Provinsi]]&amp;" -- "&amp;tblPuskesmas[[#This Row],[Nama Provinsi]]</f>
        <v>33 -- PROV. JAWA TENGAH</v>
      </c>
      <c r="E773" s="12">
        <v>3300</v>
      </c>
      <c r="F773" s="6" t="s">
        <v>557</v>
      </c>
      <c r="G773" s="20" t="str">
        <f>tblPuskesmas[[#This Row],[ID Kabupaten/Kota]]&amp;" -- "&amp;tblPuskesmas[[#This Row],[Nama Kabupaten/Kota]]</f>
        <v>3300 -- PROV. JAWA TENGAH</v>
      </c>
      <c r="H773" s="20" t="s">
        <v>953</v>
      </c>
      <c r="I773" s="20" t="s">
        <v>953</v>
      </c>
      <c r="J773" s="20" t="s">
        <v>1116</v>
      </c>
      <c r="K773" s="26">
        <v>0</v>
      </c>
      <c r="L7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773" s="26">
        <v>1</v>
      </c>
      <c r="N773" s="26" t="s">
        <v>24818</v>
      </c>
      <c r="O773" s="26" t="s">
        <v>24827</v>
      </c>
      <c r="P7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773" s="25">
        <v>2</v>
      </c>
      <c r="R773" s="25" t="s">
        <v>1197</v>
      </c>
      <c r="S773" s="60">
        <v>44371</v>
      </c>
      <c r="T773" s="25"/>
      <c r="U773" s="23" t="s">
        <v>1173</v>
      </c>
    </row>
    <row r="774" spans="1:21" outlineLevel="1" x14ac:dyDescent="0.3">
      <c r="A774" s="4">
        <v>765</v>
      </c>
      <c r="B774" s="7" t="s">
        <v>556</v>
      </c>
      <c r="C774" s="5" t="s">
        <v>557</v>
      </c>
      <c r="D774" s="5" t="str">
        <f>tblPuskesmas[[#This Row],[ID Provinsi]]&amp;" -- "&amp;tblPuskesmas[[#This Row],[Nama Provinsi]]</f>
        <v>33 -- PROV. JAWA TENGAH</v>
      </c>
      <c r="E774" s="12">
        <v>3300</v>
      </c>
      <c r="F774" s="6" t="s">
        <v>557</v>
      </c>
      <c r="G774" s="20" t="str">
        <f>tblPuskesmas[[#This Row],[ID Kabupaten/Kota]]&amp;" -- "&amp;tblPuskesmas[[#This Row],[Nama Kabupaten/Kota]]</f>
        <v>3300 -- PROV. JAWA TENGAH</v>
      </c>
      <c r="H774" s="20" t="s">
        <v>952</v>
      </c>
      <c r="I774" s="20" t="s">
        <v>952</v>
      </c>
      <c r="J774" s="20" t="s">
        <v>953</v>
      </c>
      <c r="K774" s="26">
        <v>0</v>
      </c>
      <c r="L7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74" s="26">
        <v>1</v>
      </c>
      <c r="N774" s="26">
        <v>4000</v>
      </c>
      <c r="O774" s="26" t="s">
        <v>24827</v>
      </c>
      <c r="P7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Puskesmas]])),0)+1+5-1</f>
        <v>7</v>
      </c>
      <c r="Q774" s="25">
        <v>0</v>
      </c>
      <c r="R774" s="25" t="s">
        <v>1197</v>
      </c>
      <c r="S774" s="60" t="s">
        <v>1197</v>
      </c>
      <c r="T774" s="25"/>
      <c r="U774" s="23" t="s">
        <v>1173</v>
      </c>
    </row>
    <row r="775" spans="1:21" outlineLevel="1" x14ac:dyDescent="0.3">
      <c r="A775" s="4">
        <v>766</v>
      </c>
      <c r="B775" s="7" t="s">
        <v>556</v>
      </c>
      <c r="C775" s="5" t="s">
        <v>557</v>
      </c>
      <c r="D775" s="5" t="str">
        <f>tblPuskesmas[[#This Row],[ID Provinsi]]&amp;" -- "&amp;tblPuskesmas[[#This Row],[Nama Provinsi]]</f>
        <v>33 -- PROV. JAWA TENGAH</v>
      </c>
      <c r="E775" s="12">
        <v>3301</v>
      </c>
      <c r="F775" s="6" t="s">
        <v>134</v>
      </c>
      <c r="G775" s="20" t="str">
        <f>tblPuskesmas[[#This Row],[ID Kabupaten/Kota]]&amp;" -- "&amp;tblPuskesmas[[#This Row],[Nama Kabupaten/Kota]]</f>
        <v>3301 -- KAB. CILACAP</v>
      </c>
      <c r="H775" s="20" t="s">
        <v>952</v>
      </c>
      <c r="I775" s="20" t="s">
        <v>952</v>
      </c>
      <c r="J775" s="20" t="s">
        <v>953</v>
      </c>
      <c r="K775" s="26">
        <v>38</v>
      </c>
      <c r="L7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75" s="26">
        <v>0</v>
      </c>
      <c r="N775" s="26">
        <v>4000</v>
      </c>
      <c r="O775" s="26" t="s">
        <v>24827</v>
      </c>
      <c r="P7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41</v>
      </c>
      <c r="Q775" s="25">
        <v>0</v>
      </c>
      <c r="R775" s="25" t="s">
        <v>1197</v>
      </c>
      <c r="S775" s="60" t="s">
        <v>1197</v>
      </c>
      <c r="T775" s="25"/>
      <c r="U775" s="23" t="s">
        <v>1173</v>
      </c>
    </row>
    <row r="776" spans="1:21" outlineLevel="1" x14ac:dyDescent="0.3">
      <c r="A776" s="4">
        <v>767</v>
      </c>
      <c r="B776" s="7" t="s">
        <v>556</v>
      </c>
      <c r="C776" s="5" t="s">
        <v>557</v>
      </c>
      <c r="D776" s="5" t="str">
        <f>tblPuskesmas[[#This Row],[ID Provinsi]]&amp;" -- "&amp;tblPuskesmas[[#This Row],[Nama Provinsi]]</f>
        <v>33 -- PROV. JAWA TENGAH</v>
      </c>
      <c r="E776" s="12">
        <v>3302</v>
      </c>
      <c r="F776" s="6" t="s">
        <v>129</v>
      </c>
      <c r="G776" s="20" t="str">
        <f>tblPuskesmas[[#This Row],[ID Kabupaten/Kota]]&amp;" -- "&amp;tblPuskesmas[[#This Row],[Nama Kabupaten/Kota]]</f>
        <v>3302 -- KAB. BANYUMAS</v>
      </c>
      <c r="H776" s="20" t="s">
        <v>952</v>
      </c>
      <c r="I776" s="20" t="s">
        <v>952</v>
      </c>
      <c r="J776" s="20" t="s">
        <v>953</v>
      </c>
      <c r="K776" s="26">
        <v>39</v>
      </c>
      <c r="L7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76" s="26">
        <v>0</v>
      </c>
      <c r="N776" s="26">
        <v>4000</v>
      </c>
      <c r="O776" s="26" t="s">
        <v>24827</v>
      </c>
      <c r="P7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42</v>
      </c>
      <c r="Q776" s="25">
        <v>0</v>
      </c>
      <c r="R776" s="25" t="s">
        <v>1197</v>
      </c>
      <c r="S776" s="60" t="s">
        <v>1197</v>
      </c>
      <c r="T776" s="25"/>
      <c r="U776" s="23" t="s">
        <v>1197</v>
      </c>
    </row>
    <row r="777" spans="1:21" outlineLevel="1" x14ac:dyDescent="0.3">
      <c r="A777" s="4">
        <v>768</v>
      </c>
      <c r="B777" s="7" t="s">
        <v>556</v>
      </c>
      <c r="C777" s="5" t="s">
        <v>557</v>
      </c>
      <c r="D777" s="5" t="str">
        <f>tblPuskesmas[[#This Row],[ID Provinsi]]&amp;" -- "&amp;tblPuskesmas[[#This Row],[Nama Provinsi]]</f>
        <v>33 -- PROV. JAWA TENGAH</v>
      </c>
      <c r="E777" s="12">
        <v>3303</v>
      </c>
      <c r="F777" s="6" t="s">
        <v>147</v>
      </c>
      <c r="G777" s="20" t="str">
        <f>tblPuskesmas[[#This Row],[ID Kabupaten/Kota]]&amp;" -- "&amp;tblPuskesmas[[#This Row],[Nama Kabupaten/Kota]]</f>
        <v>3303 -- KAB. PURBALINGGA</v>
      </c>
      <c r="H777" s="20" t="s">
        <v>952</v>
      </c>
      <c r="I777" s="20" t="s">
        <v>952</v>
      </c>
      <c r="J777" s="20" t="s">
        <v>953</v>
      </c>
      <c r="K777" s="26">
        <v>22</v>
      </c>
      <c r="L7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77" s="26">
        <v>0</v>
      </c>
      <c r="N777" s="26">
        <v>4000</v>
      </c>
      <c r="O777" s="26" t="s">
        <v>24827</v>
      </c>
      <c r="P7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25</v>
      </c>
      <c r="Q777" s="25">
        <v>0</v>
      </c>
      <c r="R777" s="25" t="s">
        <v>1197</v>
      </c>
      <c r="S777" s="60" t="s">
        <v>1197</v>
      </c>
      <c r="T777" s="25"/>
      <c r="U777" s="23" t="s">
        <v>1197</v>
      </c>
    </row>
    <row r="778" spans="1:21" outlineLevel="1" x14ac:dyDescent="0.3">
      <c r="A778" s="4">
        <v>769</v>
      </c>
      <c r="B778" s="7" t="s">
        <v>556</v>
      </c>
      <c r="C778" s="5" t="s">
        <v>557</v>
      </c>
      <c r="D778" s="5" t="str">
        <f>tblPuskesmas[[#This Row],[ID Provinsi]]&amp;" -- "&amp;tblPuskesmas[[#This Row],[Nama Provinsi]]</f>
        <v>33 -- PROV. JAWA TENGAH</v>
      </c>
      <c r="E778" s="12">
        <v>3304</v>
      </c>
      <c r="F778" s="6" t="s">
        <v>128</v>
      </c>
      <c r="G778" s="20" t="str">
        <f>tblPuskesmas[[#This Row],[ID Kabupaten/Kota]]&amp;" -- "&amp;tblPuskesmas[[#This Row],[Nama Kabupaten/Kota]]</f>
        <v>3304 -- KAB. BANJARNEGARA</v>
      </c>
      <c r="H778" s="20" t="s">
        <v>952</v>
      </c>
      <c r="I778" s="20" t="s">
        <v>952</v>
      </c>
      <c r="J778" s="20" t="s">
        <v>953</v>
      </c>
      <c r="K778" s="26">
        <v>35</v>
      </c>
      <c r="L7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78" s="26">
        <v>1</v>
      </c>
      <c r="N778" s="26">
        <v>4000</v>
      </c>
      <c r="O778" s="26" t="s">
        <v>24827</v>
      </c>
      <c r="P7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38</v>
      </c>
      <c r="Q778" s="25">
        <v>0</v>
      </c>
      <c r="R778" s="25" t="s">
        <v>1197</v>
      </c>
      <c r="S778" s="60" t="s">
        <v>1197</v>
      </c>
      <c r="T778" s="25"/>
      <c r="U778" s="23" t="s">
        <v>1173</v>
      </c>
    </row>
    <row r="779" spans="1:21" outlineLevel="1" x14ac:dyDescent="0.3">
      <c r="A779" s="4">
        <v>770</v>
      </c>
      <c r="B779" s="7" t="s">
        <v>556</v>
      </c>
      <c r="C779" s="5" t="s">
        <v>557</v>
      </c>
      <c r="D779" s="5" t="str">
        <f>tblPuskesmas[[#This Row],[ID Provinsi]]&amp;" -- "&amp;tblPuskesmas[[#This Row],[Nama Provinsi]]</f>
        <v>33 -- PROV. JAWA TENGAH</v>
      </c>
      <c r="E779" s="12">
        <v>3305</v>
      </c>
      <c r="F779" s="6" t="s">
        <v>139</v>
      </c>
      <c r="G779" s="20" t="str">
        <f>tblPuskesmas[[#This Row],[ID Kabupaten/Kota]]&amp;" -- "&amp;tblPuskesmas[[#This Row],[Nama Kabupaten/Kota]]</f>
        <v>3305 -- KAB. KEBUMEN</v>
      </c>
      <c r="H779" s="20" t="s">
        <v>952</v>
      </c>
      <c r="I779" s="20" t="s">
        <v>952</v>
      </c>
      <c r="J779" s="20" t="s">
        <v>953</v>
      </c>
      <c r="K779" s="26">
        <v>35</v>
      </c>
      <c r="L7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79" s="26">
        <v>0</v>
      </c>
      <c r="N779" s="26">
        <v>4000</v>
      </c>
      <c r="O779" s="26" t="s">
        <v>24827</v>
      </c>
      <c r="P7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38</v>
      </c>
      <c r="Q779" s="25">
        <v>0</v>
      </c>
      <c r="R779" s="25" t="s">
        <v>1197</v>
      </c>
      <c r="S779" s="60" t="s">
        <v>1197</v>
      </c>
      <c r="T779" s="25"/>
      <c r="U779" s="23" t="s">
        <v>1197</v>
      </c>
    </row>
    <row r="780" spans="1:21" outlineLevel="1" x14ac:dyDescent="0.3">
      <c r="A780" s="4">
        <v>771</v>
      </c>
      <c r="B780" s="7" t="s">
        <v>556</v>
      </c>
      <c r="C780" s="5" t="s">
        <v>557</v>
      </c>
      <c r="D780" s="5" t="str">
        <f>tblPuskesmas[[#This Row],[ID Provinsi]]&amp;" -- "&amp;tblPuskesmas[[#This Row],[Nama Provinsi]]</f>
        <v>33 -- PROV. JAWA TENGAH</v>
      </c>
      <c r="E780" s="12">
        <v>3306</v>
      </c>
      <c r="F780" s="6" t="s">
        <v>148</v>
      </c>
      <c r="G780" s="20" t="str">
        <f>tblPuskesmas[[#This Row],[ID Kabupaten/Kota]]&amp;" -- "&amp;tblPuskesmas[[#This Row],[Nama Kabupaten/Kota]]</f>
        <v>3306 -- KAB. PURWOREJO</v>
      </c>
      <c r="H780" s="20" t="s">
        <v>952</v>
      </c>
      <c r="I780" s="20" t="s">
        <v>952</v>
      </c>
      <c r="J780" s="20" t="s">
        <v>953</v>
      </c>
      <c r="K780" s="26">
        <v>27</v>
      </c>
      <c r="L7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80" s="26">
        <v>0</v>
      </c>
      <c r="N780" s="26">
        <v>4000</v>
      </c>
      <c r="O780" s="26" t="s">
        <v>24827</v>
      </c>
      <c r="P7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30</v>
      </c>
      <c r="Q780" s="25">
        <v>0</v>
      </c>
      <c r="R780" s="25" t="s">
        <v>1197</v>
      </c>
      <c r="S780" s="60" t="s">
        <v>1197</v>
      </c>
      <c r="T780" s="25"/>
      <c r="U780" s="23" t="s">
        <v>1197</v>
      </c>
    </row>
    <row r="781" spans="1:21" outlineLevel="1" x14ac:dyDescent="0.3">
      <c r="A781" s="4">
        <v>772</v>
      </c>
      <c r="B781" s="7" t="s">
        <v>556</v>
      </c>
      <c r="C781" s="5" t="s">
        <v>557</v>
      </c>
      <c r="D781" s="5" t="str">
        <f>tblPuskesmas[[#This Row],[ID Provinsi]]&amp;" -- "&amp;tblPuskesmas[[#This Row],[Nama Provinsi]]</f>
        <v>33 -- PROV. JAWA TENGAH</v>
      </c>
      <c r="E781" s="12">
        <v>3307</v>
      </c>
      <c r="F781" s="6" t="s">
        <v>156</v>
      </c>
      <c r="G781" s="20" t="str">
        <f>tblPuskesmas[[#This Row],[ID Kabupaten/Kota]]&amp;" -- "&amp;tblPuskesmas[[#This Row],[Nama Kabupaten/Kota]]</f>
        <v>3307 -- KAB. WONOSOBO</v>
      </c>
      <c r="H781" s="20" t="s">
        <v>952</v>
      </c>
      <c r="I781" s="20" t="s">
        <v>952</v>
      </c>
      <c r="J781" s="20" t="s">
        <v>953</v>
      </c>
      <c r="K781" s="26">
        <v>24</v>
      </c>
      <c r="L7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81" s="26">
        <v>1</v>
      </c>
      <c r="N781" s="26">
        <v>4000</v>
      </c>
      <c r="O781" s="26" t="s">
        <v>24827</v>
      </c>
      <c r="P7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27</v>
      </c>
      <c r="Q781" s="25">
        <v>0</v>
      </c>
      <c r="R781" s="25" t="s">
        <v>1197</v>
      </c>
      <c r="S781" s="60" t="s">
        <v>1197</v>
      </c>
      <c r="T781" s="25"/>
      <c r="U781" s="23" t="s">
        <v>1173</v>
      </c>
    </row>
    <row r="782" spans="1:21" hidden="1" outlineLevel="1" x14ac:dyDescent="0.3">
      <c r="A782" s="4">
        <v>773</v>
      </c>
      <c r="B782" s="7" t="s">
        <v>556</v>
      </c>
      <c r="C782" s="5" t="s">
        <v>557</v>
      </c>
      <c r="D782" s="5" t="str">
        <f>tblPuskesmas[[#This Row],[ID Provinsi]]&amp;" -- "&amp;tblPuskesmas[[#This Row],[Nama Provinsi]]</f>
        <v>33 -- PROV. JAWA TENGAH</v>
      </c>
      <c r="E782" s="12">
        <v>3308</v>
      </c>
      <c r="F782" s="6" t="s">
        <v>143</v>
      </c>
      <c r="G782" s="20" t="str">
        <f>tblPuskesmas[[#This Row],[ID Kabupaten/Kota]]&amp;" -- "&amp;tblPuskesmas[[#This Row],[Nama Kabupaten/Kota]]</f>
        <v>3308 -- KAB. MAGELANG</v>
      </c>
      <c r="H782" s="20" t="s">
        <v>952</v>
      </c>
      <c r="I782" s="20" t="s">
        <v>952</v>
      </c>
      <c r="J782" s="20" t="s">
        <v>953</v>
      </c>
      <c r="K782" s="26">
        <v>0</v>
      </c>
      <c r="L7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82" s="26">
        <v>0</v>
      </c>
      <c r="N782" s="26" t="s">
        <v>24818</v>
      </c>
      <c r="O782" s="26" t="s">
        <v>24827</v>
      </c>
      <c r="P7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782" s="25">
        <v>2</v>
      </c>
      <c r="R782" s="25"/>
      <c r="S782" s="60">
        <v>44441</v>
      </c>
      <c r="T782" s="25"/>
      <c r="U782" s="23" t="s">
        <v>1173</v>
      </c>
    </row>
    <row r="783" spans="1:21" outlineLevel="1" x14ac:dyDescent="0.3">
      <c r="A783" s="4">
        <v>774</v>
      </c>
      <c r="B783" s="7" t="s">
        <v>556</v>
      </c>
      <c r="C783" s="5" t="s">
        <v>557</v>
      </c>
      <c r="D783" s="5" t="str">
        <f>tblPuskesmas[[#This Row],[ID Provinsi]]&amp;" -- "&amp;tblPuskesmas[[#This Row],[Nama Provinsi]]</f>
        <v>33 -- PROV. JAWA TENGAH</v>
      </c>
      <c r="E783" s="12">
        <v>3308</v>
      </c>
      <c r="F783" s="6" t="s">
        <v>143</v>
      </c>
      <c r="G783" s="20" t="str">
        <f>tblPuskesmas[[#This Row],[ID Kabupaten/Kota]]&amp;" -- "&amp;tblPuskesmas[[#This Row],[Nama Kabupaten/Kota]]</f>
        <v>3308 -- KAB. MAGELANG</v>
      </c>
      <c r="H783" s="20" t="s">
        <v>952</v>
      </c>
      <c r="I783" s="20" t="s">
        <v>952</v>
      </c>
      <c r="J783" s="20" t="s">
        <v>953</v>
      </c>
      <c r="K783" s="66">
        <v>29</v>
      </c>
      <c r="L783" s="6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783" s="66">
        <v>0</v>
      </c>
      <c r="N783" s="66">
        <v>4000</v>
      </c>
      <c r="O783" s="66" t="s">
        <v>24827</v>
      </c>
      <c r="P7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32</v>
      </c>
      <c r="Q783" s="25">
        <v>0</v>
      </c>
      <c r="R783" s="25"/>
      <c r="S783" s="60">
        <v>44441</v>
      </c>
      <c r="T783" s="25"/>
      <c r="U783" s="23" t="s">
        <v>1173</v>
      </c>
    </row>
    <row r="784" spans="1:21" hidden="1" outlineLevel="1" x14ac:dyDescent="0.3">
      <c r="A784" s="4">
        <v>775</v>
      </c>
      <c r="B784" s="7" t="s">
        <v>556</v>
      </c>
      <c r="C784" s="5" t="s">
        <v>557</v>
      </c>
      <c r="D784" s="53" t="str">
        <f>tblPuskesmas[[#This Row],[ID Provinsi]]&amp;" -- "&amp;tblPuskesmas[[#This Row],[Nama Provinsi]]</f>
        <v>33 -- PROV. JAWA TENGAH</v>
      </c>
      <c r="E784" s="12">
        <v>3308</v>
      </c>
      <c r="F784" s="6" t="s">
        <v>143</v>
      </c>
      <c r="G784" s="54" t="str">
        <f>tblPuskesmas[[#This Row],[ID Kabupaten/Kota]]&amp;" -- "&amp;tblPuskesmas[[#This Row],[Nama Kabupaten/Kota]]</f>
        <v>3308 -- KAB. MAGELANG</v>
      </c>
      <c r="H784" s="20" t="s">
        <v>24761</v>
      </c>
      <c r="I784" s="20" t="s">
        <v>1166</v>
      </c>
      <c r="J784" s="20" t="s">
        <v>952</v>
      </c>
      <c r="K784" s="26">
        <v>1</v>
      </c>
      <c r="L784" s="26">
        <v>4</v>
      </c>
      <c r="M784" s="26">
        <v>0</v>
      </c>
      <c r="N784" s="26" t="s">
        <v>24818</v>
      </c>
      <c r="O784" s="26" t="s">
        <v>24827</v>
      </c>
      <c r="P7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84" s="25">
        <v>1</v>
      </c>
      <c r="R784" s="25" t="s">
        <v>10963</v>
      </c>
      <c r="S784" s="60">
        <v>44441</v>
      </c>
      <c r="T784" s="25"/>
      <c r="U784" s="23" t="s">
        <v>1173</v>
      </c>
    </row>
    <row r="785" spans="1:21" hidden="1" outlineLevel="1" x14ac:dyDescent="0.3">
      <c r="A785" s="4">
        <v>776</v>
      </c>
      <c r="B785" s="7" t="s">
        <v>556</v>
      </c>
      <c r="C785" s="5" t="s">
        <v>557</v>
      </c>
      <c r="D785" s="53" t="str">
        <f>tblPuskesmas[[#This Row],[ID Provinsi]]&amp;" -- "&amp;tblPuskesmas[[#This Row],[Nama Provinsi]]</f>
        <v>33 -- PROV. JAWA TENGAH</v>
      </c>
      <c r="E785" s="12">
        <v>3308</v>
      </c>
      <c r="F785" s="6" t="s">
        <v>143</v>
      </c>
      <c r="G785" s="54" t="str">
        <f>tblPuskesmas[[#This Row],[ID Kabupaten/Kota]]&amp;" -- "&amp;tblPuskesmas[[#This Row],[Nama Kabupaten/Kota]]</f>
        <v>3308 -- KAB. MAGELANG</v>
      </c>
      <c r="H785" s="20" t="s">
        <v>24762</v>
      </c>
      <c r="I785" s="20" t="s">
        <v>1166</v>
      </c>
      <c r="J785" s="20" t="s">
        <v>952</v>
      </c>
      <c r="K785" s="26">
        <v>1</v>
      </c>
      <c r="L785" s="26">
        <v>4</v>
      </c>
      <c r="M785" s="26">
        <v>0</v>
      </c>
      <c r="N785" s="26" t="s">
        <v>24818</v>
      </c>
      <c r="O785" s="26" t="s">
        <v>24827</v>
      </c>
      <c r="P7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85" s="25">
        <v>1</v>
      </c>
      <c r="R785" s="25" t="s">
        <v>10967</v>
      </c>
      <c r="S785" s="60">
        <v>44441</v>
      </c>
      <c r="T785" s="25"/>
      <c r="U785" s="23" t="s">
        <v>1173</v>
      </c>
    </row>
    <row r="786" spans="1:21" hidden="1" outlineLevel="1" x14ac:dyDescent="0.3">
      <c r="A786" s="4">
        <v>777</v>
      </c>
      <c r="B786" s="7" t="s">
        <v>556</v>
      </c>
      <c r="C786" s="5" t="s">
        <v>557</v>
      </c>
      <c r="D786" s="53" t="str">
        <f>tblPuskesmas[[#This Row],[ID Provinsi]]&amp;" -- "&amp;tblPuskesmas[[#This Row],[Nama Provinsi]]</f>
        <v>33 -- PROV. JAWA TENGAH</v>
      </c>
      <c r="E786" s="12">
        <v>3308</v>
      </c>
      <c r="F786" s="6" t="s">
        <v>143</v>
      </c>
      <c r="G786" s="54" t="str">
        <f>tblPuskesmas[[#This Row],[ID Kabupaten/Kota]]&amp;" -- "&amp;tblPuskesmas[[#This Row],[Nama Kabupaten/Kota]]</f>
        <v>3308 -- KAB. MAGELANG</v>
      </c>
      <c r="H786" s="20" t="s">
        <v>24763</v>
      </c>
      <c r="I786" s="20" t="s">
        <v>1166</v>
      </c>
      <c r="J786" s="20" t="s">
        <v>952</v>
      </c>
      <c r="K786" s="26">
        <v>1</v>
      </c>
      <c r="L786" s="26">
        <v>4</v>
      </c>
      <c r="M786" s="26">
        <v>0</v>
      </c>
      <c r="N786" s="26" t="s">
        <v>24818</v>
      </c>
      <c r="O786" s="26" t="s">
        <v>24827</v>
      </c>
      <c r="P7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86" s="25">
        <v>1</v>
      </c>
      <c r="R786" s="25" t="s">
        <v>10969</v>
      </c>
      <c r="S786" s="60">
        <v>44441</v>
      </c>
      <c r="T786" s="25"/>
      <c r="U786" s="23" t="s">
        <v>1173</v>
      </c>
    </row>
    <row r="787" spans="1:21" hidden="1" outlineLevel="1" x14ac:dyDescent="0.3">
      <c r="A787" s="4">
        <v>778</v>
      </c>
      <c r="B787" s="7" t="s">
        <v>556</v>
      </c>
      <c r="C787" s="5" t="s">
        <v>557</v>
      </c>
      <c r="D787" s="53" t="str">
        <f>tblPuskesmas[[#This Row],[ID Provinsi]]&amp;" -- "&amp;tblPuskesmas[[#This Row],[Nama Provinsi]]</f>
        <v>33 -- PROV. JAWA TENGAH</v>
      </c>
      <c r="E787" s="12">
        <v>3308</v>
      </c>
      <c r="F787" s="6" t="s">
        <v>143</v>
      </c>
      <c r="G787" s="54" t="str">
        <f>tblPuskesmas[[#This Row],[ID Kabupaten/Kota]]&amp;" -- "&amp;tblPuskesmas[[#This Row],[Nama Kabupaten/Kota]]</f>
        <v>3308 -- KAB. MAGELANG</v>
      </c>
      <c r="H787" s="20" t="s">
        <v>24764</v>
      </c>
      <c r="I787" s="20" t="s">
        <v>1166</v>
      </c>
      <c r="J787" s="20" t="s">
        <v>952</v>
      </c>
      <c r="K787" s="26">
        <v>1</v>
      </c>
      <c r="L787" s="26">
        <v>4</v>
      </c>
      <c r="M787" s="26">
        <v>0</v>
      </c>
      <c r="N787" s="26" t="s">
        <v>24818</v>
      </c>
      <c r="O787" s="26" t="s">
        <v>24827</v>
      </c>
      <c r="P7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87" s="25">
        <v>1</v>
      </c>
      <c r="R787" s="25" t="s">
        <v>10971</v>
      </c>
      <c r="S787" s="60">
        <v>44442</v>
      </c>
      <c r="T787" s="25"/>
      <c r="U787" s="23" t="s">
        <v>1173</v>
      </c>
    </row>
    <row r="788" spans="1:21" hidden="1" outlineLevel="1" x14ac:dyDescent="0.3">
      <c r="A788" s="4">
        <v>779</v>
      </c>
      <c r="B788" s="7" t="s">
        <v>556</v>
      </c>
      <c r="C788" s="5" t="s">
        <v>557</v>
      </c>
      <c r="D788" s="53" t="str">
        <f>tblPuskesmas[[#This Row],[ID Provinsi]]&amp;" -- "&amp;tblPuskesmas[[#This Row],[Nama Provinsi]]</f>
        <v>33 -- PROV. JAWA TENGAH</v>
      </c>
      <c r="E788" s="12">
        <v>3308</v>
      </c>
      <c r="F788" s="6" t="s">
        <v>143</v>
      </c>
      <c r="G788" s="54" t="str">
        <f>tblPuskesmas[[#This Row],[ID Kabupaten/Kota]]&amp;" -- "&amp;tblPuskesmas[[#This Row],[Nama Kabupaten/Kota]]</f>
        <v>3308 -- KAB. MAGELANG</v>
      </c>
      <c r="H788" s="20" t="s">
        <v>24765</v>
      </c>
      <c r="I788" s="20" t="s">
        <v>1166</v>
      </c>
      <c r="J788" s="20" t="s">
        <v>952</v>
      </c>
      <c r="K788" s="26">
        <v>1</v>
      </c>
      <c r="L788" s="26">
        <v>4</v>
      </c>
      <c r="M788" s="26">
        <v>0</v>
      </c>
      <c r="N788" s="26" t="s">
        <v>24818</v>
      </c>
      <c r="O788" s="26" t="s">
        <v>24827</v>
      </c>
      <c r="P7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88" s="25">
        <v>1</v>
      </c>
      <c r="R788" s="25" t="s">
        <v>10973</v>
      </c>
      <c r="S788" s="60">
        <v>44442</v>
      </c>
      <c r="T788" s="25"/>
      <c r="U788" s="23" t="s">
        <v>1173</v>
      </c>
    </row>
    <row r="789" spans="1:21" hidden="1" outlineLevel="1" x14ac:dyDescent="0.3">
      <c r="A789" s="4">
        <v>780</v>
      </c>
      <c r="B789" s="7" t="s">
        <v>556</v>
      </c>
      <c r="C789" s="5" t="s">
        <v>557</v>
      </c>
      <c r="D789" s="53" t="str">
        <f>tblPuskesmas[[#This Row],[ID Provinsi]]&amp;" -- "&amp;tblPuskesmas[[#This Row],[Nama Provinsi]]</f>
        <v>33 -- PROV. JAWA TENGAH</v>
      </c>
      <c r="E789" s="12">
        <v>3308</v>
      </c>
      <c r="F789" s="6" t="s">
        <v>143</v>
      </c>
      <c r="G789" s="54" t="str">
        <f>tblPuskesmas[[#This Row],[ID Kabupaten/Kota]]&amp;" -- "&amp;tblPuskesmas[[#This Row],[Nama Kabupaten/Kota]]</f>
        <v>3308 -- KAB. MAGELANG</v>
      </c>
      <c r="H789" s="20" t="s">
        <v>24766</v>
      </c>
      <c r="I789" s="20" t="s">
        <v>1166</v>
      </c>
      <c r="J789" s="20" t="s">
        <v>952</v>
      </c>
      <c r="K789" s="26">
        <v>1</v>
      </c>
      <c r="L789" s="26">
        <v>4</v>
      </c>
      <c r="M789" s="26">
        <v>0</v>
      </c>
      <c r="N789" s="26" t="s">
        <v>24818</v>
      </c>
      <c r="O789" s="26" t="s">
        <v>24827</v>
      </c>
      <c r="P7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89" s="25">
        <v>1</v>
      </c>
      <c r="R789" s="25" t="s">
        <v>10975</v>
      </c>
      <c r="S789" s="60">
        <v>44440</v>
      </c>
      <c r="T789" s="25"/>
      <c r="U789" s="23" t="s">
        <v>1173</v>
      </c>
    </row>
    <row r="790" spans="1:21" hidden="1" outlineLevel="1" x14ac:dyDescent="0.3">
      <c r="A790" s="4">
        <v>781</v>
      </c>
      <c r="B790" s="7" t="s">
        <v>556</v>
      </c>
      <c r="C790" s="5" t="s">
        <v>557</v>
      </c>
      <c r="D790" s="53" t="str">
        <f>tblPuskesmas[[#This Row],[ID Provinsi]]&amp;" -- "&amp;tblPuskesmas[[#This Row],[Nama Provinsi]]</f>
        <v>33 -- PROV. JAWA TENGAH</v>
      </c>
      <c r="E790" s="12">
        <v>3308</v>
      </c>
      <c r="F790" s="6" t="s">
        <v>143</v>
      </c>
      <c r="G790" s="54" t="str">
        <f>tblPuskesmas[[#This Row],[ID Kabupaten/Kota]]&amp;" -- "&amp;tblPuskesmas[[#This Row],[Nama Kabupaten/Kota]]</f>
        <v>3308 -- KAB. MAGELANG</v>
      </c>
      <c r="H790" s="20" t="s">
        <v>24767</v>
      </c>
      <c r="I790" s="20" t="s">
        <v>1166</v>
      </c>
      <c r="J790" s="20" t="s">
        <v>952</v>
      </c>
      <c r="K790" s="26">
        <v>1</v>
      </c>
      <c r="L790" s="26">
        <v>4</v>
      </c>
      <c r="M790" s="26">
        <v>0</v>
      </c>
      <c r="N790" s="26" t="s">
        <v>24818</v>
      </c>
      <c r="O790" s="26" t="s">
        <v>24827</v>
      </c>
      <c r="P7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90" s="25">
        <v>1</v>
      </c>
      <c r="R790" s="25" t="s">
        <v>10977</v>
      </c>
      <c r="S790" s="60">
        <v>44440</v>
      </c>
      <c r="T790" s="25"/>
      <c r="U790" s="23" t="s">
        <v>1173</v>
      </c>
    </row>
    <row r="791" spans="1:21" hidden="1" outlineLevel="1" x14ac:dyDescent="0.3">
      <c r="A791" s="4">
        <v>782</v>
      </c>
      <c r="B791" s="7" t="s">
        <v>556</v>
      </c>
      <c r="C791" s="5" t="s">
        <v>557</v>
      </c>
      <c r="D791" s="53" t="str">
        <f>tblPuskesmas[[#This Row],[ID Provinsi]]&amp;" -- "&amp;tblPuskesmas[[#This Row],[Nama Provinsi]]</f>
        <v>33 -- PROV. JAWA TENGAH</v>
      </c>
      <c r="E791" s="12">
        <v>3308</v>
      </c>
      <c r="F791" s="6" t="s">
        <v>143</v>
      </c>
      <c r="G791" s="54" t="str">
        <f>tblPuskesmas[[#This Row],[ID Kabupaten/Kota]]&amp;" -- "&amp;tblPuskesmas[[#This Row],[Nama Kabupaten/Kota]]</f>
        <v>3308 -- KAB. MAGELANG</v>
      </c>
      <c r="H791" s="20" t="s">
        <v>24768</v>
      </c>
      <c r="I791" s="20" t="s">
        <v>1166</v>
      </c>
      <c r="J791" s="20" t="s">
        <v>952</v>
      </c>
      <c r="K791" s="26">
        <v>1</v>
      </c>
      <c r="L791" s="26">
        <v>4</v>
      </c>
      <c r="M791" s="26">
        <v>0</v>
      </c>
      <c r="N791" s="26" t="s">
        <v>24818</v>
      </c>
      <c r="O791" s="26" t="s">
        <v>24827</v>
      </c>
      <c r="P7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91" s="25">
        <v>1</v>
      </c>
      <c r="R791" s="25" t="s">
        <v>10979</v>
      </c>
      <c r="S791" s="60">
        <v>44442</v>
      </c>
      <c r="T791" s="25"/>
      <c r="U791" s="23" t="s">
        <v>1173</v>
      </c>
    </row>
    <row r="792" spans="1:21" hidden="1" outlineLevel="1" x14ac:dyDescent="0.3">
      <c r="A792" s="4">
        <v>783</v>
      </c>
      <c r="B792" s="7" t="s">
        <v>556</v>
      </c>
      <c r="C792" s="5" t="s">
        <v>557</v>
      </c>
      <c r="D792" s="53" t="str">
        <f>tblPuskesmas[[#This Row],[ID Provinsi]]&amp;" -- "&amp;tblPuskesmas[[#This Row],[Nama Provinsi]]</f>
        <v>33 -- PROV. JAWA TENGAH</v>
      </c>
      <c r="E792" s="12">
        <v>3308</v>
      </c>
      <c r="F792" s="6" t="s">
        <v>143</v>
      </c>
      <c r="G792" s="54" t="str">
        <f>tblPuskesmas[[#This Row],[ID Kabupaten/Kota]]&amp;" -- "&amp;tblPuskesmas[[#This Row],[Nama Kabupaten/Kota]]</f>
        <v>3308 -- KAB. MAGELANG</v>
      </c>
      <c r="H792" s="20" t="s">
        <v>24769</v>
      </c>
      <c r="I792" s="20" t="s">
        <v>1166</v>
      </c>
      <c r="J792" s="20" t="s">
        <v>952</v>
      </c>
      <c r="K792" s="26">
        <v>1</v>
      </c>
      <c r="L792" s="26">
        <v>4</v>
      </c>
      <c r="M792" s="26">
        <v>0</v>
      </c>
      <c r="N792" s="26" t="s">
        <v>24818</v>
      </c>
      <c r="O792" s="26" t="s">
        <v>24827</v>
      </c>
      <c r="P7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92" s="25">
        <v>1</v>
      </c>
      <c r="R792" s="25" t="s">
        <v>10982</v>
      </c>
      <c r="S792" s="60">
        <v>44442</v>
      </c>
      <c r="T792" s="25"/>
      <c r="U792" s="23" t="s">
        <v>1173</v>
      </c>
    </row>
    <row r="793" spans="1:21" hidden="1" outlineLevel="1" x14ac:dyDescent="0.3">
      <c r="A793" s="4">
        <v>784</v>
      </c>
      <c r="B793" s="7" t="s">
        <v>556</v>
      </c>
      <c r="C793" s="5" t="s">
        <v>557</v>
      </c>
      <c r="D793" s="53" t="str">
        <f>tblPuskesmas[[#This Row],[ID Provinsi]]&amp;" -- "&amp;tblPuskesmas[[#This Row],[Nama Provinsi]]</f>
        <v>33 -- PROV. JAWA TENGAH</v>
      </c>
      <c r="E793" s="12">
        <v>3308</v>
      </c>
      <c r="F793" s="6" t="s">
        <v>143</v>
      </c>
      <c r="G793" s="54" t="str">
        <f>tblPuskesmas[[#This Row],[ID Kabupaten/Kota]]&amp;" -- "&amp;tblPuskesmas[[#This Row],[Nama Kabupaten/Kota]]</f>
        <v>3308 -- KAB. MAGELANG</v>
      </c>
      <c r="H793" s="20" t="s">
        <v>24770</v>
      </c>
      <c r="I793" s="20" t="s">
        <v>1166</v>
      </c>
      <c r="J793" s="20" t="s">
        <v>952</v>
      </c>
      <c r="K793" s="26">
        <v>1</v>
      </c>
      <c r="L793" s="26">
        <v>4</v>
      </c>
      <c r="M793" s="26">
        <v>0</v>
      </c>
      <c r="N793" s="26" t="s">
        <v>24818</v>
      </c>
      <c r="O793" s="26" t="s">
        <v>24827</v>
      </c>
      <c r="P7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93" s="25">
        <v>1</v>
      </c>
      <c r="R793" s="25" t="s">
        <v>10984</v>
      </c>
      <c r="S793" s="60">
        <v>44441</v>
      </c>
      <c r="T793" s="25"/>
      <c r="U793" s="23" t="s">
        <v>1173</v>
      </c>
    </row>
    <row r="794" spans="1:21" hidden="1" outlineLevel="1" x14ac:dyDescent="0.3">
      <c r="A794" s="4">
        <v>785</v>
      </c>
      <c r="B794" s="7" t="s">
        <v>556</v>
      </c>
      <c r="C794" s="5" t="s">
        <v>557</v>
      </c>
      <c r="D794" s="53" t="str">
        <f>tblPuskesmas[[#This Row],[ID Provinsi]]&amp;" -- "&amp;tblPuskesmas[[#This Row],[Nama Provinsi]]</f>
        <v>33 -- PROV. JAWA TENGAH</v>
      </c>
      <c r="E794" s="12">
        <v>3308</v>
      </c>
      <c r="F794" s="6" t="s">
        <v>143</v>
      </c>
      <c r="G794" s="54" t="str">
        <f>tblPuskesmas[[#This Row],[ID Kabupaten/Kota]]&amp;" -- "&amp;tblPuskesmas[[#This Row],[Nama Kabupaten/Kota]]</f>
        <v>3308 -- KAB. MAGELANG</v>
      </c>
      <c r="H794" s="20" t="s">
        <v>24771</v>
      </c>
      <c r="I794" s="20" t="s">
        <v>1166</v>
      </c>
      <c r="J794" s="20" t="s">
        <v>952</v>
      </c>
      <c r="K794" s="26">
        <v>1</v>
      </c>
      <c r="L794" s="26">
        <v>4</v>
      </c>
      <c r="M794" s="26">
        <v>0</v>
      </c>
      <c r="N794" s="26" t="s">
        <v>24818</v>
      </c>
      <c r="O794" s="26" t="s">
        <v>24827</v>
      </c>
      <c r="P7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94" s="25">
        <v>1</v>
      </c>
      <c r="R794" s="25" t="s">
        <v>10986</v>
      </c>
      <c r="S794" s="60">
        <v>44440</v>
      </c>
      <c r="T794" s="25"/>
      <c r="U794" s="23" t="s">
        <v>1173</v>
      </c>
    </row>
    <row r="795" spans="1:21" hidden="1" outlineLevel="1" x14ac:dyDescent="0.3">
      <c r="A795" s="4">
        <v>786</v>
      </c>
      <c r="B795" s="7" t="s">
        <v>556</v>
      </c>
      <c r="C795" s="5" t="s">
        <v>557</v>
      </c>
      <c r="D795" s="53" t="str">
        <f>tblPuskesmas[[#This Row],[ID Provinsi]]&amp;" -- "&amp;tblPuskesmas[[#This Row],[Nama Provinsi]]</f>
        <v>33 -- PROV. JAWA TENGAH</v>
      </c>
      <c r="E795" s="12">
        <v>3308</v>
      </c>
      <c r="F795" s="6" t="s">
        <v>143</v>
      </c>
      <c r="G795" s="54" t="str">
        <f>tblPuskesmas[[#This Row],[ID Kabupaten/Kota]]&amp;" -- "&amp;tblPuskesmas[[#This Row],[Nama Kabupaten/Kota]]</f>
        <v>3308 -- KAB. MAGELANG</v>
      </c>
      <c r="H795" s="20" t="s">
        <v>24772</v>
      </c>
      <c r="I795" s="20" t="s">
        <v>1166</v>
      </c>
      <c r="J795" s="20" t="s">
        <v>952</v>
      </c>
      <c r="K795" s="26">
        <v>1</v>
      </c>
      <c r="L795" s="26">
        <v>4</v>
      </c>
      <c r="M795" s="26">
        <v>0</v>
      </c>
      <c r="N795" s="26" t="s">
        <v>24818</v>
      </c>
      <c r="O795" s="26" t="s">
        <v>24827</v>
      </c>
      <c r="P7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95" s="25">
        <v>1</v>
      </c>
      <c r="R795" s="25" t="s">
        <v>10988</v>
      </c>
      <c r="S795" s="60">
        <v>44440</v>
      </c>
      <c r="T795" s="25"/>
      <c r="U795" s="23" t="s">
        <v>1173</v>
      </c>
    </row>
    <row r="796" spans="1:21" hidden="1" outlineLevel="1" x14ac:dyDescent="0.3">
      <c r="A796" s="4">
        <v>787</v>
      </c>
      <c r="B796" s="7" t="s">
        <v>556</v>
      </c>
      <c r="C796" s="5" t="s">
        <v>557</v>
      </c>
      <c r="D796" s="53" t="str">
        <f>tblPuskesmas[[#This Row],[ID Provinsi]]&amp;" -- "&amp;tblPuskesmas[[#This Row],[Nama Provinsi]]</f>
        <v>33 -- PROV. JAWA TENGAH</v>
      </c>
      <c r="E796" s="12">
        <v>3308</v>
      </c>
      <c r="F796" s="6" t="s">
        <v>143</v>
      </c>
      <c r="G796" s="54" t="str">
        <f>tblPuskesmas[[#This Row],[ID Kabupaten/Kota]]&amp;" -- "&amp;tblPuskesmas[[#This Row],[Nama Kabupaten/Kota]]</f>
        <v>3308 -- KAB. MAGELANG</v>
      </c>
      <c r="H796" s="20" t="s">
        <v>24773</v>
      </c>
      <c r="I796" s="20" t="s">
        <v>1166</v>
      </c>
      <c r="J796" s="20" t="s">
        <v>952</v>
      </c>
      <c r="K796" s="26">
        <v>1</v>
      </c>
      <c r="L796" s="26">
        <v>4</v>
      </c>
      <c r="M796" s="26">
        <v>0</v>
      </c>
      <c r="N796" s="26" t="s">
        <v>24818</v>
      </c>
      <c r="O796" s="26" t="s">
        <v>24827</v>
      </c>
      <c r="P7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96" s="25">
        <v>1</v>
      </c>
      <c r="R796" s="25" t="s">
        <v>10990</v>
      </c>
      <c r="S796" s="60">
        <v>44439</v>
      </c>
      <c r="T796" s="25"/>
      <c r="U796" s="23" t="s">
        <v>1173</v>
      </c>
    </row>
    <row r="797" spans="1:21" hidden="1" outlineLevel="1" x14ac:dyDescent="0.3">
      <c r="A797" s="4">
        <v>788</v>
      </c>
      <c r="B797" s="7" t="s">
        <v>556</v>
      </c>
      <c r="C797" s="5" t="s">
        <v>557</v>
      </c>
      <c r="D797" s="53" t="str">
        <f>tblPuskesmas[[#This Row],[ID Provinsi]]&amp;" -- "&amp;tblPuskesmas[[#This Row],[Nama Provinsi]]</f>
        <v>33 -- PROV. JAWA TENGAH</v>
      </c>
      <c r="E797" s="12">
        <v>3308</v>
      </c>
      <c r="F797" s="6" t="s">
        <v>143</v>
      </c>
      <c r="G797" s="54" t="str">
        <f>tblPuskesmas[[#This Row],[ID Kabupaten/Kota]]&amp;" -- "&amp;tblPuskesmas[[#This Row],[Nama Kabupaten/Kota]]</f>
        <v>3308 -- KAB. MAGELANG</v>
      </c>
      <c r="H797" s="20" t="s">
        <v>24774</v>
      </c>
      <c r="I797" s="20" t="s">
        <v>1166</v>
      </c>
      <c r="J797" s="20" t="s">
        <v>952</v>
      </c>
      <c r="K797" s="26">
        <v>1</v>
      </c>
      <c r="L797" s="26">
        <v>4</v>
      </c>
      <c r="M797" s="26">
        <v>0</v>
      </c>
      <c r="N797" s="26" t="s">
        <v>24818</v>
      </c>
      <c r="O797" s="26" t="s">
        <v>24827</v>
      </c>
      <c r="P7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97" s="25">
        <v>1</v>
      </c>
      <c r="R797" s="25" t="s">
        <v>10992</v>
      </c>
      <c r="S797" s="60">
        <v>44442</v>
      </c>
      <c r="T797" s="25"/>
      <c r="U797" s="23" t="s">
        <v>1173</v>
      </c>
    </row>
    <row r="798" spans="1:21" hidden="1" outlineLevel="1" x14ac:dyDescent="0.3">
      <c r="A798" s="4">
        <v>789</v>
      </c>
      <c r="B798" s="7" t="s">
        <v>556</v>
      </c>
      <c r="C798" s="5" t="s">
        <v>557</v>
      </c>
      <c r="D798" s="53" t="str">
        <f>tblPuskesmas[[#This Row],[ID Provinsi]]&amp;" -- "&amp;tblPuskesmas[[#This Row],[Nama Provinsi]]</f>
        <v>33 -- PROV. JAWA TENGAH</v>
      </c>
      <c r="E798" s="12">
        <v>3308</v>
      </c>
      <c r="F798" s="6" t="s">
        <v>143</v>
      </c>
      <c r="G798" s="54" t="str">
        <f>tblPuskesmas[[#This Row],[ID Kabupaten/Kota]]&amp;" -- "&amp;tblPuskesmas[[#This Row],[Nama Kabupaten/Kota]]</f>
        <v>3308 -- KAB. MAGELANG</v>
      </c>
      <c r="H798" s="20" t="s">
        <v>24775</v>
      </c>
      <c r="I798" s="20" t="s">
        <v>1166</v>
      </c>
      <c r="J798" s="20" t="s">
        <v>952</v>
      </c>
      <c r="K798" s="26">
        <v>1</v>
      </c>
      <c r="L798" s="26">
        <v>4</v>
      </c>
      <c r="M798" s="26">
        <v>0</v>
      </c>
      <c r="N798" s="26" t="s">
        <v>24818</v>
      </c>
      <c r="O798" s="26" t="s">
        <v>24827</v>
      </c>
      <c r="P7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98" s="25">
        <v>1</v>
      </c>
      <c r="R798" s="25" t="s">
        <v>10995</v>
      </c>
      <c r="S798" s="60">
        <v>44442</v>
      </c>
      <c r="T798" s="25"/>
      <c r="U798" s="23" t="s">
        <v>1173</v>
      </c>
    </row>
    <row r="799" spans="1:21" hidden="1" outlineLevel="1" x14ac:dyDescent="0.3">
      <c r="A799" s="4">
        <v>790</v>
      </c>
      <c r="B799" s="7" t="s">
        <v>556</v>
      </c>
      <c r="C799" s="5" t="s">
        <v>557</v>
      </c>
      <c r="D799" s="53" t="str">
        <f>tblPuskesmas[[#This Row],[ID Provinsi]]&amp;" -- "&amp;tblPuskesmas[[#This Row],[Nama Provinsi]]</f>
        <v>33 -- PROV. JAWA TENGAH</v>
      </c>
      <c r="E799" s="12">
        <v>3308</v>
      </c>
      <c r="F799" s="6" t="s">
        <v>143</v>
      </c>
      <c r="G799" s="54" t="str">
        <f>tblPuskesmas[[#This Row],[ID Kabupaten/Kota]]&amp;" -- "&amp;tblPuskesmas[[#This Row],[Nama Kabupaten/Kota]]</f>
        <v>3308 -- KAB. MAGELANG</v>
      </c>
      <c r="H799" s="20" t="s">
        <v>24776</v>
      </c>
      <c r="I799" s="20" t="s">
        <v>1166</v>
      </c>
      <c r="J799" s="20" t="s">
        <v>952</v>
      </c>
      <c r="K799" s="26">
        <v>1</v>
      </c>
      <c r="L799" s="26">
        <v>4</v>
      </c>
      <c r="M799" s="26">
        <v>0</v>
      </c>
      <c r="N799" s="26" t="s">
        <v>24818</v>
      </c>
      <c r="O799" s="26" t="s">
        <v>24827</v>
      </c>
      <c r="P7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799" s="25">
        <v>1</v>
      </c>
      <c r="R799" s="25" t="s">
        <v>10997</v>
      </c>
      <c r="S799" s="60">
        <v>44441</v>
      </c>
      <c r="T799" s="25"/>
      <c r="U799" s="23" t="s">
        <v>1173</v>
      </c>
    </row>
    <row r="800" spans="1:21" hidden="1" outlineLevel="1" x14ac:dyDescent="0.3">
      <c r="A800" s="4">
        <v>791</v>
      </c>
      <c r="B800" s="7" t="s">
        <v>556</v>
      </c>
      <c r="C800" s="5" t="s">
        <v>557</v>
      </c>
      <c r="D800" s="53" t="str">
        <f>tblPuskesmas[[#This Row],[ID Provinsi]]&amp;" -- "&amp;tblPuskesmas[[#This Row],[Nama Provinsi]]</f>
        <v>33 -- PROV. JAWA TENGAH</v>
      </c>
      <c r="E800" s="12">
        <v>3308</v>
      </c>
      <c r="F800" s="6" t="s">
        <v>143</v>
      </c>
      <c r="G800" s="54" t="str">
        <f>tblPuskesmas[[#This Row],[ID Kabupaten/Kota]]&amp;" -- "&amp;tblPuskesmas[[#This Row],[Nama Kabupaten/Kota]]</f>
        <v>3308 -- KAB. MAGELANG</v>
      </c>
      <c r="H800" s="20" t="s">
        <v>24777</v>
      </c>
      <c r="I800" s="20" t="s">
        <v>1166</v>
      </c>
      <c r="J800" s="20" t="s">
        <v>952</v>
      </c>
      <c r="K800" s="26">
        <v>1</v>
      </c>
      <c r="L800" s="26">
        <v>4</v>
      </c>
      <c r="M800" s="26">
        <v>0</v>
      </c>
      <c r="N800" s="26" t="s">
        <v>24818</v>
      </c>
      <c r="O800" s="26" t="s">
        <v>24827</v>
      </c>
      <c r="P8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00" s="25">
        <v>1</v>
      </c>
      <c r="R800" s="25" t="s">
        <v>10998</v>
      </c>
      <c r="S800" s="60">
        <v>44442</v>
      </c>
      <c r="T800" s="25"/>
      <c r="U800" s="23" t="s">
        <v>1173</v>
      </c>
    </row>
    <row r="801" spans="1:21" hidden="1" outlineLevel="1" x14ac:dyDescent="0.3">
      <c r="A801" s="4">
        <v>792</v>
      </c>
      <c r="B801" s="7" t="s">
        <v>556</v>
      </c>
      <c r="C801" s="5" t="s">
        <v>557</v>
      </c>
      <c r="D801" s="53" t="str">
        <f>tblPuskesmas[[#This Row],[ID Provinsi]]&amp;" -- "&amp;tblPuskesmas[[#This Row],[Nama Provinsi]]</f>
        <v>33 -- PROV. JAWA TENGAH</v>
      </c>
      <c r="E801" s="12">
        <v>3308</v>
      </c>
      <c r="F801" s="6" t="s">
        <v>143</v>
      </c>
      <c r="G801" s="54" t="str">
        <f>tblPuskesmas[[#This Row],[ID Kabupaten/Kota]]&amp;" -- "&amp;tblPuskesmas[[#This Row],[Nama Kabupaten/Kota]]</f>
        <v>3308 -- KAB. MAGELANG</v>
      </c>
      <c r="H801" s="20" t="s">
        <v>24778</v>
      </c>
      <c r="I801" s="20" t="s">
        <v>1166</v>
      </c>
      <c r="J801" s="20" t="s">
        <v>952</v>
      </c>
      <c r="K801" s="26">
        <v>1</v>
      </c>
      <c r="L801" s="26">
        <v>4</v>
      </c>
      <c r="M801" s="26">
        <v>0</v>
      </c>
      <c r="N801" s="26" t="s">
        <v>24818</v>
      </c>
      <c r="O801" s="26" t="s">
        <v>24827</v>
      </c>
      <c r="P8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01" s="25">
        <v>1</v>
      </c>
      <c r="R801" s="25" t="s">
        <v>11000</v>
      </c>
      <c r="S801" s="60">
        <v>44441</v>
      </c>
      <c r="T801" s="25"/>
      <c r="U801" s="23" t="s">
        <v>1173</v>
      </c>
    </row>
    <row r="802" spans="1:21" hidden="1" outlineLevel="1" x14ac:dyDescent="0.3">
      <c r="A802" s="4">
        <v>793</v>
      </c>
      <c r="B802" s="7" t="s">
        <v>556</v>
      </c>
      <c r="C802" s="5" t="s">
        <v>557</v>
      </c>
      <c r="D802" s="53" t="str">
        <f>tblPuskesmas[[#This Row],[ID Provinsi]]&amp;" -- "&amp;tblPuskesmas[[#This Row],[Nama Provinsi]]</f>
        <v>33 -- PROV. JAWA TENGAH</v>
      </c>
      <c r="E802" s="12">
        <v>3308</v>
      </c>
      <c r="F802" s="6" t="s">
        <v>143</v>
      </c>
      <c r="G802" s="54" t="str">
        <f>tblPuskesmas[[#This Row],[ID Kabupaten/Kota]]&amp;" -- "&amp;tblPuskesmas[[#This Row],[Nama Kabupaten/Kota]]</f>
        <v>3308 -- KAB. MAGELANG</v>
      </c>
      <c r="H802" s="20" t="s">
        <v>24779</v>
      </c>
      <c r="I802" s="20" t="s">
        <v>1166</v>
      </c>
      <c r="J802" s="20" t="s">
        <v>952</v>
      </c>
      <c r="K802" s="26">
        <v>1</v>
      </c>
      <c r="L802" s="26">
        <v>4</v>
      </c>
      <c r="M802" s="26">
        <v>0</v>
      </c>
      <c r="N802" s="26" t="s">
        <v>24818</v>
      </c>
      <c r="O802" s="26" t="s">
        <v>24827</v>
      </c>
      <c r="P8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02" s="25">
        <v>1</v>
      </c>
      <c r="R802" s="25" t="s">
        <v>11003</v>
      </c>
      <c r="S802" s="60">
        <v>44441</v>
      </c>
      <c r="T802" s="25"/>
      <c r="U802" s="23" t="s">
        <v>1173</v>
      </c>
    </row>
    <row r="803" spans="1:21" hidden="1" outlineLevel="1" x14ac:dyDescent="0.3">
      <c r="A803" s="4">
        <v>794</v>
      </c>
      <c r="B803" s="7" t="s">
        <v>556</v>
      </c>
      <c r="C803" s="5" t="s">
        <v>557</v>
      </c>
      <c r="D803" s="53" t="str">
        <f>tblPuskesmas[[#This Row],[ID Provinsi]]&amp;" -- "&amp;tblPuskesmas[[#This Row],[Nama Provinsi]]</f>
        <v>33 -- PROV. JAWA TENGAH</v>
      </c>
      <c r="E803" s="12">
        <v>3308</v>
      </c>
      <c r="F803" s="6" t="s">
        <v>143</v>
      </c>
      <c r="G803" s="54" t="str">
        <f>tblPuskesmas[[#This Row],[ID Kabupaten/Kota]]&amp;" -- "&amp;tblPuskesmas[[#This Row],[Nama Kabupaten/Kota]]</f>
        <v>3308 -- KAB. MAGELANG</v>
      </c>
      <c r="H803" s="20" t="s">
        <v>24780</v>
      </c>
      <c r="I803" s="20" t="s">
        <v>1166</v>
      </c>
      <c r="J803" s="20" t="s">
        <v>952</v>
      </c>
      <c r="K803" s="26">
        <v>1</v>
      </c>
      <c r="L803" s="26">
        <v>4</v>
      </c>
      <c r="M803" s="26">
        <v>0</v>
      </c>
      <c r="N803" s="26" t="s">
        <v>24818</v>
      </c>
      <c r="O803" s="26" t="s">
        <v>24827</v>
      </c>
      <c r="P8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03" s="25">
        <v>1</v>
      </c>
      <c r="R803" s="25" t="s">
        <v>11005</v>
      </c>
      <c r="S803" s="60">
        <v>44440</v>
      </c>
      <c r="T803" s="25"/>
      <c r="U803" s="23" t="s">
        <v>1173</v>
      </c>
    </row>
    <row r="804" spans="1:21" hidden="1" outlineLevel="1" x14ac:dyDescent="0.3">
      <c r="A804" s="4">
        <v>795</v>
      </c>
      <c r="B804" s="7" t="s">
        <v>556</v>
      </c>
      <c r="C804" s="5" t="s">
        <v>557</v>
      </c>
      <c r="D804" s="53" t="str">
        <f>tblPuskesmas[[#This Row],[ID Provinsi]]&amp;" -- "&amp;tblPuskesmas[[#This Row],[Nama Provinsi]]</f>
        <v>33 -- PROV. JAWA TENGAH</v>
      </c>
      <c r="E804" s="12">
        <v>3308</v>
      </c>
      <c r="F804" s="6" t="s">
        <v>143</v>
      </c>
      <c r="G804" s="54" t="str">
        <f>tblPuskesmas[[#This Row],[ID Kabupaten/Kota]]&amp;" -- "&amp;tblPuskesmas[[#This Row],[Nama Kabupaten/Kota]]</f>
        <v>3308 -- KAB. MAGELANG</v>
      </c>
      <c r="H804" s="20" t="s">
        <v>24781</v>
      </c>
      <c r="I804" s="20" t="s">
        <v>1166</v>
      </c>
      <c r="J804" s="20" t="s">
        <v>952</v>
      </c>
      <c r="K804" s="26">
        <v>1</v>
      </c>
      <c r="L804" s="26">
        <v>4</v>
      </c>
      <c r="M804" s="26">
        <v>0</v>
      </c>
      <c r="N804" s="26" t="s">
        <v>24818</v>
      </c>
      <c r="O804" s="26" t="s">
        <v>24827</v>
      </c>
      <c r="P8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04" s="25">
        <v>1</v>
      </c>
      <c r="R804" s="25" t="s">
        <v>11007</v>
      </c>
      <c r="S804" s="60">
        <v>44440</v>
      </c>
      <c r="T804" s="25"/>
      <c r="U804" s="23" t="s">
        <v>1173</v>
      </c>
    </row>
    <row r="805" spans="1:21" hidden="1" outlineLevel="1" x14ac:dyDescent="0.3">
      <c r="A805" s="4">
        <v>796</v>
      </c>
      <c r="B805" s="7" t="s">
        <v>556</v>
      </c>
      <c r="C805" s="5" t="s">
        <v>557</v>
      </c>
      <c r="D805" s="53" t="str">
        <f>tblPuskesmas[[#This Row],[ID Provinsi]]&amp;" -- "&amp;tblPuskesmas[[#This Row],[Nama Provinsi]]</f>
        <v>33 -- PROV. JAWA TENGAH</v>
      </c>
      <c r="E805" s="12">
        <v>3308</v>
      </c>
      <c r="F805" s="6" t="s">
        <v>143</v>
      </c>
      <c r="G805" s="54" t="str">
        <f>tblPuskesmas[[#This Row],[ID Kabupaten/Kota]]&amp;" -- "&amp;tblPuskesmas[[#This Row],[Nama Kabupaten/Kota]]</f>
        <v>3308 -- KAB. MAGELANG</v>
      </c>
      <c r="H805" s="20" t="s">
        <v>24782</v>
      </c>
      <c r="I805" s="20" t="s">
        <v>1166</v>
      </c>
      <c r="J805" s="20" t="s">
        <v>952</v>
      </c>
      <c r="K805" s="56">
        <v>1</v>
      </c>
      <c r="L805" s="56">
        <v>4</v>
      </c>
      <c r="M805" s="56">
        <v>0</v>
      </c>
      <c r="N805" s="56" t="s">
        <v>24818</v>
      </c>
      <c r="O805" s="26" t="s">
        <v>24827</v>
      </c>
      <c r="P8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05" s="57">
        <v>1</v>
      </c>
      <c r="R805" s="57" t="s">
        <v>11009</v>
      </c>
      <c r="S805" s="60">
        <v>44440</v>
      </c>
      <c r="T805" s="57"/>
      <c r="U805" s="58" t="s">
        <v>1173</v>
      </c>
    </row>
    <row r="806" spans="1:21" hidden="1" outlineLevel="1" x14ac:dyDescent="0.3">
      <c r="A806" s="4">
        <v>797</v>
      </c>
      <c r="B806" s="7" t="s">
        <v>556</v>
      </c>
      <c r="C806" s="5" t="s">
        <v>557</v>
      </c>
      <c r="D806" s="53" t="str">
        <f>tblPuskesmas[[#This Row],[ID Provinsi]]&amp;" -- "&amp;tblPuskesmas[[#This Row],[Nama Provinsi]]</f>
        <v>33 -- PROV. JAWA TENGAH</v>
      </c>
      <c r="E806" s="12">
        <v>3308</v>
      </c>
      <c r="F806" s="6" t="s">
        <v>143</v>
      </c>
      <c r="G806" s="54" t="str">
        <f>tblPuskesmas[[#This Row],[ID Kabupaten/Kota]]&amp;" -- "&amp;tblPuskesmas[[#This Row],[Nama Kabupaten/Kota]]</f>
        <v>3308 -- KAB. MAGELANG</v>
      </c>
      <c r="H806" s="20" t="s">
        <v>24783</v>
      </c>
      <c r="I806" s="20" t="s">
        <v>1166</v>
      </c>
      <c r="J806" s="20" t="s">
        <v>952</v>
      </c>
      <c r="K806" s="26">
        <v>1</v>
      </c>
      <c r="L806" s="26">
        <v>4</v>
      </c>
      <c r="M806" s="26">
        <v>0</v>
      </c>
      <c r="N806" s="26" t="s">
        <v>24818</v>
      </c>
      <c r="O806" s="26" t="s">
        <v>24827</v>
      </c>
      <c r="P8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06" s="25">
        <v>1</v>
      </c>
      <c r="R806" s="25" t="s">
        <v>11011</v>
      </c>
      <c r="S806" s="60">
        <v>44440</v>
      </c>
      <c r="T806" s="25"/>
      <c r="U806" s="23" t="s">
        <v>1173</v>
      </c>
    </row>
    <row r="807" spans="1:21" hidden="1" outlineLevel="1" x14ac:dyDescent="0.3">
      <c r="A807" s="4">
        <v>798</v>
      </c>
      <c r="B807" s="7" t="s">
        <v>556</v>
      </c>
      <c r="C807" s="5" t="s">
        <v>557</v>
      </c>
      <c r="D807" s="53" t="str">
        <f>tblPuskesmas[[#This Row],[ID Provinsi]]&amp;" -- "&amp;tblPuskesmas[[#This Row],[Nama Provinsi]]</f>
        <v>33 -- PROV. JAWA TENGAH</v>
      </c>
      <c r="E807" s="12">
        <v>3308</v>
      </c>
      <c r="F807" s="6" t="s">
        <v>143</v>
      </c>
      <c r="G807" s="54" t="str">
        <f>tblPuskesmas[[#This Row],[ID Kabupaten/Kota]]&amp;" -- "&amp;tblPuskesmas[[#This Row],[Nama Kabupaten/Kota]]</f>
        <v>3308 -- KAB. MAGELANG</v>
      </c>
      <c r="H807" s="20" t="s">
        <v>24784</v>
      </c>
      <c r="I807" s="20" t="s">
        <v>1166</v>
      </c>
      <c r="J807" s="20" t="s">
        <v>952</v>
      </c>
      <c r="K807" s="26">
        <v>1</v>
      </c>
      <c r="L807" s="26">
        <v>4</v>
      </c>
      <c r="M807" s="26">
        <v>0</v>
      </c>
      <c r="N807" s="26" t="s">
        <v>24818</v>
      </c>
      <c r="O807" s="26" t="s">
        <v>24827</v>
      </c>
      <c r="P8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07" s="25">
        <v>1</v>
      </c>
      <c r="R807" s="25" t="s">
        <v>11014</v>
      </c>
      <c r="S807" s="60">
        <v>44440</v>
      </c>
      <c r="T807" s="25"/>
      <c r="U807" s="23" t="s">
        <v>1173</v>
      </c>
    </row>
    <row r="808" spans="1:21" hidden="1" outlineLevel="1" x14ac:dyDescent="0.3">
      <c r="A808" s="4">
        <v>799</v>
      </c>
      <c r="B808" s="7" t="s">
        <v>556</v>
      </c>
      <c r="C808" s="5" t="s">
        <v>557</v>
      </c>
      <c r="D808" s="53" t="str">
        <f>tblPuskesmas[[#This Row],[ID Provinsi]]&amp;" -- "&amp;tblPuskesmas[[#This Row],[Nama Provinsi]]</f>
        <v>33 -- PROV. JAWA TENGAH</v>
      </c>
      <c r="E808" s="12">
        <v>3308</v>
      </c>
      <c r="F808" s="6" t="s">
        <v>143</v>
      </c>
      <c r="G808" s="54" t="str">
        <f>tblPuskesmas[[#This Row],[ID Kabupaten/Kota]]&amp;" -- "&amp;tblPuskesmas[[#This Row],[Nama Kabupaten/Kota]]</f>
        <v>3308 -- KAB. MAGELANG</v>
      </c>
      <c r="H808" s="20" t="s">
        <v>24785</v>
      </c>
      <c r="I808" s="20" t="s">
        <v>1166</v>
      </c>
      <c r="J808" s="20" t="s">
        <v>952</v>
      </c>
      <c r="K808" s="26">
        <v>1</v>
      </c>
      <c r="L808" s="26">
        <v>4</v>
      </c>
      <c r="M808" s="26">
        <v>0</v>
      </c>
      <c r="N808" s="26" t="s">
        <v>24818</v>
      </c>
      <c r="O808" s="26" t="s">
        <v>24827</v>
      </c>
      <c r="P8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08" s="25">
        <v>1</v>
      </c>
      <c r="R808" s="25" t="s">
        <v>11016</v>
      </c>
      <c r="S808" s="60">
        <v>44439</v>
      </c>
      <c r="T808" s="25"/>
      <c r="U808" s="23" t="s">
        <v>1173</v>
      </c>
    </row>
    <row r="809" spans="1:21" hidden="1" outlineLevel="1" x14ac:dyDescent="0.3">
      <c r="A809" s="4">
        <v>800</v>
      </c>
      <c r="B809" s="7" t="s">
        <v>556</v>
      </c>
      <c r="C809" s="5" t="s">
        <v>557</v>
      </c>
      <c r="D809" s="53" t="str">
        <f>tblPuskesmas[[#This Row],[ID Provinsi]]&amp;" -- "&amp;tblPuskesmas[[#This Row],[Nama Provinsi]]</f>
        <v>33 -- PROV. JAWA TENGAH</v>
      </c>
      <c r="E809" s="12">
        <v>3308</v>
      </c>
      <c r="F809" s="6" t="s">
        <v>143</v>
      </c>
      <c r="G809" s="54" t="str">
        <f>tblPuskesmas[[#This Row],[ID Kabupaten/Kota]]&amp;" -- "&amp;tblPuskesmas[[#This Row],[Nama Kabupaten/Kota]]</f>
        <v>3308 -- KAB. MAGELANG</v>
      </c>
      <c r="H809" s="20" t="s">
        <v>24786</v>
      </c>
      <c r="I809" s="20" t="s">
        <v>1166</v>
      </c>
      <c r="J809" s="20" t="s">
        <v>952</v>
      </c>
      <c r="K809" s="26">
        <v>1</v>
      </c>
      <c r="L809" s="26">
        <v>4</v>
      </c>
      <c r="M809" s="26">
        <v>0</v>
      </c>
      <c r="N809" s="26" t="s">
        <v>24818</v>
      </c>
      <c r="O809" s="26" t="s">
        <v>24827</v>
      </c>
      <c r="P8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09" s="25">
        <v>1</v>
      </c>
      <c r="R809" s="25" t="s">
        <v>11018</v>
      </c>
      <c r="S809" s="60">
        <v>44439</v>
      </c>
      <c r="T809" s="25"/>
      <c r="U809" s="23" t="s">
        <v>1173</v>
      </c>
    </row>
    <row r="810" spans="1:21" hidden="1" outlineLevel="1" x14ac:dyDescent="0.3">
      <c r="A810" s="4">
        <v>801</v>
      </c>
      <c r="B810" s="7" t="s">
        <v>556</v>
      </c>
      <c r="C810" s="5" t="s">
        <v>557</v>
      </c>
      <c r="D810" s="53" t="str">
        <f>tblPuskesmas[[#This Row],[ID Provinsi]]&amp;" -- "&amp;tblPuskesmas[[#This Row],[Nama Provinsi]]</f>
        <v>33 -- PROV. JAWA TENGAH</v>
      </c>
      <c r="E810" s="12">
        <v>3308</v>
      </c>
      <c r="F810" s="6" t="s">
        <v>143</v>
      </c>
      <c r="G810" s="54" t="str">
        <f>tblPuskesmas[[#This Row],[ID Kabupaten/Kota]]&amp;" -- "&amp;tblPuskesmas[[#This Row],[Nama Kabupaten/Kota]]</f>
        <v>3308 -- KAB. MAGELANG</v>
      </c>
      <c r="H810" s="20" t="s">
        <v>24787</v>
      </c>
      <c r="I810" s="20" t="s">
        <v>1166</v>
      </c>
      <c r="J810" s="20" t="s">
        <v>952</v>
      </c>
      <c r="K810" s="26">
        <v>1</v>
      </c>
      <c r="L810" s="26">
        <v>4</v>
      </c>
      <c r="M810" s="26">
        <v>0</v>
      </c>
      <c r="N810" s="26" t="s">
        <v>24818</v>
      </c>
      <c r="O810" s="26" t="s">
        <v>24827</v>
      </c>
      <c r="P8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10" s="25">
        <v>1</v>
      </c>
      <c r="R810" s="25" t="s">
        <v>11020</v>
      </c>
      <c r="S810" s="60">
        <v>44439</v>
      </c>
      <c r="T810" s="25"/>
      <c r="U810" s="23" t="s">
        <v>1173</v>
      </c>
    </row>
    <row r="811" spans="1:21" hidden="1" outlineLevel="1" x14ac:dyDescent="0.3">
      <c r="A811" s="4">
        <v>802</v>
      </c>
      <c r="B811" s="7" t="s">
        <v>556</v>
      </c>
      <c r="C811" s="5" t="s">
        <v>557</v>
      </c>
      <c r="D811" s="53" t="str">
        <f>tblPuskesmas[[#This Row],[ID Provinsi]]&amp;" -- "&amp;tblPuskesmas[[#This Row],[Nama Provinsi]]</f>
        <v>33 -- PROV. JAWA TENGAH</v>
      </c>
      <c r="E811" s="12">
        <v>3308</v>
      </c>
      <c r="F811" s="6" t="s">
        <v>143</v>
      </c>
      <c r="G811" s="54" t="str">
        <f>tblPuskesmas[[#This Row],[ID Kabupaten/Kota]]&amp;" -- "&amp;tblPuskesmas[[#This Row],[Nama Kabupaten/Kota]]</f>
        <v>3308 -- KAB. MAGELANG</v>
      </c>
      <c r="H811" s="20" t="s">
        <v>24788</v>
      </c>
      <c r="I811" s="20" t="s">
        <v>1166</v>
      </c>
      <c r="J811" s="20" t="s">
        <v>952</v>
      </c>
      <c r="K811" s="26">
        <v>1</v>
      </c>
      <c r="L811" s="26">
        <v>4</v>
      </c>
      <c r="M811" s="26">
        <v>0</v>
      </c>
      <c r="N811" s="26" t="s">
        <v>24818</v>
      </c>
      <c r="O811" s="26" t="s">
        <v>24827</v>
      </c>
      <c r="P8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11" s="25">
        <v>1</v>
      </c>
      <c r="R811" s="25" t="s">
        <v>11022</v>
      </c>
      <c r="S811" s="60">
        <v>44439</v>
      </c>
      <c r="T811" s="25"/>
      <c r="U811" s="23" t="s">
        <v>1173</v>
      </c>
    </row>
    <row r="812" spans="1:21" hidden="1" outlineLevel="1" x14ac:dyDescent="0.3">
      <c r="A812" s="4">
        <v>803</v>
      </c>
      <c r="B812" s="7" t="s">
        <v>556</v>
      </c>
      <c r="C812" s="5" t="s">
        <v>557</v>
      </c>
      <c r="D812" s="53" t="str">
        <f>tblPuskesmas[[#This Row],[ID Provinsi]]&amp;" -- "&amp;tblPuskesmas[[#This Row],[Nama Provinsi]]</f>
        <v>33 -- PROV. JAWA TENGAH</v>
      </c>
      <c r="E812" s="12">
        <v>3308</v>
      </c>
      <c r="F812" s="6" t="s">
        <v>143</v>
      </c>
      <c r="G812" s="54" t="str">
        <f>tblPuskesmas[[#This Row],[ID Kabupaten/Kota]]&amp;" -- "&amp;tblPuskesmas[[#This Row],[Nama Kabupaten/Kota]]</f>
        <v>3308 -- KAB. MAGELANG</v>
      </c>
      <c r="H812" s="20" t="s">
        <v>24789</v>
      </c>
      <c r="I812" s="20" t="s">
        <v>1166</v>
      </c>
      <c r="J812" s="20" t="s">
        <v>952</v>
      </c>
      <c r="K812" s="26">
        <v>1</v>
      </c>
      <c r="L812" s="26">
        <v>4</v>
      </c>
      <c r="M812" s="26">
        <v>0</v>
      </c>
      <c r="N812" s="26" t="s">
        <v>24818</v>
      </c>
      <c r="O812" s="26" t="s">
        <v>24827</v>
      </c>
      <c r="P8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12" s="25">
        <v>1</v>
      </c>
      <c r="R812" s="25" t="s">
        <v>11024</v>
      </c>
      <c r="S812" s="60">
        <v>44439</v>
      </c>
      <c r="T812" s="25"/>
      <c r="U812" s="23" t="s">
        <v>1173</v>
      </c>
    </row>
    <row r="813" spans="1:21" outlineLevel="1" x14ac:dyDescent="0.3">
      <c r="A813" s="4">
        <v>804</v>
      </c>
      <c r="B813" s="7" t="s">
        <v>556</v>
      </c>
      <c r="C813" s="5" t="s">
        <v>557</v>
      </c>
      <c r="D813" s="5" t="str">
        <f>tblPuskesmas[[#This Row],[ID Provinsi]]&amp;" -- "&amp;tblPuskesmas[[#This Row],[Nama Provinsi]]</f>
        <v>33 -- PROV. JAWA TENGAH</v>
      </c>
      <c r="E813" s="12">
        <v>3309</v>
      </c>
      <c r="F813" s="6" t="s">
        <v>132</v>
      </c>
      <c r="G813" s="20" t="str">
        <f>tblPuskesmas[[#This Row],[ID Kabupaten/Kota]]&amp;" -- "&amp;tblPuskesmas[[#This Row],[Nama Kabupaten/Kota]]</f>
        <v>3309 -- KAB. BOYOLALI</v>
      </c>
      <c r="H813" s="20" t="s">
        <v>952</v>
      </c>
      <c r="I813" s="20" t="s">
        <v>952</v>
      </c>
      <c r="J813" s="20" t="s">
        <v>953</v>
      </c>
      <c r="K813" s="26">
        <v>25</v>
      </c>
      <c r="L8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13" s="26">
        <v>0</v>
      </c>
      <c r="N813" s="26">
        <v>4000</v>
      </c>
      <c r="O813" s="26" t="s">
        <v>24827</v>
      </c>
      <c r="P8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28</v>
      </c>
      <c r="Q813" s="25">
        <v>0</v>
      </c>
      <c r="R813" s="25" t="s">
        <v>1197</v>
      </c>
      <c r="S813" s="60" t="s">
        <v>1197</v>
      </c>
      <c r="T813" s="25"/>
      <c r="U813" s="23" t="s">
        <v>1197</v>
      </c>
    </row>
    <row r="814" spans="1:21" outlineLevel="1" x14ac:dyDescent="0.3">
      <c r="A814" s="4">
        <v>805</v>
      </c>
      <c r="B814" s="7" t="s">
        <v>556</v>
      </c>
      <c r="C814" s="5" t="s">
        <v>557</v>
      </c>
      <c r="D814" s="5" t="str">
        <f>tblPuskesmas[[#This Row],[ID Provinsi]]&amp;" -- "&amp;tblPuskesmas[[#This Row],[Nama Provinsi]]</f>
        <v>33 -- PROV. JAWA TENGAH</v>
      </c>
      <c r="E814" s="12">
        <v>3310</v>
      </c>
      <c r="F814" s="6" t="s">
        <v>141</v>
      </c>
      <c r="G814" s="20" t="str">
        <f>tblPuskesmas[[#This Row],[ID Kabupaten/Kota]]&amp;" -- "&amp;tblPuskesmas[[#This Row],[Nama Kabupaten/Kota]]</f>
        <v>3310 -- KAB. KLATEN</v>
      </c>
      <c r="H814" s="20" t="s">
        <v>952</v>
      </c>
      <c r="I814" s="20" t="s">
        <v>952</v>
      </c>
      <c r="J814" s="20" t="s">
        <v>953</v>
      </c>
      <c r="K814" s="26">
        <v>34</v>
      </c>
      <c r="L8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14" s="26">
        <v>0</v>
      </c>
      <c r="N814" s="26">
        <v>4000</v>
      </c>
      <c r="O814" s="26" t="s">
        <v>24827</v>
      </c>
      <c r="P8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37</v>
      </c>
      <c r="Q814" s="25">
        <v>0</v>
      </c>
      <c r="R814" s="25" t="s">
        <v>1197</v>
      </c>
      <c r="S814" s="60" t="s">
        <v>1197</v>
      </c>
      <c r="T814" s="25"/>
      <c r="U814" s="23" t="s">
        <v>1197</v>
      </c>
    </row>
    <row r="815" spans="1:21" outlineLevel="1" x14ac:dyDescent="0.3">
      <c r="A815" s="4">
        <v>806</v>
      </c>
      <c r="B815" s="7" t="s">
        <v>556</v>
      </c>
      <c r="C815" s="5" t="s">
        <v>557</v>
      </c>
      <c r="D815" s="5" t="str">
        <f>tblPuskesmas[[#This Row],[ID Provinsi]]&amp;" -- "&amp;tblPuskesmas[[#This Row],[Nama Provinsi]]</f>
        <v>33 -- PROV. JAWA TENGAH</v>
      </c>
      <c r="E815" s="12">
        <v>3311</v>
      </c>
      <c r="F815" s="6" t="s">
        <v>152</v>
      </c>
      <c r="G815" s="20" t="str">
        <f>tblPuskesmas[[#This Row],[ID Kabupaten/Kota]]&amp;" -- "&amp;tblPuskesmas[[#This Row],[Nama Kabupaten/Kota]]</f>
        <v>3311 -- KAB. SUKOHARJO</v>
      </c>
      <c r="H815" s="20" t="s">
        <v>952</v>
      </c>
      <c r="I815" s="20" t="s">
        <v>952</v>
      </c>
      <c r="J815" s="20" t="s">
        <v>953</v>
      </c>
      <c r="K815" s="26">
        <v>12</v>
      </c>
      <c r="L8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15" s="26">
        <v>0</v>
      </c>
      <c r="N815" s="26">
        <v>4000</v>
      </c>
      <c r="O815" s="26" t="s">
        <v>24827</v>
      </c>
      <c r="P8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15</v>
      </c>
      <c r="Q815" s="25">
        <v>0</v>
      </c>
      <c r="R815" s="25" t="s">
        <v>1197</v>
      </c>
      <c r="S815" s="60" t="s">
        <v>1197</v>
      </c>
      <c r="T815" s="25"/>
      <c r="U815" s="23" t="s">
        <v>1197</v>
      </c>
    </row>
    <row r="816" spans="1:21" outlineLevel="1" x14ac:dyDescent="0.3">
      <c r="A816" s="4">
        <v>807</v>
      </c>
      <c r="B816" s="7" t="s">
        <v>556</v>
      </c>
      <c r="C816" s="5" t="s">
        <v>557</v>
      </c>
      <c r="D816" s="5" t="str">
        <f>tblPuskesmas[[#This Row],[ID Provinsi]]&amp;" -- "&amp;tblPuskesmas[[#This Row],[Nama Provinsi]]</f>
        <v>33 -- PROV. JAWA TENGAH</v>
      </c>
      <c r="E816" s="12">
        <v>3312</v>
      </c>
      <c r="F816" s="6" t="s">
        <v>155</v>
      </c>
      <c r="G816" s="20" t="str">
        <f>tblPuskesmas[[#This Row],[ID Kabupaten/Kota]]&amp;" -- "&amp;tblPuskesmas[[#This Row],[Nama Kabupaten/Kota]]</f>
        <v>3312 -- KAB. WONOGIRI</v>
      </c>
      <c r="H816" s="20" t="s">
        <v>952</v>
      </c>
      <c r="I816" s="20" t="s">
        <v>952</v>
      </c>
      <c r="J816" s="20" t="s">
        <v>953</v>
      </c>
      <c r="K816" s="26">
        <v>34</v>
      </c>
      <c r="L8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16" s="26">
        <v>0</v>
      </c>
      <c r="N816" s="26">
        <v>4000</v>
      </c>
      <c r="O816" s="26" t="s">
        <v>24827</v>
      </c>
      <c r="P8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37</v>
      </c>
      <c r="Q816" s="25">
        <v>0</v>
      </c>
      <c r="R816" s="25" t="s">
        <v>1197</v>
      </c>
      <c r="S816" s="60" t="s">
        <v>1197</v>
      </c>
      <c r="T816" s="25" t="s">
        <v>1173</v>
      </c>
      <c r="U816" s="23" t="s">
        <v>1197</v>
      </c>
    </row>
    <row r="817" spans="1:21" outlineLevel="1" x14ac:dyDescent="0.3">
      <c r="A817" s="4">
        <v>808</v>
      </c>
      <c r="B817" s="7" t="s">
        <v>556</v>
      </c>
      <c r="C817" s="5" t="s">
        <v>557</v>
      </c>
      <c r="D817" s="5" t="str">
        <f>tblPuskesmas[[#This Row],[ID Provinsi]]&amp;" -- "&amp;tblPuskesmas[[#This Row],[Nama Provinsi]]</f>
        <v>33 -- PROV. JAWA TENGAH</v>
      </c>
      <c r="E817" s="12">
        <v>3313</v>
      </c>
      <c r="F817" s="6" t="s">
        <v>138</v>
      </c>
      <c r="G817" s="20" t="str">
        <f>tblPuskesmas[[#This Row],[ID Kabupaten/Kota]]&amp;" -- "&amp;tblPuskesmas[[#This Row],[Nama Kabupaten/Kota]]</f>
        <v>3313 -- KAB. KARANGANYAR</v>
      </c>
      <c r="H817" s="20" t="s">
        <v>952</v>
      </c>
      <c r="I817" s="20" t="s">
        <v>952</v>
      </c>
      <c r="J817" s="20" t="s">
        <v>953</v>
      </c>
      <c r="K817" s="26">
        <v>21</v>
      </c>
      <c r="L8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17" s="26">
        <v>0</v>
      </c>
      <c r="N817" s="26">
        <v>4000</v>
      </c>
      <c r="O817" s="26" t="s">
        <v>24827</v>
      </c>
      <c r="P8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24</v>
      </c>
      <c r="Q817" s="25">
        <v>0</v>
      </c>
      <c r="R817" s="25" t="s">
        <v>1197</v>
      </c>
      <c r="S817" s="60" t="s">
        <v>1197</v>
      </c>
      <c r="T817" s="25" t="s">
        <v>1173</v>
      </c>
      <c r="U817" s="23" t="s">
        <v>1197</v>
      </c>
    </row>
    <row r="818" spans="1:21" outlineLevel="1" x14ac:dyDescent="0.3">
      <c r="A818" s="4">
        <v>809</v>
      </c>
      <c r="B818" s="7" t="s">
        <v>556</v>
      </c>
      <c r="C818" s="5" t="s">
        <v>557</v>
      </c>
      <c r="D818" s="5" t="str">
        <f>tblPuskesmas[[#This Row],[ID Provinsi]]&amp;" -- "&amp;tblPuskesmas[[#This Row],[Nama Provinsi]]</f>
        <v>33 -- PROV. JAWA TENGAH</v>
      </c>
      <c r="E818" s="12">
        <v>3314</v>
      </c>
      <c r="F818" s="6" t="s">
        <v>151</v>
      </c>
      <c r="G818" s="20" t="str">
        <f>tblPuskesmas[[#This Row],[ID Kabupaten/Kota]]&amp;" -- "&amp;tblPuskesmas[[#This Row],[Nama Kabupaten/Kota]]</f>
        <v>3314 -- KAB. SRAGEN</v>
      </c>
      <c r="H818" s="20" t="s">
        <v>952</v>
      </c>
      <c r="I818" s="20" t="s">
        <v>952</v>
      </c>
      <c r="J818" s="20" t="s">
        <v>953</v>
      </c>
      <c r="K818" s="26">
        <v>25</v>
      </c>
      <c r="L8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18" s="26">
        <v>0</v>
      </c>
      <c r="N818" s="26">
        <v>4000</v>
      </c>
      <c r="O818" s="26" t="s">
        <v>24827</v>
      </c>
      <c r="P8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28</v>
      </c>
      <c r="Q818" s="25">
        <v>0</v>
      </c>
      <c r="R818" s="25" t="s">
        <v>1197</v>
      </c>
      <c r="S818" s="60" t="s">
        <v>1197</v>
      </c>
      <c r="T818" s="25"/>
      <c r="U818" s="23" t="s">
        <v>1197</v>
      </c>
    </row>
    <row r="819" spans="1:21" outlineLevel="1" x14ac:dyDescent="0.3">
      <c r="A819" s="4">
        <v>810</v>
      </c>
      <c r="B819" s="7" t="s">
        <v>556</v>
      </c>
      <c r="C819" s="5" t="s">
        <v>557</v>
      </c>
      <c r="D819" s="5" t="str">
        <f>tblPuskesmas[[#This Row],[ID Provinsi]]&amp;" -- "&amp;tblPuskesmas[[#This Row],[Nama Provinsi]]</f>
        <v>33 -- PROV. JAWA TENGAH</v>
      </c>
      <c r="E819" s="12">
        <v>3315</v>
      </c>
      <c r="F819" s="6" t="s">
        <v>136</v>
      </c>
      <c r="G819" s="20" t="str">
        <f>tblPuskesmas[[#This Row],[ID Kabupaten/Kota]]&amp;" -- "&amp;tblPuskesmas[[#This Row],[Nama Kabupaten/Kota]]</f>
        <v>3315 -- KAB. GROBOGAN</v>
      </c>
      <c r="H819" s="20" t="s">
        <v>952</v>
      </c>
      <c r="I819" s="20" t="s">
        <v>952</v>
      </c>
      <c r="J819" s="20" t="s">
        <v>953</v>
      </c>
      <c r="K819" s="26">
        <v>30</v>
      </c>
      <c r="L8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19" s="26">
        <v>0</v>
      </c>
      <c r="N819" s="26">
        <v>4000</v>
      </c>
      <c r="O819" s="26" t="s">
        <v>24827</v>
      </c>
      <c r="P8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33</v>
      </c>
      <c r="Q819" s="25">
        <v>0</v>
      </c>
      <c r="R819" s="25" t="s">
        <v>1197</v>
      </c>
      <c r="S819" s="60" t="s">
        <v>1197</v>
      </c>
      <c r="T819" s="25"/>
      <c r="U819" s="23" t="s">
        <v>1197</v>
      </c>
    </row>
    <row r="820" spans="1:21" outlineLevel="1" x14ac:dyDescent="0.3">
      <c r="A820" s="4">
        <v>811</v>
      </c>
      <c r="B820" s="7" t="s">
        <v>556</v>
      </c>
      <c r="C820" s="5" t="s">
        <v>557</v>
      </c>
      <c r="D820" s="5" t="str">
        <f>tblPuskesmas[[#This Row],[ID Provinsi]]&amp;" -- "&amp;tblPuskesmas[[#This Row],[Nama Provinsi]]</f>
        <v>33 -- PROV. JAWA TENGAH</v>
      </c>
      <c r="E820" s="12">
        <v>3316</v>
      </c>
      <c r="F820" s="6" t="s">
        <v>131</v>
      </c>
      <c r="G820" s="20" t="str">
        <f>tblPuskesmas[[#This Row],[ID Kabupaten/Kota]]&amp;" -- "&amp;tblPuskesmas[[#This Row],[Nama Kabupaten/Kota]]</f>
        <v>3316 -- KAB. BLORA</v>
      </c>
      <c r="H820" s="20" t="s">
        <v>952</v>
      </c>
      <c r="I820" s="20" t="s">
        <v>952</v>
      </c>
      <c r="J820" s="20" t="s">
        <v>953</v>
      </c>
      <c r="K820" s="26">
        <v>26</v>
      </c>
      <c r="L8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0" s="26">
        <v>0</v>
      </c>
      <c r="N820" s="26">
        <v>4000</v>
      </c>
      <c r="O820" s="26" t="s">
        <v>24827</v>
      </c>
      <c r="P8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29</v>
      </c>
      <c r="Q820" s="25">
        <v>0</v>
      </c>
      <c r="R820" s="25" t="s">
        <v>1197</v>
      </c>
      <c r="S820" s="60" t="s">
        <v>1197</v>
      </c>
      <c r="T820" s="25"/>
      <c r="U820" s="23" t="s">
        <v>1197</v>
      </c>
    </row>
    <row r="821" spans="1:21" outlineLevel="1" x14ac:dyDescent="0.3">
      <c r="A821" s="4">
        <v>812</v>
      </c>
      <c r="B821" s="7" t="s">
        <v>556</v>
      </c>
      <c r="C821" s="5" t="s">
        <v>557</v>
      </c>
      <c r="D821" s="5" t="str">
        <f>tblPuskesmas[[#This Row],[ID Provinsi]]&amp;" -- "&amp;tblPuskesmas[[#This Row],[Nama Provinsi]]</f>
        <v>33 -- PROV. JAWA TENGAH</v>
      </c>
      <c r="E821" s="12">
        <v>3317</v>
      </c>
      <c r="F821" s="6" t="s">
        <v>149</v>
      </c>
      <c r="G821" s="20" t="str">
        <f>tblPuskesmas[[#This Row],[ID Kabupaten/Kota]]&amp;" -- "&amp;tblPuskesmas[[#This Row],[Nama Kabupaten/Kota]]</f>
        <v>3317 -- KAB. REMBANG</v>
      </c>
      <c r="H821" s="20" t="s">
        <v>952</v>
      </c>
      <c r="I821" s="20" t="s">
        <v>952</v>
      </c>
      <c r="J821" s="20" t="s">
        <v>953</v>
      </c>
      <c r="K821" s="26">
        <v>17</v>
      </c>
      <c r="L8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1" s="26">
        <v>0</v>
      </c>
      <c r="N821" s="26">
        <v>4000</v>
      </c>
      <c r="O821" s="26" t="s">
        <v>24827</v>
      </c>
      <c r="P8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20</v>
      </c>
      <c r="Q821" s="25">
        <v>0</v>
      </c>
      <c r="R821" s="25" t="s">
        <v>1197</v>
      </c>
      <c r="S821" s="60" t="s">
        <v>1197</v>
      </c>
      <c r="T821" s="25"/>
      <c r="U821" s="23" t="s">
        <v>1197</v>
      </c>
    </row>
    <row r="822" spans="1:21" outlineLevel="1" x14ac:dyDescent="0.3">
      <c r="A822" s="4">
        <v>813</v>
      </c>
      <c r="B822" s="7" t="s">
        <v>556</v>
      </c>
      <c r="C822" s="5" t="s">
        <v>557</v>
      </c>
      <c r="D822" s="5" t="str">
        <f>tblPuskesmas[[#This Row],[ID Provinsi]]&amp;" -- "&amp;tblPuskesmas[[#This Row],[Nama Provinsi]]</f>
        <v>33 -- PROV. JAWA TENGAH</v>
      </c>
      <c r="E822" s="12">
        <v>3318</v>
      </c>
      <c r="F822" s="6" t="s">
        <v>144</v>
      </c>
      <c r="G822" s="20" t="str">
        <f>tblPuskesmas[[#This Row],[ID Kabupaten/Kota]]&amp;" -- "&amp;tblPuskesmas[[#This Row],[Nama Kabupaten/Kota]]</f>
        <v>3318 -- KAB. PATI</v>
      </c>
      <c r="H822" s="20" t="s">
        <v>952</v>
      </c>
      <c r="I822" s="20" t="s">
        <v>952</v>
      </c>
      <c r="J822" s="20" t="s">
        <v>953</v>
      </c>
      <c r="K822" s="26">
        <v>29</v>
      </c>
      <c r="L8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2" s="26">
        <v>0</v>
      </c>
      <c r="N822" s="26">
        <v>4000</v>
      </c>
      <c r="O822" s="26" t="s">
        <v>24827</v>
      </c>
      <c r="P8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32</v>
      </c>
      <c r="Q822" s="25">
        <v>0</v>
      </c>
      <c r="R822" s="25" t="s">
        <v>1197</v>
      </c>
      <c r="S822" s="60" t="s">
        <v>1197</v>
      </c>
      <c r="T822" s="25"/>
      <c r="U822" s="23" t="s">
        <v>1197</v>
      </c>
    </row>
    <row r="823" spans="1:21" outlineLevel="1" x14ac:dyDescent="0.3">
      <c r="A823" s="4">
        <v>814</v>
      </c>
      <c r="B823" s="7" t="s">
        <v>556</v>
      </c>
      <c r="C823" s="5" t="s">
        <v>557</v>
      </c>
      <c r="D823" s="5" t="str">
        <f>tblPuskesmas[[#This Row],[ID Provinsi]]&amp;" -- "&amp;tblPuskesmas[[#This Row],[Nama Provinsi]]</f>
        <v>33 -- PROV. JAWA TENGAH</v>
      </c>
      <c r="E823" s="12">
        <v>3319</v>
      </c>
      <c r="F823" s="6" t="s">
        <v>142</v>
      </c>
      <c r="G823" s="20" t="str">
        <f>tblPuskesmas[[#This Row],[ID Kabupaten/Kota]]&amp;" -- "&amp;tblPuskesmas[[#This Row],[Nama Kabupaten/Kota]]</f>
        <v>3319 -- KAB. KUDUS</v>
      </c>
      <c r="H823" s="20" t="s">
        <v>952</v>
      </c>
      <c r="I823" s="20" t="s">
        <v>952</v>
      </c>
      <c r="J823" s="20" t="s">
        <v>953</v>
      </c>
      <c r="K823" s="26">
        <v>19</v>
      </c>
      <c r="L8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3" s="26">
        <v>0</v>
      </c>
      <c r="N823" s="26">
        <v>4000</v>
      </c>
      <c r="O823" s="26" t="s">
        <v>24827</v>
      </c>
      <c r="P8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22</v>
      </c>
      <c r="Q823" s="25">
        <v>0</v>
      </c>
      <c r="R823" s="25" t="s">
        <v>1197</v>
      </c>
      <c r="S823" s="60" t="s">
        <v>1197</v>
      </c>
      <c r="T823" s="25"/>
      <c r="U823" s="23" t="s">
        <v>1197</v>
      </c>
    </row>
    <row r="824" spans="1:21" outlineLevel="1" x14ac:dyDescent="0.3">
      <c r="A824" s="4">
        <v>815</v>
      </c>
      <c r="B824" s="7" t="s">
        <v>556</v>
      </c>
      <c r="C824" s="5" t="s">
        <v>557</v>
      </c>
      <c r="D824" s="5" t="str">
        <f>tblPuskesmas[[#This Row],[ID Provinsi]]&amp;" -- "&amp;tblPuskesmas[[#This Row],[Nama Provinsi]]</f>
        <v>33 -- PROV. JAWA TENGAH</v>
      </c>
      <c r="E824" s="12">
        <v>3320</v>
      </c>
      <c r="F824" s="6" t="s">
        <v>137</v>
      </c>
      <c r="G824" s="20" t="str">
        <f>tblPuskesmas[[#This Row],[ID Kabupaten/Kota]]&amp;" -- "&amp;tblPuskesmas[[#This Row],[Nama Kabupaten/Kota]]</f>
        <v>3320 -- KAB. JEPARA</v>
      </c>
      <c r="H824" s="20" t="s">
        <v>952</v>
      </c>
      <c r="I824" s="20" t="s">
        <v>952</v>
      </c>
      <c r="J824" s="20" t="s">
        <v>953</v>
      </c>
      <c r="K824" s="26">
        <v>21</v>
      </c>
      <c r="L8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4" s="26">
        <v>0</v>
      </c>
      <c r="N824" s="26">
        <v>4000</v>
      </c>
      <c r="O824" s="26" t="s">
        <v>24827</v>
      </c>
      <c r="P8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24</v>
      </c>
      <c r="Q824" s="25">
        <v>0</v>
      </c>
      <c r="R824" s="25" t="s">
        <v>1197</v>
      </c>
      <c r="S824" s="60" t="s">
        <v>1197</v>
      </c>
      <c r="T824" s="25"/>
      <c r="U824" s="23" t="s">
        <v>1197</v>
      </c>
    </row>
    <row r="825" spans="1:21" outlineLevel="1" x14ac:dyDescent="0.3">
      <c r="A825" s="4">
        <v>816</v>
      </c>
      <c r="B825" s="7" t="s">
        <v>556</v>
      </c>
      <c r="C825" s="5" t="s">
        <v>557</v>
      </c>
      <c r="D825" s="5" t="str">
        <f>tblPuskesmas[[#This Row],[ID Provinsi]]&amp;" -- "&amp;tblPuskesmas[[#This Row],[Nama Provinsi]]</f>
        <v>33 -- PROV. JAWA TENGAH</v>
      </c>
      <c r="E825" s="12">
        <v>3321</v>
      </c>
      <c r="F825" s="6" t="s">
        <v>135</v>
      </c>
      <c r="G825" s="20" t="str">
        <f>tblPuskesmas[[#This Row],[ID Kabupaten/Kota]]&amp;" -- "&amp;tblPuskesmas[[#This Row],[Nama Kabupaten/Kota]]</f>
        <v>3321 -- KAB. DEMAK</v>
      </c>
      <c r="H825" s="20" t="s">
        <v>952</v>
      </c>
      <c r="I825" s="20" t="s">
        <v>952</v>
      </c>
      <c r="J825" s="20" t="s">
        <v>953</v>
      </c>
      <c r="K825" s="26">
        <v>27</v>
      </c>
      <c r="L8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5" s="26">
        <v>0</v>
      </c>
      <c r="N825" s="26">
        <v>4000</v>
      </c>
      <c r="O825" s="26" t="s">
        <v>24827</v>
      </c>
      <c r="P8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30</v>
      </c>
      <c r="Q825" s="25">
        <v>0</v>
      </c>
      <c r="R825" s="25" t="s">
        <v>1197</v>
      </c>
      <c r="S825" s="60" t="s">
        <v>1197</v>
      </c>
      <c r="T825" s="25"/>
      <c r="U825" s="23" t="s">
        <v>1197</v>
      </c>
    </row>
    <row r="826" spans="1:21" outlineLevel="1" x14ac:dyDescent="0.3">
      <c r="A826" s="4">
        <v>817</v>
      </c>
      <c r="B826" s="7" t="s">
        <v>556</v>
      </c>
      <c r="C826" s="5" t="s">
        <v>557</v>
      </c>
      <c r="D826" s="5" t="str">
        <f>tblPuskesmas[[#This Row],[ID Provinsi]]&amp;" -- "&amp;tblPuskesmas[[#This Row],[Nama Provinsi]]</f>
        <v>33 -- PROV. JAWA TENGAH</v>
      </c>
      <c r="E826" s="12">
        <v>3322</v>
      </c>
      <c r="F826" s="6" t="s">
        <v>150</v>
      </c>
      <c r="G826" s="20" t="str">
        <f>tblPuskesmas[[#This Row],[ID Kabupaten/Kota]]&amp;" -- "&amp;tblPuskesmas[[#This Row],[Nama Kabupaten/Kota]]</f>
        <v>3322 -- KAB. SEMARANG</v>
      </c>
      <c r="H826" s="20" t="s">
        <v>952</v>
      </c>
      <c r="I826" s="20" t="s">
        <v>952</v>
      </c>
      <c r="J826" s="20" t="s">
        <v>953</v>
      </c>
      <c r="K826" s="26">
        <v>26</v>
      </c>
      <c r="L8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6" s="26">
        <v>1</v>
      </c>
      <c r="N826" s="26">
        <v>4000</v>
      </c>
      <c r="O826" s="26" t="s">
        <v>24827</v>
      </c>
      <c r="P8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29</v>
      </c>
      <c r="Q826" s="25">
        <v>0</v>
      </c>
      <c r="R826" s="25" t="s">
        <v>1197</v>
      </c>
      <c r="S826" s="60" t="s">
        <v>1197</v>
      </c>
      <c r="T826" s="25"/>
      <c r="U826" s="23" t="s">
        <v>1173</v>
      </c>
    </row>
    <row r="827" spans="1:21" outlineLevel="1" x14ac:dyDescent="0.3">
      <c r="A827" s="4">
        <v>818</v>
      </c>
      <c r="B827" s="7" t="s">
        <v>556</v>
      </c>
      <c r="C827" s="5" t="s">
        <v>557</v>
      </c>
      <c r="D827" s="5" t="str">
        <f>tblPuskesmas[[#This Row],[ID Provinsi]]&amp;" -- "&amp;tblPuskesmas[[#This Row],[Nama Provinsi]]</f>
        <v>33 -- PROV. JAWA TENGAH</v>
      </c>
      <c r="E827" s="12">
        <v>3323</v>
      </c>
      <c r="F827" s="6" t="s">
        <v>154</v>
      </c>
      <c r="G827" s="20" t="str">
        <f>tblPuskesmas[[#This Row],[ID Kabupaten/Kota]]&amp;" -- "&amp;tblPuskesmas[[#This Row],[Nama Kabupaten/Kota]]</f>
        <v>3323 -- KAB. TEMANGGUNG</v>
      </c>
      <c r="H827" s="20" t="s">
        <v>952</v>
      </c>
      <c r="I827" s="20" t="s">
        <v>952</v>
      </c>
      <c r="J827" s="20" t="s">
        <v>953</v>
      </c>
      <c r="K827" s="26">
        <v>26</v>
      </c>
      <c r="L8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7" s="26">
        <v>1</v>
      </c>
      <c r="N827" s="26">
        <v>4000</v>
      </c>
      <c r="O827" s="26" t="s">
        <v>24827</v>
      </c>
      <c r="P8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29</v>
      </c>
      <c r="Q827" s="25">
        <v>0</v>
      </c>
      <c r="R827" s="25" t="s">
        <v>1197</v>
      </c>
      <c r="S827" s="60" t="s">
        <v>1197</v>
      </c>
      <c r="T827" s="25"/>
      <c r="U827" s="23" t="s">
        <v>1173</v>
      </c>
    </row>
    <row r="828" spans="1:21" outlineLevel="1" x14ac:dyDescent="0.3">
      <c r="A828" s="4">
        <v>819</v>
      </c>
      <c r="B828" s="7" t="s">
        <v>556</v>
      </c>
      <c r="C828" s="5" t="s">
        <v>557</v>
      </c>
      <c r="D828" s="5" t="str">
        <f>tblPuskesmas[[#This Row],[ID Provinsi]]&amp;" -- "&amp;tblPuskesmas[[#This Row],[Nama Provinsi]]</f>
        <v>33 -- PROV. JAWA TENGAH</v>
      </c>
      <c r="E828" s="12">
        <v>3324</v>
      </c>
      <c r="F828" s="6" t="s">
        <v>140</v>
      </c>
      <c r="G828" s="20" t="str">
        <f>tblPuskesmas[[#This Row],[ID Kabupaten/Kota]]&amp;" -- "&amp;tblPuskesmas[[#This Row],[Nama Kabupaten/Kota]]</f>
        <v>3324 -- KAB. KENDAL</v>
      </c>
      <c r="H828" s="20" t="s">
        <v>952</v>
      </c>
      <c r="I828" s="20" t="s">
        <v>952</v>
      </c>
      <c r="J828" s="20" t="s">
        <v>953</v>
      </c>
      <c r="K828" s="26">
        <v>30</v>
      </c>
      <c r="L8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8" s="26">
        <v>0</v>
      </c>
      <c r="N828" s="26">
        <v>4000</v>
      </c>
      <c r="O828" s="26" t="s">
        <v>24827</v>
      </c>
      <c r="P8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33</v>
      </c>
      <c r="Q828" s="25">
        <v>0</v>
      </c>
      <c r="R828" s="25" t="s">
        <v>1197</v>
      </c>
      <c r="S828" s="60" t="s">
        <v>1197</v>
      </c>
      <c r="T828" s="25"/>
      <c r="U828" s="23" t="s">
        <v>1197</v>
      </c>
    </row>
    <row r="829" spans="1:21" outlineLevel="1" x14ac:dyDescent="0.3">
      <c r="A829" s="4">
        <v>820</v>
      </c>
      <c r="B829" s="7" t="s">
        <v>556</v>
      </c>
      <c r="C829" s="5" t="s">
        <v>557</v>
      </c>
      <c r="D829" s="5" t="str">
        <f>tblPuskesmas[[#This Row],[ID Provinsi]]&amp;" -- "&amp;tblPuskesmas[[#This Row],[Nama Provinsi]]</f>
        <v>33 -- PROV. JAWA TENGAH</v>
      </c>
      <c r="E829" s="12">
        <v>3325</v>
      </c>
      <c r="F829" s="6" t="s">
        <v>130</v>
      </c>
      <c r="G829" s="20" t="str">
        <f>tblPuskesmas[[#This Row],[ID Kabupaten/Kota]]&amp;" -- "&amp;tblPuskesmas[[#This Row],[Nama Kabupaten/Kota]]</f>
        <v>3325 -- KAB. BATANG</v>
      </c>
      <c r="H829" s="20" t="s">
        <v>952</v>
      </c>
      <c r="I829" s="20" t="s">
        <v>952</v>
      </c>
      <c r="J829" s="20" t="s">
        <v>953</v>
      </c>
      <c r="K829" s="26">
        <v>21</v>
      </c>
      <c r="L8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29" s="26">
        <v>0</v>
      </c>
      <c r="N829" s="26">
        <v>4000</v>
      </c>
      <c r="O829" s="26" t="s">
        <v>24827</v>
      </c>
      <c r="P8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24</v>
      </c>
      <c r="Q829" s="25">
        <v>0</v>
      </c>
      <c r="R829" s="25" t="s">
        <v>1197</v>
      </c>
      <c r="S829" s="60" t="s">
        <v>1197</v>
      </c>
      <c r="T829" s="25"/>
      <c r="U829" s="23" t="s">
        <v>1197</v>
      </c>
    </row>
    <row r="830" spans="1:21" outlineLevel="1" x14ac:dyDescent="0.3">
      <c r="A830" s="4">
        <v>821</v>
      </c>
      <c r="B830" s="7" t="s">
        <v>556</v>
      </c>
      <c r="C830" s="5" t="s">
        <v>557</v>
      </c>
      <c r="D830" s="5" t="str">
        <f>tblPuskesmas[[#This Row],[ID Provinsi]]&amp;" -- "&amp;tblPuskesmas[[#This Row],[Nama Provinsi]]</f>
        <v>33 -- PROV. JAWA TENGAH</v>
      </c>
      <c r="E830" s="12">
        <v>3326</v>
      </c>
      <c r="F830" s="6" t="s">
        <v>145</v>
      </c>
      <c r="G830" s="20" t="str">
        <f>tblPuskesmas[[#This Row],[ID Kabupaten/Kota]]&amp;" -- "&amp;tblPuskesmas[[#This Row],[Nama Kabupaten/Kota]]</f>
        <v>3326 -- KAB. PEKALONGAN</v>
      </c>
      <c r="H830" s="20" t="s">
        <v>952</v>
      </c>
      <c r="I830" s="20" t="s">
        <v>952</v>
      </c>
      <c r="J830" s="20" t="s">
        <v>953</v>
      </c>
      <c r="K830" s="26">
        <v>27</v>
      </c>
      <c r="L8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30" s="26">
        <v>1</v>
      </c>
      <c r="N830" s="26">
        <v>4000</v>
      </c>
      <c r="O830" s="26" t="s">
        <v>24827</v>
      </c>
      <c r="P8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30</v>
      </c>
      <c r="Q830" s="25">
        <v>0</v>
      </c>
      <c r="R830" s="25" t="s">
        <v>1197</v>
      </c>
      <c r="S830" s="60" t="s">
        <v>1197</v>
      </c>
      <c r="T830" s="25"/>
      <c r="U830" s="23" t="s">
        <v>1173</v>
      </c>
    </row>
    <row r="831" spans="1:21" outlineLevel="1" x14ac:dyDescent="0.3">
      <c r="A831" s="4">
        <v>822</v>
      </c>
      <c r="B831" s="7" t="s">
        <v>556</v>
      </c>
      <c r="C831" s="5" t="s">
        <v>557</v>
      </c>
      <c r="D831" s="5" t="str">
        <f>tblPuskesmas[[#This Row],[ID Provinsi]]&amp;" -- "&amp;tblPuskesmas[[#This Row],[Nama Provinsi]]</f>
        <v>33 -- PROV. JAWA TENGAH</v>
      </c>
      <c r="E831" s="12">
        <v>3327</v>
      </c>
      <c r="F831" s="6" t="s">
        <v>146</v>
      </c>
      <c r="G831" s="20" t="str">
        <f>tblPuskesmas[[#This Row],[ID Kabupaten/Kota]]&amp;" -- "&amp;tblPuskesmas[[#This Row],[Nama Kabupaten/Kota]]</f>
        <v>3327 -- KAB. PEMALANG</v>
      </c>
      <c r="H831" s="20" t="s">
        <v>952</v>
      </c>
      <c r="I831" s="20" t="s">
        <v>952</v>
      </c>
      <c r="J831" s="20" t="s">
        <v>953</v>
      </c>
      <c r="K831" s="26">
        <v>25</v>
      </c>
      <c r="L8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31" s="26">
        <v>1</v>
      </c>
      <c r="N831" s="26">
        <v>4000</v>
      </c>
      <c r="O831" s="26" t="s">
        <v>24827</v>
      </c>
      <c r="P8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28</v>
      </c>
      <c r="Q831" s="25">
        <v>0</v>
      </c>
      <c r="R831" s="25" t="s">
        <v>1197</v>
      </c>
      <c r="S831" s="60" t="s">
        <v>1197</v>
      </c>
      <c r="T831" s="25"/>
      <c r="U831" s="23" t="s">
        <v>1173</v>
      </c>
    </row>
    <row r="832" spans="1:21" outlineLevel="1" x14ac:dyDescent="0.3">
      <c r="A832" s="4">
        <v>823</v>
      </c>
      <c r="B832" s="7" t="s">
        <v>556</v>
      </c>
      <c r="C832" s="5" t="s">
        <v>557</v>
      </c>
      <c r="D832" s="5" t="str">
        <f>tblPuskesmas[[#This Row],[ID Provinsi]]&amp;" -- "&amp;tblPuskesmas[[#This Row],[Nama Provinsi]]</f>
        <v>33 -- PROV. JAWA TENGAH</v>
      </c>
      <c r="E832" s="12">
        <v>3328</v>
      </c>
      <c r="F832" s="6" t="s">
        <v>153</v>
      </c>
      <c r="G832" s="20" t="str">
        <f>tblPuskesmas[[#This Row],[ID Kabupaten/Kota]]&amp;" -- "&amp;tblPuskesmas[[#This Row],[Nama Kabupaten/Kota]]</f>
        <v>3328 -- KAB. TEGAL</v>
      </c>
      <c r="H832" s="20" t="s">
        <v>952</v>
      </c>
      <c r="I832" s="20" t="s">
        <v>952</v>
      </c>
      <c r="J832" s="20" t="s">
        <v>953</v>
      </c>
      <c r="K832" s="26">
        <v>29</v>
      </c>
      <c r="L8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32" s="26">
        <v>0</v>
      </c>
      <c r="N832" s="26">
        <v>4000</v>
      </c>
      <c r="O832" s="26" t="s">
        <v>24827</v>
      </c>
      <c r="P8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32</v>
      </c>
      <c r="Q832" s="25">
        <v>0</v>
      </c>
      <c r="R832" s="25" t="s">
        <v>1197</v>
      </c>
      <c r="S832" s="60" t="s">
        <v>1197</v>
      </c>
      <c r="T832" s="25"/>
      <c r="U832" s="23" t="s">
        <v>1197</v>
      </c>
    </row>
    <row r="833" spans="1:21" outlineLevel="1" x14ac:dyDescent="0.3">
      <c r="A833" s="4">
        <v>824</v>
      </c>
      <c r="B833" s="7" t="s">
        <v>556</v>
      </c>
      <c r="C833" s="5" t="s">
        <v>557</v>
      </c>
      <c r="D833" s="5" t="str">
        <f>tblPuskesmas[[#This Row],[ID Provinsi]]&amp;" -- "&amp;tblPuskesmas[[#This Row],[Nama Provinsi]]</f>
        <v>33 -- PROV. JAWA TENGAH</v>
      </c>
      <c r="E833" s="12">
        <v>3329</v>
      </c>
      <c r="F833" s="6" t="s">
        <v>133</v>
      </c>
      <c r="G833" s="20" t="str">
        <f>tblPuskesmas[[#This Row],[ID Kabupaten/Kota]]&amp;" -- "&amp;tblPuskesmas[[#This Row],[Nama Kabupaten/Kota]]</f>
        <v>3329 -- KAB. BREBES</v>
      </c>
      <c r="H833" s="20" t="s">
        <v>952</v>
      </c>
      <c r="I833" s="20" t="s">
        <v>952</v>
      </c>
      <c r="J833" s="20" t="s">
        <v>953</v>
      </c>
      <c r="K833" s="26">
        <v>38</v>
      </c>
      <c r="L8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33" s="26">
        <v>0</v>
      </c>
      <c r="N833" s="26">
        <v>4000</v>
      </c>
      <c r="O833" s="26" t="s">
        <v>24827</v>
      </c>
      <c r="P8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41</v>
      </c>
      <c r="Q833" s="25">
        <v>0</v>
      </c>
      <c r="R833" s="25" t="s">
        <v>1197</v>
      </c>
      <c r="S833" s="60" t="s">
        <v>1197</v>
      </c>
      <c r="T833" s="25"/>
      <c r="U833" s="23" t="s">
        <v>1197</v>
      </c>
    </row>
    <row r="834" spans="1:21" outlineLevel="1" x14ac:dyDescent="0.3">
      <c r="A834" s="4">
        <v>825</v>
      </c>
      <c r="B834" s="7" t="s">
        <v>556</v>
      </c>
      <c r="C834" s="5" t="s">
        <v>557</v>
      </c>
      <c r="D834" s="5" t="str">
        <f>tblPuskesmas[[#This Row],[ID Provinsi]]&amp;" -- "&amp;tblPuskesmas[[#This Row],[Nama Provinsi]]</f>
        <v>33 -- PROV. JAWA TENGAH</v>
      </c>
      <c r="E834" s="12">
        <v>3371</v>
      </c>
      <c r="F834" s="6" t="s">
        <v>38</v>
      </c>
      <c r="G834" s="20" t="str">
        <f>tblPuskesmas[[#This Row],[ID Kabupaten/Kota]]&amp;" -- "&amp;tblPuskesmas[[#This Row],[Nama Kabupaten/Kota]]</f>
        <v>3371 -- KOTA MAGELANG</v>
      </c>
      <c r="H834" s="20" t="s">
        <v>952</v>
      </c>
      <c r="I834" s="20" t="s">
        <v>952</v>
      </c>
      <c r="J834" s="20" t="s">
        <v>953</v>
      </c>
      <c r="K834" s="26">
        <v>5</v>
      </c>
      <c r="L8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34" s="26">
        <v>1</v>
      </c>
      <c r="N834" s="26">
        <v>4000</v>
      </c>
      <c r="O834" s="26" t="s">
        <v>24827</v>
      </c>
      <c r="P8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8</v>
      </c>
      <c r="Q834" s="25">
        <v>0</v>
      </c>
      <c r="R834" s="25" t="s">
        <v>1197</v>
      </c>
      <c r="S834" s="60" t="s">
        <v>1197</v>
      </c>
      <c r="T834" s="25"/>
      <c r="U834" s="23" t="s">
        <v>1173</v>
      </c>
    </row>
    <row r="835" spans="1:21" outlineLevel="1" x14ac:dyDescent="0.3">
      <c r="A835" s="4">
        <v>826</v>
      </c>
      <c r="B835" s="7" t="s">
        <v>556</v>
      </c>
      <c r="C835" s="5" t="s">
        <v>557</v>
      </c>
      <c r="D835" s="5" t="str">
        <f>tblPuskesmas[[#This Row],[ID Provinsi]]&amp;" -- "&amp;tblPuskesmas[[#This Row],[Nama Provinsi]]</f>
        <v>33 -- PROV. JAWA TENGAH</v>
      </c>
      <c r="E835" s="12">
        <v>3372</v>
      </c>
      <c r="F835" s="6" t="s">
        <v>39</v>
      </c>
      <c r="G835" s="20" t="str">
        <f>tblPuskesmas[[#This Row],[ID Kabupaten/Kota]]&amp;" -- "&amp;tblPuskesmas[[#This Row],[Nama Kabupaten/Kota]]</f>
        <v>3372 -- KOTA SURAKARTA</v>
      </c>
      <c r="H835" s="20" t="s">
        <v>952</v>
      </c>
      <c r="I835" s="20" t="s">
        <v>952</v>
      </c>
      <c r="J835" s="20" t="s">
        <v>953</v>
      </c>
      <c r="K835" s="26">
        <v>17</v>
      </c>
      <c r="L8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35" s="26">
        <v>1</v>
      </c>
      <c r="N835" s="26">
        <v>4000</v>
      </c>
      <c r="O835" s="26" t="s">
        <v>24827</v>
      </c>
      <c r="P8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20</v>
      </c>
      <c r="Q835" s="25">
        <v>0</v>
      </c>
      <c r="R835" s="25" t="s">
        <v>1197</v>
      </c>
      <c r="S835" s="60" t="s">
        <v>1197</v>
      </c>
      <c r="T835" s="25"/>
      <c r="U835" s="23" t="s">
        <v>1173</v>
      </c>
    </row>
    <row r="836" spans="1:21" outlineLevel="1" x14ac:dyDescent="0.3">
      <c r="A836" s="4">
        <v>827</v>
      </c>
      <c r="B836" s="7" t="s">
        <v>556</v>
      </c>
      <c r="C836" s="5" t="s">
        <v>557</v>
      </c>
      <c r="D836" s="5" t="str">
        <f>tblPuskesmas[[#This Row],[ID Provinsi]]&amp;" -- "&amp;tblPuskesmas[[#This Row],[Nama Provinsi]]</f>
        <v>33 -- PROV. JAWA TENGAH</v>
      </c>
      <c r="E836" s="12">
        <v>3373</v>
      </c>
      <c r="F836" s="6" t="s">
        <v>40</v>
      </c>
      <c r="G836" s="20" t="str">
        <f>tblPuskesmas[[#This Row],[ID Kabupaten/Kota]]&amp;" -- "&amp;tblPuskesmas[[#This Row],[Nama Kabupaten/Kota]]</f>
        <v>3373 -- KOTA SALATIGA</v>
      </c>
      <c r="H836" s="20" t="s">
        <v>952</v>
      </c>
      <c r="I836" s="20" t="s">
        <v>952</v>
      </c>
      <c r="J836" s="20" t="s">
        <v>953</v>
      </c>
      <c r="K836" s="26">
        <v>6</v>
      </c>
      <c r="L8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36" s="26">
        <v>1</v>
      </c>
      <c r="N836" s="26">
        <v>4000</v>
      </c>
      <c r="O836" s="26" t="s">
        <v>24827</v>
      </c>
      <c r="P8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9</v>
      </c>
      <c r="Q836" s="25">
        <v>0</v>
      </c>
      <c r="R836" s="25" t="s">
        <v>1197</v>
      </c>
      <c r="S836" s="60" t="s">
        <v>1197</v>
      </c>
      <c r="T836" s="25"/>
      <c r="U836" s="23" t="s">
        <v>1173</v>
      </c>
    </row>
    <row r="837" spans="1:21" hidden="1" outlineLevel="1" x14ac:dyDescent="0.3">
      <c r="A837" s="4">
        <v>828</v>
      </c>
      <c r="B837" s="7" t="s">
        <v>556</v>
      </c>
      <c r="C837" s="5" t="s">
        <v>557</v>
      </c>
      <c r="D837" s="5" t="str">
        <f>tblPuskesmas[[#This Row],[ID Provinsi]]&amp;" -- "&amp;tblPuskesmas[[#This Row],[Nama Provinsi]]</f>
        <v>33 -- PROV. JAWA TENGAH</v>
      </c>
      <c r="E837" s="12">
        <v>3374</v>
      </c>
      <c r="F837" s="6" t="s">
        <v>41</v>
      </c>
      <c r="G837" s="20" t="str">
        <f>tblPuskesmas[[#This Row],[ID Kabupaten/Kota]]&amp;" -- "&amp;tblPuskesmas[[#This Row],[Nama Kabupaten/Kota]]</f>
        <v>3374 -- KOTA SEMARANG</v>
      </c>
      <c r="H837" s="20" t="s">
        <v>952</v>
      </c>
      <c r="I837" s="20" t="s">
        <v>952</v>
      </c>
      <c r="J837" s="20" t="s">
        <v>953</v>
      </c>
      <c r="K837" s="26">
        <v>0</v>
      </c>
      <c r="L8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37" s="26">
        <v>1</v>
      </c>
      <c r="N837" s="26" t="s">
        <v>24818</v>
      </c>
      <c r="O837" s="26" t="s">
        <v>24827</v>
      </c>
      <c r="P8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837" s="25">
        <v>2</v>
      </c>
      <c r="R837" s="25" t="s">
        <v>1197</v>
      </c>
      <c r="S837" s="60">
        <v>44371</v>
      </c>
      <c r="T837" s="25"/>
      <c r="U837" s="23" t="s">
        <v>1173</v>
      </c>
    </row>
    <row r="838" spans="1:21" outlineLevel="1" x14ac:dyDescent="0.3">
      <c r="A838" s="4">
        <v>829</v>
      </c>
      <c r="B838" s="7" t="s">
        <v>556</v>
      </c>
      <c r="C838" s="5" t="s">
        <v>557</v>
      </c>
      <c r="D838" s="5" t="str">
        <f>tblPuskesmas[[#This Row],[ID Provinsi]]&amp;" -- "&amp;tblPuskesmas[[#This Row],[Nama Provinsi]]</f>
        <v>33 -- PROV. JAWA TENGAH</v>
      </c>
      <c r="E838" s="12">
        <v>3374</v>
      </c>
      <c r="F838" s="6" t="s">
        <v>41</v>
      </c>
      <c r="G838" s="20" t="str">
        <f>tblPuskesmas[[#This Row],[ID Kabupaten/Kota]]&amp;" -- "&amp;tblPuskesmas[[#This Row],[Nama Kabupaten/Kota]]</f>
        <v>3374 -- KOTA SEMARANG</v>
      </c>
      <c r="H838" s="20" t="s">
        <v>952</v>
      </c>
      <c r="I838" s="20" t="s">
        <v>952</v>
      </c>
      <c r="J838" s="20" t="s">
        <v>953</v>
      </c>
      <c r="K838" s="66">
        <v>37</v>
      </c>
      <c r="L838" s="6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38" s="66">
        <v>1</v>
      </c>
      <c r="N838" s="66">
        <v>4000</v>
      </c>
      <c r="O838" s="66" t="s">
        <v>24827</v>
      </c>
      <c r="P8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40</v>
      </c>
      <c r="Q838" s="25">
        <v>0</v>
      </c>
      <c r="R838" s="25" t="s">
        <v>1197</v>
      </c>
      <c r="S838" s="60">
        <v>44371</v>
      </c>
      <c r="T838" s="25"/>
      <c r="U838" s="23" t="s">
        <v>1173</v>
      </c>
    </row>
    <row r="839" spans="1:21" hidden="1" outlineLevel="1" x14ac:dyDescent="0.3">
      <c r="A839" s="4">
        <v>830</v>
      </c>
      <c r="B839" s="7" t="s">
        <v>556</v>
      </c>
      <c r="C839" s="5" t="s">
        <v>557</v>
      </c>
      <c r="D839" s="5" t="str">
        <f>tblPuskesmas[[#This Row],[ID Provinsi]]&amp;" -- "&amp;tblPuskesmas[[#This Row],[Nama Provinsi]]</f>
        <v>33 -- PROV. JAWA TENGAH</v>
      </c>
      <c r="E839" s="12">
        <v>3374</v>
      </c>
      <c r="F839" s="6" t="s">
        <v>41</v>
      </c>
      <c r="G839" s="20" t="str">
        <f>tblPuskesmas[[#This Row],[ID Kabupaten/Kota]]&amp;" -- "&amp;tblPuskesmas[[#This Row],[Nama Kabupaten/Kota]]</f>
        <v>3374 -- KOTA SEMARANG</v>
      </c>
      <c r="H839" s="20" t="s">
        <v>1069</v>
      </c>
      <c r="I839" s="20" t="s">
        <v>1166</v>
      </c>
      <c r="J839" s="20" t="s">
        <v>952</v>
      </c>
      <c r="K839" s="26">
        <v>1</v>
      </c>
      <c r="L8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39" s="26">
        <v>1</v>
      </c>
      <c r="N839" s="26" t="s">
        <v>24818</v>
      </c>
      <c r="O839" s="26" t="s">
        <v>24827</v>
      </c>
      <c r="P8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39" s="25">
        <v>1</v>
      </c>
      <c r="R839" s="25" t="s">
        <v>12305</v>
      </c>
      <c r="S839" s="60">
        <v>44373</v>
      </c>
      <c r="T839" s="25"/>
      <c r="U839" s="23" t="s">
        <v>1173</v>
      </c>
    </row>
    <row r="840" spans="1:21" hidden="1" outlineLevel="1" x14ac:dyDescent="0.3">
      <c r="A840" s="4">
        <v>831</v>
      </c>
      <c r="B840" s="7" t="s">
        <v>556</v>
      </c>
      <c r="C840" s="5" t="s">
        <v>557</v>
      </c>
      <c r="D840" s="5" t="str">
        <f>tblPuskesmas[[#This Row],[ID Provinsi]]&amp;" -- "&amp;tblPuskesmas[[#This Row],[Nama Provinsi]]</f>
        <v>33 -- PROV. JAWA TENGAH</v>
      </c>
      <c r="E840" s="12">
        <v>3374</v>
      </c>
      <c r="F840" s="6" t="s">
        <v>41</v>
      </c>
      <c r="G840" s="20" t="str">
        <f>tblPuskesmas[[#This Row],[ID Kabupaten/Kota]]&amp;" -- "&amp;tblPuskesmas[[#This Row],[Nama Kabupaten/Kota]]</f>
        <v>3374 -- KOTA SEMARANG</v>
      </c>
      <c r="H840" s="20" t="s">
        <v>1070</v>
      </c>
      <c r="I840" s="20" t="s">
        <v>1166</v>
      </c>
      <c r="J840" s="20" t="s">
        <v>952</v>
      </c>
      <c r="K840" s="26">
        <v>1</v>
      </c>
      <c r="L8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40" s="26">
        <v>1</v>
      </c>
      <c r="N840" s="26" t="s">
        <v>24818</v>
      </c>
      <c r="O840" s="26" t="s">
        <v>24827</v>
      </c>
      <c r="P8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40" s="25">
        <v>1</v>
      </c>
      <c r="R840" s="25" t="s">
        <v>12293</v>
      </c>
      <c r="S840" s="60">
        <v>44373</v>
      </c>
      <c r="T840" s="25"/>
      <c r="U840" s="23" t="s">
        <v>1173</v>
      </c>
    </row>
    <row r="841" spans="1:21" hidden="1" outlineLevel="1" x14ac:dyDescent="0.3">
      <c r="A841" s="4">
        <v>832</v>
      </c>
      <c r="B841" s="7" t="s">
        <v>556</v>
      </c>
      <c r="C841" s="5" t="s">
        <v>557</v>
      </c>
      <c r="D841" s="5" t="str">
        <f>tblPuskesmas[[#This Row],[ID Provinsi]]&amp;" -- "&amp;tblPuskesmas[[#This Row],[Nama Provinsi]]</f>
        <v>33 -- PROV. JAWA TENGAH</v>
      </c>
      <c r="E841" s="12">
        <v>3374</v>
      </c>
      <c r="F841" s="6" t="s">
        <v>41</v>
      </c>
      <c r="G841" s="20" t="str">
        <f>tblPuskesmas[[#This Row],[ID Kabupaten/Kota]]&amp;" -- "&amp;tblPuskesmas[[#This Row],[Nama Kabupaten/Kota]]</f>
        <v>3374 -- KOTA SEMARANG</v>
      </c>
      <c r="H841" s="20" t="s">
        <v>1071</v>
      </c>
      <c r="I841" s="20" t="s">
        <v>1166</v>
      </c>
      <c r="J841" s="20" t="s">
        <v>952</v>
      </c>
      <c r="K841" s="26">
        <v>1</v>
      </c>
      <c r="L8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41" s="26">
        <v>1</v>
      </c>
      <c r="N841" s="26" t="s">
        <v>24818</v>
      </c>
      <c r="O841" s="26" t="s">
        <v>24827</v>
      </c>
      <c r="P8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41" s="25">
        <v>1</v>
      </c>
      <c r="R841" s="25" t="s">
        <v>12303</v>
      </c>
      <c r="S841" s="60">
        <v>44373</v>
      </c>
      <c r="T841" s="25"/>
      <c r="U841" s="23" t="s">
        <v>1173</v>
      </c>
    </row>
    <row r="842" spans="1:21" hidden="1" outlineLevel="1" x14ac:dyDescent="0.3">
      <c r="A842" s="4">
        <v>833</v>
      </c>
      <c r="B842" s="7" t="s">
        <v>556</v>
      </c>
      <c r="C842" s="5" t="s">
        <v>557</v>
      </c>
      <c r="D842" s="5" t="str">
        <f>tblPuskesmas[[#This Row],[ID Provinsi]]&amp;" -- "&amp;tblPuskesmas[[#This Row],[Nama Provinsi]]</f>
        <v>33 -- PROV. JAWA TENGAH</v>
      </c>
      <c r="E842" s="12">
        <v>3374</v>
      </c>
      <c r="F842" s="6" t="s">
        <v>41</v>
      </c>
      <c r="G842" s="20" t="str">
        <f>tblPuskesmas[[#This Row],[ID Kabupaten/Kota]]&amp;" -- "&amp;tblPuskesmas[[#This Row],[Nama Kabupaten/Kota]]</f>
        <v>3374 -- KOTA SEMARANG</v>
      </c>
      <c r="H842" s="20" t="s">
        <v>1072</v>
      </c>
      <c r="I842" s="20" t="s">
        <v>1166</v>
      </c>
      <c r="J842" s="20" t="s">
        <v>952</v>
      </c>
      <c r="K842" s="26">
        <v>1</v>
      </c>
      <c r="L8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42" s="26">
        <v>1</v>
      </c>
      <c r="N842" s="26" t="s">
        <v>24818</v>
      </c>
      <c r="O842" s="26" t="s">
        <v>24827</v>
      </c>
      <c r="P8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42" s="25">
        <v>1</v>
      </c>
      <c r="R842" s="25" t="s">
        <v>12308</v>
      </c>
      <c r="S842" s="60">
        <v>44375</v>
      </c>
      <c r="T842" s="25"/>
      <c r="U842" s="23" t="s">
        <v>1173</v>
      </c>
    </row>
    <row r="843" spans="1:21" hidden="1" outlineLevel="1" x14ac:dyDescent="0.3">
      <c r="A843" s="4">
        <v>834</v>
      </c>
      <c r="B843" s="7" t="s">
        <v>556</v>
      </c>
      <c r="C843" s="5" t="s">
        <v>557</v>
      </c>
      <c r="D843" s="5" t="str">
        <f>tblPuskesmas[[#This Row],[ID Provinsi]]&amp;" -- "&amp;tblPuskesmas[[#This Row],[Nama Provinsi]]</f>
        <v>33 -- PROV. JAWA TENGAH</v>
      </c>
      <c r="E843" s="12">
        <v>3374</v>
      </c>
      <c r="F843" s="6" t="s">
        <v>41</v>
      </c>
      <c r="G843" s="20" t="str">
        <f>tblPuskesmas[[#This Row],[ID Kabupaten/Kota]]&amp;" -- "&amp;tblPuskesmas[[#This Row],[Nama Kabupaten/Kota]]</f>
        <v>3374 -- KOTA SEMARANG</v>
      </c>
      <c r="H843" s="20" t="s">
        <v>1073</v>
      </c>
      <c r="I843" s="20" t="s">
        <v>1166</v>
      </c>
      <c r="J843" s="20" t="s">
        <v>952</v>
      </c>
      <c r="K843" s="26">
        <v>1</v>
      </c>
      <c r="L8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43" s="26">
        <v>1</v>
      </c>
      <c r="N843" s="26" t="s">
        <v>24818</v>
      </c>
      <c r="O843" s="26" t="s">
        <v>24827</v>
      </c>
      <c r="P8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43" s="25">
        <v>1</v>
      </c>
      <c r="R843" s="25" t="s">
        <v>12277</v>
      </c>
      <c r="S843" s="60">
        <v>44375</v>
      </c>
      <c r="T843" s="25"/>
      <c r="U843" s="23" t="s">
        <v>1173</v>
      </c>
    </row>
    <row r="844" spans="1:21" hidden="1" outlineLevel="1" x14ac:dyDescent="0.3">
      <c r="A844" s="4">
        <v>835</v>
      </c>
      <c r="B844" s="7" t="s">
        <v>556</v>
      </c>
      <c r="C844" s="5" t="s">
        <v>557</v>
      </c>
      <c r="D844" s="5" t="str">
        <f>tblPuskesmas[[#This Row],[ID Provinsi]]&amp;" -- "&amp;tblPuskesmas[[#This Row],[Nama Provinsi]]</f>
        <v>33 -- PROV. JAWA TENGAH</v>
      </c>
      <c r="E844" s="12">
        <v>3374</v>
      </c>
      <c r="F844" s="6" t="s">
        <v>41</v>
      </c>
      <c r="G844" s="20" t="str">
        <f>tblPuskesmas[[#This Row],[ID Kabupaten/Kota]]&amp;" -- "&amp;tblPuskesmas[[#This Row],[Nama Kabupaten/Kota]]</f>
        <v>3374 -- KOTA SEMARANG</v>
      </c>
      <c r="H844" s="20" t="s">
        <v>1074</v>
      </c>
      <c r="I844" s="20" t="s">
        <v>1166</v>
      </c>
      <c r="J844" s="20" t="s">
        <v>952</v>
      </c>
      <c r="K844" s="26">
        <v>1</v>
      </c>
      <c r="L8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44" s="26">
        <v>1</v>
      </c>
      <c r="N844" s="26" t="s">
        <v>24818</v>
      </c>
      <c r="O844" s="26" t="s">
        <v>24827</v>
      </c>
      <c r="P8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44" s="25">
        <v>1</v>
      </c>
      <c r="R844" s="25" t="s">
        <v>12295</v>
      </c>
      <c r="S844" s="60">
        <v>44372</v>
      </c>
      <c r="T844" s="25"/>
      <c r="U844" s="23" t="s">
        <v>1173</v>
      </c>
    </row>
    <row r="845" spans="1:21" hidden="1" outlineLevel="1" x14ac:dyDescent="0.3">
      <c r="A845" s="4">
        <v>836</v>
      </c>
      <c r="B845" s="7" t="s">
        <v>556</v>
      </c>
      <c r="C845" s="5" t="s">
        <v>557</v>
      </c>
      <c r="D845" s="5" t="str">
        <f>tblPuskesmas[[#This Row],[ID Provinsi]]&amp;" -- "&amp;tblPuskesmas[[#This Row],[Nama Provinsi]]</f>
        <v>33 -- PROV. JAWA TENGAH</v>
      </c>
      <c r="E845" s="12">
        <v>3374</v>
      </c>
      <c r="F845" s="6" t="s">
        <v>41</v>
      </c>
      <c r="G845" s="20" t="str">
        <f>tblPuskesmas[[#This Row],[ID Kabupaten/Kota]]&amp;" -- "&amp;tblPuskesmas[[#This Row],[Nama Kabupaten/Kota]]</f>
        <v>3374 -- KOTA SEMARANG</v>
      </c>
      <c r="H845" s="20" t="s">
        <v>1075</v>
      </c>
      <c r="I845" s="20" t="s">
        <v>1166</v>
      </c>
      <c r="J845" s="20" t="s">
        <v>952</v>
      </c>
      <c r="K845" s="26">
        <v>1</v>
      </c>
      <c r="L8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45" s="26">
        <v>1</v>
      </c>
      <c r="N845" s="26" t="s">
        <v>24818</v>
      </c>
      <c r="O845" s="26" t="s">
        <v>24827</v>
      </c>
      <c r="P8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45" s="25">
        <v>1</v>
      </c>
      <c r="R845" s="25" t="s">
        <v>12291</v>
      </c>
      <c r="S845" s="60">
        <v>44373</v>
      </c>
      <c r="T845" s="25"/>
      <c r="U845" s="23" t="s">
        <v>1173</v>
      </c>
    </row>
    <row r="846" spans="1:21" hidden="1" outlineLevel="1" x14ac:dyDescent="0.3">
      <c r="A846" s="4">
        <v>837</v>
      </c>
      <c r="B846" s="7" t="s">
        <v>556</v>
      </c>
      <c r="C846" s="5" t="s">
        <v>557</v>
      </c>
      <c r="D846" s="5" t="str">
        <f>tblPuskesmas[[#This Row],[ID Provinsi]]&amp;" -- "&amp;tblPuskesmas[[#This Row],[Nama Provinsi]]</f>
        <v>33 -- PROV. JAWA TENGAH</v>
      </c>
      <c r="E846" s="12">
        <v>3374</v>
      </c>
      <c r="F846" s="6" t="s">
        <v>41</v>
      </c>
      <c r="G846" s="20" t="str">
        <f>tblPuskesmas[[#This Row],[ID Kabupaten/Kota]]&amp;" -- "&amp;tblPuskesmas[[#This Row],[Nama Kabupaten/Kota]]</f>
        <v>3374 -- KOTA SEMARANG</v>
      </c>
      <c r="H846" s="20" t="s">
        <v>1076</v>
      </c>
      <c r="I846" s="20" t="s">
        <v>1166</v>
      </c>
      <c r="J846" s="20" t="s">
        <v>952</v>
      </c>
      <c r="K846" s="26">
        <v>1</v>
      </c>
      <c r="L8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46" s="26">
        <v>1</v>
      </c>
      <c r="N846" s="26" t="s">
        <v>24818</v>
      </c>
      <c r="O846" s="26" t="s">
        <v>24827</v>
      </c>
      <c r="P8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46" s="25">
        <v>1</v>
      </c>
      <c r="R846" s="25" t="s">
        <v>12256</v>
      </c>
      <c r="S846" s="60">
        <v>44375</v>
      </c>
      <c r="T846" s="25"/>
      <c r="U846" s="23" t="s">
        <v>1173</v>
      </c>
    </row>
    <row r="847" spans="1:21" hidden="1" outlineLevel="1" x14ac:dyDescent="0.3">
      <c r="A847" s="4">
        <v>838</v>
      </c>
      <c r="B847" s="7" t="s">
        <v>556</v>
      </c>
      <c r="C847" s="5" t="s">
        <v>557</v>
      </c>
      <c r="D847" s="5" t="str">
        <f>tblPuskesmas[[#This Row],[ID Provinsi]]&amp;" -- "&amp;tblPuskesmas[[#This Row],[Nama Provinsi]]</f>
        <v>33 -- PROV. JAWA TENGAH</v>
      </c>
      <c r="E847" s="12">
        <v>3374</v>
      </c>
      <c r="F847" s="6" t="s">
        <v>41</v>
      </c>
      <c r="G847" s="20" t="str">
        <f>tblPuskesmas[[#This Row],[ID Kabupaten/Kota]]&amp;" -- "&amp;tblPuskesmas[[#This Row],[Nama Kabupaten/Kota]]</f>
        <v>3374 -- KOTA SEMARANG</v>
      </c>
      <c r="H847" s="20" t="s">
        <v>1077</v>
      </c>
      <c r="I847" s="20" t="s">
        <v>1166</v>
      </c>
      <c r="J847" s="20" t="s">
        <v>952</v>
      </c>
      <c r="K847" s="26">
        <v>1</v>
      </c>
      <c r="L8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47" s="26">
        <v>1</v>
      </c>
      <c r="N847" s="26" t="s">
        <v>24818</v>
      </c>
      <c r="O847" s="26" t="s">
        <v>24827</v>
      </c>
      <c r="P8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47" s="25">
        <v>1</v>
      </c>
      <c r="R847" s="25" t="s">
        <v>12298</v>
      </c>
      <c r="S847" s="60">
        <v>44372</v>
      </c>
      <c r="T847" s="25"/>
      <c r="U847" s="23" t="s">
        <v>1173</v>
      </c>
    </row>
    <row r="848" spans="1:21" hidden="1" outlineLevel="1" x14ac:dyDescent="0.3">
      <c r="A848" s="4">
        <v>839</v>
      </c>
      <c r="B848" s="7" t="s">
        <v>556</v>
      </c>
      <c r="C848" s="5" t="s">
        <v>557</v>
      </c>
      <c r="D848" s="5" t="str">
        <f>tblPuskesmas[[#This Row],[ID Provinsi]]&amp;" -- "&amp;tblPuskesmas[[#This Row],[Nama Provinsi]]</f>
        <v>33 -- PROV. JAWA TENGAH</v>
      </c>
      <c r="E848" s="12">
        <v>3374</v>
      </c>
      <c r="F848" s="6" t="s">
        <v>41</v>
      </c>
      <c r="G848" s="20" t="str">
        <f>tblPuskesmas[[#This Row],[ID Kabupaten/Kota]]&amp;" -- "&amp;tblPuskesmas[[#This Row],[Nama Kabupaten/Kota]]</f>
        <v>3374 -- KOTA SEMARANG</v>
      </c>
      <c r="H848" s="20" t="s">
        <v>1078</v>
      </c>
      <c r="I848" s="20" t="s">
        <v>1166</v>
      </c>
      <c r="J848" s="20" t="s">
        <v>952</v>
      </c>
      <c r="K848" s="26">
        <v>1</v>
      </c>
      <c r="L8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48" s="26">
        <v>1</v>
      </c>
      <c r="N848" s="26" t="s">
        <v>24818</v>
      </c>
      <c r="O848" s="26" t="s">
        <v>24827</v>
      </c>
      <c r="P8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48" s="25">
        <v>1</v>
      </c>
      <c r="R848" s="25" t="s">
        <v>12280</v>
      </c>
      <c r="S848" s="60">
        <v>44375</v>
      </c>
      <c r="T848" s="25"/>
      <c r="U848" s="23" t="s">
        <v>1173</v>
      </c>
    </row>
    <row r="849" spans="1:21" hidden="1" outlineLevel="1" x14ac:dyDescent="0.3">
      <c r="A849" s="4">
        <v>840</v>
      </c>
      <c r="B849" s="7" t="s">
        <v>556</v>
      </c>
      <c r="C849" s="5" t="s">
        <v>557</v>
      </c>
      <c r="D849" s="5" t="str">
        <f>tblPuskesmas[[#This Row],[ID Provinsi]]&amp;" -- "&amp;tblPuskesmas[[#This Row],[Nama Provinsi]]</f>
        <v>33 -- PROV. JAWA TENGAH</v>
      </c>
      <c r="E849" s="12">
        <v>3374</v>
      </c>
      <c r="F849" s="6" t="s">
        <v>41</v>
      </c>
      <c r="G849" s="20" t="str">
        <f>tblPuskesmas[[#This Row],[ID Kabupaten/Kota]]&amp;" -- "&amp;tblPuskesmas[[#This Row],[Nama Kabupaten/Kota]]</f>
        <v>3374 -- KOTA SEMARANG</v>
      </c>
      <c r="H849" s="20" t="s">
        <v>1079</v>
      </c>
      <c r="I849" s="20" t="s">
        <v>1166</v>
      </c>
      <c r="J849" s="20" t="s">
        <v>952</v>
      </c>
      <c r="K849" s="26">
        <v>1</v>
      </c>
      <c r="L8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49" s="26">
        <v>1</v>
      </c>
      <c r="N849" s="26" t="s">
        <v>24818</v>
      </c>
      <c r="O849" s="26" t="s">
        <v>24827</v>
      </c>
      <c r="P8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49" s="25">
        <v>1</v>
      </c>
      <c r="R849" s="25" t="s">
        <v>6604</v>
      </c>
      <c r="S849" s="60">
        <v>44376</v>
      </c>
      <c r="T849" s="25"/>
      <c r="U849" s="23" t="s">
        <v>1173</v>
      </c>
    </row>
    <row r="850" spans="1:21" hidden="1" outlineLevel="1" x14ac:dyDescent="0.3">
      <c r="A850" s="4">
        <v>841</v>
      </c>
      <c r="B850" s="7" t="s">
        <v>556</v>
      </c>
      <c r="C850" s="5" t="s">
        <v>557</v>
      </c>
      <c r="D850" s="5" t="str">
        <f>tblPuskesmas[[#This Row],[ID Provinsi]]&amp;" -- "&amp;tblPuskesmas[[#This Row],[Nama Provinsi]]</f>
        <v>33 -- PROV. JAWA TENGAH</v>
      </c>
      <c r="E850" s="12">
        <v>3374</v>
      </c>
      <c r="F850" s="6" t="s">
        <v>41</v>
      </c>
      <c r="G850" s="20" t="str">
        <f>tblPuskesmas[[#This Row],[ID Kabupaten/Kota]]&amp;" -- "&amp;tblPuskesmas[[#This Row],[Nama Kabupaten/Kota]]</f>
        <v>3374 -- KOTA SEMARANG</v>
      </c>
      <c r="H850" s="20" t="s">
        <v>1080</v>
      </c>
      <c r="I850" s="20" t="s">
        <v>1166</v>
      </c>
      <c r="J850" s="20" t="s">
        <v>952</v>
      </c>
      <c r="K850" s="26">
        <v>1</v>
      </c>
      <c r="L8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50" s="26">
        <v>1</v>
      </c>
      <c r="N850" s="26" t="s">
        <v>24818</v>
      </c>
      <c r="O850" s="26" t="s">
        <v>24827</v>
      </c>
      <c r="P8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50" s="25">
        <v>1</v>
      </c>
      <c r="R850" s="25" t="s">
        <v>12315</v>
      </c>
      <c r="S850" s="60">
        <v>44377</v>
      </c>
      <c r="T850" s="25"/>
      <c r="U850" s="23" t="s">
        <v>1173</v>
      </c>
    </row>
    <row r="851" spans="1:21" hidden="1" outlineLevel="1" x14ac:dyDescent="0.3">
      <c r="A851" s="4">
        <v>842</v>
      </c>
      <c r="B851" s="7" t="s">
        <v>556</v>
      </c>
      <c r="C851" s="5" t="s">
        <v>557</v>
      </c>
      <c r="D851" s="5" t="str">
        <f>tblPuskesmas[[#This Row],[ID Provinsi]]&amp;" -- "&amp;tblPuskesmas[[#This Row],[Nama Provinsi]]</f>
        <v>33 -- PROV. JAWA TENGAH</v>
      </c>
      <c r="E851" s="12">
        <v>3374</v>
      </c>
      <c r="F851" s="6" t="s">
        <v>41</v>
      </c>
      <c r="G851" s="20" t="str">
        <f>tblPuskesmas[[#This Row],[ID Kabupaten/Kota]]&amp;" -- "&amp;tblPuskesmas[[#This Row],[Nama Kabupaten/Kota]]</f>
        <v>3374 -- KOTA SEMARANG</v>
      </c>
      <c r="H851" s="20" t="s">
        <v>1081</v>
      </c>
      <c r="I851" s="20" t="s">
        <v>1166</v>
      </c>
      <c r="J851" s="20" t="s">
        <v>952</v>
      </c>
      <c r="K851" s="26">
        <v>1</v>
      </c>
      <c r="L8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51" s="26">
        <v>1</v>
      </c>
      <c r="N851" s="26" t="s">
        <v>24818</v>
      </c>
      <c r="O851" s="26" t="s">
        <v>24827</v>
      </c>
      <c r="P8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51" s="25">
        <v>1</v>
      </c>
      <c r="R851" s="25" t="s">
        <v>12301</v>
      </c>
      <c r="S851" s="60">
        <v>44372</v>
      </c>
      <c r="T851" s="25"/>
      <c r="U851" s="23" t="s">
        <v>1173</v>
      </c>
    </row>
    <row r="852" spans="1:21" hidden="1" outlineLevel="1" x14ac:dyDescent="0.3">
      <c r="A852" s="4">
        <v>843</v>
      </c>
      <c r="B852" s="7" t="s">
        <v>556</v>
      </c>
      <c r="C852" s="5" t="s">
        <v>557</v>
      </c>
      <c r="D852" s="5" t="str">
        <f>tblPuskesmas[[#This Row],[ID Provinsi]]&amp;" -- "&amp;tblPuskesmas[[#This Row],[Nama Provinsi]]</f>
        <v>33 -- PROV. JAWA TENGAH</v>
      </c>
      <c r="E852" s="12">
        <v>3374</v>
      </c>
      <c r="F852" s="6" t="s">
        <v>41</v>
      </c>
      <c r="G852" s="20" t="str">
        <f>tblPuskesmas[[#This Row],[ID Kabupaten/Kota]]&amp;" -- "&amp;tblPuskesmas[[#This Row],[Nama Kabupaten/Kota]]</f>
        <v>3374 -- KOTA SEMARANG</v>
      </c>
      <c r="H852" s="20" t="s">
        <v>1082</v>
      </c>
      <c r="I852" s="20" t="s">
        <v>1166</v>
      </c>
      <c r="J852" s="20" t="s">
        <v>952</v>
      </c>
      <c r="K852" s="26">
        <v>1</v>
      </c>
      <c r="L8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52" s="26">
        <v>1</v>
      </c>
      <c r="N852" s="26" t="s">
        <v>24818</v>
      </c>
      <c r="O852" s="26" t="s">
        <v>24827</v>
      </c>
      <c r="P8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52" s="25">
        <v>1</v>
      </c>
      <c r="R852" s="25" t="s">
        <v>11337</v>
      </c>
      <c r="S852" s="60">
        <v>44376</v>
      </c>
      <c r="T852" s="25"/>
      <c r="U852" s="23" t="s">
        <v>1173</v>
      </c>
    </row>
    <row r="853" spans="1:21" hidden="1" outlineLevel="1" x14ac:dyDescent="0.3">
      <c r="A853" s="4">
        <v>844</v>
      </c>
      <c r="B853" s="7" t="s">
        <v>556</v>
      </c>
      <c r="C853" s="5" t="s">
        <v>557</v>
      </c>
      <c r="D853" s="5" t="str">
        <f>tblPuskesmas[[#This Row],[ID Provinsi]]&amp;" -- "&amp;tblPuskesmas[[#This Row],[Nama Provinsi]]</f>
        <v>33 -- PROV. JAWA TENGAH</v>
      </c>
      <c r="E853" s="12">
        <v>3374</v>
      </c>
      <c r="F853" s="6" t="s">
        <v>41</v>
      </c>
      <c r="G853" s="20" t="str">
        <f>tblPuskesmas[[#This Row],[ID Kabupaten/Kota]]&amp;" -- "&amp;tblPuskesmas[[#This Row],[Nama Kabupaten/Kota]]</f>
        <v>3374 -- KOTA SEMARANG</v>
      </c>
      <c r="H853" s="20" t="s">
        <v>1083</v>
      </c>
      <c r="I853" s="20" t="s">
        <v>1166</v>
      </c>
      <c r="J853" s="20" t="s">
        <v>952</v>
      </c>
      <c r="K853" s="26">
        <v>1</v>
      </c>
      <c r="L8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53" s="26">
        <v>1</v>
      </c>
      <c r="N853" s="26" t="s">
        <v>24818</v>
      </c>
      <c r="O853" s="26" t="s">
        <v>24827</v>
      </c>
      <c r="P8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53" s="25">
        <v>1</v>
      </c>
      <c r="R853" s="25" t="s">
        <v>12282</v>
      </c>
      <c r="S853" s="60">
        <v>44372</v>
      </c>
      <c r="T853" s="25"/>
      <c r="U853" s="23" t="s">
        <v>1173</v>
      </c>
    </row>
    <row r="854" spans="1:21" hidden="1" outlineLevel="1" x14ac:dyDescent="0.3">
      <c r="A854" s="4">
        <v>845</v>
      </c>
      <c r="B854" s="7" t="s">
        <v>556</v>
      </c>
      <c r="C854" s="5" t="s">
        <v>557</v>
      </c>
      <c r="D854" s="5" t="str">
        <f>tblPuskesmas[[#This Row],[ID Provinsi]]&amp;" -- "&amp;tblPuskesmas[[#This Row],[Nama Provinsi]]</f>
        <v>33 -- PROV. JAWA TENGAH</v>
      </c>
      <c r="E854" s="12">
        <v>3374</v>
      </c>
      <c r="F854" s="6" t="s">
        <v>41</v>
      </c>
      <c r="G854" s="20" t="str">
        <f>tblPuskesmas[[#This Row],[ID Kabupaten/Kota]]&amp;" -- "&amp;tblPuskesmas[[#This Row],[Nama Kabupaten/Kota]]</f>
        <v>3374 -- KOTA SEMARANG</v>
      </c>
      <c r="H854" s="20" t="s">
        <v>1084</v>
      </c>
      <c r="I854" s="20" t="s">
        <v>1166</v>
      </c>
      <c r="J854" s="20" t="s">
        <v>952</v>
      </c>
      <c r="K854" s="26">
        <v>1</v>
      </c>
      <c r="L8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54" s="26">
        <v>1</v>
      </c>
      <c r="N854" s="26" t="s">
        <v>24818</v>
      </c>
      <c r="O854" s="26" t="s">
        <v>24827</v>
      </c>
      <c r="P8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54" s="25">
        <v>1</v>
      </c>
      <c r="R854" s="25" t="s">
        <v>12321</v>
      </c>
      <c r="S854" s="60">
        <v>44376</v>
      </c>
      <c r="T854" s="25"/>
      <c r="U854" s="23" t="s">
        <v>1173</v>
      </c>
    </row>
    <row r="855" spans="1:21" hidden="1" outlineLevel="1" x14ac:dyDescent="0.3">
      <c r="A855" s="4">
        <v>846</v>
      </c>
      <c r="B855" s="7" t="s">
        <v>556</v>
      </c>
      <c r="C855" s="5" t="s">
        <v>557</v>
      </c>
      <c r="D855" s="5" t="str">
        <f>tblPuskesmas[[#This Row],[ID Provinsi]]&amp;" -- "&amp;tblPuskesmas[[#This Row],[Nama Provinsi]]</f>
        <v>33 -- PROV. JAWA TENGAH</v>
      </c>
      <c r="E855" s="12">
        <v>3374</v>
      </c>
      <c r="F855" s="6" t="s">
        <v>41</v>
      </c>
      <c r="G855" s="20" t="str">
        <f>tblPuskesmas[[#This Row],[ID Kabupaten/Kota]]&amp;" -- "&amp;tblPuskesmas[[#This Row],[Nama Kabupaten/Kota]]</f>
        <v>3374 -- KOTA SEMARANG</v>
      </c>
      <c r="H855" s="20" t="s">
        <v>1085</v>
      </c>
      <c r="I855" s="20" t="s">
        <v>1166</v>
      </c>
      <c r="J855" s="20" t="s">
        <v>952</v>
      </c>
      <c r="K855" s="26">
        <v>1</v>
      </c>
      <c r="L8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55" s="26">
        <v>1</v>
      </c>
      <c r="N855" s="26" t="s">
        <v>24818</v>
      </c>
      <c r="O855" s="26" t="s">
        <v>24827</v>
      </c>
      <c r="P8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55" s="25">
        <v>1</v>
      </c>
      <c r="R855" s="25" t="s">
        <v>12275</v>
      </c>
      <c r="S855" s="60">
        <v>44373</v>
      </c>
      <c r="T855" s="25"/>
      <c r="U855" s="23" t="s">
        <v>1173</v>
      </c>
    </row>
    <row r="856" spans="1:21" hidden="1" outlineLevel="1" x14ac:dyDescent="0.3">
      <c r="A856" s="4">
        <v>847</v>
      </c>
      <c r="B856" s="7" t="s">
        <v>556</v>
      </c>
      <c r="C856" s="5" t="s">
        <v>557</v>
      </c>
      <c r="D856" s="5" t="str">
        <f>tblPuskesmas[[#This Row],[ID Provinsi]]&amp;" -- "&amp;tblPuskesmas[[#This Row],[Nama Provinsi]]</f>
        <v>33 -- PROV. JAWA TENGAH</v>
      </c>
      <c r="E856" s="12">
        <v>3374</v>
      </c>
      <c r="F856" s="6" t="s">
        <v>41</v>
      </c>
      <c r="G856" s="20" t="str">
        <f>tblPuskesmas[[#This Row],[ID Kabupaten/Kota]]&amp;" -- "&amp;tblPuskesmas[[#This Row],[Nama Kabupaten/Kota]]</f>
        <v>3374 -- KOTA SEMARANG</v>
      </c>
      <c r="H856" s="20" t="s">
        <v>1086</v>
      </c>
      <c r="I856" s="20" t="s">
        <v>1166</v>
      </c>
      <c r="J856" s="20" t="s">
        <v>952</v>
      </c>
      <c r="K856" s="26">
        <v>1</v>
      </c>
      <c r="L8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56" s="26">
        <v>1</v>
      </c>
      <c r="N856" s="26" t="s">
        <v>24818</v>
      </c>
      <c r="O856" s="26" t="s">
        <v>24827</v>
      </c>
      <c r="P8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56" s="25">
        <v>1</v>
      </c>
      <c r="R856" s="25" t="s">
        <v>12318</v>
      </c>
      <c r="S856" s="60">
        <v>44376</v>
      </c>
      <c r="T856" s="25"/>
      <c r="U856" s="23" t="s">
        <v>1173</v>
      </c>
    </row>
    <row r="857" spans="1:21" hidden="1" outlineLevel="1" x14ac:dyDescent="0.3">
      <c r="A857" s="4">
        <v>848</v>
      </c>
      <c r="B857" s="7" t="s">
        <v>556</v>
      </c>
      <c r="C857" s="5" t="s">
        <v>557</v>
      </c>
      <c r="D857" s="5" t="str">
        <f>tblPuskesmas[[#This Row],[ID Provinsi]]&amp;" -- "&amp;tblPuskesmas[[#This Row],[Nama Provinsi]]</f>
        <v>33 -- PROV. JAWA TENGAH</v>
      </c>
      <c r="E857" s="12">
        <v>3374</v>
      </c>
      <c r="F857" s="6" t="s">
        <v>41</v>
      </c>
      <c r="G857" s="20" t="str">
        <f>tblPuskesmas[[#This Row],[ID Kabupaten/Kota]]&amp;" -- "&amp;tblPuskesmas[[#This Row],[Nama Kabupaten/Kota]]</f>
        <v>3374 -- KOTA SEMARANG</v>
      </c>
      <c r="H857" s="20" t="s">
        <v>1087</v>
      </c>
      <c r="I857" s="20" t="s">
        <v>1166</v>
      </c>
      <c r="J857" s="20" t="s">
        <v>952</v>
      </c>
      <c r="K857" s="26">
        <v>1</v>
      </c>
      <c r="L8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57" s="26">
        <v>1</v>
      </c>
      <c r="N857" s="26" t="s">
        <v>24818</v>
      </c>
      <c r="O857" s="26" t="s">
        <v>24827</v>
      </c>
      <c r="P8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57" s="25">
        <v>1</v>
      </c>
      <c r="R857" s="25" t="s">
        <v>12325</v>
      </c>
      <c r="S857" s="60">
        <v>44386</v>
      </c>
      <c r="T857" s="25"/>
      <c r="U857" s="23" t="s">
        <v>1173</v>
      </c>
    </row>
    <row r="858" spans="1:21" hidden="1" outlineLevel="1" x14ac:dyDescent="0.3">
      <c r="A858" s="4">
        <v>849</v>
      </c>
      <c r="B858" s="7" t="s">
        <v>556</v>
      </c>
      <c r="C858" s="5" t="s">
        <v>557</v>
      </c>
      <c r="D858" s="5" t="str">
        <f>tblPuskesmas[[#This Row],[ID Provinsi]]&amp;" -- "&amp;tblPuskesmas[[#This Row],[Nama Provinsi]]</f>
        <v>33 -- PROV. JAWA TENGAH</v>
      </c>
      <c r="E858" s="12">
        <v>3374</v>
      </c>
      <c r="F858" s="6" t="s">
        <v>41</v>
      </c>
      <c r="G858" s="20" t="str">
        <f>tblPuskesmas[[#This Row],[ID Kabupaten/Kota]]&amp;" -- "&amp;tblPuskesmas[[#This Row],[Nama Kabupaten/Kota]]</f>
        <v>3374 -- KOTA SEMARANG</v>
      </c>
      <c r="H858" s="20" t="s">
        <v>1088</v>
      </c>
      <c r="I858" s="20" t="s">
        <v>1166</v>
      </c>
      <c r="J858" s="20" t="s">
        <v>952</v>
      </c>
      <c r="K858" s="26">
        <v>1</v>
      </c>
      <c r="L8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58" s="26">
        <v>1</v>
      </c>
      <c r="N858" s="26" t="s">
        <v>24818</v>
      </c>
      <c r="O858" s="26" t="s">
        <v>24827</v>
      </c>
      <c r="P8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58" s="25">
        <v>1</v>
      </c>
      <c r="R858" s="25" t="s">
        <v>11229</v>
      </c>
      <c r="S858" s="60">
        <v>44376</v>
      </c>
      <c r="T858" s="25"/>
      <c r="U858" s="23" t="s">
        <v>1173</v>
      </c>
    </row>
    <row r="859" spans="1:21" hidden="1" outlineLevel="1" x14ac:dyDescent="0.3">
      <c r="A859" s="4">
        <v>850</v>
      </c>
      <c r="B859" s="7" t="s">
        <v>556</v>
      </c>
      <c r="C859" s="5" t="s">
        <v>557</v>
      </c>
      <c r="D859" s="5" t="str">
        <f>tblPuskesmas[[#This Row],[ID Provinsi]]&amp;" -- "&amp;tblPuskesmas[[#This Row],[Nama Provinsi]]</f>
        <v>33 -- PROV. JAWA TENGAH</v>
      </c>
      <c r="E859" s="12">
        <v>3374</v>
      </c>
      <c r="F859" s="6" t="s">
        <v>41</v>
      </c>
      <c r="G859" s="20" t="str">
        <f>tblPuskesmas[[#This Row],[ID Kabupaten/Kota]]&amp;" -- "&amp;tblPuskesmas[[#This Row],[Nama Kabupaten/Kota]]</f>
        <v>3374 -- KOTA SEMARANG</v>
      </c>
      <c r="H859" s="20" t="s">
        <v>1089</v>
      </c>
      <c r="I859" s="20" t="s">
        <v>1166</v>
      </c>
      <c r="J859" s="20" t="s">
        <v>952</v>
      </c>
      <c r="K859" s="26">
        <v>1</v>
      </c>
      <c r="L8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59" s="26">
        <v>1</v>
      </c>
      <c r="N859" s="26" t="s">
        <v>24818</v>
      </c>
      <c r="O859" s="26" t="s">
        <v>24827</v>
      </c>
      <c r="P8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59" s="25">
        <v>1</v>
      </c>
      <c r="R859" s="25" t="s">
        <v>12252</v>
      </c>
      <c r="S859" s="60">
        <v>44376</v>
      </c>
      <c r="T859" s="25"/>
      <c r="U859" s="23" t="s">
        <v>1173</v>
      </c>
    </row>
    <row r="860" spans="1:21" hidden="1" outlineLevel="1" x14ac:dyDescent="0.3">
      <c r="A860" s="4">
        <v>851</v>
      </c>
      <c r="B860" s="7" t="s">
        <v>556</v>
      </c>
      <c r="C860" s="5" t="s">
        <v>557</v>
      </c>
      <c r="D860" s="5" t="str">
        <f>tblPuskesmas[[#This Row],[ID Provinsi]]&amp;" -- "&amp;tblPuskesmas[[#This Row],[Nama Provinsi]]</f>
        <v>33 -- PROV. JAWA TENGAH</v>
      </c>
      <c r="E860" s="12">
        <v>3374</v>
      </c>
      <c r="F860" s="6" t="s">
        <v>41</v>
      </c>
      <c r="G860" s="20" t="str">
        <f>tblPuskesmas[[#This Row],[ID Kabupaten/Kota]]&amp;" -- "&amp;tblPuskesmas[[#This Row],[Nama Kabupaten/Kota]]</f>
        <v>3374 -- KOTA SEMARANG</v>
      </c>
      <c r="H860" s="20" t="s">
        <v>1090</v>
      </c>
      <c r="I860" s="20" t="s">
        <v>1166</v>
      </c>
      <c r="J860" s="20" t="s">
        <v>952</v>
      </c>
      <c r="K860" s="26">
        <v>1</v>
      </c>
      <c r="L8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0" s="26">
        <v>1</v>
      </c>
      <c r="N860" s="26" t="s">
        <v>24818</v>
      </c>
      <c r="O860" s="26" t="s">
        <v>24827</v>
      </c>
      <c r="P8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0" s="25">
        <v>1</v>
      </c>
      <c r="R860" s="25" t="s">
        <v>12313</v>
      </c>
      <c r="S860" s="60">
        <v>44371</v>
      </c>
      <c r="T860" s="25"/>
      <c r="U860" s="23" t="s">
        <v>1173</v>
      </c>
    </row>
    <row r="861" spans="1:21" hidden="1" outlineLevel="1" x14ac:dyDescent="0.3">
      <c r="A861" s="4">
        <v>852</v>
      </c>
      <c r="B861" s="7" t="s">
        <v>556</v>
      </c>
      <c r="C861" s="5" t="s">
        <v>557</v>
      </c>
      <c r="D861" s="5" t="str">
        <f>tblPuskesmas[[#This Row],[ID Provinsi]]&amp;" -- "&amp;tblPuskesmas[[#This Row],[Nama Provinsi]]</f>
        <v>33 -- PROV. JAWA TENGAH</v>
      </c>
      <c r="E861" s="12">
        <v>3374</v>
      </c>
      <c r="F861" s="6" t="s">
        <v>41</v>
      </c>
      <c r="G861" s="20" t="str">
        <f>tblPuskesmas[[#This Row],[ID Kabupaten/Kota]]&amp;" -- "&amp;tblPuskesmas[[#This Row],[Nama Kabupaten/Kota]]</f>
        <v>3374 -- KOTA SEMARANG</v>
      </c>
      <c r="H861" s="20" t="s">
        <v>1091</v>
      </c>
      <c r="I861" s="20" t="s">
        <v>1166</v>
      </c>
      <c r="J861" s="20" t="s">
        <v>952</v>
      </c>
      <c r="K861" s="26">
        <v>1</v>
      </c>
      <c r="L8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1" s="26">
        <v>1</v>
      </c>
      <c r="N861" s="26" t="s">
        <v>24818</v>
      </c>
      <c r="O861" s="26" t="s">
        <v>24827</v>
      </c>
      <c r="P8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1" s="25">
        <v>1</v>
      </c>
      <c r="R861" s="25" t="s">
        <v>12328</v>
      </c>
      <c r="S861" s="60">
        <v>44386</v>
      </c>
      <c r="T861" s="25"/>
      <c r="U861" s="23" t="s">
        <v>1173</v>
      </c>
    </row>
    <row r="862" spans="1:21" hidden="1" outlineLevel="1" x14ac:dyDescent="0.3">
      <c r="A862" s="4">
        <v>853</v>
      </c>
      <c r="B862" s="7" t="s">
        <v>556</v>
      </c>
      <c r="C862" s="5" t="s">
        <v>557</v>
      </c>
      <c r="D862" s="5" t="str">
        <f>tblPuskesmas[[#This Row],[ID Provinsi]]&amp;" -- "&amp;tblPuskesmas[[#This Row],[Nama Provinsi]]</f>
        <v>33 -- PROV. JAWA TENGAH</v>
      </c>
      <c r="E862" s="12">
        <v>3374</v>
      </c>
      <c r="F862" s="6" t="s">
        <v>41</v>
      </c>
      <c r="G862" s="20" t="str">
        <f>tblPuskesmas[[#This Row],[ID Kabupaten/Kota]]&amp;" -- "&amp;tblPuskesmas[[#This Row],[Nama Kabupaten/Kota]]</f>
        <v>3374 -- KOTA SEMARANG</v>
      </c>
      <c r="H862" s="20" t="s">
        <v>1092</v>
      </c>
      <c r="I862" s="20" t="s">
        <v>1166</v>
      </c>
      <c r="J862" s="20" t="s">
        <v>952</v>
      </c>
      <c r="K862" s="26">
        <v>1</v>
      </c>
      <c r="L8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2" s="26">
        <v>1</v>
      </c>
      <c r="N862" s="26" t="s">
        <v>24818</v>
      </c>
      <c r="O862" s="26" t="s">
        <v>24827</v>
      </c>
      <c r="P8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2" s="25">
        <v>1</v>
      </c>
      <c r="R862" s="25" t="s">
        <v>12323</v>
      </c>
      <c r="S862" s="60">
        <v>44376</v>
      </c>
      <c r="T862" s="25"/>
      <c r="U862" s="23" t="s">
        <v>1173</v>
      </c>
    </row>
    <row r="863" spans="1:21" hidden="1" outlineLevel="1" x14ac:dyDescent="0.3">
      <c r="A863" s="4">
        <v>854</v>
      </c>
      <c r="B863" s="7" t="s">
        <v>556</v>
      </c>
      <c r="C863" s="5" t="s">
        <v>557</v>
      </c>
      <c r="D863" s="5" t="str">
        <f>tblPuskesmas[[#This Row],[ID Provinsi]]&amp;" -- "&amp;tblPuskesmas[[#This Row],[Nama Provinsi]]</f>
        <v>33 -- PROV. JAWA TENGAH</v>
      </c>
      <c r="E863" s="12">
        <v>3374</v>
      </c>
      <c r="F863" s="6" t="s">
        <v>41</v>
      </c>
      <c r="G863" s="20" t="str">
        <f>tblPuskesmas[[#This Row],[ID Kabupaten/Kota]]&amp;" -- "&amp;tblPuskesmas[[#This Row],[Nama Kabupaten/Kota]]</f>
        <v>3374 -- KOTA SEMARANG</v>
      </c>
      <c r="H863" s="20" t="s">
        <v>1093</v>
      </c>
      <c r="I863" s="20" t="s">
        <v>1166</v>
      </c>
      <c r="J863" s="20" t="s">
        <v>952</v>
      </c>
      <c r="K863" s="26">
        <v>1</v>
      </c>
      <c r="L8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3" s="26">
        <v>1</v>
      </c>
      <c r="N863" s="26" t="s">
        <v>24818</v>
      </c>
      <c r="O863" s="26" t="s">
        <v>24827</v>
      </c>
      <c r="P8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3" s="25">
        <v>1</v>
      </c>
      <c r="R863" s="25" t="s">
        <v>12263</v>
      </c>
      <c r="S863" s="60">
        <v>44375</v>
      </c>
      <c r="T863" s="25"/>
      <c r="U863" s="23" t="s">
        <v>1173</v>
      </c>
    </row>
    <row r="864" spans="1:21" hidden="1" outlineLevel="1" x14ac:dyDescent="0.3">
      <c r="A864" s="4">
        <v>855</v>
      </c>
      <c r="B864" s="7" t="s">
        <v>556</v>
      </c>
      <c r="C864" s="5" t="s">
        <v>557</v>
      </c>
      <c r="D864" s="5" t="str">
        <f>tblPuskesmas[[#This Row],[ID Provinsi]]&amp;" -- "&amp;tblPuskesmas[[#This Row],[Nama Provinsi]]</f>
        <v>33 -- PROV. JAWA TENGAH</v>
      </c>
      <c r="E864" s="12">
        <v>3374</v>
      </c>
      <c r="F864" s="6" t="s">
        <v>41</v>
      </c>
      <c r="G864" s="20" t="str">
        <f>tblPuskesmas[[#This Row],[ID Kabupaten/Kota]]&amp;" -- "&amp;tblPuskesmas[[#This Row],[Nama Kabupaten/Kota]]</f>
        <v>3374 -- KOTA SEMARANG</v>
      </c>
      <c r="H864" s="20" t="s">
        <v>1094</v>
      </c>
      <c r="I864" s="20" t="s">
        <v>1166</v>
      </c>
      <c r="J864" s="20" t="s">
        <v>952</v>
      </c>
      <c r="K864" s="26">
        <v>1</v>
      </c>
      <c r="L8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4" s="26">
        <v>1</v>
      </c>
      <c r="N864" s="26" t="s">
        <v>24818</v>
      </c>
      <c r="O864" s="26" t="s">
        <v>24827</v>
      </c>
      <c r="P8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4" s="25">
        <v>1</v>
      </c>
      <c r="R864" s="25" t="s">
        <v>12265</v>
      </c>
      <c r="S864" s="60">
        <v>44375</v>
      </c>
      <c r="T864" s="25"/>
      <c r="U864" s="23" t="s">
        <v>1173</v>
      </c>
    </row>
    <row r="865" spans="1:21" hidden="1" outlineLevel="1" x14ac:dyDescent="0.3">
      <c r="A865" s="4">
        <v>856</v>
      </c>
      <c r="B865" s="7" t="s">
        <v>556</v>
      </c>
      <c r="C865" s="5" t="s">
        <v>557</v>
      </c>
      <c r="D865" s="5" t="str">
        <f>tblPuskesmas[[#This Row],[ID Provinsi]]&amp;" -- "&amp;tblPuskesmas[[#This Row],[Nama Provinsi]]</f>
        <v>33 -- PROV. JAWA TENGAH</v>
      </c>
      <c r="E865" s="12">
        <v>3374</v>
      </c>
      <c r="F865" s="6" t="s">
        <v>41</v>
      </c>
      <c r="G865" s="20" t="str">
        <f>tblPuskesmas[[#This Row],[ID Kabupaten/Kota]]&amp;" -- "&amp;tblPuskesmas[[#This Row],[Nama Kabupaten/Kota]]</f>
        <v>3374 -- KOTA SEMARANG</v>
      </c>
      <c r="H865" s="20" t="s">
        <v>1095</v>
      </c>
      <c r="I865" s="20" t="s">
        <v>1166</v>
      </c>
      <c r="J865" s="20" t="s">
        <v>952</v>
      </c>
      <c r="K865" s="26">
        <v>1</v>
      </c>
      <c r="L8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5" s="26">
        <v>1</v>
      </c>
      <c r="N865" s="26" t="s">
        <v>24818</v>
      </c>
      <c r="O865" s="26" t="s">
        <v>24827</v>
      </c>
      <c r="P8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5" s="25">
        <v>1</v>
      </c>
      <c r="R865" s="25" t="s">
        <v>12272</v>
      </c>
      <c r="S865" s="60">
        <v>44375</v>
      </c>
      <c r="T865" s="25"/>
      <c r="U865" s="23" t="s">
        <v>1173</v>
      </c>
    </row>
    <row r="866" spans="1:21" hidden="1" outlineLevel="1" x14ac:dyDescent="0.3">
      <c r="A866" s="4">
        <v>857</v>
      </c>
      <c r="B866" s="7" t="s">
        <v>556</v>
      </c>
      <c r="C866" s="5" t="s">
        <v>557</v>
      </c>
      <c r="D866" s="5" t="str">
        <f>tblPuskesmas[[#This Row],[ID Provinsi]]&amp;" -- "&amp;tblPuskesmas[[#This Row],[Nama Provinsi]]</f>
        <v>33 -- PROV. JAWA TENGAH</v>
      </c>
      <c r="E866" s="12">
        <v>3374</v>
      </c>
      <c r="F866" s="6" t="s">
        <v>41</v>
      </c>
      <c r="G866" s="20" t="str">
        <f>tblPuskesmas[[#This Row],[ID Kabupaten/Kota]]&amp;" -- "&amp;tblPuskesmas[[#This Row],[Nama Kabupaten/Kota]]</f>
        <v>3374 -- KOTA SEMARANG</v>
      </c>
      <c r="H866" s="20" t="s">
        <v>1096</v>
      </c>
      <c r="I866" s="20" t="s">
        <v>1166</v>
      </c>
      <c r="J866" s="20" t="s">
        <v>952</v>
      </c>
      <c r="K866" s="26">
        <v>1</v>
      </c>
      <c r="L8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6" s="26">
        <v>1</v>
      </c>
      <c r="N866" s="26" t="s">
        <v>24818</v>
      </c>
      <c r="O866" s="26" t="s">
        <v>24827</v>
      </c>
      <c r="P8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6" s="25">
        <v>1</v>
      </c>
      <c r="R866" s="25" t="s">
        <v>12269</v>
      </c>
      <c r="S866" s="60">
        <v>44375</v>
      </c>
      <c r="T866" s="25"/>
      <c r="U866" s="23" t="s">
        <v>1173</v>
      </c>
    </row>
    <row r="867" spans="1:21" hidden="1" outlineLevel="1" x14ac:dyDescent="0.3">
      <c r="A867" s="4">
        <v>858</v>
      </c>
      <c r="B867" s="7" t="s">
        <v>556</v>
      </c>
      <c r="C867" s="5" t="s">
        <v>557</v>
      </c>
      <c r="D867" s="5" t="str">
        <f>tblPuskesmas[[#This Row],[ID Provinsi]]&amp;" -- "&amp;tblPuskesmas[[#This Row],[Nama Provinsi]]</f>
        <v>33 -- PROV. JAWA TENGAH</v>
      </c>
      <c r="E867" s="12">
        <v>3374</v>
      </c>
      <c r="F867" s="6" t="s">
        <v>41</v>
      </c>
      <c r="G867" s="20" t="str">
        <f>tblPuskesmas[[#This Row],[ID Kabupaten/Kota]]&amp;" -- "&amp;tblPuskesmas[[#This Row],[Nama Kabupaten/Kota]]</f>
        <v>3374 -- KOTA SEMARANG</v>
      </c>
      <c r="H867" s="20" t="s">
        <v>1097</v>
      </c>
      <c r="I867" s="20" t="s">
        <v>1166</v>
      </c>
      <c r="J867" s="20" t="s">
        <v>952</v>
      </c>
      <c r="K867" s="26">
        <v>1</v>
      </c>
      <c r="L8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7" s="26">
        <v>1</v>
      </c>
      <c r="N867" s="26" t="s">
        <v>24818</v>
      </c>
      <c r="O867" s="26" t="s">
        <v>24827</v>
      </c>
      <c r="P8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7" s="25">
        <v>1</v>
      </c>
      <c r="R867" s="25" t="s">
        <v>12310</v>
      </c>
      <c r="S867" s="60">
        <v>44373</v>
      </c>
      <c r="T867" s="25"/>
      <c r="U867" s="23" t="s">
        <v>1173</v>
      </c>
    </row>
    <row r="868" spans="1:21" hidden="1" outlineLevel="1" x14ac:dyDescent="0.3">
      <c r="A868" s="4">
        <v>859</v>
      </c>
      <c r="B868" s="7" t="s">
        <v>556</v>
      </c>
      <c r="C868" s="5" t="s">
        <v>557</v>
      </c>
      <c r="D868" s="5" t="str">
        <f>tblPuskesmas[[#This Row],[ID Provinsi]]&amp;" -- "&amp;tblPuskesmas[[#This Row],[Nama Provinsi]]</f>
        <v>33 -- PROV. JAWA TENGAH</v>
      </c>
      <c r="E868" s="12">
        <v>3374</v>
      </c>
      <c r="F868" s="6" t="s">
        <v>41</v>
      </c>
      <c r="G868" s="20" t="str">
        <f>tblPuskesmas[[#This Row],[ID Kabupaten/Kota]]&amp;" -- "&amp;tblPuskesmas[[#This Row],[Nama Kabupaten/Kota]]</f>
        <v>3374 -- KOTA SEMARANG</v>
      </c>
      <c r="H868" s="20" t="s">
        <v>1098</v>
      </c>
      <c r="I868" s="20" t="s">
        <v>1166</v>
      </c>
      <c r="J868" s="20" t="s">
        <v>952</v>
      </c>
      <c r="K868" s="26">
        <v>1</v>
      </c>
      <c r="L8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8" s="26">
        <v>1</v>
      </c>
      <c r="N868" s="26" t="s">
        <v>24818</v>
      </c>
      <c r="O868" s="26" t="s">
        <v>24827</v>
      </c>
      <c r="P8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8" s="25">
        <v>1</v>
      </c>
      <c r="R868" s="25" t="s">
        <v>12267</v>
      </c>
      <c r="S868" s="60">
        <v>44376</v>
      </c>
      <c r="T868" s="25"/>
      <c r="U868" s="23" t="s">
        <v>1173</v>
      </c>
    </row>
    <row r="869" spans="1:21" hidden="1" outlineLevel="1" x14ac:dyDescent="0.3">
      <c r="A869" s="4">
        <v>860</v>
      </c>
      <c r="B869" s="7" t="s">
        <v>556</v>
      </c>
      <c r="C869" s="5" t="s">
        <v>557</v>
      </c>
      <c r="D869" s="5" t="str">
        <f>tblPuskesmas[[#This Row],[ID Provinsi]]&amp;" -- "&amp;tblPuskesmas[[#This Row],[Nama Provinsi]]</f>
        <v>33 -- PROV. JAWA TENGAH</v>
      </c>
      <c r="E869" s="12">
        <v>3374</v>
      </c>
      <c r="F869" s="6" t="s">
        <v>41</v>
      </c>
      <c r="G869" s="20" t="str">
        <f>tblPuskesmas[[#This Row],[ID Kabupaten/Kota]]&amp;" -- "&amp;tblPuskesmas[[#This Row],[Nama Kabupaten/Kota]]</f>
        <v>3374 -- KOTA SEMARANG</v>
      </c>
      <c r="H869" s="20" t="s">
        <v>1099</v>
      </c>
      <c r="I869" s="20" t="s">
        <v>1166</v>
      </c>
      <c r="J869" s="20" t="s">
        <v>952</v>
      </c>
      <c r="K869" s="26">
        <v>1</v>
      </c>
      <c r="L8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69" s="26">
        <v>1</v>
      </c>
      <c r="N869" s="26" t="s">
        <v>24818</v>
      </c>
      <c r="O869" s="26" t="s">
        <v>24827</v>
      </c>
      <c r="P8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69" s="25">
        <v>1</v>
      </c>
      <c r="R869" s="25" t="s">
        <v>12333</v>
      </c>
      <c r="S869" s="60">
        <v>44377</v>
      </c>
      <c r="T869" s="25"/>
      <c r="U869" s="23" t="s">
        <v>1173</v>
      </c>
    </row>
    <row r="870" spans="1:21" hidden="1" outlineLevel="1" x14ac:dyDescent="0.3">
      <c r="A870" s="4">
        <v>861</v>
      </c>
      <c r="B870" s="7" t="s">
        <v>556</v>
      </c>
      <c r="C870" s="5" t="s">
        <v>557</v>
      </c>
      <c r="D870" s="5" t="str">
        <f>tblPuskesmas[[#This Row],[ID Provinsi]]&amp;" -- "&amp;tblPuskesmas[[#This Row],[Nama Provinsi]]</f>
        <v>33 -- PROV. JAWA TENGAH</v>
      </c>
      <c r="E870" s="12">
        <v>3374</v>
      </c>
      <c r="F870" s="6" t="s">
        <v>41</v>
      </c>
      <c r="G870" s="20" t="str">
        <f>tblPuskesmas[[#This Row],[ID Kabupaten/Kota]]&amp;" -- "&amp;tblPuskesmas[[#This Row],[Nama Kabupaten/Kota]]</f>
        <v>3374 -- KOTA SEMARANG</v>
      </c>
      <c r="H870" s="20" t="s">
        <v>1100</v>
      </c>
      <c r="I870" s="20" t="s">
        <v>1166</v>
      </c>
      <c r="J870" s="20" t="s">
        <v>952</v>
      </c>
      <c r="K870" s="26">
        <v>1</v>
      </c>
      <c r="L8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70" s="26">
        <v>1</v>
      </c>
      <c r="N870" s="26" t="s">
        <v>24818</v>
      </c>
      <c r="O870" s="26" t="s">
        <v>24827</v>
      </c>
      <c r="P8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70" s="25">
        <v>1</v>
      </c>
      <c r="R870" s="25" t="s">
        <v>12060</v>
      </c>
      <c r="S870" s="60">
        <v>44372</v>
      </c>
      <c r="T870" s="25"/>
      <c r="U870" s="23" t="s">
        <v>1173</v>
      </c>
    </row>
    <row r="871" spans="1:21" hidden="1" outlineLevel="1" x14ac:dyDescent="0.3">
      <c r="A871" s="4">
        <v>862</v>
      </c>
      <c r="B871" s="7" t="s">
        <v>556</v>
      </c>
      <c r="C871" s="5" t="s">
        <v>557</v>
      </c>
      <c r="D871" s="5" t="str">
        <f>tblPuskesmas[[#This Row],[ID Provinsi]]&amp;" -- "&amp;tblPuskesmas[[#This Row],[Nama Provinsi]]</f>
        <v>33 -- PROV. JAWA TENGAH</v>
      </c>
      <c r="E871" s="12">
        <v>3374</v>
      </c>
      <c r="F871" s="6" t="s">
        <v>41</v>
      </c>
      <c r="G871" s="20" t="str">
        <f>tblPuskesmas[[#This Row],[ID Kabupaten/Kota]]&amp;" -- "&amp;tblPuskesmas[[#This Row],[Nama Kabupaten/Kota]]</f>
        <v>3374 -- KOTA SEMARANG</v>
      </c>
      <c r="H871" s="20" t="s">
        <v>1101</v>
      </c>
      <c r="I871" s="20" t="s">
        <v>1166</v>
      </c>
      <c r="J871" s="20" t="s">
        <v>952</v>
      </c>
      <c r="K871" s="26">
        <v>1</v>
      </c>
      <c r="L8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71" s="26">
        <v>1</v>
      </c>
      <c r="N871" s="26" t="s">
        <v>24818</v>
      </c>
      <c r="O871" s="26" t="s">
        <v>24827</v>
      </c>
      <c r="P8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71" s="25">
        <v>1</v>
      </c>
      <c r="R871" s="25" t="s">
        <v>12258</v>
      </c>
      <c r="S871" s="60">
        <v>44376</v>
      </c>
      <c r="T871" s="25"/>
      <c r="U871" s="23" t="s">
        <v>1173</v>
      </c>
    </row>
    <row r="872" spans="1:21" hidden="1" outlineLevel="1" x14ac:dyDescent="0.3">
      <c r="A872" s="4">
        <v>863</v>
      </c>
      <c r="B872" s="7" t="s">
        <v>556</v>
      </c>
      <c r="C872" s="5" t="s">
        <v>557</v>
      </c>
      <c r="D872" s="5" t="str">
        <f>tblPuskesmas[[#This Row],[ID Provinsi]]&amp;" -- "&amp;tblPuskesmas[[#This Row],[Nama Provinsi]]</f>
        <v>33 -- PROV. JAWA TENGAH</v>
      </c>
      <c r="E872" s="12">
        <v>3374</v>
      </c>
      <c r="F872" s="6" t="s">
        <v>41</v>
      </c>
      <c r="G872" s="20" t="str">
        <f>tblPuskesmas[[#This Row],[ID Kabupaten/Kota]]&amp;" -- "&amp;tblPuskesmas[[#This Row],[Nama Kabupaten/Kota]]</f>
        <v>3374 -- KOTA SEMARANG</v>
      </c>
      <c r="H872" s="20" t="s">
        <v>1102</v>
      </c>
      <c r="I872" s="20" t="s">
        <v>1166</v>
      </c>
      <c r="J872" s="20" t="s">
        <v>952</v>
      </c>
      <c r="K872" s="26">
        <v>1</v>
      </c>
      <c r="L8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72" s="26">
        <v>1</v>
      </c>
      <c r="N872" s="26" t="s">
        <v>24818</v>
      </c>
      <c r="O872" s="26" t="s">
        <v>24827</v>
      </c>
      <c r="P8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72" s="25">
        <v>1</v>
      </c>
      <c r="R872" s="25" t="s">
        <v>12260</v>
      </c>
      <c r="S872" s="60">
        <v>44375</v>
      </c>
      <c r="T872" s="25"/>
      <c r="U872" s="23" t="s">
        <v>1173</v>
      </c>
    </row>
    <row r="873" spans="1:21" hidden="1" outlineLevel="1" x14ac:dyDescent="0.3">
      <c r="A873" s="4">
        <v>864</v>
      </c>
      <c r="B873" s="7" t="s">
        <v>556</v>
      </c>
      <c r="C873" s="5" t="s">
        <v>557</v>
      </c>
      <c r="D873" s="5" t="str">
        <f>tblPuskesmas[[#This Row],[ID Provinsi]]&amp;" -- "&amp;tblPuskesmas[[#This Row],[Nama Provinsi]]</f>
        <v>33 -- PROV. JAWA TENGAH</v>
      </c>
      <c r="E873" s="12">
        <v>3374</v>
      </c>
      <c r="F873" s="6" t="s">
        <v>41</v>
      </c>
      <c r="G873" s="20" t="str">
        <f>tblPuskesmas[[#This Row],[ID Kabupaten/Kota]]&amp;" -- "&amp;tblPuskesmas[[#This Row],[Nama Kabupaten/Kota]]</f>
        <v>3374 -- KOTA SEMARANG</v>
      </c>
      <c r="H873" s="20" t="s">
        <v>1103</v>
      </c>
      <c r="I873" s="20" t="s">
        <v>1166</v>
      </c>
      <c r="J873" s="20" t="s">
        <v>952</v>
      </c>
      <c r="K873" s="26">
        <v>1</v>
      </c>
      <c r="L8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73" s="26">
        <v>1</v>
      </c>
      <c r="N873" s="26" t="s">
        <v>24818</v>
      </c>
      <c r="O873" s="26" t="s">
        <v>24827</v>
      </c>
      <c r="P8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73" s="25">
        <v>1</v>
      </c>
      <c r="R873" s="25" t="s">
        <v>12331</v>
      </c>
      <c r="S873" s="60">
        <v>44376</v>
      </c>
      <c r="T873" s="25"/>
      <c r="U873" s="23" t="s">
        <v>1173</v>
      </c>
    </row>
    <row r="874" spans="1:21" hidden="1" outlineLevel="1" x14ac:dyDescent="0.3">
      <c r="A874" s="4">
        <v>865</v>
      </c>
      <c r="B874" s="7" t="s">
        <v>556</v>
      </c>
      <c r="C874" s="5" t="s">
        <v>557</v>
      </c>
      <c r="D874" s="5" t="str">
        <f>tblPuskesmas[[#This Row],[ID Provinsi]]&amp;" -- "&amp;tblPuskesmas[[#This Row],[Nama Provinsi]]</f>
        <v>33 -- PROV. JAWA TENGAH</v>
      </c>
      <c r="E874" s="12">
        <v>3374</v>
      </c>
      <c r="F874" s="6" t="s">
        <v>41</v>
      </c>
      <c r="G874" s="20" t="str">
        <f>tblPuskesmas[[#This Row],[ID Kabupaten/Kota]]&amp;" -- "&amp;tblPuskesmas[[#This Row],[Nama Kabupaten/Kota]]</f>
        <v>3374 -- KOTA SEMARANG</v>
      </c>
      <c r="H874" s="20" t="s">
        <v>1104</v>
      </c>
      <c r="I874" s="20" t="s">
        <v>1166</v>
      </c>
      <c r="J874" s="20" t="s">
        <v>952</v>
      </c>
      <c r="K874" s="26">
        <v>1</v>
      </c>
      <c r="L8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74" s="26">
        <v>1</v>
      </c>
      <c r="N874" s="26" t="s">
        <v>24818</v>
      </c>
      <c r="O874" s="26" t="s">
        <v>24827</v>
      </c>
      <c r="P8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74" s="25">
        <v>1</v>
      </c>
      <c r="R874" s="25" t="s">
        <v>12286</v>
      </c>
      <c r="S874" s="60">
        <v>44373</v>
      </c>
      <c r="T874" s="25"/>
      <c r="U874" s="23" t="s">
        <v>1173</v>
      </c>
    </row>
    <row r="875" spans="1:21" hidden="1" outlineLevel="1" x14ac:dyDescent="0.3">
      <c r="A875" s="4">
        <v>866</v>
      </c>
      <c r="B875" s="7" t="s">
        <v>556</v>
      </c>
      <c r="C875" s="5" t="s">
        <v>557</v>
      </c>
      <c r="D875" s="5" t="str">
        <f>tblPuskesmas[[#This Row],[ID Provinsi]]&amp;" -- "&amp;tblPuskesmas[[#This Row],[Nama Provinsi]]</f>
        <v>33 -- PROV. JAWA TENGAH</v>
      </c>
      <c r="E875" s="12">
        <v>3374</v>
      </c>
      <c r="F875" s="6" t="s">
        <v>41</v>
      </c>
      <c r="G875" s="20" t="str">
        <f>tblPuskesmas[[#This Row],[ID Kabupaten/Kota]]&amp;" -- "&amp;tblPuskesmas[[#This Row],[Nama Kabupaten/Kota]]</f>
        <v>3374 -- KOTA SEMARANG</v>
      </c>
      <c r="H875" s="20" t="s">
        <v>1105</v>
      </c>
      <c r="I875" s="20" t="s">
        <v>1166</v>
      </c>
      <c r="J875" s="20" t="s">
        <v>952</v>
      </c>
      <c r="K875" s="26">
        <v>1</v>
      </c>
      <c r="L8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875" s="26">
        <v>1</v>
      </c>
      <c r="N875" s="26" t="s">
        <v>24818</v>
      </c>
      <c r="O875" s="26" t="s">
        <v>24827</v>
      </c>
      <c r="P8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875" s="25">
        <v>1</v>
      </c>
      <c r="R875" s="25" t="s">
        <v>12289</v>
      </c>
      <c r="S875" s="60">
        <v>44373</v>
      </c>
      <c r="T875" s="25"/>
      <c r="U875" s="23" t="s">
        <v>1173</v>
      </c>
    </row>
    <row r="876" spans="1:21" outlineLevel="1" x14ac:dyDescent="0.3">
      <c r="A876" s="4">
        <v>867</v>
      </c>
      <c r="B876" s="7" t="s">
        <v>556</v>
      </c>
      <c r="C876" s="5" t="s">
        <v>557</v>
      </c>
      <c r="D876" s="5" t="str">
        <f>tblPuskesmas[[#This Row],[ID Provinsi]]&amp;" -- "&amp;tblPuskesmas[[#This Row],[Nama Provinsi]]</f>
        <v>33 -- PROV. JAWA TENGAH</v>
      </c>
      <c r="E876" s="12">
        <v>3375</v>
      </c>
      <c r="F876" s="6" t="s">
        <v>42</v>
      </c>
      <c r="G876" s="20" t="str">
        <f>tblPuskesmas[[#This Row],[ID Kabupaten/Kota]]&amp;" -- "&amp;tblPuskesmas[[#This Row],[Nama Kabupaten/Kota]]</f>
        <v>3375 -- KOTA PEKALONGAN</v>
      </c>
      <c r="H876" s="20" t="s">
        <v>952</v>
      </c>
      <c r="I876" s="20" t="s">
        <v>952</v>
      </c>
      <c r="J876" s="20" t="s">
        <v>953</v>
      </c>
      <c r="K876" s="26">
        <v>14</v>
      </c>
      <c r="L8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76" s="26">
        <v>1</v>
      </c>
      <c r="N876" s="26">
        <v>4000</v>
      </c>
      <c r="O876" s="26" t="s">
        <v>24827</v>
      </c>
      <c r="P8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17</v>
      </c>
      <c r="Q876" s="25">
        <v>0</v>
      </c>
      <c r="R876" s="25" t="s">
        <v>1197</v>
      </c>
      <c r="S876" s="60" t="s">
        <v>1197</v>
      </c>
      <c r="T876" s="25"/>
      <c r="U876" s="23" t="s">
        <v>1173</v>
      </c>
    </row>
    <row r="877" spans="1:21" outlineLevel="1" x14ac:dyDescent="0.3">
      <c r="A877" s="4">
        <v>868</v>
      </c>
      <c r="B877" s="7" t="s">
        <v>556</v>
      </c>
      <c r="C877" s="5" t="s">
        <v>557</v>
      </c>
      <c r="D877" s="5" t="str">
        <f>tblPuskesmas[[#This Row],[ID Provinsi]]&amp;" -- "&amp;tblPuskesmas[[#This Row],[Nama Provinsi]]</f>
        <v>33 -- PROV. JAWA TENGAH</v>
      </c>
      <c r="E877" s="12">
        <v>3376</v>
      </c>
      <c r="F877" s="6" t="s">
        <v>43</v>
      </c>
      <c r="G877" s="20" t="str">
        <f>tblPuskesmas[[#This Row],[ID Kabupaten/Kota]]&amp;" -- "&amp;tblPuskesmas[[#This Row],[Nama Kabupaten/Kota]]</f>
        <v>3376 -- KOTA TEGAL</v>
      </c>
      <c r="H877" s="20" t="s">
        <v>952</v>
      </c>
      <c r="I877" s="20" t="s">
        <v>952</v>
      </c>
      <c r="J877" s="20" t="s">
        <v>953</v>
      </c>
      <c r="K877" s="26">
        <v>8</v>
      </c>
      <c r="L8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77" s="26">
        <v>0</v>
      </c>
      <c r="N877" s="26">
        <v>4000</v>
      </c>
      <c r="O877" s="26" t="s">
        <v>24827</v>
      </c>
      <c r="P8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11</v>
      </c>
      <c r="Q877" s="25">
        <v>0</v>
      </c>
      <c r="R877" s="25" t="s">
        <v>1197</v>
      </c>
      <c r="S877" s="60" t="s">
        <v>1197</v>
      </c>
      <c r="T877" s="25"/>
      <c r="U877" s="23" t="s">
        <v>1197</v>
      </c>
    </row>
    <row r="878" spans="1:21" x14ac:dyDescent="0.3">
      <c r="A878" s="4">
        <v>869</v>
      </c>
      <c r="B878" s="7" t="s">
        <v>558</v>
      </c>
      <c r="C878" s="5" t="s">
        <v>559</v>
      </c>
      <c r="D878" s="5" t="str">
        <f>tblPuskesmas[[#This Row],[ID Provinsi]]&amp;" -- "&amp;tblPuskesmas[[#This Row],[Nama Provinsi]]</f>
        <v>34 -- PROV. DI YOGYAKARTA</v>
      </c>
      <c r="E878" s="12">
        <v>3400</v>
      </c>
      <c r="F878" s="6" t="s">
        <v>559</v>
      </c>
      <c r="G878" s="20" t="str">
        <f>tblPuskesmas[[#This Row],[ID Kabupaten/Kota]]&amp;" -- "&amp;tblPuskesmas[[#This Row],[Nama Kabupaten/Kota]]</f>
        <v>3400 -- PROV. DI YOGYAKARTA</v>
      </c>
      <c r="H878" s="20" t="s">
        <v>953</v>
      </c>
      <c r="I878" s="20" t="s">
        <v>953</v>
      </c>
      <c r="J878" s="20" t="s">
        <v>1116</v>
      </c>
      <c r="K878" s="26">
        <v>0</v>
      </c>
      <c r="L8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878" s="26">
        <v>1</v>
      </c>
      <c r="N878" s="26">
        <v>4000</v>
      </c>
      <c r="O878" s="26" t="s">
        <v>24827</v>
      </c>
      <c r="P8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Puskesmas]])),0)+1+2</f>
        <v>5</v>
      </c>
      <c r="Q878" s="25">
        <v>0</v>
      </c>
      <c r="R878" s="25" t="s">
        <v>1197</v>
      </c>
      <c r="S878" s="60" t="s">
        <v>1197</v>
      </c>
      <c r="T878" s="25"/>
      <c r="U878" s="23" t="s">
        <v>1173</v>
      </c>
    </row>
    <row r="879" spans="1:21" outlineLevel="1" x14ac:dyDescent="0.3">
      <c r="A879" s="4">
        <v>870</v>
      </c>
      <c r="B879" s="7" t="s">
        <v>558</v>
      </c>
      <c r="C879" s="5" t="s">
        <v>559</v>
      </c>
      <c r="D879" s="5" t="str">
        <f>tblPuskesmas[[#This Row],[ID Provinsi]]&amp;" -- "&amp;tblPuskesmas[[#This Row],[Nama Provinsi]]</f>
        <v>34 -- PROV. DI YOGYAKARTA</v>
      </c>
      <c r="E879" s="12">
        <v>3401</v>
      </c>
      <c r="F879" s="59" t="s">
        <v>98</v>
      </c>
      <c r="G879" s="19" t="str">
        <f>tblPuskesmas[[#This Row],[ID Kabupaten/Kota]]&amp;" -- "&amp;tblPuskesmas[[#This Row],[Nama Kabupaten/Kota]]</f>
        <v>3401 -- KAB. KULON PROGO</v>
      </c>
      <c r="H879" s="20" t="s">
        <v>952</v>
      </c>
      <c r="I879" s="20" t="s">
        <v>952</v>
      </c>
      <c r="J879" s="20" t="s">
        <v>953</v>
      </c>
      <c r="K879" s="26">
        <v>21</v>
      </c>
      <c r="L8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79" s="26">
        <v>1</v>
      </c>
      <c r="N879" s="26">
        <v>4000</v>
      </c>
      <c r="O879" s="26" t="s">
        <v>24827</v>
      </c>
      <c r="P8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24</v>
      </c>
      <c r="Q879" s="25">
        <v>0</v>
      </c>
      <c r="R879" s="25" t="s">
        <v>1197</v>
      </c>
      <c r="S879" s="60" t="s">
        <v>1197</v>
      </c>
      <c r="T879" s="25"/>
      <c r="U879" s="23" t="s">
        <v>1173</v>
      </c>
    </row>
    <row r="880" spans="1:21" outlineLevel="1" x14ac:dyDescent="0.3">
      <c r="A880" s="4">
        <v>871</v>
      </c>
      <c r="B880" s="7" t="s">
        <v>558</v>
      </c>
      <c r="C880" s="5" t="s">
        <v>559</v>
      </c>
      <c r="D880" s="5" t="str">
        <f>tblPuskesmas[[#This Row],[ID Provinsi]]&amp;" -- "&amp;tblPuskesmas[[#This Row],[Nama Provinsi]]</f>
        <v>34 -- PROV. DI YOGYAKARTA</v>
      </c>
      <c r="E880" s="12">
        <v>3402</v>
      </c>
      <c r="F880" s="59" t="s">
        <v>97</v>
      </c>
      <c r="G880" s="19" t="str">
        <f>tblPuskesmas[[#This Row],[ID Kabupaten/Kota]]&amp;" -- "&amp;tblPuskesmas[[#This Row],[Nama Kabupaten/Kota]]</f>
        <v>3402 -- KAB. BANTUL</v>
      </c>
      <c r="H880" s="20" t="s">
        <v>952</v>
      </c>
      <c r="I880" s="20" t="s">
        <v>952</v>
      </c>
      <c r="J880" s="20" t="s">
        <v>953</v>
      </c>
      <c r="K880" s="26">
        <v>27</v>
      </c>
      <c r="L8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80" s="26">
        <v>1</v>
      </c>
      <c r="N880" s="26">
        <v>4000</v>
      </c>
      <c r="O880" s="26" t="s">
        <v>24827</v>
      </c>
      <c r="P8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30</v>
      </c>
      <c r="Q880" s="25">
        <v>0</v>
      </c>
      <c r="R880" s="25" t="s">
        <v>1197</v>
      </c>
      <c r="S880" s="60" t="s">
        <v>1197</v>
      </c>
      <c r="T880" s="25"/>
      <c r="U880" s="23" t="s">
        <v>1173</v>
      </c>
    </row>
    <row r="881" spans="1:21" outlineLevel="1" x14ac:dyDescent="0.3">
      <c r="A881" s="4">
        <v>872</v>
      </c>
      <c r="B881" s="7" t="s">
        <v>558</v>
      </c>
      <c r="C881" s="5" t="s">
        <v>559</v>
      </c>
      <c r="D881" s="5" t="str">
        <f>tblPuskesmas[[#This Row],[ID Provinsi]]&amp;" -- "&amp;tblPuskesmas[[#This Row],[Nama Provinsi]]</f>
        <v>34 -- PROV. DI YOGYAKARTA</v>
      </c>
      <c r="E881" s="12">
        <v>3403</v>
      </c>
      <c r="F881" s="59" t="s">
        <v>865</v>
      </c>
      <c r="G881" s="19" t="str">
        <f>tblPuskesmas[[#This Row],[ID Kabupaten/Kota]]&amp;" -- "&amp;tblPuskesmas[[#This Row],[Nama Kabupaten/Kota]]</f>
        <v>3403 -- KAB. GUNUNG KIDUL</v>
      </c>
      <c r="H881" s="20" t="s">
        <v>952</v>
      </c>
      <c r="I881" s="20" t="s">
        <v>952</v>
      </c>
      <c r="J881" s="20" t="s">
        <v>953</v>
      </c>
      <c r="K881" s="26">
        <v>30</v>
      </c>
      <c r="L8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81" s="26">
        <v>1</v>
      </c>
      <c r="N881" s="26">
        <v>4000</v>
      </c>
      <c r="O881" s="26" t="s">
        <v>24827</v>
      </c>
      <c r="P8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33</v>
      </c>
      <c r="Q881" s="25">
        <v>0</v>
      </c>
      <c r="R881" s="25" t="s">
        <v>1197</v>
      </c>
      <c r="S881" s="60" t="s">
        <v>1197</v>
      </c>
      <c r="T881" s="25"/>
      <c r="U881" s="23" t="s">
        <v>1173</v>
      </c>
    </row>
    <row r="882" spans="1:21" outlineLevel="1" x14ac:dyDescent="0.3">
      <c r="A882" s="4">
        <v>873</v>
      </c>
      <c r="B882" s="7" t="s">
        <v>558</v>
      </c>
      <c r="C882" s="5" t="s">
        <v>559</v>
      </c>
      <c r="D882" s="5" t="str">
        <f>tblPuskesmas[[#This Row],[ID Provinsi]]&amp;" -- "&amp;tblPuskesmas[[#This Row],[Nama Provinsi]]</f>
        <v>34 -- PROV. DI YOGYAKARTA</v>
      </c>
      <c r="E882" s="12">
        <v>3404</v>
      </c>
      <c r="F882" s="59" t="s">
        <v>99</v>
      </c>
      <c r="G882" s="19" t="str">
        <f>tblPuskesmas[[#This Row],[ID Kabupaten/Kota]]&amp;" -- "&amp;tblPuskesmas[[#This Row],[Nama Kabupaten/Kota]]</f>
        <v>3404 -- KAB. SLEMAN</v>
      </c>
      <c r="H882" s="20" t="s">
        <v>952</v>
      </c>
      <c r="I882" s="20" t="s">
        <v>952</v>
      </c>
      <c r="J882" s="20" t="s">
        <v>953</v>
      </c>
      <c r="K882" s="26">
        <v>25</v>
      </c>
      <c r="L8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82" s="26">
        <v>1</v>
      </c>
      <c r="N882" s="26">
        <v>4000</v>
      </c>
      <c r="O882" s="26" t="s">
        <v>24827</v>
      </c>
      <c r="P8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28</v>
      </c>
      <c r="Q882" s="25">
        <v>0</v>
      </c>
      <c r="R882" s="25" t="s">
        <v>1197</v>
      </c>
      <c r="S882" s="60" t="s">
        <v>1197</v>
      </c>
      <c r="T882" s="25"/>
      <c r="U882" s="23" t="s">
        <v>1173</v>
      </c>
    </row>
    <row r="883" spans="1:21" outlineLevel="1" x14ac:dyDescent="0.3">
      <c r="A883" s="4">
        <v>874</v>
      </c>
      <c r="B883" s="7" t="s">
        <v>558</v>
      </c>
      <c r="C883" s="5" t="s">
        <v>559</v>
      </c>
      <c r="D883" s="5" t="str">
        <f>tblPuskesmas[[#This Row],[ID Provinsi]]&amp;" -- "&amp;tblPuskesmas[[#This Row],[Nama Provinsi]]</f>
        <v>34 -- PROV. DI YOGYAKARTA</v>
      </c>
      <c r="E883" s="12">
        <v>3471</v>
      </c>
      <c r="F883" s="59" t="s">
        <v>44</v>
      </c>
      <c r="G883" s="19" t="str">
        <f>tblPuskesmas[[#This Row],[ID Kabupaten/Kota]]&amp;" -- "&amp;tblPuskesmas[[#This Row],[Nama Kabupaten/Kota]]</f>
        <v>3471 -- KOTA YOGYAKARTA</v>
      </c>
      <c r="H883" s="20" t="s">
        <v>952</v>
      </c>
      <c r="I883" s="20" t="s">
        <v>952</v>
      </c>
      <c r="J883" s="20" t="s">
        <v>953</v>
      </c>
      <c r="K883" s="26">
        <v>18</v>
      </c>
      <c r="L8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83" s="26">
        <v>1</v>
      </c>
      <c r="N883" s="26">
        <v>4000</v>
      </c>
      <c r="O883" s="26" t="s">
        <v>24827</v>
      </c>
      <c r="P8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21</v>
      </c>
      <c r="Q883" s="25">
        <v>0</v>
      </c>
      <c r="R883" s="25" t="s">
        <v>1197</v>
      </c>
      <c r="S883" s="60" t="s">
        <v>1197</v>
      </c>
      <c r="T883" s="25"/>
      <c r="U883" s="23" t="s">
        <v>1173</v>
      </c>
    </row>
    <row r="884" spans="1:21" x14ac:dyDescent="0.3">
      <c r="A884" s="4">
        <v>875</v>
      </c>
      <c r="B884" s="7" t="s">
        <v>560</v>
      </c>
      <c r="C884" s="5" t="s">
        <v>561</v>
      </c>
      <c r="D884" s="5" t="str">
        <f>tblPuskesmas[[#This Row],[ID Provinsi]]&amp;" -- "&amp;tblPuskesmas[[#This Row],[Nama Provinsi]]</f>
        <v>35 -- PROV. JAWA TIMUR</v>
      </c>
      <c r="E884" s="12" t="s">
        <v>562</v>
      </c>
      <c r="F884" s="6" t="s">
        <v>561</v>
      </c>
      <c r="G884" s="20" t="str">
        <f>tblPuskesmas[[#This Row],[ID Kabupaten/Kota]]&amp;" -- "&amp;tblPuskesmas[[#This Row],[Nama Kabupaten/Kota]]</f>
        <v>3500 -- PROV. JAWA TIMUR</v>
      </c>
      <c r="H884" s="20" t="s">
        <v>953</v>
      </c>
      <c r="I884" s="20" t="s">
        <v>953</v>
      </c>
      <c r="J884" s="20" t="s">
        <v>1116</v>
      </c>
      <c r="K884" s="26">
        <v>0</v>
      </c>
      <c r="L8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884" s="26">
        <v>1</v>
      </c>
      <c r="N884" s="26">
        <v>4000</v>
      </c>
      <c r="O884" s="26" t="s">
        <v>24827</v>
      </c>
      <c r="P8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Puskesmas]])),0)+1+5</f>
        <v>8</v>
      </c>
      <c r="Q884" s="25">
        <v>0</v>
      </c>
      <c r="R884" s="25" t="s">
        <v>1197</v>
      </c>
      <c r="S884" s="60" t="s">
        <v>1197</v>
      </c>
      <c r="T884" s="25"/>
      <c r="U884" s="23" t="s">
        <v>1173</v>
      </c>
    </row>
    <row r="885" spans="1:21" outlineLevel="1" x14ac:dyDescent="0.3">
      <c r="A885" s="4">
        <v>876</v>
      </c>
      <c r="B885" s="7" t="s">
        <v>560</v>
      </c>
      <c r="C885" s="5" t="s">
        <v>561</v>
      </c>
      <c r="D885" s="5" t="str">
        <f>tblPuskesmas[[#This Row],[ID Provinsi]]&amp;" -- "&amp;tblPuskesmas[[#This Row],[Nama Provinsi]]</f>
        <v>35 -- PROV. JAWA TIMUR</v>
      </c>
      <c r="E885" s="12" t="s">
        <v>563</v>
      </c>
      <c r="F885" s="6" t="s">
        <v>174</v>
      </c>
      <c r="G885" s="20" t="str">
        <f>tblPuskesmas[[#This Row],[ID Kabupaten/Kota]]&amp;" -- "&amp;tblPuskesmas[[#This Row],[Nama Kabupaten/Kota]]</f>
        <v>3501 -- KAB. PACITAN</v>
      </c>
      <c r="H885" s="20" t="s">
        <v>952</v>
      </c>
      <c r="I885" s="20" t="s">
        <v>952</v>
      </c>
      <c r="J885" s="20" t="s">
        <v>953</v>
      </c>
      <c r="K885" s="26">
        <v>24</v>
      </c>
      <c r="L8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85" s="26">
        <v>0</v>
      </c>
      <c r="N885" s="26">
        <v>4000</v>
      </c>
      <c r="O885" s="26" t="s">
        <v>24827</v>
      </c>
      <c r="P8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27</v>
      </c>
      <c r="Q885" s="25">
        <v>0</v>
      </c>
      <c r="R885" s="25" t="s">
        <v>1197</v>
      </c>
      <c r="S885" s="60" t="s">
        <v>1197</v>
      </c>
      <c r="T885" s="25"/>
      <c r="U885" s="23" t="s">
        <v>1197</v>
      </c>
    </row>
    <row r="886" spans="1:21" outlineLevel="1" x14ac:dyDescent="0.3">
      <c r="A886" s="4">
        <v>877</v>
      </c>
      <c r="B886" s="7" t="s">
        <v>560</v>
      </c>
      <c r="C886" s="5" t="s">
        <v>561</v>
      </c>
      <c r="D886" s="5" t="str">
        <f>tblPuskesmas[[#This Row],[ID Provinsi]]&amp;" -- "&amp;tblPuskesmas[[#This Row],[Nama Provinsi]]</f>
        <v>35 -- PROV. JAWA TIMUR</v>
      </c>
      <c r="E886" s="12" t="s">
        <v>564</v>
      </c>
      <c r="F886" s="6" t="s">
        <v>177</v>
      </c>
      <c r="G886" s="20" t="str">
        <f>tblPuskesmas[[#This Row],[ID Kabupaten/Kota]]&amp;" -- "&amp;tblPuskesmas[[#This Row],[Nama Kabupaten/Kota]]</f>
        <v>3502 -- KAB. PONOROGO</v>
      </c>
      <c r="H886" s="20" t="s">
        <v>952</v>
      </c>
      <c r="I886" s="20" t="s">
        <v>952</v>
      </c>
      <c r="J886" s="20" t="s">
        <v>953</v>
      </c>
      <c r="K886" s="26">
        <v>31</v>
      </c>
      <c r="L8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86" s="26">
        <v>1</v>
      </c>
      <c r="N886" s="26">
        <v>4000</v>
      </c>
      <c r="O886" s="26" t="s">
        <v>24827</v>
      </c>
      <c r="P8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34</v>
      </c>
      <c r="Q886" s="25">
        <v>0</v>
      </c>
      <c r="R886" s="25" t="s">
        <v>1197</v>
      </c>
      <c r="S886" s="60" t="s">
        <v>1197</v>
      </c>
      <c r="T886" s="25"/>
      <c r="U886" s="23" t="s">
        <v>1173</v>
      </c>
    </row>
    <row r="887" spans="1:21" outlineLevel="1" x14ac:dyDescent="0.3">
      <c r="A887" s="4">
        <v>878</v>
      </c>
      <c r="B887" s="7" t="s">
        <v>560</v>
      </c>
      <c r="C887" s="5" t="s">
        <v>561</v>
      </c>
      <c r="D887" s="5" t="str">
        <f>tblPuskesmas[[#This Row],[ID Provinsi]]&amp;" -- "&amp;tblPuskesmas[[#This Row],[Nama Provinsi]]</f>
        <v>35 -- PROV. JAWA TIMUR</v>
      </c>
      <c r="E887" s="12" t="s">
        <v>565</v>
      </c>
      <c r="F887" s="6" t="s">
        <v>183</v>
      </c>
      <c r="G887" s="20" t="str">
        <f>tblPuskesmas[[#This Row],[ID Kabupaten/Kota]]&amp;" -- "&amp;tblPuskesmas[[#This Row],[Nama Kabupaten/Kota]]</f>
        <v>3503 -- KAB. TRENGGALEK</v>
      </c>
      <c r="H887" s="20" t="s">
        <v>952</v>
      </c>
      <c r="I887" s="20" t="s">
        <v>952</v>
      </c>
      <c r="J887" s="20" t="s">
        <v>953</v>
      </c>
      <c r="K887" s="26">
        <v>22</v>
      </c>
      <c r="L8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87" s="26">
        <v>0</v>
      </c>
      <c r="N887" s="26">
        <v>4000</v>
      </c>
      <c r="O887" s="26" t="s">
        <v>24827</v>
      </c>
      <c r="P8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25</v>
      </c>
      <c r="Q887" s="25">
        <v>0</v>
      </c>
      <c r="R887" s="25" t="s">
        <v>1197</v>
      </c>
      <c r="S887" s="60" t="s">
        <v>1197</v>
      </c>
      <c r="T887" s="25"/>
      <c r="U887" s="23" t="s">
        <v>1197</v>
      </c>
    </row>
    <row r="888" spans="1:21" outlineLevel="1" x14ac:dyDescent="0.3">
      <c r="A888" s="4">
        <v>879</v>
      </c>
      <c r="B888" s="7" t="s">
        <v>560</v>
      </c>
      <c r="C888" s="5" t="s">
        <v>561</v>
      </c>
      <c r="D888" s="5" t="str">
        <f>tblPuskesmas[[#This Row],[ID Provinsi]]&amp;" -- "&amp;tblPuskesmas[[#This Row],[Nama Provinsi]]</f>
        <v>35 -- PROV. JAWA TIMUR</v>
      </c>
      <c r="E888" s="12" t="s">
        <v>566</v>
      </c>
      <c r="F888" s="6" t="s">
        <v>185</v>
      </c>
      <c r="G888" s="20" t="str">
        <f>tblPuskesmas[[#This Row],[ID Kabupaten/Kota]]&amp;" -- "&amp;tblPuskesmas[[#This Row],[Nama Kabupaten/Kota]]</f>
        <v>3504 -- KAB. TULUNGAGUNG</v>
      </c>
      <c r="H888" s="20" t="s">
        <v>952</v>
      </c>
      <c r="I888" s="20" t="s">
        <v>952</v>
      </c>
      <c r="J888" s="20" t="s">
        <v>953</v>
      </c>
      <c r="K888" s="26">
        <v>32</v>
      </c>
      <c r="L8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88" s="26">
        <v>0</v>
      </c>
      <c r="N888" s="26">
        <v>4000</v>
      </c>
      <c r="O888" s="26" t="s">
        <v>24827</v>
      </c>
      <c r="P8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35</v>
      </c>
      <c r="Q888" s="25">
        <v>0</v>
      </c>
      <c r="R888" s="25" t="s">
        <v>1197</v>
      </c>
      <c r="S888" s="60" t="s">
        <v>1197</v>
      </c>
      <c r="T888" s="25"/>
      <c r="U888" s="23" t="s">
        <v>1197</v>
      </c>
    </row>
    <row r="889" spans="1:21" outlineLevel="1" x14ac:dyDescent="0.3">
      <c r="A889" s="4">
        <v>880</v>
      </c>
      <c r="B889" s="7" t="s">
        <v>560</v>
      </c>
      <c r="C889" s="5" t="s">
        <v>561</v>
      </c>
      <c r="D889" s="5" t="str">
        <f>tblPuskesmas[[#This Row],[ID Provinsi]]&amp;" -- "&amp;tblPuskesmas[[#This Row],[Nama Provinsi]]</f>
        <v>35 -- PROV. JAWA TIMUR</v>
      </c>
      <c r="E889" s="12" t="s">
        <v>567</v>
      </c>
      <c r="F889" s="6" t="s">
        <v>159</v>
      </c>
      <c r="G889" s="20" t="str">
        <f>tblPuskesmas[[#This Row],[ID Kabupaten/Kota]]&amp;" -- "&amp;tblPuskesmas[[#This Row],[Nama Kabupaten/Kota]]</f>
        <v>3505 -- KAB. BLITAR</v>
      </c>
      <c r="H889" s="20" t="s">
        <v>952</v>
      </c>
      <c r="I889" s="20" t="s">
        <v>952</v>
      </c>
      <c r="J889" s="20" t="s">
        <v>953</v>
      </c>
      <c r="K889" s="26">
        <v>24</v>
      </c>
      <c r="L8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89" s="26">
        <v>0</v>
      </c>
      <c r="N889" s="26">
        <v>4000</v>
      </c>
      <c r="O889" s="26" t="s">
        <v>24827</v>
      </c>
      <c r="P8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27</v>
      </c>
      <c r="Q889" s="25">
        <v>0</v>
      </c>
      <c r="R889" s="25" t="s">
        <v>1197</v>
      </c>
      <c r="S889" s="60" t="s">
        <v>1197</v>
      </c>
      <c r="T889" s="25"/>
      <c r="U889" s="23" t="s">
        <v>1197</v>
      </c>
    </row>
    <row r="890" spans="1:21" outlineLevel="1" x14ac:dyDescent="0.3">
      <c r="A890" s="4">
        <v>881</v>
      </c>
      <c r="B890" s="7" t="s">
        <v>560</v>
      </c>
      <c r="C890" s="5" t="s">
        <v>561</v>
      </c>
      <c r="D890" s="5" t="str">
        <f>tblPuskesmas[[#This Row],[ID Provinsi]]&amp;" -- "&amp;tblPuskesmas[[#This Row],[Nama Provinsi]]</f>
        <v>35 -- PROV. JAWA TIMUR</v>
      </c>
      <c r="E890" s="12" t="s">
        <v>568</v>
      </c>
      <c r="F890" s="6" t="s">
        <v>165</v>
      </c>
      <c r="G890" s="20" t="str">
        <f>tblPuskesmas[[#This Row],[ID Kabupaten/Kota]]&amp;" -- "&amp;tblPuskesmas[[#This Row],[Nama Kabupaten/Kota]]</f>
        <v>3506 -- KAB. KEDIRI</v>
      </c>
      <c r="H890" s="20" t="s">
        <v>952</v>
      </c>
      <c r="I890" s="20" t="s">
        <v>952</v>
      </c>
      <c r="J890" s="20" t="s">
        <v>953</v>
      </c>
      <c r="K890" s="26">
        <v>37</v>
      </c>
      <c r="L8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90" s="26">
        <v>1</v>
      </c>
      <c r="N890" s="26">
        <v>4000</v>
      </c>
      <c r="O890" s="26" t="s">
        <v>24827</v>
      </c>
      <c r="P8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40</v>
      </c>
      <c r="Q890" s="25">
        <v>0</v>
      </c>
      <c r="R890" s="25" t="s">
        <v>1197</v>
      </c>
      <c r="S890" s="60" t="s">
        <v>1197</v>
      </c>
      <c r="T890" s="25"/>
      <c r="U890" s="23" t="s">
        <v>1173</v>
      </c>
    </row>
    <row r="891" spans="1:21" outlineLevel="1" x14ac:dyDescent="0.3">
      <c r="A891" s="4">
        <v>882</v>
      </c>
      <c r="B891" s="7" t="s">
        <v>560</v>
      </c>
      <c r="C891" s="5" t="s">
        <v>561</v>
      </c>
      <c r="D891" s="5" t="str">
        <f>tblPuskesmas[[#This Row],[ID Provinsi]]&amp;" -- "&amp;tblPuskesmas[[#This Row],[Nama Provinsi]]</f>
        <v>35 -- PROV. JAWA TIMUR</v>
      </c>
      <c r="E891" s="12" t="s">
        <v>569</v>
      </c>
      <c r="F891" s="6" t="s">
        <v>170</v>
      </c>
      <c r="G891" s="20" t="str">
        <f>tblPuskesmas[[#This Row],[ID Kabupaten/Kota]]&amp;" -- "&amp;tblPuskesmas[[#This Row],[Nama Kabupaten/Kota]]</f>
        <v>3507 -- KAB. MALANG</v>
      </c>
      <c r="H891" s="20" t="s">
        <v>952</v>
      </c>
      <c r="I891" s="20" t="s">
        <v>952</v>
      </c>
      <c r="J891" s="20" t="s">
        <v>953</v>
      </c>
      <c r="K891" s="26">
        <v>39</v>
      </c>
      <c r="L8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91" s="26">
        <v>1</v>
      </c>
      <c r="N891" s="26">
        <v>4000</v>
      </c>
      <c r="O891" s="26" t="s">
        <v>24827</v>
      </c>
      <c r="P8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42</v>
      </c>
      <c r="Q891" s="25">
        <v>0</v>
      </c>
      <c r="R891" s="25" t="s">
        <v>1197</v>
      </c>
      <c r="S891" s="60" t="s">
        <v>1197</v>
      </c>
      <c r="T891" s="25"/>
      <c r="U891" s="23" t="s">
        <v>1173</v>
      </c>
    </row>
    <row r="892" spans="1:21" outlineLevel="1" x14ac:dyDescent="0.3">
      <c r="A892" s="4">
        <v>883</v>
      </c>
      <c r="B892" s="7" t="s">
        <v>560</v>
      </c>
      <c r="C892" s="5" t="s">
        <v>561</v>
      </c>
      <c r="D892" s="5" t="str">
        <f>tblPuskesmas[[#This Row],[ID Provinsi]]&amp;" -- "&amp;tblPuskesmas[[#This Row],[Nama Provinsi]]</f>
        <v>35 -- PROV. JAWA TIMUR</v>
      </c>
      <c r="E892" s="12" t="s">
        <v>570</v>
      </c>
      <c r="F892" s="6" t="s">
        <v>167</v>
      </c>
      <c r="G892" s="20" t="str">
        <f>tblPuskesmas[[#This Row],[ID Kabupaten/Kota]]&amp;" -- "&amp;tblPuskesmas[[#This Row],[Nama Kabupaten/Kota]]</f>
        <v>3508 -- KAB. LUMAJANG</v>
      </c>
      <c r="H892" s="20" t="s">
        <v>952</v>
      </c>
      <c r="I892" s="20" t="s">
        <v>952</v>
      </c>
      <c r="J892" s="20" t="s">
        <v>953</v>
      </c>
      <c r="K892" s="26">
        <v>25</v>
      </c>
      <c r="L8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92" s="26">
        <v>0</v>
      </c>
      <c r="N892" s="26">
        <v>4000</v>
      </c>
      <c r="O892" s="26" t="s">
        <v>24827</v>
      </c>
      <c r="P8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28</v>
      </c>
      <c r="Q892" s="25">
        <v>0</v>
      </c>
      <c r="R892" s="25" t="s">
        <v>1197</v>
      </c>
      <c r="S892" s="60" t="s">
        <v>1197</v>
      </c>
      <c r="T892" s="25"/>
      <c r="U892" s="23" t="s">
        <v>1197</v>
      </c>
    </row>
    <row r="893" spans="1:21" outlineLevel="1" x14ac:dyDescent="0.3">
      <c r="A893" s="4">
        <v>884</v>
      </c>
      <c r="B893" s="7" t="s">
        <v>560</v>
      </c>
      <c r="C893" s="5" t="s">
        <v>561</v>
      </c>
      <c r="D893" s="5" t="str">
        <f>tblPuskesmas[[#This Row],[ID Provinsi]]&amp;" -- "&amp;tblPuskesmas[[#This Row],[Nama Provinsi]]</f>
        <v>35 -- PROV. JAWA TIMUR</v>
      </c>
      <c r="E893" s="12" t="s">
        <v>571</v>
      </c>
      <c r="F893" s="6" t="s">
        <v>163</v>
      </c>
      <c r="G893" s="20" t="str">
        <f>tblPuskesmas[[#This Row],[ID Kabupaten/Kota]]&amp;" -- "&amp;tblPuskesmas[[#This Row],[Nama Kabupaten/Kota]]</f>
        <v>3509 -- KAB. JEMBER</v>
      </c>
      <c r="H893" s="20" t="s">
        <v>952</v>
      </c>
      <c r="I893" s="20" t="s">
        <v>952</v>
      </c>
      <c r="J893" s="20" t="s">
        <v>953</v>
      </c>
      <c r="K893" s="26">
        <v>50</v>
      </c>
      <c r="L8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93" s="26">
        <v>1</v>
      </c>
      <c r="N893" s="26">
        <v>4000</v>
      </c>
      <c r="O893" s="26" t="s">
        <v>24827</v>
      </c>
      <c r="P8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53</v>
      </c>
      <c r="Q893" s="25">
        <v>0</v>
      </c>
      <c r="R893" s="25" t="s">
        <v>1197</v>
      </c>
      <c r="S893" s="60" t="s">
        <v>1197</v>
      </c>
      <c r="T893" s="25"/>
      <c r="U893" s="23" t="s">
        <v>1173</v>
      </c>
    </row>
    <row r="894" spans="1:21" outlineLevel="1" x14ac:dyDescent="0.3">
      <c r="A894" s="4">
        <v>885</v>
      </c>
      <c r="B894" s="7" t="s">
        <v>560</v>
      </c>
      <c r="C894" s="5" t="s">
        <v>561</v>
      </c>
      <c r="D894" s="5" t="str">
        <f>tblPuskesmas[[#This Row],[ID Provinsi]]&amp;" -- "&amp;tblPuskesmas[[#This Row],[Nama Provinsi]]</f>
        <v>35 -- PROV. JAWA TIMUR</v>
      </c>
      <c r="E894" s="12" t="s">
        <v>572</v>
      </c>
      <c r="F894" s="6" t="s">
        <v>158</v>
      </c>
      <c r="G894" s="20" t="str">
        <f>tblPuskesmas[[#This Row],[ID Kabupaten/Kota]]&amp;" -- "&amp;tblPuskesmas[[#This Row],[Nama Kabupaten/Kota]]</f>
        <v>3510 -- KAB. BANYUWANGI</v>
      </c>
      <c r="H894" s="20" t="s">
        <v>952</v>
      </c>
      <c r="I894" s="20" t="s">
        <v>952</v>
      </c>
      <c r="J894" s="20" t="s">
        <v>953</v>
      </c>
      <c r="K894" s="26">
        <v>45</v>
      </c>
      <c r="L8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94" s="26">
        <v>1</v>
      </c>
      <c r="N894" s="26">
        <v>4000</v>
      </c>
      <c r="O894" s="26" t="s">
        <v>24827</v>
      </c>
      <c r="P8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48</v>
      </c>
      <c r="Q894" s="25">
        <v>0</v>
      </c>
      <c r="R894" s="25" t="s">
        <v>1197</v>
      </c>
      <c r="S894" s="60" t="s">
        <v>1197</v>
      </c>
      <c r="T894" s="25"/>
      <c r="U894" s="23" t="s">
        <v>1173</v>
      </c>
    </row>
    <row r="895" spans="1:21" outlineLevel="1" x14ac:dyDescent="0.3">
      <c r="A895" s="4">
        <v>886</v>
      </c>
      <c r="B895" s="7" t="s">
        <v>560</v>
      </c>
      <c r="C895" s="5" t="s">
        <v>561</v>
      </c>
      <c r="D895" s="5" t="str">
        <f>tblPuskesmas[[#This Row],[ID Provinsi]]&amp;" -- "&amp;tblPuskesmas[[#This Row],[Nama Provinsi]]</f>
        <v>35 -- PROV. JAWA TIMUR</v>
      </c>
      <c r="E895" s="12" t="s">
        <v>573</v>
      </c>
      <c r="F895" s="6" t="s">
        <v>161</v>
      </c>
      <c r="G895" s="20" t="str">
        <f>tblPuskesmas[[#This Row],[ID Kabupaten/Kota]]&amp;" -- "&amp;tblPuskesmas[[#This Row],[Nama Kabupaten/Kota]]</f>
        <v>3511 -- KAB. BONDOWOSO</v>
      </c>
      <c r="H895" s="20" t="s">
        <v>952</v>
      </c>
      <c r="I895" s="20" t="s">
        <v>952</v>
      </c>
      <c r="J895" s="20" t="s">
        <v>953</v>
      </c>
      <c r="K895" s="26">
        <v>25</v>
      </c>
      <c r="L8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95" s="26">
        <v>0</v>
      </c>
      <c r="N895" s="26">
        <v>4000</v>
      </c>
      <c r="O895" s="26" t="s">
        <v>24827</v>
      </c>
      <c r="P8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28</v>
      </c>
      <c r="Q895" s="25">
        <v>0</v>
      </c>
      <c r="R895" s="25" t="s">
        <v>1197</v>
      </c>
      <c r="S895" s="60" t="s">
        <v>1197</v>
      </c>
      <c r="T895" s="25"/>
      <c r="U895" s="23" t="s">
        <v>1197</v>
      </c>
    </row>
    <row r="896" spans="1:21" outlineLevel="1" x14ac:dyDescent="0.3">
      <c r="A896" s="4">
        <v>887</v>
      </c>
      <c r="B896" s="7" t="s">
        <v>560</v>
      </c>
      <c r="C896" s="5" t="s">
        <v>561</v>
      </c>
      <c r="D896" s="5" t="str">
        <f>tblPuskesmas[[#This Row],[ID Provinsi]]&amp;" -- "&amp;tblPuskesmas[[#This Row],[Nama Provinsi]]</f>
        <v>35 -- PROV. JAWA TIMUR</v>
      </c>
      <c r="E896" s="12" t="s">
        <v>574</v>
      </c>
      <c r="F896" s="6" t="s">
        <v>181</v>
      </c>
      <c r="G896" s="20" t="str">
        <f>tblPuskesmas[[#This Row],[ID Kabupaten/Kota]]&amp;" -- "&amp;tblPuskesmas[[#This Row],[Nama Kabupaten/Kota]]</f>
        <v>3512 -- KAB. SITUBONDO</v>
      </c>
      <c r="H896" s="20" t="s">
        <v>952</v>
      </c>
      <c r="I896" s="20" t="s">
        <v>952</v>
      </c>
      <c r="J896" s="20" t="s">
        <v>953</v>
      </c>
      <c r="K896" s="26">
        <v>20</v>
      </c>
      <c r="L8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96" s="26">
        <v>0</v>
      </c>
      <c r="N896" s="26">
        <v>4000</v>
      </c>
      <c r="O896" s="26" t="s">
        <v>24827</v>
      </c>
      <c r="P8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23</v>
      </c>
      <c r="Q896" s="25">
        <v>0</v>
      </c>
      <c r="R896" s="25" t="s">
        <v>1197</v>
      </c>
      <c r="S896" s="60" t="s">
        <v>1197</v>
      </c>
      <c r="T896" s="25"/>
      <c r="U896" s="23" t="s">
        <v>1197</v>
      </c>
    </row>
    <row r="897" spans="1:21" outlineLevel="1" x14ac:dyDescent="0.3">
      <c r="A897" s="4">
        <v>888</v>
      </c>
      <c r="B897" s="7" t="s">
        <v>560</v>
      </c>
      <c r="C897" s="5" t="s">
        <v>561</v>
      </c>
      <c r="D897" s="5" t="str">
        <f>tblPuskesmas[[#This Row],[ID Provinsi]]&amp;" -- "&amp;tblPuskesmas[[#This Row],[Nama Provinsi]]</f>
        <v>35 -- PROV. JAWA TIMUR</v>
      </c>
      <c r="E897" s="12" t="s">
        <v>575</v>
      </c>
      <c r="F897" s="6" t="s">
        <v>178</v>
      </c>
      <c r="G897" s="20" t="str">
        <f>tblPuskesmas[[#This Row],[ID Kabupaten/Kota]]&amp;" -- "&amp;tblPuskesmas[[#This Row],[Nama Kabupaten/Kota]]</f>
        <v>3513 -- KAB. PROBOLINGGO</v>
      </c>
      <c r="H897" s="20" t="s">
        <v>952</v>
      </c>
      <c r="I897" s="20" t="s">
        <v>952</v>
      </c>
      <c r="J897" s="20" t="s">
        <v>953</v>
      </c>
      <c r="K897" s="26">
        <v>33</v>
      </c>
      <c r="L8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97" s="26">
        <v>0</v>
      </c>
      <c r="N897" s="26">
        <v>4000</v>
      </c>
      <c r="O897" s="26" t="s">
        <v>24827</v>
      </c>
      <c r="P8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36</v>
      </c>
      <c r="Q897" s="25">
        <v>0</v>
      </c>
      <c r="R897" s="25" t="s">
        <v>1197</v>
      </c>
      <c r="S897" s="60" t="s">
        <v>1197</v>
      </c>
      <c r="T897" s="25"/>
      <c r="U897" s="23" t="s">
        <v>1197</v>
      </c>
    </row>
    <row r="898" spans="1:21" outlineLevel="1" x14ac:dyDescent="0.3">
      <c r="A898" s="4">
        <v>889</v>
      </c>
      <c r="B898" s="7" t="s">
        <v>560</v>
      </c>
      <c r="C898" s="5" t="s">
        <v>561</v>
      </c>
      <c r="D898" s="5" t="str">
        <f>tblPuskesmas[[#This Row],[ID Provinsi]]&amp;" -- "&amp;tblPuskesmas[[#This Row],[Nama Provinsi]]</f>
        <v>35 -- PROV. JAWA TIMUR</v>
      </c>
      <c r="E898" s="12" t="s">
        <v>576</v>
      </c>
      <c r="F898" s="6" t="s">
        <v>176</v>
      </c>
      <c r="G898" s="20" t="str">
        <f>tblPuskesmas[[#This Row],[ID Kabupaten/Kota]]&amp;" -- "&amp;tblPuskesmas[[#This Row],[Nama Kabupaten/Kota]]</f>
        <v>3514 -- KAB. PASURUAN</v>
      </c>
      <c r="H898" s="20" t="s">
        <v>952</v>
      </c>
      <c r="I898" s="20" t="s">
        <v>952</v>
      </c>
      <c r="J898" s="20" t="s">
        <v>953</v>
      </c>
      <c r="K898" s="26">
        <v>33</v>
      </c>
      <c r="L8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98" s="26">
        <v>0</v>
      </c>
      <c r="N898" s="26">
        <v>4000</v>
      </c>
      <c r="O898" s="26" t="s">
        <v>24827</v>
      </c>
      <c r="P8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36</v>
      </c>
      <c r="Q898" s="25">
        <v>0</v>
      </c>
      <c r="R898" s="25" t="s">
        <v>1197</v>
      </c>
      <c r="S898" s="60" t="s">
        <v>1197</v>
      </c>
      <c r="T898" s="25"/>
      <c r="U898" s="23" t="s">
        <v>1197</v>
      </c>
    </row>
    <row r="899" spans="1:21" outlineLevel="1" x14ac:dyDescent="0.3">
      <c r="A899" s="4">
        <v>890</v>
      </c>
      <c r="B899" s="7" t="s">
        <v>560</v>
      </c>
      <c r="C899" s="5" t="s">
        <v>561</v>
      </c>
      <c r="D899" s="5" t="str">
        <f>tblPuskesmas[[#This Row],[ID Provinsi]]&amp;" -- "&amp;tblPuskesmas[[#This Row],[Nama Provinsi]]</f>
        <v>35 -- PROV. JAWA TIMUR</v>
      </c>
      <c r="E899" s="12" t="s">
        <v>577</v>
      </c>
      <c r="F899" s="6" t="s">
        <v>180</v>
      </c>
      <c r="G899" s="20" t="str">
        <f>tblPuskesmas[[#This Row],[ID Kabupaten/Kota]]&amp;" -- "&amp;tblPuskesmas[[#This Row],[Nama Kabupaten/Kota]]</f>
        <v>3515 -- KAB. SIDOARJO</v>
      </c>
      <c r="H899" s="20" t="s">
        <v>952</v>
      </c>
      <c r="I899" s="20" t="s">
        <v>952</v>
      </c>
      <c r="J899" s="20" t="s">
        <v>953</v>
      </c>
      <c r="K899" s="26">
        <v>26</v>
      </c>
      <c r="L8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899" s="26">
        <v>1</v>
      </c>
      <c r="N899" s="26">
        <v>4000</v>
      </c>
      <c r="O899" s="26" t="s">
        <v>24827</v>
      </c>
      <c r="P8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29</v>
      </c>
      <c r="Q899" s="25">
        <v>0</v>
      </c>
      <c r="R899" s="25" t="s">
        <v>1197</v>
      </c>
      <c r="S899" s="60" t="s">
        <v>1197</v>
      </c>
      <c r="T899" s="25"/>
      <c r="U899" s="23" t="s">
        <v>1173</v>
      </c>
    </row>
    <row r="900" spans="1:21" outlineLevel="1" x14ac:dyDescent="0.3">
      <c r="A900" s="4">
        <v>891</v>
      </c>
      <c r="B900" s="7" t="s">
        <v>560</v>
      </c>
      <c r="C900" s="5" t="s">
        <v>561</v>
      </c>
      <c r="D900" s="5" t="str">
        <f>tblPuskesmas[[#This Row],[ID Provinsi]]&amp;" -- "&amp;tblPuskesmas[[#This Row],[Nama Provinsi]]</f>
        <v>35 -- PROV. JAWA TIMUR</v>
      </c>
      <c r="E900" s="12" t="s">
        <v>578</v>
      </c>
      <c r="F900" s="6" t="s">
        <v>171</v>
      </c>
      <c r="G900" s="20" t="str">
        <f>tblPuskesmas[[#This Row],[ID Kabupaten/Kota]]&amp;" -- "&amp;tblPuskesmas[[#This Row],[Nama Kabupaten/Kota]]</f>
        <v>3516 -- KAB. MOJOKERTO</v>
      </c>
      <c r="H900" s="20" t="s">
        <v>952</v>
      </c>
      <c r="I900" s="20" t="s">
        <v>952</v>
      </c>
      <c r="J900" s="20" t="s">
        <v>953</v>
      </c>
      <c r="K900" s="26">
        <v>27</v>
      </c>
      <c r="L9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00" s="26">
        <v>0</v>
      </c>
      <c r="N900" s="26">
        <v>4000</v>
      </c>
      <c r="O900" s="26" t="s">
        <v>24827</v>
      </c>
      <c r="P9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30</v>
      </c>
      <c r="Q900" s="25">
        <v>0</v>
      </c>
      <c r="R900" s="25" t="s">
        <v>1197</v>
      </c>
      <c r="S900" s="60" t="s">
        <v>1197</v>
      </c>
      <c r="T900" s="25"/>
      <c r="U900" s="23" t="s">
        <v>1197</v>
      </c>
    </row>
    <row r="901" spans="1:21" outlineLevel="1" x14ac:dyDescent="0.3">
      <c r="A901" s="4">
        <v>892</v>
      </c>
      <c r="B901" s="7" t="s">
        <v>560</v>
      </c>
      <c r="C901" s="5" t="s">
        <v>561</v>
      </c>
      <c r="D901" s="5" t="str">
        <f>tblPuskesmas[[#This Row],[ID Provinsi]]&amp;" -- "&amp;tblPuskesmas[[#This Row],[Nama Provinsi]]</f>
        <v>35 -- PROV. JAWA TIMUR</v>
      </c>
      <c r="E901" s="12" t="s">
        <v>579</v>
      </c>
      <c r="F901" s="6" t="s">
        <v>164</v>
      </c>
      <c r="G901" s="20" t="str">
        <f>tblPuskesmas[[#This Row],[ID Kabupaten/Kota]]&amp;" -- "&amp;tblPuskesmas[[#This Row],[Nama Kabupaten/Kota]]</f>
        <v>3517 -- KAB. JOMBANG</v>
      </c>
      <c r="H901" s="20" t="s">
        <v>952</v>
      </c>
      <c r="I901" s="20" t="s">
        <v>952</v>
      </c>
      <c r="J901" s="20" t="s">
        <v>953</v>
      </c>
      <c r="K901" s="26">
        <v>34</v>
      </c>
      <c r="L9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01" s="26">
        <v>0</v>
      </c>
      <c r="N901" s="26">
        <v>4000</v>
      </c>
      <c r="O901" s="26" t="s">
        <v>24827</v>
      </c>
      <c r="P9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37</v>
      </c>
      <c r="Q901" s="25">
        <v>0</v>
      </c>
      <c r="R901" s="25" t="s">
        <v>1197</v>
      </c>
      <c r="S901" s="60" t="s">
        <v>1197</v>
      </c>
      <c r="T901" s="25"/>
      <c r="U901" s="23" t="s">
        <v>1197</v>
      </c>
    </row>
    <row r="902" spans="1:21" outlineLevel="1" x14ac:dyDescent="0.3">
      <c r="A902" s="4">
        <v>893</v>
      </c>
      <c r="B902" s="7" t="s">
        <v>560</v>
      </c>
      <c r="C902" s="5" t="s">
        <v>561</v>
      </c>
      <c r="D902" s="5" t="str">
        <f>tblPuskesmas[[#This Row],[ID Provinsi]]&amp;" -- "&amp;tblPuskesmas[[#This Row],[Nama Provinsi]]</f>
        <v>35 -- PROV. JAWA TIMUR</v>
      </c>
      <c r="E902" s="12" t="s">
        <v>580</v>
      </c>
      <c r="F902" s="6" t="s">
        <v>172</v>
      </c>
      <c r="G902" s="20" t="str">
        <f>tblPuskesmas[[#This Row],[ID Kabupaten/Kota]]&amp;" -- "&amp;tblPuskesmas[[#This Row],[Nama Kabupaten/Kota]]</f>
        <v>3518 -- KAB. NGANJUK</v>
      </c>
      <c r="H902" s="20" t="s">
        <v>952</v>
      </c>
      <c r="I902" s="20" t="s">
        <v>952</v>
      </c>
      <c r="J902" s="20" t="s">
        <v>953</v>
      </c>
      <c r="K902" s="26">
        <v>20</v>
      </c>
      <c r="L9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02" s="26">
        <v>0</v>
      </c>
      <c r="N902" s="26">
        <v>4000</v>
      </c>
      <c r="O902" s="26" t="s">
        <v>24827</v>
      </c>
      <c r="P9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23</v>
      </c>
      <c r="Q902" s="25">
        <v>0</v>
      </c>
      <c r="R902" s="25" t="s">
        <v>1197</v>
      </c>
      <c r="S902" s="60" t="s">
        <v>1197</v>
      </c>
      <c r="T902" s="25"/>
      <c r="U902" s="23" t="s">
        <v>1197</v>
      </c>
    </row>
    <row r="903" spans="1:21" outlineLevel="1" x14ac:dyDescent="0.3">
      <c r="A903" s="4">
        <v>894</v>
      </c>
      <c r="B903" s="7" t="s">
        <v>560</v>
      </c>
      <c r="C903" s="5" t="s">
        <v>561</v>
      </c>
      <c r="D903" s="5" t="str">
        <f>tblPuskesmas[[#This Row],[ID Provinsi]]&amp;" -- "&amp;tblPuskesmas[[#This Row],[Nama Provinsi]]</f>
        <v>35 -- PROV. JAWA TIMUR</v>
      </c>
      <c r="E903" s="12" t="s">
        <v>581</v>
      </c>
      <c r="F903" s="6" t="s">
        <v>168</v>
      </c>
      <c r="G903" s="20" t="str">
        <f>tblPuskesmas[[#This Row],[ID Kabupaten/Kota]]&amp;" -- "&amp;tblPuskesmas[[#This Row],[Nama Kabupaten/Kota]]</f>
        <v>3519 -- KAB. MADIUN</v>
      </c>
      <c r="H903" s="20" t="s">
        <v>952</v>
      </c>
      <c r="I903" s="20" t="s">
        <v>952</v>
      </c>
      <c r="J903" s="20" t="s">
        <v>953</v>
      </c>
      <c r="K903" s="26">
        <v>26</v>
      </c>
      <c r="L9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03" s="26">
        <v>0</v>
      </c>
      <c r="N903" s="26">
        <v>4000</v>
      </c>
      <c r="O903" s="26" t="s">
        <v>24827</v>
      </c>
      <c r="P9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29</v>
      </c>
      <c r="Q903" s="25">
        <v>0</v>
      </c>
      <c r="R903" s="25" t="s">
        <v>1197</v>
      </c>
      <c r="S903" s="60" t="s">
        <v>1197</v>
      </c>
      <c r="T903" s="25"/>
      <c r="U903" s="23" t="s">
        <v>1197</v>
      </c>
    </row>
    <row r="904" spans="1:21" outlineLevel="1" x14ac:dyDescent="0.3">
      <c r="A904" s="4">
        <v>895</v>
      </c>
      <c r="B904" s="7" t="s">
        <v>560</v>
      </c>
      <c r="C904" s="5" t="s">
        <v>561</v>
      </c>
      <c r="D904" s="5" t="str">
        <f>tblPuskesmas[[#This Row],[ID Provinsi]]&amp;" -- "&amp;tblPuskesmas[[#This Row],[Nama Provinsi]]</f>
        <v>35 -- PROV. JAWA TIMUR</v>
      </c>
      <c r="E904" s="12" t="s">
        <v>582</v>
      </c>
      <c r="F904" s="6" t="s">
        <v>169</v>
      </c>
      <c r="G904" s="20" t="str">
        <f>tblPuskesmas[[#This Row],[ID Kabupaten/Kota]]&amp;" -- "&amp;tblPuskesmas[[#This Row],[Nama Kabupaten/Kota]]</f>
        <v>3520 -- KAB. MAGETAN</v>
      </c>
      <c r="H904" s="20" t="s">
        <v>952</v>
      </c>
      <c r="I904" s="20" t="s">
        <v>952</v>
      </c>
      <c r="J904" s="20" t="s">
        <v>953</v>
      </c>
      <c r="K904" s="26">
        <v>22</v>
      </c>
      <c r="L9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04" s="26">
        <v>0</v>
      </c>
      <c r="N904" s="26">
        <v>4000</v>
      </c>
      <c r="O904" s="26" t="s">
        <v>24827</v>
      </c>
      <c r="P9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25</v>
      </c>
      <c r="Q904" s="25">
        <v>0</v>
      </c>
      <c r="R904" s="25" t="s">
        <v>1197</v>
      </c>
      <c r="S904" s="60" t="s">
        <v>1197</v>
      </c>
      <c r="T904" s="25"/>
      <c r="U904" s="23" t="s">
        <v>1197</v>
      </c>
    </row>
    <row r="905" spans="1:21" outlineLevel="1" x14ac:dyDescent="0.3">
      <c r="A905" s="4">
        <v>896</v>
      </c>
      <c r="B905" s="7" t="s">
        <v>560</v>
      </c>
      <c r="C905" s="5" t="s">
        <v>561</v>
      </c>
      <c r="D905" s="5" t="str">
        <f>tblPuskesmas[[#This Row],[ID Provinsi]]&amp;" -- "&amp;tblPuskesmas[[#This Row],[Nama Provinsi]]</f>
        <v>35 -- PROV. JAWA TIMUR</v>
      </c>
      <c r="E905" s="12" t="s">
        <v>583</v>
      </c>
      <c r="F905" s="6" t="s">
        <v>173</v>
      </c>
      <c r="G905" s="20" t="str">
        <f>tblPuskesmas[[#This Row],[ID Kabupaten/Kota]]&amp;" -- "&amp;tblPuskesmas[[#This Row],[Nama Kabupaten/Kota]]</f>
        <v>3521 -- KAB. NGAWI</v>
      </c>
      <c r="H905" s="20" t="s">
        <v>952</v>
      </c>
      <c r="I905" s="20" t="s">
        <v>952</v>
      </c>
      <c r="J905" s="20" t="s">
        <v>953</v>
      </c>
      <c r="K905" s="26">
        <v>24</v>
      </c>
      <c r="L9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05" s="26">
        <v>0</v>
      </c>
      <c r="N905" s="26">
        <v>4000</v>
      </c>
      <c r="O905" s="26" t="s">
        <v>24827</v>
      </c>
      <c r="P9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27</v>
      </c>
      <c r="Q905" s="25">
        <v>0</v>
      </c>
      <c r="R905" s="25" t="s">
        <v>1197</v>
      </c>
      <c r="S905" s="60" t="s">
        <v>1197</v>
      </c>
      <c r="T905" s="25"/>
      <c r="U905" s="23" t="s">
        <v>1197</v>
      </c>
    </row>
    <row r="906" spans="1:21" outlineLevel="1" x14ac:dyDescent="0.3">
      <c r="A906" s="4">
        <v>897</v>
      </c>
      <c r="B906" s="7" t="s">
        <v>560</v>
      </c>
      <c r="C906" s="5" t="s">
        <v>561</v>
      </c>
      <c r="D906" s="5" t="str">
        <f>tblPuskesmas[[#This Row],[ID Provinsi]]&amp;" -- "&amp;tblPuskesmas[[#This Row],[Nama Provinsi]]</f>
        <v>35 -- PROV. JAWA TIMUR</v>
      </c>
      <c r="E906" s="12" t="s">
        <v>584</v>
      </c>
      <c r="F906" s="6" t="s">
        <v>160</v>
      </c>
      <c r="G906" s="20" t="str">
        <f>tblPuskesmas[[#This Row],[ID Kabupaten/Kota]]&amp;" -- "&amp;tblPuskesmas[[#This Row],[Nama Kabupaten/Kota]]</f>
        <v>3522 -- KAB. BOJONEGORO</v>
      </c>
      <c r="H906" s="20" t="s">
        <v>952</v>
      </c>
      <c r="I906" s="20" t="s">
        <v>952</v>
      </c>
      <c r="J906" s="20" t="s">
        <v>953</v>
      </c>
      <c r="K906" s="26">
        <v>36</v>
      </c>
      <c r="L9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06" s="26">
        <v>0</v>
      </c>
      <c r="N906" s="26">
        <v>4000</v>
      </c>
      <c r="O906" s="26" t="s">
        <v>24827</v>
      </c>
      <c r="P9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39</v>
      </c>
      <c r="Q906" s="25">
        <v>0</v>
      </c>
      <c r="R906" s="25" t="s">
        <v>1197</v>
      </c>
      <c r="S906" s="60" t="s">
        <v>1197</v>
      </c>
      <c r="T906" s="25"/>
      <c r="U906" s="23" t="s">
        <v>1197</v>
      </c>
    </row>
    <row r="907" spans="1:21" outlineLevel="1" x14ac:dyDescent="0.3">
      <c r="A907" s="4">
        <v>898</v>
      </c>
      <c r="B907" s="7" t="s">
        <v>560</v>
      </c>
      <c r="C907" s="5" t="s">
        <v>561</v>
      </c>
      <c r="D907" s="5" t="str">
        <f>tblPuskesmas[[#This Row],[ID Provinsi]]&amp;" -- "&amp;tblPuskesmas[[#This Row],[Nama Provinsi]]</f>
        <v>35 -- PROV. JAWA TIMUR</v>
      </c>
      <c r="E907" s="12" t="s">
        <v>585</v>
      </c>
      <c r="F907" s="6" t="s">
        <v>184</v>
      </c>
      <c r="G907" s="20" t="str">
        <f>tblPuskesmas[[#This Row],[ID Kabupaten/Kota]]&amp;" -- "&amp;tblPuskesmas[[#This Row],[Nama Kabupaten/Kota]]</f>
        <v>3523 -- KAB. TUBAN</v>
      </c>
      <c r="H907" s="20" t="s">
        <v>952</v>
      </c>
      <c r="I907" s="20" t="s">
        <v>952</v>
      </c>
      <c r="J907" s="20" t="s">
        <v>953</v>
      </c>
      <c r="K907" s="26">
        <v>33</v>
      </c>
      <c r="L9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07" s="26">
        <v>0</v>
      </c>
      <c r="N907" s="26">
        <v>4000</v>
      </c>
      <c r="O907" s="26" t="s">
        <v>24827</v>
      </c>
      <c r="P9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36</v>
      </c>
      <c r="Q907" s="25">
        <v>0</v>
      </c>
      <c r="R907" s="25" t="s">
        <v>1197</v>
      </c>
      <c r="S907" s="60" t="s">
        <v>1197</v>
      </c>
      <c r="T907" s="25"/>
      <c r="U907" s="23" t="s">
        <v>1197</v>
      </c>
    </row>
    <row r="908" spans="1:21" outlineLevel="1" x14ac:dyDescent="0.3">
      <c r="A908" s="4">
        <v>899</v>
      </c>
      <c r="B908" s="7" t="s">
        <v>560</v>
      </c>
      <c r="C908" s="5" t="s">
        <v>561</v>
      </c>
      <c r="D908" s="5" t="str">
        <f>tblPuskesmas[[#This Row],[ID Provinsi]]&amp;" -- "&amp;tblPuskesmas[[#This Row],[Nama Provinsi]]</f>
        <v>35 -- PROV. JAWA TIMUR</v>
      </c>
      <c r="E908" s="12" t="s">
        <v>586</v>
      </c>
      <c r="F908" s="6" t="s">
        <v>166</v>
      </c>
      <c r="G908" s="20" t="str">
        <f>tblPuskesmas[[#This Row],[ID Kabupaten/Kota]]&amp;" -- "&amp;tblPuskesmas[[#This Row],[Nama Kabupaten/Kota]]</f>
        <v>3524 -- KAB. LAMONGAN</v>
      </c>
      <c r="H908" s="20" t="s">
        <v>952</v>
      </c>
      <c r="I908" s="20" t="s">
        <v>952</v>
      </c>
      <c r="J908" s="20" t="s">
        <v>953</v>
      </c>
      <c r="K908" s="26">
        <v>33</v>
      </c>
      <c r="L9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08" s="26">
        <v>0</v>
      </c>
      <c r="N908" s="26">
        <v>4000</v>
      </c>
      <c r="O908" s="26" t="s">
        <v>24827</v>
      </c>
      <c r="P9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36</v>
      </c>
      <c r="Q908" s="25">
        <v>0</v>
      </c>
      <c r="R908" s="25" t="s">
        <v>1197</v>
      </c>
      <c r="S908" s="60" t="s">
        <v>1197</v>
      </c>
      <c r="T908" s="25"/>
      <c r="U908" s="23" t="s">
        <v>1197</v>
      </c>
    </row>
    <row r="909" spans="1:21" outlineLevel="1" x14ac:dyDescent="0.3">
      <c r="A909" s="4">
        <v>900</v>
      </c>
      <c r="B909" s="7" t="s">
        <v>560</v>
      </c>
      <c r="C909" s="5" t="s">
        <v>561</v>
      </c>
      <c r="D909" s="5" t="str">
        <f>tblPuskesmas[[#This Row],[ID Provinsi]]&amp;" -- "&amp;tblPuskesmas[[#This Row],[Nama Provinsi]]</f>
        <v>35 -- PROV. JAWA TIMUR</v>
      </c>
      <c r="E909" s="12" t="s">
        <v>587</v>
      </c>
      <c r="F909" s="6" t="s">
        <v>162</v>
      </c>
      <c r="G909" s="20" t="str">
        <f>tblPuskesmas[[#This Row],[ID Kabupaten/Kota]]&amp;" -- "&amp;tblPuskesmas[[#This Row],[Nama Kabupaten/Kota]]</f>
        <v>3525 -- KAB. GRESIK</v>
      </c>
      <c r="H909" s="20" t="s">
        <v>952</v>
      </c>
      <c r="I909" s="20" t="s">
        <v>952</v>
      </c>
      <c r="J909" s="20" t="s">
        <v>953</v>
      </c>
      <c r="K909" s="26">
        <v>32</v>
      </c>
      <c r="L9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09" s="26">
        <v>1</v>
      </c>
      <c r="N909" s="26">
        <v>4000</v>
      </c>
      <c r="O909" s="26" t="s">
        <v>24827</v>
      </c>
      <c r="P9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35</v>
      </c>
      <c r="Q909" s="25">
        <v>0</v>
      </c>
      <c r="R909" s="25" t="s">
        <v>1197</v>
      </c>
      <c r="S909" s="60" t="s">
        <v>1197</v>
      </c>
      <c r="T909" s="25"/>
      <c r="U909" s="23" t="s">
        <v>1173</v>
      </c>
    </row>
    <row r="910" spans="1:21" outlineLevel="1" x14ac:dyDescent="0.3">
      <c r="A910" s="4">
        <v>901</v>
      </c>
      <c r="B910" s="7" t="s">
        <v>560</v>
      </c>
      <c r="C910" s="5" t="s">
        <v>561</v>
      </c>
      <c r="D910" s="5" t="str">
        <f>tblPuskesmas[[#This Row],[ID Provinsi]]&amp;" -- "&amp;tblPuskesmas[[#This Row],[Nama Provinsi]]</f>
        <v>35 -- PROV. JAWA TIMUR</v>
      </c>
      <c r="E910" s="12" t="s">
        <v>588</v>
      </c>
      <c r="F910" s="6" t="s">
        <v>157</v>
      </c>
      <c r="G910" s="20" t="str">
        <f>tblPuskesmas[[#This Row],[ID Kabupaten/Kota]]&amp;" -- "&amp;tblPuskesmas[[#This Row],[Nama Kabupaten/Kota]]</f>
        <v>3526 -- KAB. BANGKALAN</v>
      </c>
      <c r="H910" s="20" t="s">
        <v>952</v>
      </c>
      <c r="I910" s="20" t="s">
        <v>952</v>
      </c>
      <c r="J910" s="20" t="s">
        <v>953</v>
      </c>
      <c r="K910" s="26">
        <v>22</v>
      </c>
      <c r="L9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10" s="26">
        <v>0</v>
      </c>
      <c r="N910" s="26">
        <v>4000</v>
      </c>
      <c r="O910" s="26" t="s">
        <v>24827</v>
      </c>
      <c r="P9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25</v>
      </c>
      <c r="Q910" s="25">
        <v>0</v>
      </c>
      <c r="R910" s="25" t="s">
        <v>1197</v>
      </c>
      <c r="S910" s="60" t="s">
        <v>1197</v>
      </c>
      <c r="T910" s="25"/>
      <c r="U910" s="23" t="s">
        <v>1197</v>
      </c>
    </row>
    <row r="911" spans="1:21" outlineLevel="1" x14ac:dyDescent="0.3">
      <c r="A911" s="4">
        <v>902</v>
      </c>
      <c r="B911" s="7" t="s">
        <v>560</v>
      </c>
      <c r="C911" s="5" t="s">
        <v>561</v>
      </c>
      <c r="D911" s="5" t="str">
        <f>tblPuskesmas[[#This Row],[ID Provinsi]]&amp;" -- "&amp;tblPuskesmas[[#This Row],[Nama Provinsi]]</f>
        <v>35 -- PROV. JAWA TIMUR</v>
      </c>
      <c r="E911" s="12" t="s">
        <v>589</v>
      </c>
      <c r="F911" s="6" t="s">
        <v>179</v>
      </c>
      <c r="G911" s="20" t="str">
        <f>tblPuskesmas[[#This Row],[ID Kabupaten/Kota]]&amp;" -- "&amp;tblPuskesmas[[#This Row],[Nama Kabupaten/Kota]]</f>
        <v>3527 -- KAB. SAMPANG</v>
      </c>
      <c r="H911" s="20" t="s">
        <v>952</v>
      </c>
      <c r="I911" s="20" t="s">
        <v>952</v>
      </c>
      <c r="J911" s="20" t="s">
        <v>953</v>
      </c>
      <c r="K911" s="26">
        <v>21</v>
      </c>
      <c r="L9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11" s="26">
        <v>0</v>
      </c>
      <c r="N911" s="26">
        <v>4000</v>
      </c>
      <c r="O911" s="26" t="s">
        <v>24827</v>
      </c>
      <c r="P9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24</v>
      </c>
      <c r="Q911" s="25">
        <v>0</v>
      </c>
      <c r="R911" s="25" t="s">
        <v>1197</v>
      </c>
      <c r="S911" s="60" t="s">
        <v>1197</v>
      </c>
      <c r="T911" s="25"/>
      <c r="U911" s="23" t="s">
        <v>1197</v>
      </c>
    </row>
    <row r="912" spans="1:21" outlineLevel="1" x14ac:dyDescent="0.3">
      <c r="A912" s="4">
        <v>903</v>
      </c>
      <c r="B912" s="7" t="s">
        <v>560</v>
      </c>
      <c r="C912" s="5" t="s">
        <v>561</v>
      </c>
      <c r="D912" s="5" t="str">
        <f>tblPuskesmas[[#This Row],[ID Provinsi]]&amp;" -- "&amp;tblPuskesmas[[#This Row],[Nama Provinsi]]</f>
        <v>35 -- PROV. JAWA TIMUR</v>
      </c>
      <c r="E912" s="12" t="s">
        <v>590</v>
      </c>
      <c r="F912" s="6" t="s">
        <v>175</v>
      </c>
      <c r="G912" s="20" t="str">
        <f>tblPuskesmas[[#This Row],[ID Kabupaten/Kota]]&amp;" -- "&amp;tblPuskesmas[[#This Row],[Nama Kabupaten/Kota]]</f>
        <v>3528 -- KAB. PAMEKASAN</v>
      </c>
      <c r="H912" s="20" t="s">
        <v>952</v>
      </c>
      <c r="I912" s="20" t="s">
        <v>952</v>
      </c>
      <c r="J912" s="20" t="s">
        <v>953</v>
      </c>
      <c r="K912" s="26">
        <v>20</v>
      </c>
      <c r="L9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12" s="26">
        <v>0</v>
      </c>
      <c r="N912" s="26">
        <v>4000</v>
      </c>
      <c r="O912" s="26" t="s">
        <v>24827</v>
      </c>
      <c r="P9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23</v>
      </c>
      <c r="Q912" s="25">
        <v>0</v>
      </c>
      <c r="R912" s="25" t="s">
        <v>1197</v>
      </c>
      <c r="S912" s="60" t="s">
        <v>1197</v>
      </c>
      <c r="T912" s="25"/>
      <c r="U912" s="23" t="s">
        <v>1197</v>
      </c>
    </row>
    <row r="913" spans="1:21" outlineLevel="1" x14ac:dyDescent="0.3">
      <c r="A913" s="4">
        <v>904</v>
      </c>
      <c r="B913" s="7" t="s">
        <v>560</v>
      </c>
      <c r="C913" s="5" t="s">
        <v>561</v>
      </c>
      <c r="D913" s="5" t="str">
        <f>tblPuskesmas[[#This Row],[ID Provinsi]]&amp;" -- "&amp;tblPuskesmas[[#This Row],[Nama Provinsi]]</f>
        <v>35 -- PROV. JAWA TIMUR</v>
      </c>
      <c r="E913" s="12" t="s">
        <v>591</v>
      </c>
      <c r="F913" s="6" t="s">
        <v>182</v>
      </c>
      <c r="G913" s="20" t="str">
        <f>tblPuskesmas[[#This Row],[ID Kabupaten/Kota]]&amp;" -- "&amp;tblPuskesmas[[#This Row],[Nama Kabupaten/Kota]]</f>
        <v>3529 -- KAB. SUMENEP</v>
      </c>
      <c r="H913" s="20" t="s">
        <v>952</v>
      </c>
      <c r="I913" s="20" t="s">
        <v>952</v>
      </c>
      <c r="J913" s="20" t="s">
        <v>953</v>
      </c>
      <c r="K913" s="26">
        <v>30</v>
      </c>
      <c r="L9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13" s="26">
        <v>0</v>
      </c>
      <c r="N913" s="26">
        <v>4000</v>
      </c>
      <c r="O913" s="26" t="s">
        <v>24827</v>
      </c>
      <c r="P9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33</v>
      </c>
      <c r="Q913" s="25">
        <v>0</v>
      </c>
      <c r="R913" s="25" t="s">
        <v>1197</v>
      </c>
      <c r="S913" s="60" t="s">
        <v>1197</v>
      </c>
      <c r="T913" s="25"/>
      <c r="U913" s="23" t="s">
        <v>1197</v>
      </c>
    </row>
    <row r="914" spans="1:21" outlineLevel="1" x14ac:dyDescent="0.3">
      <c r="A914" s="4">
        <v>905</v>
      </c>
      <c r="B914" s="7" t="s">
        <v>560</v>
      </c>
      <c r="C914" s="5" t="s">
        <v>561</v>
      </c>
      <c r="D914" s="5" t="str">
        <f>tblPuskesmas[[#This Row],[ID Provinsi]]&amp;" -- "&amp;tblPuskesmas[[#This Row],[Nama Provinsi]]</f>
        <v>35 -- PROV. JAWA TIMUR</v>
      </c>
      <c r="E914" s="12" t="s">
        <v>592</v>
      </c>
      <c r="F914" s="6" t="s">
        <v>45</v>
      </c>
      <c r="G914" s="20" t="str">
        <f>tblPuskesmas[[#This Row],[ID Kabupaten/Kota]]&amp;" -- "&amp;tblPuskesmas[[#This Row],[Nama Kabupaten/Kota]]</f>
        <v>3571 -- KOTA KEDIRI</v>
      </c>
      <c r="H914" s="20" t="s">
        <v>952</v>
      </c>
      <c r="I914" s="20" t="s">
        <v>952</v>
      </c>
      <c r="J914" s="20" t="s">
        <v>953</v>
      </c>
      <c r="K914" s="26">
        <v>9</v>
      </c>
      <c r="L9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14" s="26">
        <v>0</v>
      </c>
      <c r="N914" s="26">
        <v>4000</v>
      </c>
      <c r="O914" s="26" t="s">
        <v>24827</v>
      </c>
      <c r="P9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12</v>
      </c>
      <c r="Q914" s="25">
        <v>0</v>
      </c>
      <c r="R914" s="25" t="s">
        <v>1197</v>
      </c>
      <c r="S914" s="60" t="s">
        <v>1197</v>
      </c>
      <c r="T914" s="25"/>
      <c r="U914" s="23" t="s">
        <v>1197</v>
      </c>
    </row>
    <row r="915" spans="1:21" outlineLevel="1" x14ac:dyDescent="0.3">
      <c r="A915" s="4">
        <v>906</v>
      </c>
      <c r="B915" s="7" t="s">
        <v>560</v>
      </c>
      <c r="C915" s="5" t="s">
        <v>561</v>
      </c>
      <c r="D915" s="5" t="str">
        <f>tblPuskesmas[[#This Row],[ID Provinsi]]&amp;" -- "&amp;tblPuskesmas[[#This Row],[Nama Provinsi]]</f>
        <v>35 -- PROV. JAWA TIMUR</v>
      </c>
      <c r="E915" s="12" t="s">
        <v>593</v>
      </c>
      <c r="F915" s="6" t="s">
        <v>46</v>
      </c>
      <c r="G915" s="20" t="str">
        <f>tblPuskesmas[[#This Row],[ID Kabupaten/Kota]]&amp;" -- "&amp;tblPuskesmas[[#This Row],[Nama Kabupaten/Kota]]</f>
        <v>3572 -- KOTA BLITAR</v>
      </c>
      <c r="H915" s="20" t="s">
        <v>952</v>
      </c>
      <c r="I915" s="20" t="s">
        <v>952</v>
      </c>
      <c r="J915" s="20" t="s">
        <v>953</v>
      </c>
      <c r="K915" s="26">
        <v>3</v>
      </c>
      <c r="L9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15" s="26">
        <v>0</v>
      </c>
      <c r="N915" s="26">
        <v>4000</v>
      </c>
      <c r="O915" s="26" t="s">
        <v>24827</v>
      </c>
      <c r="P9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6</v>
      </c>
      <c r="Q915" s="25">
        <v>0</v>
      </c>
      <c r="R915" s="25" t="s">
        <v>1197</v>
      </c>
      <c r="S915" s="60" t="s">
        <v>1197</v>
      </c>
      <c r="T915" s="25"/>
      <c r="U915" s="23" t="s">
        <v>1197</v>
      </c>
    </row>
    <row r="916" spans="1:21" outlineLevel="1" x14ac:dyDescent="0.3">
      <c r="A916" s="4">
        <v>907</v>
      </c>
      <c r="B916" s="7" t="s">
        <v>560</v>
      </c>
      <c r="C916" s="5" t="s">
        <v>561</v>
      </c>
      <c r="D916" s="5" t="str">
        <f>tblPuskesmas[[#This Row],[ID Provinsi]]&amp;" -- "&amp;tblPuskesmas[[#This Row],[Nama Provinsi]]</f>
        <v>35 -- PROV. JAWA TIMUR</v>
      </c>
      <c r="E916" s="12" t="s">
        <v>594</v>
      </c>
      <c r="F916" s="6" t="s">
        <v>47</v>
      </c>
      <c r="G916" s="20" t="str">
        <f>tblPuskesmas[[#This Row],[ID Kabupaten/Kota]]&amp;" -- "&amp;tblPuskesmas[[#This Row],[Nama Kabupaten/Kota]]</f>
        <v>3573 -- KOTA MALANG</v>
      </c>
      <c r="H916" s="20" t="s">
        <v>952</v>
      </c>
      <c r="I916" s="20" t="s">
        <v>952</v>
      </c>
      <c r="J916" s="20" t="s">
        <v>953</v>
      </c>
      <c r="K916" s="26">
        <v>16</v>
      </c>
      <c r="L9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16" s="26">
        <v>1</v>
      </c>
      <c r="N916" s="26">
        <v>4000</v>
      </c>
      <c r="O916" s="26" t="s">
        <v>24827</v>
      </c>
      <c r="P9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19</v>
      </c>
      <c r="Q916" s="25">
        <v>0</v>
      </c>
      <c r="R916" s="25" t="s">
        <v>1197</v>
      </c>
      <c r="S916" s="60" t="s">
        <v>1197</v>
      </c>
      <c r="T916" s="25"/>
      <c r="U916" s="23" t="s">
        <v>1173</v>
      </c>
    </row>
    <row r="917" spans="1:21" outlineLevel="1" x14ac:dyDescent="0.3">
      <c r="A917" s="4">
        <v>908</v>
      </c>
      <c r="B917" s="7" t="s">
        <v>560</v>
      </c>
      <c r="C917" s="5" t="s">
        <v>561</v>
      </c>
      <c r="D917" s="5" t="str">
        <f>tblPuskesmas[[#This Row],[ID Provinsi]]&amp;" -- "&amp;tblPuskesmas[[#This Row],[Nama Provinsi]]</f>
        <v>35 -- PROV. JAWA TIMUR</v>
      </c>
      <c r="E917" s="12" t="s">
        <v>595</v>
      </c>
      <c r="F917" s="6" t="s">
        <v>48</v>
      </c>
      <c r="G917" s="20" t="str">
        <f>tblPuskesmas[[#This Row],[ID Kabupaten/Kota]]&amp;" -- "&amp;tblPuskesmas[[#This Row],[Nama Kabupaten/Kota]]</f>
        <v>3574 -- KOTA PROBOLINGGO</v>
      </c>
      <c r="H917" s="20" t="s">
        <v>952</v>
      </c>
      <c r="I917" s="20" t="s">
        <v>952</v>
      </c>
      <c r="J917" s="20" t="s">
        <v>953</v>
      </c>
      <c r="K917" s="26">
        <v>6</v>
      </c>
      <c r="L9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17" s="26">
        <v>0</v>
      </c>
      <c r="N917" s="26">
        <v>4000</v>
      </c>
      <c r="O917" s="26" t="s">
        <v>24827</v>
      </c>
      <c r="P9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9</v>
      </c>
      <c r="Q917" s="25">
        <v>0</v>
      </c>
      <c r="R917" s="25" t="s">
        <v>1197</v>
      </c>
      <c r="S917" s="60" t="s">
        <v>1197</v>
      </c>
      <c r="T917" s="25"/>
      <c r="U917" s="23" t="s">
        <v>1197</v>
      </c>
    </row>
    <row r="918" spans="1:21" outlineLevel="1" x14ac:dyDescent="0.3">
      <c r="A918" s="4">
        <v>909</v>
      </c>
      <c r="B918" s="7" t="s">
        <v>560</v>
      </c>
      <c r="C918" s="5" t="s">
        <v>561</v>
      </c>
      <c r="D918" s="5" t="str">
        <f>tblPuskesmas[[#This Row],[ID Provinsi]]&amp;" -- "&amp;tblPuskesmas[[#This Row],[Nama Provinsi]]</f>
        <v>35 -- PROV. JAWA TIMUR</v>
      </c>
      <c r="E918" s="12" t="s">
        <v>596</v>
      </c>
      <c r="F918" s="6" t="s">
        <v>49</v>
      </c>
      <c r="G918" s="20" t="str">
        <f>tblPuskesmas[[#This Row],[ID Kabupaten/Kota]]&amp;" -- "&amp;tblPuskesmas[[#This Row],[Nama Kabupaten/Kota]]</f>
        <v>3575 -- KOTA PASURUAN</v>
      </c>
      <c r="H918" s="20" t="s">
        <v>952</v>
      </c>
      <c r="I918" s="20" t="s">
        <v>952</v>
      </c>
      <c r="J918" s="20" t="s">
        <v>953</v>
      </c>
      <c r="K918" s="26">
        <v>8</v>
      </c>
      <c r="L9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18" s="26">
        <v>0</v>
      </c>
      <c r="N918" s="26">
        <v>4000</v>
      </c>
      <c r="O918" s="26" t="s">
        <v>24827</v>
      </c>
      <c r="P9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11</v>
      </c>
      <c r="Q918" s="25">
        <v>0</v>
      </c>
      <c r="R918" s="25" t="s">
        <v>1197</v>
      </c>
      <c r="S918" s="60" t="s">
        <v>1197</v>
      </c>
      <c r="T918" s="25"/>
      <c r="U918" s="23" t="s">
        <v>1197</v>
      </c>
    </row>
    <row r="919" spans="1:21" outlineLevel="1" x14ac:dyDescent="0.3">
      <c r="A919" s="4">
        <v>910</v>
      </c>
      <c r="B919" s="7" t="s">
        <v>560</v>
      </c>
      <c r="C919" s="5" t="s">
        <v>561</v>
      </c>
      <c r="D919" s="5" t="str">
        <f>tblPuskesmas[[#This Row],[ID Provinsi]]&amp;" -- "&amp;tblPuskesmas[[#This Row],[Nama Provinsi]]</f>
        <v>35 -- PROV. JAWA TIMUR</v>
      </c>
      <c r="E919" s="12" t="s">
        <v>597</v>
      </c>
      <c r="F919" s="6" t="s">
        <v>50</v>
      </c>
      <c r="G919" s="20" t="str">
        <f>tblPuskesmas[[#This Row],[ID Kabupaten/Kota]]&amp;" -- "&amp;tblPuskesmas[[#This Row],[Nama Kabupaten/Kota]]</f>
        <v>3576 -- KOTA MOJOKERTO</v>
      </c>
      <c r="H919" s="20" t="s">
        <v>952</v>
      </c>
      <c r="I919" s="20" t="s">
        <v>952</v>
      </c>
      <c r="J919" s="20" t="s">
        <v>953</v>
      </c>
      <c r="K919" s="26">
        <v>6</v>
      </c>
      <c r="L9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19" s="26">
        <v>0</v>
      </c>
      <c r="N919" s="26">
        <v>4000</v>
      </c>
      <c r="O919" s="26" t="s">
        <v>24827</v>
      </c>
      <c r="P9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9</v>
      </c>
      <c r="Q919" s="25">
        <v>0</v>
      </c>
      <c r="R919" s="25" t="s">
        <v>1197</v>
      </c>
      <c r="S919" s="60" t="s">
        <v>1197</v>
      </c>
      <c r="T919" s="25"/>
      <c r="U919" s="23" t="s">
        <v>1197</v>
      </c>
    </row>
    <row r="920" spans="1:21" outlineLevel="1" x14ac:dyDescent="0.3">
      <c r="A920" s="4">
        <v>911</v>
      </c>
      <c r="B920" s="7" t="s">
        <v>560</v>
      </c>
      <c r="C920" s="5" t="s">
        <v>561</v>
      </c>
      <c r="D920" s="5" t="str">
        <f>tblPuskesmas[[#This Row],[ID Provinsi]]&amp;" -- "&amp;tblPuskesmas[[#This Row],[Nama Provinsi]]</f>
        <v>35 -- PROV. JAWA TIMUR</v>
      </c>
      <c r="E920" s="12" t="s">
        <v>598</v>
      </c>
      <c r="F920" s="6" t="s">
        <v>51</v>
      </c>
      <c r="G920" s="20" t="str">
        <f>tblPuskesmas[[#This Row],[ID Kabupaten/Kota]]&amp;" -- "&amp;tblPuskesmas[[#This Row],[Nama Kabupaten/Kota]]</f>
        <v>3577 -- KOTA MADIUN</v>
      </c>
      <c r="H920" s="20" t="s">
        <v>952</v>
      </c>
      <c r="I920" s="20" t="s">
        <v>952</v>
      </c>
      <c r="J920" s="20" t="s">
        <v>953</v>
      </c>
      <c r="K920" s="26">
        <v>6</v>
      </c>
      <c r="L9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20" s="26">
        <v>0</v>
      </c>
      <c r="N920" s="26">
        <v>4000</v>
      </c>
      <c r="O920" s="26" t="s">
        <v>24827</v>
      </c>
      <c r="P9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9</v>
      </c>
      <c r="Q920" s="25">
        <v>0</v>
      </c>
      <c r="R920" s="25" t="s">
        <v>1197</v>
      </c>
      <c r="S920" s="60" t="s">
        <v>1197</v>
      </c>
      <c r="T920" s="25"/>
      <c r="U920" s="23" t="s">
        <v>1197</v>
      </c>
    </row>
    <row r="921" spans="1:21" outlineLevel="1" x14ac:dyDescent="0.3">
      <c r="A921" s="4">
        <v>912</v>
      </c>
      <c r="B921" s="7" t="s">
        <v>560</v>
      </c>
      <c r="C921" s="5" t="s">
        <v>561</v>
      </c>
      <c r="D921" s="5" t="str">
        <f>tblPuskesmas[[#This Row],[ID Provinsi]]&amp;" -- "&amp;tblPuskesmas[[#This Row],[Nama Provinsi]]</f>
        <v>35 -- PROV. JAWA TIMUR</v>
      </c>
      <c r="E921" s="12" t="s">
        <v>599</v>
      </c>
      <c r="F921" s="6" t="s">
        <v>52</v>
      </c>
      <c r="G921" s="20" t="str">
        <f>tblPuskesmas[[#This Row],[ID Kabupaten/Kota]]&amp;" -- "&amp;tblPuskesmas[[#This Row],[Nama Kabupaten/Kota]]</f>
        <v>3578 -- KOTA SURABAYA</v>
      </c>
      <c r="H921" s="20" t="s">
        <v>952</v>
      </c>
      <c r="I921" s="20" t="s">
        <v>952</v>
      </c>
      <c r="J921" s="20" t="s">
        <v>953</v>
      </c>
      <c r="K921" s="26">
        <v>63</v>
      </c>
      <c r="L9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21" s="26">
        <v>1</v>
      </c>
      <c r="N921" s="26">
        <v>4000</v>
      </c>
      <c r="O921" s="26" t="s">
        <v>24827</v>
      </c>
      <c r="P9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66</v>
      </c>
      <c r="Q921" s="25">
        <v>0</v>
      </c>
      <c r="R921" s="25" t="s">
        <v>1197</v>
      </c>
      <c r="S921" s="60" t="s">
        <v>1197</v>
      </c>
      <c r="T921" s="25"/>
      <c r="U921" s="23" t="s">
        <v>1173</v>
      </c>
    </row>
    <row r="922" spans="1:21" outlineLevel="1" x14ac:dyDescent="0.3">
      <c r="A922" s="4">
        <v>913</v>
      </c>
      <c r="B922" s="7" t="s">
        <v>560</v>
      </c>
      <c r="C922" s="5" t="s">
        <v>561</v>
      </c>
      <c r="D922" s="5" t="str">
        <f>tblPuskesmas[[#This Row],[ID Provinsi]]&amp;" -- "&amp;tblPuskesmas[[#This Row],[Nama Provinsi]]</f>
        <v>35 -- PROV. JAWA TIMUR</v>
      </c>
      <c r="E922" s="12" t="s">
        <v>600</v>
      </c>
      <c r="F922" s="6" t="s">
        <v>53</v>
      </c>
      <c r="G922" s="20" t="str">
        <f>tblPuskesmas[[#This Row],[ID Kabupaten/Kota]]&amp;" -- "&amp;tblPuskesmas[[#This Row],[Nama Kabupaten/Kota]]</f>
        <v>3579 -- KOTA BATU</v>
      </c>
      <c r="H922" s="20" t="s">
        <v>952</v>
      </c>
      <c r="I922" s="20" t="s">
        <v>952</v>
      </c>
      <c r="J922" s="20" t="s">
        <v>953</v>
      </c>
      <c r="K922" s="26">
        <v>5</v>
      </c>
      <c r="L9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22" s="26">
        <v>1</v>
      </c>
      <c r="N922" s="26">
        <v>4000</v>
      </c>
      <c r="O922" s="26" t="s">
        <v>24827</v>
      </c>
      <c r="P9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8</v>
      </c>
      <c r="Q922" s="25">
        <v>0</v>
      </c>
      <c r="R922" s="25" t="s">
        <v>1197</v>
      </c>
      <c r="S922" s="60" t="s">
        <v>1197</v>
      </c>
      <c r="T922" s="25"/>
      <c r="U922" s="23" t="s">
        <v>1173</v>
      </c>
    </row>
    <row r="923" spans="1:21" hidden="1" x14ac:dyDescent="0.3">
      <c r="A923" s="4">
        <v>914</v>
      </c>
      <c r="B923" s="7" t="s">
        <v>601</v>
      </c>
      <c r="C923" s="5" t="s">
        <v>602</v>
      </c>
      <c r="D923" s="5" t="str">
        <f>tblPuskesmas[[#This Row],[ID Provinsi]]&amp;" -- "&amp;tblPuskesmas[[#This Row],[Nama Provinsi]]</f>
        <v>36 -- PROV. BANTEN</v>
      </c>
      <c r="E923" s="12">
        <v>3600</v>
      </c>
      <c r="F923" s="6" t="s">
        <v>602</v>
      </c>
      <c r="G923" s="20" t="str">
        <f>tblPuskesmas[[#This Row],[ID Kabupaten/Kota]]&amp;" -- "&amp;tblPuskesmas[[#This Row],[Nama Kabupaten/Kota]]</f>
        <v>3600 -- PROV. BANTEN</v>
      </c>
      <c r="H923" s="20" t="s">
        <v>953</v>
      </c>
      <c r="I923" s="20" t="s">
        <v>953</v>
      </c>
      <c r="J923" s="20" t="s">
        <v>1116</v>
      </c>
      <c r="K923" s="26">
        <v>0</v>
      </c>
      <c r="L9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923" s="26">
        <v>1</v>
      </c>
      <c r="N923" s="26" t="s">
        <v>24817</v>
      </c>
      <c r="O923" s="26" t="s">
        <v>24827</v>
      </c>
      <c r="P9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923" s="25">
        <v>9</v>
      </c>
      <c r="R923" s="25" t="s">
        <v>1197</v>
      </c>
      <c r="S923" s="60">
        <v>43344</v>
      </c>
      <c r="T923" s="25" t="s">
        <v>24817</v>
      </c>
      <c r="U923" s="23" t="s">
        <v>1173</v>
      </c>
    </row>
    <row r="924" spans="1:21" hidden="1" outlineLevel="1" x14ac:dyDescent="0.3">
      <c r="A924" s="4">
        <v>915</v>
      </c>
      <c r="B924" s="7" t="s">
        <v>601</v>
      </c>
      <c r="C924" s="5" t="s">
        <v>602</v>
      </c>
      <c r="D924" s="5" t="str">
        <f>tblPuskesmas[[#This Row],[ID Provinsi]]&amp;" -- "&amp;tblPuskesmas[[#This Row],[Nama Provinsi]]</f>
        <v>36 -- PROV. BANTEN</v>
      </c>
      <c r="E924" s="12">
        <v>3600</v>
      </c>
      <c r="F924" s="6" t="s">
        <v>602</v>
      </c>
      <c r="G924" s="20" t="str">
        <f>tblPuskesmas[[#This Row],[ID Kabupaten/Kota]]&amp;" -- "&amp;tblPuskesmas[[#This Row],[Nama Kabupaten/Kota]]</f>
        <v>3600 -- PROV. BANTEN</v>
      </c>
      <c r="H924" s="20" t="s">
        <v>953</v>
      </c>
      <c r="I924" s="20" t="s">
        <v>953</v>
      </c>
      <c r="J924" s="20" t="s">
        <v>1116</v>
      </c>
      <c r="K924" s="26">
        <v>0</v>
      </c>
      <c r="L9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924" s="26">
        <v>1</v>
      </c>
      <c r="N924" s="26" t="s">
        <v>24818</v>
      </c>
      <c r="O924" s="26" t="s">
        <v>24827</v>
      </c>
      <c r="P9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924" s="25">
        <v>2</v>
      </c>
      <c r="R924" s="25" t="s">
        <v>1197</v>
      </c>
      <c r="S924" s="60">
        <v>44336</v>
      </c>
      <c r="T924" s="25" t="s">
        <v>24818</v>
      </c>
      <c r="U924" s="23" t="s">
        <v>1173</v>
      </c>
    </row>
    <row r="925" spans="1:21" outlineLevel="1" x14ac:dyDescent="0.3">
      <c r="A925" s="4">
        <v>916</v>
      </c>
      <c r="B925" s="7" t="s">
        <v>601</v>
      </c>
      <c r="C925" s="5" t="s">
        <v>602</v>
      </c>
      <c r="D925" s="5" t="str">
        <f>tblPuskesmas[[#This Row],[ID Provinsi]]&amp;" -- "&amp;tblPuskesmas[[#This Row],[Nama Provinsi]]</f>
        <v>36 -- PROV. BANTEN</v>
      </c>
      <c r="E925" s="12">
        <v>3600</v>
      </c>
      <c r="F925" s="6" t="s">
        <v>602</v>
      </c>
      <c r="G925" s="20" t="str">
        <f>tblPuskesmas[[#This Row],[ID Kabupaten/Kota]]&amp;" -- "&amp;tblPuskesmas[[#This Row],[Nama Kabupaten/Kota]]</f>
        <v>3600 -- PROV. BANTEN</v>
      </c>
      <c r="H925" s="20" t="s">
        <v>953</v>
      </c>
      <c r="I925" s="20" t="s">
        <v>953</v>
      </c>
      <c r="J925" s="20" t="s">
        <v>1116</v>
      </c>
      <c r="K925" s="66">
        <v>0</v>
      </c>
      <c r="L925" s="6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925" s="66">
        <v>1</v>
      </c>
      <c r="N925" s="66">
        <v>4000</v>
      </c>
      <c r="O925" s="66" t="s">
        <v>24827</v>
      </c>
      <c r="P9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Puskesmas]])),0)+1+2</f>
        <v>5</v>
      </c>
      <c r="Q925" s="25">
        <v>0</v>
      </c>
      <c r="R925" s="25" t="s">
        <v>1197</v>
      </c>
      <c r="S925" s="60"/>
      <c r="T925" s="25"/>
      <c r="U925" s="23" t="s">
        <v>1173</v>
      </c>
    </row>
    <row r="926" spans="1:21" outlineLevel="1" x14ac:dyDescent="0.3">
      <c r="A926" s="4">
        <v>917</v>
      </c>
      <c r="B926" s="7" t="s">
        <v>601</v>
      </c>
      <c r="C926" s="5" t="s">
        <v>602</v>
      </c>
      <c r="D926" s="5" t="str">
        <f>tblPuskesmas[[#This Row],[ID Provinsi]]&amp;" -- "&amp;tblPuskesmas[[#This Row],[Nama Provinsi]]</f>
        <v>36 -- PROV. BANTEN</v>
      </c>
      <c r="E926" s="12">
        <v>3601</v>
      </c>
      <c r="F926" s="6" t="s">
        <v>86</v>
      </c>
      <c r="G926" s="20" t="str">
        <f>tblPuskesmas[[#This Row],[ID Kabupaten/Kota]]&amp;" -- "&amp;tblPuskesmas[[#This Row],[Nama Kabupaten/Kota]]</f>
        <v>3601 -- KAB. PANDEGLANG</v>
      </c>
      <c r="H926" s="20" t="s">
        <v>952</v>
      </c>
      <c r="I926" s="20" t="s">
        <v>952</v>
      </c>
      <c r="J926" s="20" t="s">
        <v>953</v>
      </c>
      <c r="K926" s="26">
        <v>36</v>
      </c>
      <c r="L9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26" s="26">
        <v>0</v>
      </c>
      <c r="N926" s="26">
        <v>4000</v>
      </c>
      <c r="O926" s="26" t="s">
        <v>24827</v>
      </c>
      <c r="P9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39</v>
      </c>
      <c r="Q926" s="25">
        <v>0</v>
      </c>
      <c r="R926" s="25" t="s">
        <v>1197</v>
      </c>
      <c r="S926" s="60" t="s">
        <v>1197</v>
      </c>
      <c r="T926" s="25"/>
      <c r="U926" s="23" t="s">
        <v>1197</v>
      </c>
    </row>
    <row r="927" spans="1:21" outlineLevel="1" x14ac:dyDescent="0.3">
      <c r="A927" s="4">
        <v>918</v>
      </c>
      <c r="B927" s="7" t="s">
        <v>601</v>
      </c>
      <c r="C927" s="5" t="s">
        <v>602</v>
      </c>
      <c r="D927" s="5" t="str">
        <f>tblPuskesmas[[#This Row],[ID Provinsi]]&amp;" -- "&amp;tblPuskesmas[[#This Row],[Nama Provinsi]]</f>
        <v>36 -- PROV. BANTEN</v>
      </c>
      <c r="E927" s="12">
        <v>3602</v>
      </c>
      <c r="F927" s="6" t="s">
        <v>85</v>
      </c>
      <c r="G927" s="20" t="str">
        <f>tblPuskesmas[[#This Row],[ID Kabupaten/Kota]]&amp;" -- "&amp;tblPuskesmas[[#This Row],[Nama Kabupaten/Kota]]</f>
        <v>3602 -- KAB. LEBAK</v>
      </c>
      <c r="H927" s="20" t="s">
        <v>952</v>
      </c>
      <c r="I927" s="20" t="s">
        <v>952</v>
      </c>
      <c r="J927" s="20" t="s">
        <v>953</v>
      </c>
      <c r="K927" s="26">
        <v>42</v>
      </c>
      <c r="L9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27" s="26">
        <v>0</v>
      </c>
      <c r="N927" s="26">
        <v>4000</v>
      </c>
      <c r="O927" s="26" t="s">
        <v>24827</v>
      </c>
      <c r="P9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45</v>
      </c>
      <c r="Q927" s="25">
        <v>0</v>
      </c>
      <c r="R927" s="25" t="s">
        <v>1197</v>
      </c>
      <c r="S927" s="60" t="s">
        <v>1197</v>
      </c>
      <c r="T927" s="25"/>
      <c r="U927" s="23" t="s">
        <v>1197</v>
      </c>
    </row>
    <row r="928" spans="1:21" hidden="1" outlineLevel="1" x14ac:dyDescent="0.3">
      <c r="A928" s="4">
        <v>919</v>
      </c>
      <c r="B928" s="7" t="s">
        <v>601</v>
      </c>
      <c r="C928" s="5" t="s">
        <v>602</v>
      </c>
      <c r="D928" s="5" t="str">
        <f>tblPuskesmas[[#This Row],[ID Provinsi]]&amp;" -- "&amp;tblPuskesmas[[#This Row],[Nama Provinsi]]</f>
        <v>36 -- PROV. BANTEN</v>
      </c>
      <c r="E928" s="12">
        <v>3603</v>
      </c>
      <c r="F928" s="6" t="s">
        <v>88</v>
      </c>
      <c r="G928" s="20" t="str">
        <f>tblPuskesmas[[#This Row],[ID Kabupaten/Kota]]&amp;" -- "&amp;tblPuskesmas[[#This Row],[Nama Kabupaten/Kota]]</f>
        <v>3603 -- KAB. TANGERANG</v>
      </c>
      <c r="H928" s="20" t="s">
        <v>952</v>
      </c>
      <c r="I928" s="20" t="s">
        <v>952</v>
      </c>
      <c r="J928" s="20" t="s">
        <v>953</v>
      </c>
      <c r="K928" s="66">
        <v>0</v>
      </c>
      <c r="L928" s="6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28" s="66">
        <v>1</v>
      </c>
      <c r="N928" s="66" t="s">
        <v>24818</v>
      </c>
      <c r="O928" s="66" t="s">
        <v>24827</v>
      </c>
      <c r="P9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928" s="25">
        <v>2</v>
      </c>
      <c r="R928" s="25" t="s">
        <v>1197</v>
      </c>
      <c r="S928" s="60">
        <v>44314</v>
      </c>
      <c r="T928" s="25"/>
      <c r="U928" s="23" t="s">
        <v>1173</v>
      </c>
    </row>
    <row r="929" spans="1:21" outlineLevel="1" x14ac:dyDescent="0.3">
      <c r="A929" s="4">
        <v>920</v>
      </c>
      <c r="B929" s="7" t="s">
        <v>601</v>
      </c>
      <c r="C929" s="5" t="s">
        <v>602</v>
      </c>
      <c r="D929" s="5" t="str">
        <f>tblPuskesmas[[#This Row],[ID Provinsi]]&amp;" -- "&amp;tblPuskesmas[[#This Row],[Nama Provinsi]]</f>
        <v>36 -- PROV. BANTEN</v>
      </c>
      <c r="E929" s="12">
        <v>3603</v>
      </c>
      <c r="F929" s="6" t="s">
        <v>88</v>
      </c>
      <c r="G929" s="20" t="str">
        <f>tblPuskesmas[[#This Row],[ID Kabupaten/Kota]]&amp;" -- "&amp;tblPuskesmas[[#This Row],[Nama Kabupaten/Kota]]</f>
        <v>3603 -- KAB. TANGERANG</v>
      </c>
      <c r="H929" s="20" t="s">
        <v>952</v>
      </c>
      <c r="I929" s="20" t="s">
        <v>952</v>
      </c>
      <c r="J929" s="20" t="s">
        <v>953</v>
      </c>
      <c r="K929" s="26">
        <v>45</v>
      </c>
      <c r="L9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29" s="26">
        <v>1</v>
      </c>
      <c r="N929" s="26">
        <v>4000</v>
      </c>
      <c r="O929" s="26" t="s">
        <v>24827</v>
      </c>
      <c r="P9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48</v>
      </c>
      <c r="Q929" s="25">
        <v>0</v>
      </c>
      <c r="R929" s="25" t="s">
        <v>1197</v>
      </c>
      <c r="S929" s="60"/>
      <c r="T929" s="25"/>
      <c r="U929" s="23" t="s">
        <v>1173</v>
      </c>
    </row>
    <row r="930" spans="1:21" hidden="1" outlineLevel="1" x14ac:dyDescent="0.3">
      <c r="A930" s="4">
        <v>921</v>
      </c>
      <c r="B930" s="7" t="s">
        <v>601</v>
      </c>
      <c r="C930" s="5" t="s">
        <v>602</v>
      </c>
      <c r="D930" s="5" t="str">
        <f>tblPuskesmas[[#This Row],[ID Provinsi]]&amp;" -- "&amp;tblPuskesmas[[#This Row],[Nama Provinsi]]</f>
        <v>36 -- PROV. BANTEN</v>
      </c>
      <c r="E930" s="12">
        <v>3603</v>
      </c>
      <c r="F930" s="6" t="s">
        <v>88</v>
      </c>
      <c r="G930" s="20" t="str">
        <f>tblPuskesmas[[#This Row],[ID Kabupaten/Kota]]&amp;" -- "&amp;tblPuskesmas[[#This Row],[Nama Kabupaten/Kota]]</f>
        <v>3603 -- KAB. TANGERANG</v>
      </c>
      <c r="H930" s="20" t="s">
        <v>24823</v>
      </c>
      <c r="I930" s="20" t="s">
        <v>24821</v>
      </c>
      <c r="J930" s="20" t="s">
        <v>952</v>
      </c>
      <c r="K930" s="66">
        <v>0</v>
      </c>
      <c r="L930" s="6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0" s="66">
        <v>0</v>
      </c>
      <c r="N930" s="66" t="s">
        <v>24819</v>
      </c>
      <c r="O930" s="66" t="s">
        <v>24827</v>
      </c>
      <c r="P9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0" s="25">
        <v>1</v>
      </c>
      <c r="R930" s="25"/>
      <c r="S930" s="60">
        <v>44470</v>
      </c>
      <c r="T930" s="25" t="s">
        <v>24819</v>
      </c>
      <c r="U930" s="23" t="s">
        <v>1173</v>
      </c>
    </row>
    <row r="931" spans="1:21" hidden="1" outlineLevel="1" x14ac:dyDescent="0.3">
      <c r="A931" s="4">
        <v>922</v>
      </c>
      <c r="B931" s="7" t="s">
        <v>601</v>
      </c>
      <c r="C931" s="5" t="s">
        <v>602</v>
      </c>
      <c r="D931" s="5" t="str">
        <f>tblPuskesmas[[#This Row],[ID Provinsi]]&amp;" -- "&amp;tblPuskesmas[[#This Row],[Nama Provinsi]]</f>
        <v>36 -- PROV. BANTEN</v>
      </c>
      <c r="E931" s="12">
        <v>3603</v>
      </c>
      <c r="F931" s="6" t="s">
        <v>88</v>
      </c>
      <c r="G931" s="20" t="str">
        <f>tblPuskesmas[[#This Row],[ID Kabupaten/Kota]]&amp;" -- "&amp;tblPuskesmas[[#This Row],[Nama Kabupaten/Kota]]</f>
        <v>3603 -- KAB. TANGERANG</v>
      </c>
      <c r="H931" s="20" t="s">
        <v>908</v>
      </c>
      <c r="I931" s="20" t="s">
        <v>1166</v>
      </c>
      <c r="J931" s="20" t="s">
        <v>952</v>
      </c>
      <c r="K931" s="26">
        <v>1</v>
      </c>
      <c r="L9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1" s="26">
        <v>1</v>
      </c>
      <c r="N931" s="26" t="s">
        <v>24818</v>
      </c>
      <c r="O931" s="26" t="s">
        <v>24827</v>
      </c>
      <c r="P9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1" s="25">
        <v>1</v>
      </c>
      <c r="R931" s="25" t="s">
        <v>14756</v>
      </c>
      <c r="S931" s="60">
        <v>44321</v>
      </c>
      <c r="T931" s="25"/>
      <c r="U931" s="23" t="s">
        <v>1173</v>
      </c>
    </row>
    <row r="932" spans="1:21" hidden="1" outlineLevel="1" x14ac:dyDescent="0.3">
      <c r="A932" s="4">
        <v>923</v>
      </c>
      <c r="B932" s="7" t="s">
        <v>601</v>
      </c>
      <c r="C932" s="5" t="s">
        <v>602</v>
      </c>
      <c r="D932" s="5" t="str">
        <f>tblPuskesmas[[#This Row],[ID Provinsi]]&amp;" -- "&amp;tblPuskesmas[[#This Row],[Nama Provinsi]]</f>
        <v>36 -- PROV. BANTEN</v>
      </c>
      <c r="E932" s="12">
        <v>3603</v>
      </c>
      <c r="F932" s="6" t="s">
        <v>88</v>
      </c>
      <c r="G932" s="20" t="str">
        <f>tblPuskesmas[[#This Row],[ID Kabupaten/Kota]]&amp;" -- "&amp;tblPuskesmas[[#This Row],[Nama Kabupaten/Kota]]</f>
        <v>3603 -- KAB. TANGERANG</v>
      </c>
      <c r="H932" s="20" t="s">
        <v>909</v>
      </c>
      <c r="I932" s="20" t="s">
        <v>1166</v>
      </c>
      <c r="J932" s="20" t="s">
        <v>952</v>
      </c>
      <c r="K932" s="26">
        <v>1</v>
      </c>
      <c r="L9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2" s="26">
        <v>1</v>
      </c>
      <c r="N932" s="26" t="s">
        <v>24818</v>
      </c>
      <c r="O932" s="26" t="s">
        <v>24827</v>
      </c>
      <c r="P9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2" s="25">
        <v>1</v>
      </c>
      <c r="R932" s="25" t="s">
        <v>9588</v>
      </c>
      <c r="S932" s="60">
        <v>44314</v>
      </c>
      <c r="T932" s="25"/>
      <c r="U932" s="23" t="s">
        <v>1173</v>
      </c>
    </row>
    <row r="933" spans="1:21" hidden="1" outlineLevel="1" x14ac:dyDescent="0.3">
      <c r="A933" s="4">
        <v>924</v>
      </c>
      <c r="B933" s="7" t="s">
        <v>601</v>
      </c>
      <c r="C933" s="5" t="s">
        <v>602</v>
      </c>
      <c r="D933" s="5" t="str">
        <f>tblPuskesmas[[#This Row],[ID Provinsi]]&amp;" -- "&amp;tblPuskesmas[[#This Row],[Nama Provinsi]]</f>
        <v>36 -- PROV. BANTEN</v>
      </c>
      <c r="E933" s="12">
        <v>3603</v>
      </c>
      <c r="F933" s="6" t="s">
        <v>88</v>
      </c>
      <c r="G933" s="20" t="str">
        <f>tblPuskesmas[[#This Row],[ID Kabupaten/Kota]]&amp;" -- "&amp;tblPuskesmas[[#This Row],[Nama Kabupaten/Kota]]</f>
        <v>3603 -- KAB. TANGERANG</v>
      </c>
      <c r="H933" s="20" t="s">
        <v>910</v>
      </c>
      <c r="I933" s="20" t="s">
        <v>1166</v>
      </c>
      <c r="J933" s="20" t="s">
        <v>952</v>
      </c>
      <c r="K933" s="26">
        <v>1</v>
      </c>
      <c r="L9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3" s="26">
        <v>1</v>
      </c>
      <c r="N933" s="26" t="s">
        <v>24818</v>
      </c>
      <c r="O933" s="26" t="s">
        <v>24827</v>
      </c>
      <c r="P9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3" s="25">
        <v>1</v>
      </c>
      <c r="R933" s="25" t="s">
        <v>14741</v>
      </c>
      <c r="S933" s="60">
        <v>44315</v>
      </c>
      <c r="T933" s="25"/>
      <c r="U933" s="23" t="s">
        <v>1173</v>
      </c>
    </row>
    <row r="934" spans="1:21" hidden="1" outlineLevel="1" x14ac:dyDescent="0.3">
      <c r="A934" s="4">
        <v>925</v>
      </c>
      <c r="B934" s="7" t="s">
        <v>601</v>
      </c>
      <c r="C934" s="5" t="s">
        <v>602</v>
      </c>
      <c r="D934" s="5" t="str">
        <f>tblPuskesmas[[#This Row],[ID Provinsi]]&amp;" -- "&amp;tblPuskesmas[[#This Row],[Nama Provinsi]]</f>
        <v>36 -- PROV. BANTEN</v>
      </c>
      <c r="E934" s="12">
        <v>3603</v>
      </c>
      <c r="F934" s="6" t="s">
        <v>88</v>
      </c>
      <c r="G934" s="20" t="str">
        <f>tblPuskesmas[[#This Row],[ID Kabupaten/Kota]]&amp;" -- "&amp;tblPuskesmas[[#This Row],[Nama Kabupaten/Kota]]</f>
        <v>3603 -- KAB. TANGERANG</v>
      </c>
      <c r="H934" s="20" t="s">
        <v>911</v>
      </c>
      <c r="I934" s="20" t="s">
        <v>1166</v>
      </c>
      <c r="J934" s="20" t="s">
        <v>952</v>
      </c>
      <c r="K934" s="26">
        <v>1</v>
      </c>
      <c r="L9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4" s="26">
        <v>1</v>
      </c>
      <c r="N934" s="26" t="s">
        <v>24818</v>
      </c>
      <c r="O934" s="26" t="s">
        <v>24827</v>
      </c>
      <c r="P9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4" s="25">
        <v>1</v>
      </c>
      <c r="R934" s="25" t="s">
        <v>8384</v>
      </c>
      <c r="S934" s="60">
        <v>44314</v>
      </c>
      <c r="T934" s="25"/>
      <c r="U934" s="23" t="s">
        <v>1173</v>
      </c>
    </row>
    <row r="935" spans="1:21" hidden="1" outlineLevel="1" x14ac:dyDescent="0.3">
      <c r="A935" s="4">
        <v>926</v>
      </c>
      <c r="B935" s="7" t="s">
        <v>601</v>
      </c>
      <c r="C935" s="5" t="s">
        <v>602</v>
      </c>
      <c r="D935" s="5" t="str">
        <f>tblPuskesmas[[#This Row],[ID Provinsi]]&amp;" -- "&amp;tblPuskesmas[[#This Row],[Nama Provinsi]]</f>
        <v>36 -- PROV. BANTEN</v>
      </c>
      <c r="E935" s="12">
        <v>3603</v>
      </c>
      <c r="F935" s="6" t="s">
        <v>88</v>
      </c>
      <c r="G935" s="20" t="str">
        <f>tblPuskesmas[[#This Row],[ID Kabupaten/Kota]]&amp;" -- "&amp;tblPuskesmas[[#This Row],[Nama Kabupaten/Kota]]</f>
        <v>3603 -- KAB. TANGERANG</v>
      </c>
      <c r="H935" s="20" t="s">
        <v>912</v>
      </c>
      <c r="I935" s="20" t="s">
        <v>1166</v>
      </c>
      <c r="J935" s="20" t="s">
        <v>952</v>
      </c>
      <c r="K935" s="26">
        <v>1</v>
      </c>
      <c r="L9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5" s="26">
        <v>1</v>
      </c>
      <c r="N935" s="26" t="s">
        <v>24818</v>
      </c>
      <c r="O935" s="26" t="s">
        <v>24827</v>
      </c>
      <c r="P9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5" s="25">
        <v>1</v>
      </c>
      <c r="R935" s="25" t="s">
        <v>8323</v>
      </c>
      <c r="S935" s="60">
        <v>44315</v>
      </c>
      <c r="T935" s="25"/>
      <c r="U935" s="23" t="s">
        <v>1173</v>
      </c>
    </row>
    <row r="936" spans="1:21" hidden="1" outlineLevel="1" x14ac:dyDescent="0.3">
      <c r="A936" s="4">
        <v>927</v>
      </c>
      <c r="B936" s="7" t="s">
        <v>601</v>
      </c>
      <c r="C936" s="5" t="s">
        <v>602</v>
      </c>
      <c r="D936" s="5" t="str">
        <f>tblPuskesmas[[#This Row],[ID Provinsi]]&amp;" -- "&amp;tblPuskesmas[[#This Row],[Nama Provinsi]]</f>
        <v>36 -- PROV. BANTEN</v>
      </c>
      <c r="E936" s="12">
        <v>3603</v>
      </c>
      <c r="F936" s="6" t="s">
        <v>88</v>
      </c>
      <c r="G936" s="20" t="str">
        <f>tblPuskesmas[[#This Row],[ID Kabupaten/Kota]]&amp;" -- "&amp;tblPuskesmas[[#This Row],[Nama Kabupaten/Kota]]</f>
        <v>3603 -- KAB. TANGERANG</v>
      </c>
      <c r="H936" s="20" t="s">
        <v>913</v>
      </c>
      <c r="I936" s="20" t="s">
        <v>1166</v>
      </c>
      <c r="J936" s="20" t="s">
        <v>952</v>
      </c>
      <c r="K936" s="26">
        <v>1</v>
      </c>
      <c r="L9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6" s="26">
        <v>1</v>
      </c>
      <c r="N936" s="26" t="s">
        <v>24818</v>
      </c>
      <c r="O936" s="26" t="s">
        <v>24827</v>
      </c>
      <c r="P9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6" s="25">
        <v>1</v>
      </c>
      <c r="R936" s="25" t="s">
        <v>14620</v>
      </c>
      <c r="S936" s="60">
        <v>44314</v>
      </c>
      <c r="T936" s="25"/>
      <c r="U936" s="23" t="s">
        <v>1173</v>
      </c>
    </row>
    <row r="937" spans="1:21" hidden="1" outlineLevel="1" x14ac:dyDescent="0.3">
      <c r="A937" s="4">
        <v>928</v>
      </c>
      <c r="B937" s="7" t="s">
        <v>601</v>
      </c>
      <c r="C937" s="5" t="s">
        <v>602</v>
      </c>
      <c r="D937" s="5" t="str">
        <f>tblPuskesmas[[#This Row],[ID Provinsi]]&amp;" -- "&amp;tblPuskesmas[[#This Row],[Nama Provinsi]]</f>
        <v>36 -- PROV. BANTEN</v>
      </c>
      <c r="E937" s="12">
        <v>3603</v>
      </c>
      <c r="F937" s="6" t="s">
        <v>88</v>
      </c>
      <c r="G937" s="20" t="str">
        <f>tblPuskesmas[[#This Row],[ID Kabupaten/Kota]]&amp;" -- "&amp;tblPuskesmas[[#This Row],[Nama Kabupaten/Kota]]</f>
        <v>3603 -- KAB. TANGERANG</v>
      </c>
      <c r="H937" s="20" t="s">
        <v>914</v>
      </c>
      <c r="I937" s="20" t="s">
        <v>1166</v>
      </c>
      <c r="J937" s="20" t="s">
        <v>952</v>
      </c>
      <c r="K937" s="26">
        <v>1</v>
      </c>
      <c r="L9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7" s="26">
        <v>1</v>
      </c>
      <c r="N937" s="26" t="s">
        <v>24818</v>
      </c>
      <c r="O937" s="26" t="s">
        <v>24827</v>
      </c>
      <c r="P9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7" s="25">
        <v>1</v>
      </c>
      <c r="R937" s="25" t="s">
        <v>14716</v>
      </c>
      <c r="S937" s="60">
        <v>44315</v>
      </c>
      <c r="T937" s="25"/>
      <c r="U937" s="23" t="s">
        <v>1173</v>
      </c>
    </row>
    <row r="938" spans="1:21" hidden="1" outlineLevel="1" x14ac:dyDescent="0.3">
      <c r="A938" s="4">
        <v>929</v>
      </c>
      <c r="B938" s="7" t="s">
        <v>601</v>
      </c>
      <c r="C938" s="5" t="s">
        <v>602</v>
      </c>
      <c r="D938" s="5" t="str">
        <f>tblPuskesmas[[#This Row],[ID Provinsi]]&amp;" -- "&amp;tblPuskesmas[[#This Row],[Nama Provinsi]]</f>
        <v>36 -- PROV. BANTEN</v>
      </c>
      <c r="E938" s="12">
        <v>3603</v>
      </c>
      <c r="F938" s="6" t="s">
        <v>88</v>
      </c>
      <c r="G938" s="20" t="str">
        <f>tblPuskesmas[[#This Row],[ID Kabupaten/Kota]]&amp;" -- "&amp;tblPuskesmas[[#This Row],[Nama Kabupaten/Kota]]</f>
        <v>3603 -- KAB. TANGERANG</v>
      </c>
      <c r="H938" s="20" t="s">
        <v>915</v>
      </c>
      <c r="I938" s="20" t="s">
        <v>1166</v>
      </c>
      <c r="J938" s="20" t="s">
        <v>952</v>
      </c>
      <c r="K938" s="26">
        <v>1</v>
      </c>
      <c r="L9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8" s="26">
        <v>1</v>
      </c>
      <c r="N938" s="26" t="s">
        <v>24818</v>
      </c>
      <c r="O938" s="26" t="s">
        <v>24827</v>
      </c>
      <c r="P9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8" s="25">
        <v>1</v>
      </c>
      <c r="R938" s="25" t="s">
        <v>14746</v>
      </c>
      <c r="S938" s="60">
        <v>44319</v>
      </c>
      <c r="T938" s="25"/>
      <c r="U938" s="23" t="s">
        <v>1173</v>
      </c>
    </row>
    <row r="939" spans="1:21" hidden="1" outlineLevel="1" x14ac:dyDescent="0.3">
      <c r="A939" s="4">
        <v>930</v>
      </c>
      <c r="B939" s="7" t="s">
        <v>601</v>
      </c>
      <c r="C939" s="5" t="s">
        <v>602</v>
      </c>
      <c r="D939" s="5" t="str">
        <f>tblPuskesmas[[#This Row],[ID Provinsi]]&amp;" -- "&amp;tblPuskesmas[[#This Row],[Nama Provinsi]]</f>
        <v>36 -- PROV. BANTEN</v>
      </c>
      <c r="E939" s="12">
        <v>3603</v>
      </c>
      <c r="F939" s="6" t="s">
        <v>88</v>
      </c>
      <c r="G939" s="20" t="str">
        <f>tblPuskesmas[[#This Row],[ID Kabupaten/Kota]]&amp;" -- "&amp;tblPuskesmas[[#This Row],[Nama Kabupaten/Kota]]</f>
        <v>3603 -- KAB. TANGERANG</v>
      </c>
      <c r="H939" s="20" t="s">
        <v>916</v>
      </c>
      <c r="I939" s="20" t="s">
        <v>1166</v>
      </c>
      <c r="J939" s="20" t="s">
        <v>952</v>
      </c>
      <c r="K939" s="26">
        <v>1</v>
      </c>
      <c r="L9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39" s="26">
        <v>1</v>
      </c>
      <c r="N939" s="26" t="s">
        <v>24818</v>
      </c>
      <c r="O939" s="26" t="s">
        <v>24827</v>
      </c>
      <c r="P9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39" s="25">
        <v>1</v>
      </c>
      <c r="R939" s="25" t="s">
        <v>14713</v>
      </c>
      <c r="S939" s="60">
        <v>44320</v>
      </c>
      <c r="T939" s="25"/>
      <c r="U939" s="23" t="s">
        <v>1173</v>
      </c>
    </row>
    <row r="940" spans="1:21" hidden="1" outlineLevel="1" x14ac:dyDescent="0.3">
      <c r="A940" s="4">
        <v>931</v>
      </c>
      <c r="B940" s="7" t="s">
        <v>601</v>
      </c>
      <c r="C940" s="5" t="s">
        <v>602</v>
      </c>
      <c r="D940" s="5" t="str">
        <f>tblPuskesmas[[#This Row],[ID Provinsi]]&amp;" -- "&amp;tblPuskesmas[[#This Row],[Nama Provinsi]]</f>
        <v>36 -- PROV. BANTEN</v>
      </c>
      <c r="E940" s="12">
        <v>3603</v>
      </c>
      <c r="F940" s="6" t="s">
        <v>88</v>
      </c>
      <c r="G940" s="20" t="str">
        <f>tblPuskesmas[[#This Row],[ID Kabupaten/Kota]]&amp;" -- "&amp;tblPuskesmas[[#This Row],[Nama Kabupaten/Kota]]</f>
        <v>3603 -- KAB. TANGERANG</v>
      </c>
      <c r="H940" s="20" t="s">
        <v>917</v>
      </c>
      <c r="I940" s="20" t="s">
        <v>1166</v>
      </c>
      <c r="J940" s="20" t="s">
        <v>952</v>
      </c>
      <c r="K940" s="26">
        <v>1</v>
      </c>
      <c r="L9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0" s="26">
        <v>1</v>
      </c>
      <c r="N940" s="26" t="s">
        <v>24818</v>
      </c>
      <c r="O940" s="26" t="s">
        <v>24827</v>
      </c>
      <c r="P9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0" s="25">
        <v>1</v>
      </c>
      <c r="R940" s="25" t="s">
        <v>8445</v>
      </c>
      <c r="S940" s="60">
        <v>44315</v>
      </c>
      <c r="T940" s="25"/>
      <c r="U940" s="23" t="s">
        <v>1173</v>
      </c>
    </row>
    <row r="941" spans="1:21" hidden="1" outlineLevel="1" x14ac:dyDescent="0.3">
      <c r="A941" s="4">
        <v>932</v>
      </c>
      <c r="B941" s="7" t="s">
        <v>601</v>
      </c>
      <c r="C941" s="5" t="s">
        <v>602</v>
      </c>
      <c r="D941" s="5" t="str">
        <f>tblPuskesmas[[#This Row],[ID Provinsi]]&amp;" -- "&amp;tblPuskesmas[[#This Row],[Nama Provinsi]]</f>
        <v>36 -- PROV. BANTEN</v>
      </c>
      <c r="E941" s="12">
        <v>3603</v>
      </c>
      <c r="F941" s="6" t="s">
        <v>88</v>
      </c>
      <c r="G941" s="20" t="str">
        <f>tblPuskesmas[[#This Row],[ID Kabupaten/Kota]]&amp;" -- "&amp;tblPuskesmas[[#This Row],[Nama Kabupaten/Kota]]</f>
        <v>3603 -- KAB. TANGERANG</v>
      </c>
      <c r="H941" s="20" t="s">
        <v>918</v>
      </c>
      <c r="I941" s="20" t="s">
        <v>1166</v>
      </c>
      <c r="J941" s="20" t="s">
        <v>952</v>
      </c>
      <c r="K941" s="26">
        <v>1</v>
      </c>
      <c r="L9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1" s="26">
        <v>1</v>
      </c>
      <c r="N941" s="26" t="s">
        <v>24818</v>
      </c>
      <c r="O941" s="26" t="s">
        <v>24827</v>
      </c>
      <c r="P9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1" s="25">
        <v>1</v>
      </c>
      <c r="R941" s="25" t="s">
        <v>11559</v>
      </c>
      <c r="S941" s="60">
        <v>44320</v>
      </c>
      <c r="T941" s="25"/>
      <c r="U941" s="23" t="s">
        <v>1173</v>
      </c>
    </row>
    <row r="942" spans="1:21" hidden="1" outlineLevel="1" x14ac:dyDescent="0.3">
      <c r="A942" s="4">
        <v>933</v>
      </c>
      <c r="B942" s="7" t="s">
        <v>601</v>
      </c>
      <c r="C942" s="5" t="s">
        <v>602</v>
      </c>
      <c r="D942" s="5" t="str">
        <f>tblPuskesmas[[#This Row],[ID Provinsi]]&amp;" -- "&amp;tblPuskesmas[[#This Row],[Nama Provinsi]]</f>
        <v>36 -- PROV. BANTEN</v>
      </c>
      <c r="E942" s="12">
        <v>3603</v>
      </c>
      <c r="F942" s="6" t="s">
        <v>88</v>
      </c>
      <c r="G942" s="20" t="str">
        <f>tblPuskesmas[[#This Row],[ID Kabupaten/Kota]]&amp;" -- "&amp;tblPuskesmas[[#This Row],[Nama Kabupaten/Kota]]</f>
        <v>3603 -- KAB. TANGERANG</v>
      </c>
      <c r="H942" s="20" t="s">
        <v>919</v>
      </c>
      <c r="I942" s="20" t="s">
        <v>1166</v>
      </c>
      <c r="J942" s="20" t="s">
        <v>952</v>
      </c>
      <c r="K942" s="26">
        <v>1</v>
      </c>
      <c r="L9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2" s="26">
        <v>1</v>
      </c>
      <c r="N942" s="26" t="s">
        <v>24818</v>
      </c>
      <c r="O942" s="26" t="s">
        <v>24827</v>
      </c>
      <c r="P9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2" s="25">
        <v>1</v>
      </c>
      <c r="R942" s="25" t="s">
        <v>14764</v>
      </c>
      <c r="S942" s="60">
        <v>44316</v>
      </c>
      <c r="T942" s="25"/>
      <c r="U942" s="23" t="s">
        <v>1173</v>
      </c>
    </row>
    <row r="943" spans="1:21" hidden="1" outlineLevel="1" x14ac:dyDescent="0.3">
      <c r="A943" s="4">
        <v>934</v>
      </c>
      <c r="B943" s="7" t="s">
        <v>601</v>
      </c>
      <c r="C943" s="5" t="s">
        <v>602</v>
      </c>
      <c r="D943" s="5" t="str">
        <f>tblPuskesmas[[#This Row],[ID Provinsi]]&amp;" -- "&amp;tblPuskesmas[[#This Row],[Nama Provinsi]]</f>
        <v>36 -- PROV. BANTEN</v>
      </c>
      <c r="E943" s="12">
        <v>3603</v>
      </c>
      <c r="F943" s="6" t="s">
        <v>88</v>
      </c>
      <c r="G943" s="20" t="str">
        <f>tblPuskesmas[[#This Row],[ID Kabupaten/Kota]]&amp;" -- "&amp;tblPuskesmas[[#This Row],[Nama Kabupaten/Kota]]</f>
        <v>3603 -- KAB. TANGERANG</v>
      </c>
      <c r="H943" s="20" t="s">
        <v>920</v>
      </c>
      <c r="I943" s="20" t="s">
        <v>1166</v>
      </c>
      <c r="J943" s="20" t="s">
        <v>952</v>
      </c>
      <c r="K943" s="26">
        <v>1</v>
      </c>
      <c r="L9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3" s="26">
        <v>1</v>
      </c>
      <c r="N943" s="26" t="s">
        <v>24818</v>
      </c>
      <c r="O943" s="26" t="s">
        <v>24827</v>
      </c>
      <c r="P9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3" s="25">
        <v>1</v>
      </c>
      <c r="R943" s="25" t="s">
        <v>14724</v>
      </c>
      <c r="S943" s="60">
        <v>44314</v>
      </c>
      <c r="T943" s="25"/>
      <c r="U943" s="23" t="s">
        <v>1173</v>
      </c>
    </row>
    <row r="944" spans="1:21" hidden="1" outlineLevel="1" x14ac:dyDescent="0.3">
      <c r="A944" s="4">
        <v>935</v>
      </c>
      <c r="B944" s="7" t="s">
        <v>601</v>
      </c>
      <c r="C944" s="5" t="s">
        <v>602</v>
      </c>
      <c r="D944" s="5" t="str">
        <f>tblPuskesmas[[#This Row],[ID Provinsi]]&amp;" -- "&amp;tblPuskesmas[[#This Row],[Nama Provinsi]]</f>
        <v>36 -- PROV. BANTEN</v>
      </c>
      <c r="E944" s="12">
        <v>3603</v>
      </c>
      <c r="F944" s="6" t="s">
        <v>88</v>
      </c>
      <c r="G944" s="20" t="str">
        <f>tblPuskesmas[[#This Row],[ID Kabupaten/Kota]]&amp;" -- "&amp;tblPuskesmas[[#This Row],[Nama Kabupaten/Kota]]</f>
        <v>3603 -- KAB. TANGERANG</v>
      </c>
      <c r="H944" s="20" t="s">
        <v>921</v>
      </c>
      <c r="I944" s="20" t="s">
        <v>1166</v>
      </c>
      <c r="J944" s="20" t="s">
        <v>952</v>
      </c>
      <c r="K944" s="26">
        <v>1</v>
      </c>
      <c r="L9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4" s="26">
        <v>1</v>
      </c>
      <c r="N944" s="26" t="s">
        <v>24818</v>
      </c>
      <c r="O944" s="26" t="s">
        <v>24827</v>
      </c>
      <c r="P9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4" s="25">
        <v>1</v>
      </c>
      <c r="R944" s="25" t="s">
        <v>14759</v>
      </c>
      <c r="S944" s="60">
        <v>44320</v>
      </c>
      <c r="T944" s="25"/>
      <c r="U944" s="23" t="s">
        <v>1173</v>
      </c>
    </row>
    <row r="945" spans="1:21" hidden="1" outlineLevel="1" x14ac:dyDescent="0.3">
      <c r="A945" s="4">
        <v>936</v>
      </c>
      <c r="B945" s="7" t="s">
        <v>601</v>
      </c>
      <c r="C945" s="5" t="s">
        <v>602</v>
      </c>
      <c r="D945" s="5" t="str">
        <f>tblPuskesmas[[#This Row],[ID Provinsi]]&amp;" -- "&amp;tblPuskesmas[[#This Row],[Nama Provinsi]]</f>
        <v>36 -- PROV. BANTEN</v>
      </c>
      <c r="E945" s="12">
        <v>3603</v>
      </c>
      <c r="F945" s="6" t="s">
        <v>88</v>
      </c>
      <c r="G945" s="20" t="str">
        <f>tblPuskesmas[[#This Row],[ID Kabupaten/Kota]]&amp;" -- "&amp;tblPuskesmas[[#This Row],[Nama Kabupaten/Kota]]</f>
        <v>3603 -- KAB. TANGERANG</v>
      </c>
      <c r="H945" s="20" t="s">
        <v>922</v>
      </c>
      <c r="I945" s="20" t="s">
        <v>1166</v>
      </c>
      <c r="J945" s="20" t="s">
        <v>952</v>
      </c>
      <c r="K945" s="26">
        <v>1</v>
      </c>
      <c r="L9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5" s="26">
        <v>1</v>
      </c>
      <c r="N945" s="26" t="s">
        <v>24818</v>
      </c>
      <c r="O945" s="26" t="s">
        <v>24827</v>
      </c>
      <c r="P9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5" s="25">
        <v>1</v>
      </c>
      <c r="R945" s="25" t="s">
        <v>14731</v>
      </c>
      <c r="S945" s="60">
        <v>44314</v>
      </c>
      <c r="T945" s="25"/>
      <c r="U945" s="23" t="s">
        <v>1173</v>
      </c>
    </row>
    <row r="946" spans="1:21" hidden="1" outlineLevel="1" x14ac:dyDescent="0.3">
      <c r="A946" s="4">
        <v>937</v>
      </c>
      <c r="B946" s="7" t="s">
        <v>601</v>
      </c>
      <c r="C946" s="5" t="s">
        <v>602</v>
      </c>
      <c r="D946" s="5" t="str">
        <f>tblPuskesmas[[#This Row],[ID Provinsi]]&amp;" -- "&amp;tblPuskesmas[[#This Row],[Nama Provinsi]]</f>
        <v>36 -- PROV. BANTEN</v>
      </c>
      <c r="E946" s="12">
        <v>3603</v>
      </c>
      <c r="F946" s="6" t="s">
        <v>88</v>
      </c>
      <c r="G946" s="20" t="str">
        <f>tblPuskesmas[[#This Row],[ID Kabupaten/Kota]]&amp;" -- "&amp;tblPuskesmas[[#This Row],[Nama Kabupaten/Kota]]</f>
        <v>3603 -- KAB. TANGERANG</v>
      </c>
      <c r="H946" s="20" t="s">
        <v>1172</v>
      </c>
      <c r="I946" s="20" t="s">
        <v>1166</v>
      </c>
      <c r="J946" s="20" t="s">
        <v>952</v>
      </c>
      <c r="K946" s="26">
        <v>1</v>
      </c>
      <c r="L9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6" s="26">
        <v>1</v>
      </c>
      <c r="N946" s="26" t="s">
        <v>24818</v>
      </c>
      <c r="O946" s="26" t="s">
        <v>24827</v>
      </c>
      <c r="P9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6" s="25">
        <v>1</v>
      </c>
      <c r="R946" s="25" t="s">
        <v>14736</v>
      </c>
      <c r="S946" s="60">
        <v>44314</v>
      </c>
      <c r="T946" s="25"/>
      <c r="U946" s="23" t="s">
        <v>1173</v>
      </c>
    </row>
    <row r="947" spans="1:21" hidden="1" outlineLevel="1" x14ac:dyDescent="0.3">
      <c r="A947" s="4">
        <v>938</v>
      </c>
      <c r="B947" s="7" t="s">
        <v>601</v>
      </c>
      <c r="C947" s="5" t="s">
        <v>602</v>
      </c>
      <c r="D947" s="5" t="str">
        <f>tblPuskesmas[[#This Row],[ID Provinsi]]&amp;" -- "&amp;tblPuskesmas[[#This Row],[Nama Provinsi]]</f>
        <v>36 -- PROV. BANTEN</v>
      </c>
      <c r="E947" s="12">
        <v>3603</v>
      </c>
      <c r="F947" s="6" t="s">
        <v>88</v>
      </c>
      <c r="G947" s="20" t="str">
        <f>tblPuskesmas[[#This Row],[ID Kabupaten/Kota]]&amp;" -- "&amp;tblPuskesmas[[#This Row],[Nama Kabupaten/Kota]]</f>
        <v>3603 -- KAB. TANGERANG</v>
      </c>
      <c r="H947" s="20" t="s">
        <v>923</v>
      </c>
      <c r="I947" s="20" t="s">
        <v>1166</v>
      </c>
      <c r="J947" s="20" t="s">
        <v>952</v>
      </c>
      <c r="K947" s="26">
        <v>1</v>
      </c>
      <c r="L9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7" s="26">
        <v>1</v>
      </c>
      <c r="N947" s="26" t="s">
        <v>24818</v>
      </c>
      <c r="O947" s="26" t="s">
        <v>24827</v>
      </c>
      <c r="P9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7" s="25">
        <v>1</v>
      </c>
      <c r="R947" s="25" t="s">
        <v>14780</v>
      </c>
      <c r="S947" s="60">
        <v>44321</v>
      </c>
      <c r="T947" s="25"/>
      <c r="U947" s="23" t="s">
        <v>1173</v>
      </c>
    </row>
    <row r="948" spans="1:21" hidden="1" outlineLevel="1" x14ac:dyDescent="0.3">
      <c r="A948" s="4">
        <v>939</v>
      </c>
      <c r="B948" s="7" t="s">
        <v>601</v>
      </c>
      <c r="C948" s="5" t="s">
        <v>602</v>
      </c>
      <c r="D948" s="5" t="str">
        <f>tblPuskesmas[[#This Row],[ID Provinsi]]&amp;" -- "&amp;tblPuskesmas[[#This Row],[Nama Provinsi]]</f>
        <v>36 -- PROV. BANTEN</v>
      </c>
      <c r="E948" s="12">
        <v>3603</v>
      </c>
      <c r="F948" s="6" t="s">
        <v>88</v>
      </c>
      <c r="G948" s="20" t="str">
        <f>tblPuskesmas[[#This Row],[ID Kabupaten/Kota]]&amp;" -- "&amp;tblPuskesmas[[#This Row],[Nama Kabupaten/Kota]]</f>
        <v>3603 -- KAB. TANGERANG</v>
      </c>
      <c r="H948" s="20" t="s">
        <v>924</v>
      </c>
      <c r="I948" s="20" t="s">
        <v>1166</v>
      </c>
      <c r="J948" s="20" t="s">
        <v>952</v>
      </c>
      <c r="K948" s="26">
        <v>1</v>
      </c>
      <c r="L9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8" s="26">
        <v>1</v>
      </c>
      <c r="N948" s="26" t="s">
        <v>24818</v>
      </c>
      <c r="O948" s="26" t="s">
        <v>24827</v>
      </c>
      <c r="P9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8" s="25">
        <v>1</v>
      </c>
      <c r="R948" s="25" t="s">
        <v>14734</v>
      </c>
      <c r="S948" s="60">
        <v>44314</v>
      </c>
      <c r="T948" s="25"/>
      <c r="U948" s="23" t="s">
        <v>1173</v>
      </c>
    </row>
    <row r="949" spans="1:21" hidden="1" outlineLevel="1" x14ac:dyDescent="0.3">
      <c r="A949" s="4">
        <v>940</v>
      </c>
      <c r="B949" s="7" t="s">
        <v>601</v>
      </c>
      <c r="C949" s="5" t="s">
        <v>602</v>
      </c>
      <c r="D949" s="5" t="str">
        <f>tblPuskesmas[[#This Row],[ID Provinsi]]&amp;" -- "&amp;tblPuskesmas[[#This Row],[Nama Provinsi]]</f>
        <v>36 -- PROV. BANTEN</v>
      </c>
      <c r="E949" s="12">
        <v>3603</v>
      </c>
      <c r="F949" s="6" t="s">
        <v>88</v>
      </c>
      <c r="G949" s="20" t="str">
        <f>tblPuskesmas[[#This Row],[ID Kabupaten/Kota]]&amp;" -- "&amp;tblPuskesmas[[#This Row],[Nama Kabupaten/Kota]]</f>
        <v>3603 -- KAB. TANGERANG</v>
      </c>
      <c r="H949" s="20" t="s">
        <v>925</v>
      </c>
      <c r="I949" s="20" t="s">
        <v>1166</v>
      </c>
      <c r="J949" s="20" t="s">
        <v>952</v>
      </c>
      <c r="K949" s="26">
        <v>1</v>
      </c>
      <c r="L9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49" s="26">
        <v>1</v>
      </c>
      <c r="N949" s="26" t="s">
        <v>24818</v>
      </c>
      <c r="O949" s="26" t="s">
        <v>24827</v>
      </c>
      <c r="P9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49" s="25">
        <v>1</v>
      </c>
      <c r="R949" s="25" t="s">
        <v>10895</v>
      </c>
      <c r="S949" s="60">
        <v>44316</v>
      </c>
      <c r="T949" s="25"/>
      <c r="U949" s="23" t="s">
        <v>1173</v>
      </c>
    </row>
    <row r="950" spans="1:21" hidden="1" outlineLevel="1" x14ac:dyDescent="0.3">
      <c r="A950" s="4">
        <v>941</v>
      </c>
      <c r="B950" s="7" t="s">
        <v>601</v>
      </c>
      <c r="C950" s="5" t="s">
        <v>602</v>
      </c>
      <c r="D950" s="5" t="str">
        <f>tblPuskesmas[[#This Row],[ID Provinsi]]&amp;" -- "&amp;tblPuskesmas[[#This Row],[Nama Provinsi]]</f>
        <v>36 -- PROV. BANTEN</v>
      </c>
      <c r="E950" s="12">
        <v>3603</v>
      </c>
      <c r="F950" s="6" t="s">
        <v>88</v>
      </c>
      <c r="G950" s="20" t="str">
        <f>tblPuskesmas[[#This Row],[ID Kabupaten/Kota]]&amp;" -- "&amp;tblPuskesmas[[#This Row],[Nama Kabupaten/Kota]]</f>
        <v>3603 -- KAB. TANGERANG</v>
      </c>
      <c r="H950" s="20" t="s">
        <v>926</v>
      </c>
      <c r="I950" s="20" t="s">
        <v>1166</v>
      </c>
      <c r="J950" s="20" t="s">
        <v>952</v>
      </c>
      <c r="K950" s="26">
        <v>1</v>
      </c>
      <c r="L9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0" s="26">
        <v>1</v>
      </c>
      <c r="N950" s="26">
        <v>99</v>
      </c>
      <c r="O950" s="26" t="s">
        <v>24827</v>
      </c>
      <c r="P9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0" s="25">
        <v>0</v>
      </c>
      <c r="R950" s="25" t="s">
        <v>8406</v>
      </c>
      <c r="S950" s="60" t="s">
        <v>1197</v>
      </c>
      <c r="T950" s="25" t="s">
        <v>24815</v>
      </c>
      <c r="U950" s="23" t="s">
        <v>1173</v>
      </c>
    </row>
    <row r="951" spans="1:21" hidden="1" outlineLevel="1" x14ac:dyDescent="0.3">
      <c r="A951" s="4">
        <v>942</v>
      </c>
      <c r="B951" s="7" t="s">
        <v>601</v>
      </c>
      <c r="C951" s="5" t="s">
        <v>602</v>
      </c>
      <c r="D951" s="5" t="str">
        <f>tblPuskesmas[[#This Row],[ID Provinsi]]&amp;" -- "&amp;tblPuskesmas[[#This Row],[Nama Provinsi]]</f>
        <v>36 -- PROV. BANTEN</v>
      </c>
      <c r="E951" s="12">
        <v>3603</v>
      </c>
      <c r="F951" s="6" t="s">
        <v>88</v>
      </c>
      <c r="G951" s="20" t="str">
        <f>tblPuskesmas[[#This Row],[ID Kabupaten/Kota]]&amp;" -- "&amp;tblPuskesmas[[#This Row],[Nama Kabupaten/Kota]]</f>
        <v>3603 -- KAB. TANGERANG</v>
      </c>
      <c r="H951" s="20" t="s">
        <v>927</v>
      </c>
      <c r="I951" s="20" t="s">
        <v>1166</v>
      </c>
      <c r="J951" s="20" t="s">
        <v>952</v>
      </c>
      <c r="K951" s="26">
        <v>1</v>
      </c>
      <c r="L9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1" s="26">
        <v>1</v>
      </c>
      <c r="N951" s="26" t="s">
        <v>24818</v>
      </c>
      <c r="O951" s="26" t="s">
        <v>24827</v>
      </c>
      <c r="P9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1" s="25">
        <v>1</v>
      </c>
      <c r="R951" s="25" t="s">
        <v>14793</v>
      </c>
      <c r="S951" s="60">
        <v>44316</v>
      </c>
      <c r="T951" s="25"/>
      <c r="U951" s="23" t="s">
        <v>1173</v>
      </c>
    </row>
    <row r="952" spans="1:21" hidden="1" outlineLevel="1" x14ac:dyDescent="0.3">
      <c r="A952" s="4">
        <v>943</v>
      </c>
      <c r="B952" s="7" t="s">
        <v>601</v>
      </c>
      <c r="C952" s="5" t="s">
        <v>602</v>
      </c>
      <c r="D952" s="5" t="str">
        <f>tblPuskesmas[[#This Row],[ID Provinsi]]&amp;" -- "&amp;tblPuskesmas[[#This Row],[Nama Provinsi]]</f>
        <v>36 -- PROV. BANTEN</v>
      </c>
      <c r="E952" s="12">
        <v>3603</v>
      </c>
      <c r="F952" s="6" t="s">
        <v>88</v>
      </c>
      <c r="G952" s="20" t="str">
        <f>tblPuskesmas[[#This Row],[ID Kabupaten/Kota]]&amp;" -- "&amp;tblPuskesmas[[#This Row],[Nama Kabupaten/Kota]]</f>
        <v>3603 -- KAB. TANGERANG</v>
      </c>
      <c r="H952" s="20" t="s">
        <v>928</v>
      </c>
      <c r="I952" s="20" t="s">
        <v>1166</v>
      </c>
      <c r="J952" s="20" t="s">
        <v>952</v>
      </c>
      <c r="K952" s="26">
        <v>1</v>
      </c>
      <c r="L9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2" s="26">
        <v>1</v>
      </c>
      <c r="N952" s="26" t="s">
        <v>24818</v>
      </c>
      <c r="O952" s="26" t="s">
        <v>24827</v>
      </c>
      <c r="P9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2" s="25">
        <v>1</v>
      </c>
      <c r="R952" s="25" t="s">
        <v>14762</v>
      </c>
      <c r="S952" s="60">
        <v>44320</v>
      </c>
      <c r="T952" s="25"/>
      <c r="U952" s="23" t="s">
        <v>1173</v>
      </c>
    </row>
    <row r="953" spans="1:21" hidden="1" outlineLevel="1" x14ac:dyDescent="0.3">
      <c r="A953" s="4">
        <v>944</v>
      </c>
      <c r="B953" s="7" t="s">
        <v>601</v>
      </c>
      <c r="C953" s="5" t="s">
        <v>602</v>
      </c>
      <c r="D953" s="5" t="str">
        <f>tblPuskesmas[[#This Row],[ID Provinsi]]&amp;" -- "&amp;tblPuskesmas[[#This Row],[Nama Provinsi]]</f>
        <v>36 -- PROV. BANTEN</v>
      </c>
      <c r="E953" s="12">
        <v>3603</v>
      </c>
      <c r="F953" s="6" t="s">
        <v>88</v>
      </c>
      <c r="G953" s="20" t="str">
        <f>tblPuskesmas[[#This Row],[ID Kabupaten/Kota]]&amp;" -- "&amp;tblPuskesmas[[#This Row],[Nama Kabupaten/Kota]]</f>
        <v>3603 -- KAB. TANGERANG</v>
      </c>
      <c r="H953" s="20" t="s">
        <v>929</v>
      </c>
      <c r="I953" s="20" t="s">
        <v>1166</v>
      </c>
      <c r="J953" s="20" t="s">
        <v>952</v>
      </c>
      <c r="K953" s="26">
        <v>1</v>
      </c>
      <c r="L9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3" s="26">
        <v>1</v>
      </c>
      <c r="N953" s="26" t="s">
        <v>24818</v>
      </c>
      <c r="O953" s="26" t="s">
        <v>24827</v>
      </c>
      <c r="P9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3" s="25">
        <v>1</v>
      </c>
      <c r="R953" s="25" t="s">
        <v>14766</v>
      </c>
      <c r="S953" s="60">
        <v>44316</v>
      </c>
      <c r="T953" s="25"/>
      <c r="U953" s="23" t="s">
        <v>1173</v>
      </c>
    </row>
    <row r="954" spans="1:21" hidden="1" outlineLevel="1" x14ac:dyDescent="0.3">
      <c r="A954" s="4">
        <v>945</v>
      </c>
      <c r="B954" s="7" t="s">
        <v>601</v>
      </c>
      <c r="C954" s="5" t="s">
        <v>602</v>
      </c>
      <c r="D954" s="5" t="str">
        <f>tblPuskesmas[[#This Row],[ID Provinsi]]&amp;" -- "&amp;tblPuskesmas[[#This Row],[Nama Provinsi]]</f>
        <v>36 -- PROV. BANTEN</v>
      </c>
      <c r="E954" s="12">
        <v>3603</v>
      </c>
      <c r="F954" s="6" t="s">
        <v>88</v>
      </c>
      <c r="G954" s="20" t="str">
        <f>tblPuskesmas[[#This Row],[ID Kabupaten/Kota]]&amp;" -- "&amp;tblPuskesmas[[#This Row],[Nama Kabupaten/Kota]]</f>
        <v>3603 -- KAB. TANGERANG</v>
      </c>
      <c r="H954" s="20" t="s">
        <v>930</v>
      </c>
      <c r="I954" s="20" t="s">
        <v>1166</v>
      </c>
      <c r="J954" s="20" t="s">
        <v>952</v>
      </c>
      <c r="K954" s="26">
        <v>1</v>
      </c>
      <c r="L9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4" s="26">
        <v>1</v>
      </c>
      <c r="N954" s="26" t="s">
        <v>24818</v>
      </c>
      <c r="O954" s="26" t="s">
        <v>24827</v>
      </c>
      <c r="P9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4" s="25">
        <v>1</v>
      </c>
      <c r="R954" s="25" t="s">
        <v>14752</v>
      </c>
      <c r="S954" s="60">
        <v>44319</v>
      </c>
      <c r="T954" s="25"/>
      <c r="U954" s="23" t="s">
        <v>1173</v>
      </c>
    </row>
    <row r="955" spans="1:21" hidden="1" outlineLevel="1" x14ac:dyDescent="0.3">
      <c r="A955" s="4">
        <v>946</v>
      </c>
      <c r="B955" s="7" t="s">
        <v>601</v>
      </c>
      <c r="C955" s="5" t="s">
        <v>602</v>
      </c>
      <c r="D955" s="5" t="str">
        <f>tblPuskesmas[[#This Row],[ID Provinsi]]&amp;" -- "&amp;tblPuskesmas[[#This Row],[Nama Provinsi]]</f>
        <v>36 -- PROV. BANTEN</v>
      </c>
      <c r="E955" s="12">
        <v>3603</v>
      </c>
      <c r="F955" s="6" t="s">
        <v>88</v>
      </c>
      <c r="G955" s="20" t="str">
        <f>tblPuskesmas[[#This Row],[ID Kabupaten/Kota]]&amp;" -- "&amp;tblPuskesmas[[#This Row],[Nama Kabupaten/Kota]]</f>
        <v>3603 -- KAB. TANGERANG</v>
      </c>
      <c r="H955" s="20" t="s">
        <v>931</v>
      </c>
      <c r="I955" s="20" t="s">
        <v>1166</v>
      </c>
      <c r="J955" s="20" t="s">
        <v>952</v>
      </c>
      <c r="K955" s="26">
        <v>1</v>
      </c>
      <c r="L9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5" s="26">
        <v>1</v>
      </c>
      <c r="N955" s="26" t="s">
        <v>24818</v>
      </c>
      <c r="O955" s="26" t="s">
        <v>24827</v>
      </c>
      <c r="P9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5" s="25">
        <v>1</v>
      </c>
      <c r="R955" s="25" t="s">
        <v>14739</v>
      </c>
      <c r="S955" s="60">
        <v>44319</v>
      </c>
      <c r="T955" s="25"/>
      <c r="U955" s="23" t="s">
        <v>1173</v>
      </c>
    </row>
    <row r="956" spans="1:21" hidden="1" outlineLevel="1" x14ac:dyDescent="0.3">
      <c r="A956" s="4">
        <v>947</v>
      </c>
      <c r="B956" s="7" t="s">
        <v>601</v>
      </c>
      <c r="C956" s="5" t="s">
        <v>602</v>
      </c>
      <c r="D956" s="5" t="str">
        <f>tblPuskesmas[[#This Row],[ID Provinsi]]&amp;" -- "&amp;tblPuskesmas[[#This Row],[Nama Provinsi]]</f>
        <v>36 -- PROV. BANTEN</v>
      </c>
      <c r="E956" s="12">
        <v>3603</v>
      </c>
      <c r="F956" s="6" t="s">
        <v>88</v>
      </c>
      <c r="G956" s="20" t="str">
        <f>tblPuskesmas[[#This Row],[ID Kabupaten/Kota]]&amp;" -- "&amp;tblPuskesmas[[#This Row],[Nama Kabupaten/Kota]]</f>
        <v>3603 -- KAB. TANGERANG</v>
      </c>
      <c r="H956" s="20" t="s">
        <v>932</v>
      </c>
      <c r="I956" s="20" t="s">
        <v>1166</v>
      </c>
      <c r="J956" s="20" t="s">
        <v>952</v>
      </c>
      <c r="K956" s="26">
        <v>1</v>
      </c>
      <c r="L9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6" s="26">
        <v>1</v>
      </c>
      <c r="N956" s="26" t="s">
        <v>24818</v>
      </c>
      <c r="O956" s="26" t="s">
        <v>24827</v>
      </c>
      <c r="P9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6" s="25">
        <v>1</v>
      </c>
      <c r="R956" s="25" t="s">
        <v>14769</v>
      </c>
      <c r="S956" s="60">
        <v>44316</v>
      </c>
      <c r="T956" s="25"/>
      <c r="U956" s="23" t="s">
        <v>1173</v>
      </c>
    </row>
    <row r="957" spans="1:21" hidden="1" outlineLevel="1" x14ac:dyDescent="0.3">
      <c r="A957" s="4">
        <v>948</v>
      </c>
      <c r="B957" s="7" t="s">
        <v>601</v>
      </c>
      <c r="C957" s="5" t="s">
        <v>602</v>
      </c>
      <c r="D957" s="5" t="str">
        <f>tblPuskesmas[[#This Row],[ID Provinsi]]&amp;" -- "&amp;tblPuskesmas[[#This Row],[Nama Provinsi]]</f>
        <v>36 -- PROV. BANTEN</v>
      </c>
      <c r="E957" s="12">
        <v>3603</v>
      </c>
      <c r="F957" s="6" t="s">
        <v>88</v>
      </c>
      <c r="G957" s="20" t="str">
        <f>tblPuskesmas[[#This Row],[ID Kabupaten/Kota]]&amp;" -- "&amp;tblPuskesmas[[#This Row],[Nama Kabupaten/Kota]]</f>
        <v>3603 -- KAB. TANGERANG</v>
      </c>
      <c r="H957" s="20" t="s">
        <v>933</v>
      </c>
      <c r="I957" s="20" t="s">
        <v>1166</v>
      </c>
      <c r="J957" s="20" t="s">
        <v>952</v>
      </c>
      <c r="K957" s="26">
        <v>1</v>
      </c>
      <c r="L9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7" s="26">
        <v>1</v>
      </c>
      <c r="N957" s="26" t="s">
        <v>24818</v>
      </c>
      <c r="O957" s="26" t="s">
        <v>24827</v>
      </c>
      <c r="P9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7" s="25">
        <v>1</v>
      </c>
      <c r="R957" s="25" t="s">
        <v>7564</v>
      </c>
      <c r="S957" s="60">
        <v>44316</v>
      </c>
      <c r="T957" s="25"/>
      <c r="U957" s="23" t="s">
        <v>1173</v>
      </c>
    </row>
    <row r="958" spans="1:21" hidden="1" outlineLevel="1" x14ac:dyDescent="0.3">
      <c r="A958" s="4">
        <v>949</v>
      </c>
      <c r="B958" s="7" t="s">
        <v>601</v>
      </c>
      <c r="C958" s="5" t="s">
        <v>602</v>
      </c>
      <c r="D958" s="5" t="str">
        <f>tblPuskesmas[[#This Row],[ID Provinsi]]&amp;" -- "&amp;tblPuskesmas[[#This Row],[Nama Provinsi]]</f>
        <v>36 -- PROV. BANTEN</v>
      </c>
      <c r="E958" s="12">
        <v>3603</v>
      </c>
      <c r="F958" s="6" t="s">
        <v>88</v>
      </c>
      <c r="G958" s="20" t="str">
        <f>tblPuskesmas[[#This Row],[ID Kabupaten/Kota]]&amp;" -- "&amp;tblPuskesmas[[#This Row],[Nama Kabupaten/Kota]]</f>
        <v>3603 -- KAB. TANGERANG</v>
      </c>
      <c r="H958" s="20" t="s">
        <v>934</v>
      </c>
      <c r="I958" s="20" t="s">
        <v>1166</v>
      </c>
      <c r="J958" s="20" t="s">
        <v>952</v>
      </c>
      <c r="K958" s="26">
        <v>1</v>
      </c>
      <c r="L9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8" s="26">
        <v>1</v>
      </c>
      <c r="N958" s="26" t="s">
        <v>24818</v>
      </c>
      <c r="O958" s="26" t="s">
        <v>24827</v>
      </c>
      <c r="P9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8" s="25">
        <v>1</v>
      </c>
      <c r="R958" s="25" t="s">
        <v>14744</v>
      </c>
      <c r="S958" s="60">
        <v>44319</v>
      </c>
      <c r="T958" s="25"/>
      <c r="U958" s="23" t="s">
        <v>1173</v>
      </c>
    </row>
    <row r="959" spans="1:21" hidden="1" outlineLevel="1" x14ac:dyDescent="0.3">
      <c r="A959" s="4">
        <v>950</v>
      </c>
      <c r="B959" s="7" t="s">
        <v>601</v>
      </c>
      <c r="C959" s="5" t="s">
        <v>602</v>
      </c>
      <c r="D959" s="5" t="str">
        <f>tblPuskesmas[[#This Row],[ID Provinsi]]&amp;" -- "&amp;tblPuskesmas[[#This Row],[Nama Provinsi]]</f>
        <v>36 -- PROV. BANTEN</v>
      </c>
      <c r="E959" s="12">
        <v>3603</v>
      </c>
      <c r="F959" s="6" t="s">
        <v>88</v>
      </c>
      <c r="G959" s="20" t="str">
        <f>tblPuskesmas[[#This Row],[ID Kabupaten/Kota]]&amp;" -- "&amp;tblPuskesmas[[#This Row],[Nama Kabupaten/Kota]]</f>
        <v>3603 -- KAB. TANGERANG</v>
      </c>
      <c r="H959" s="20" t="s">
        <v>935</v>
      </c>
      <c r="I959" s="20" t="s">
        <v>1166</v>
      </c>
      <c r="J959" s="20" t="s">
        <v>952</v>
      </c>
      <c r="K959" s="26">
        <v>1</v>
      </c>
      <c r="L9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59" s="26">
        <v>1</v>
      </c>
      <c r="N959" s="26" t="s">
        <v>24818</v>
      </c>
      <c r="O959" s="26" t="s">
        <v>24827</v>
      </c>
      <c r="P9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59" s="25">
        <v>1</v>
      </c>
      <c r="R959" s="25" t="s">
        <v>14783</v>
      </c>
      <c r="S959" s="60">
        <v>44316</v>
      </c>
      <c r="T959" s="25"/>
      <c r="U959" s="23" t="s">
        <v>1173</v>
      </c>
    </row>
    <row r="960" spans="1:21" hidden="1" outlineLevel="1" x14ac:dyDescent="0.3">
      <c r="A960" s="4">
        <v>951</v>
      </c>
      <c r="B960" s="7" t="s">
        <v>601</v>
      </c>
      <c r="C960" s="5" t="s">
        <v>602</v>
      </c>
      <c r="D960" s="5" t="str">
        <f>tblPuskesmas[[#This Row],[ID Provinsi]]&amp;" -- "&amp;tblPuskesmas[[#This Row],[Nama Provinsi]]</f>
        <v>36 -- PROV. BANTEN</v>
      </c>
      <c r="E960" s="12">
        <v>3603</v>
      </c>
      <c r="F960" s="6" t="s">
        <v>88</v>
      </c>
      <c r="G960" s="20" t="str">
        <f>tblPuskesmas[[#This Row],[ID Kabupaten/Kota]]&amp;" -- "&amp;tblPuskesmas[[#This Row],[Nama Kabupaten/Kota]]</f>
        <v>3603 -- KAB. TANGERANG</v>
      </c>
      <c r="H960" s="20" t="s">
        <v>936</v>
      </c>
      <c r="I960" s="20" t="s">
        <v>1166</v>
      </c>
      <c r="J960" s="20" t="s">
        <v>952</v>
      </c>
      <c r="K960" s="26">
        <v>1</v>
      </c>
      <c r="L9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0" s="26">
        <v>1</v>
      </c>
      <c r="N960" s="26" t="s">
        <v>24818</v>
      </c>
      <c r="O960" s="26" t="s">
        <v>24827</v>
      </c>
      <c r="P9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0" s="25">
        <v>1</v>
      </c>
      <c r="R960" s="25" t="s">
        <v>9358</v>
      </c>
      <c r="S960" s="60">
        <v>44315</v>
      </c>
      <c r="T960" s="25"/>
      <c r="U960" s="23" t="s">
        <v>1173</v>
      </c>
    </row>
    <row r="961" spans="1:21" hidden="1" outlineLevel="1" x14ac:dyDescent="0.3">
      <c r="A961" s="4">
        <v>952</v>
      </c>
      <c r="B961" s="7" t="s">
        <v>601</v>
      </c>
      <c r="C961" s="5" t="s">
        <v>602</v>
      </c>
      <c r="D961" s="5" t="str">
        <f>tblPuskesmas[[#This Row],[ID Provinsi]]&amp;" -- "&amp;tblPuskesmas[[#This Row],[Nama Provinsi]]</f>
        <v>36 -- PROV. BANTEN</v>
      </c>
      <c r="E961" s="12">
        <v>3603</v>
      </c>
      <c r="F961" s="6" t="s">
        <v>88</v>
      </c>
      <c r="G961" s="20" t="str">
        <f>tblPuskesmas[[#This Row],[ID Kabupaten/Kota]]&amp;" -- "&amp;tblPuskesmas[[#This Row],[Nama Kabupaten/Kota]]</f>
        <v>3603 -- KAB. TANGERANG</v>
      </c>
      <c r="H961" s="20" t="s">
        <v>937</v>
      </c>
      <c r="I961" s="20" t="s">
        <v>1166</v>
      </c>
      <c r="J961" s="20" t="s">
        <v>952</v>
      </c>
      <c r="K961" s="26">
        <v>1</v>
      </c>
      <c r="L9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1" s="26">
        <v>1</v>
      </c>
      <c r="N961" s="26" t="s">
        <v>24818</v>
      </c>
      <c r="O961" s="26" t="s">
        <v>24827</v>
      </c>
      <c r="P9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1" s="25">
        <v>1</v>
      </c>
      <c r="R961" s="25" t="s">
        <v>14754</v>
      </c>
      <c r="S961" s="60">
        <v>44319</v>
      </c>
      <c r="T961" s="25"/>
      <c r="U961" s="23" t="s">
        <v>1173</v>
      </c>
    </row>
    <row r="962" spans="1:21" hidden="1" outlineLevel="1" x14ac:dyDescent="0.3">
      <c r="A962" s="4">
        <v>953</v>
      </c>
      <c r="B962" s="7" t="s">
        <v>601</v>
      </c>
      <c r="C962" s="5" t="s">
        <v>602</v>
      </c>
      <c r="D962" s="5" t="str">
        <f>tblPuskesmas[[#This Row],[ID Provinsi]]&amp;" -- "&amp;tblPuskesmas[[#This Row],[Nama Provinsi]]</f>
        <v>36 -- PROV. BANTEN</v>
      </c>
      <c r="E962" s="12">
        <v>3603</v>
      </c>
      <c r="F962" s="6" t="s">
        <v>88</v>
      </c>
      <c r="G962" s="20" t="str">
        <f>tblPuskesmas[[#This Row],[ID Kabupaten/Kota]]&amp;" -- "&amp;tblPuskesmas[[#This Row],[Nama Kabupaten/Kota]]</f>
        <v>3603 -- KAB. TANGERANG</v>
      </c>
      <c r="H962" s="20" t="s">
        <v>938</v>
      </c>
      <c r="I962" s="20" t="s">
        <v>1166</v>
      </c>
      <c r="J962" s="20" t="s">
        <v>952</v>
      </c>
      <c r="K962" s="26">
        <v>1</v>
      </c>
      <c r="L9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2" s="26">
        <v>1</v>
      </c>
      <c r="N962" s="26" t="s">
        <v>24818</v>
      </c>
      <c r="O962" s="26" t="s">
        <v>24827</v>
      </c>
      <c r="P9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2" s="25">
        <v>1</v>
      </c>
      <c r="R962" s="25" t="s">
        <v>14727</v>
      </c>
      <c r="S962" s="60">
        <v>44319</v>
      </c>
      <c r="T962" s="25"/>
      <c r="U962" s="23" t="s">
        <v>1173</v>
      </c>
    </row>
    <row r="963" spans="1:21" hidden="1" outlineLevel="1" x14ac:dyDescent="0.3">
      <c r="A963" s="4">
        <v>954</v>
      </c>
      <c r="B963" s="7" t="s">
        <v>601</v>
      </c>
      <c r="C963" s="5" t="s">
        <v>602</v>
      </c>
      <c r="D963" s="5" t="str">
        <f>tblPuskesmas[[#This Row],[ID Provinsi]]&amp;" -- "&amp;tblPuskesmas[[#This Row],[Nama Provinsi]]</f>
        <v>36 -- PROV. BANTEN</v>
      </c>
      <c r="E963" s="12">
        <v>3603</v>
      </c>
      <c r="F963" s="6" t="s">
        <v>88</v>
      </c>
      <c r="G963" s="20" t="str">
        <f>tblPuskesmas[[#This Row],[ID Kabupaten/Kota]]&amp;" -- "&amp;tblPuskesmas[[#This Row],[Nama Kabupaten/Kota]]</f>
        <v>3603 -- KAB. TANGERANG</v>
      </c>
      <c r="H963" s="20" t="s">
        <v>939</v>
      </c>
      <c r="I963" s="20" t="s">
        <v>1166</v>
      </c>
      <c r="J963" s="20" t="s">
        <v>952</v>
      </c>
      <c r="K963" s="26">
        <v>1</v>
      </c>
      <c r="L9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3" s="26">
        <v>1</v>
      </c>
      <c r="N963" s="26" t="s">
        <v>24818</v>
      </c>
      <c r="O963" s="26" t="s">
        <v>24827</v>
      </c>
      <c r="P9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3" s="25">
        <v>1</v>
      </c>
      <c r="R963" s="25" t="s">
        <v>14722</v>
      </c>
      <c r="S963" s="60">
        <v>44315</v>
      </c>
      <c r="T963" s="25"/>
      <c r="U963" s="23" t="s">
        <v>1173</v>
      </c>
    </row>
    <row r="964" spans="1:21" hidden="1" outlineLevel="1" x14ac:dyDescent="0.3">
      <c r="A964" s="4">
        <v>955</v>
      </c>
      <c r="B964" s="7" t="s">
        <v>601</v>
      </c>
      <c r="C964" s="5" t="s">
        <v>602</v>
      </c>
      <c r="D964" s="5" t="str">
        <f>tblPuskesmas[[#This Row],[ID Provinsi]]&amp;" -- "&amp;tblPuskesmas[[#This Row],[Nama Provinsi]]</f>
        <v>36 -- PROV. BANTEN</v>
      </c>
      <c r="E964" s="12">
        <v>3603</v>
      </c>
      <c r="F964" s="6" t="s">
        <v>88</v>
      </c>
      <c r="G964" s="20" t="str">
        <f>tblPuskesmas[[#This Row],[ID Kabupaten/Kota]]&amp;" -- "&amp;tblPuskesmas[[#This Row],[Nama Kabupaten/Kota]]</f>
        <v>3603 -- KAB. TANGERANG</v>
      </c>
      <c r="H964" s="20" t="s">
        <v>940</v>
      </c>
      <c r="I964" s="20" t="s">
        <v>1166</v>
      </c>
      <c r="J964" s="20" t="s">
        <v>952</v>
      </c>
      <c r="K964" s="26">
        <v>1</v>
      </c>
      <c r="L9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4" s="26">
        <v>1</v>
      </c>
      <c r="N964" s="26" t="s">
        <v>24818</v>
      </c>
      <c r="O964" s="26" t="s">
        <v>24827</v>
      </c>
      <c r="P9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4" s="25">
        <v>1</v>
      </c>
      <c r="R964" s="25" t="s">
        <v>14775</v>
      </c>
      <c r="S964" s="60">
        <v>44316</v>
      </c>
      <c r="T964" s="25"/>
      <c r="U964" s="23" t="s">
        <v>1173</v>
      </c>
    </row>
    <row r="965" spans="1:21" hidden="1" outlineLevel="1" x14ac:dyDescent="0.3">
      <c r="A965" s="4">
        <v>956</v>
      </c>
      <c r="B965" s="7" t="s">
        <v>601</v>
      </c>
      <c r="C965" s="5" t="s">
        <v>602</v>
      </c>
      <c r="D965" s="5" t="str">
        <f>tblPuskesmas[[#This Row],[ID Provinsi]]&amp;" -- "&amp;tblPuskesmas[[#This Row],[Nama Provinsi]]</f>
        <v>36 -- PROV. BANTEN</v>
      </c>
      <c r="E965" s="12">
        <v>3603</v>
      </c>
      <c r="F965" s="6" t="s">
        <v>88</v>
      </c>
      <c r="G965" s="20" t="str">
        <f>tblPuskesmas[[#This Row],[ID Kabupaten/Kota]]&amp;" -- "&amp;tblPuskesmas[[#This Row],[Nama Kabupaten/Kota]]</f>
        <v>3603 -- KAB. TANGERANG</v>
      </c>
      <c r="H965" s="20" t="s">
        <v>941</v>
      </c>
      <c r="I965" s="20" t="s">
        <v>1166</v>
      </c>
      <c r="J965" s="20" t="s">
        <v>952</v>
      </c>
      <c r="K965" s="26">
        <v>1</v>
      </c>
      <c r="L9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5" s="26">
        <v>1</v>
      </c>
      <c r="N965" s="26" t="s">
        <v>24818</v>
      </c>
      <c r="O965" s="26" t="s">
        <v>24827</v>
      </c>
      <c r="P9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5" s="25">
        <v>1</v>
      </c>
      <c r="R965" s="25" t="s">
        <v>14795</v>
      </c>
      <c r="S965" s="60">
        <v>44316</v>
      </c>
      <c r="T965" s="25"/>
      <c r="U965" s="23" t="s">
        <v>1173</v>
      </c>
    </row>
    <row r="966" spans="1:21" hidden="1" outlineLevel="1" x14ac:dyDescent="0.3">
      <c r="A966" s="4">
        <v>957</v>
      </c>
      <c r="B966" s="7" t="s">
        <v>601</v>
      </c>
      <c r="C966" s="5" t="s">
        <v>602</v>
      </c>
      <c r="D966" s="5" t="str">
        <f>tblPuskesmas[[#This Row],[ID Provinsi]]&amp;" -- "&amp;tblPuskesmas[[#This Row],[Nama Provinsi]]</f>
        <v>36 -- PROV. BANTEN</v>
      </c>
      <c r="E966" s="12">
        <v>3603</v>
      </c>
      <c r="F966" s="6" t="s">
        <v>88</v>
      </c>
      <c r="G966" s="20" t="str">
        <f>tblPuskesmas[[#This Row],[ID Kabupaten/Kota]]&amp;" -- "&amp;tblPuskesmas[[#This Row],[Nama Kabupaten/Kota]]</f>
        <v>3603 -- KAB. TANGERANG</v>
      </c>
      <c r="H966" s="20" t="s">
        <v>942</v>
      </c>
      <c r="I966" s="20" t="s">
        <v>1166</v>
      </c>
      <c r="J966" s="20" t="s">
        <v>952</v>
      </c>
      <c r="K966" s="26">
        <v>1</v>
      </c>
      <c r="L9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6" s="26">
        <v>1</v>
      </c>
      <c r="N966" s="26" t="s">
        <v>24818</v>
      </c>
      <c r="O966" s="26" t="s">
        <v>24827</v>
      </c>
      <c r="P9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6" s="25">
        <v>1</v>
      </c>
      <c r="R966" s="25" t="s">
        <v>14778</v>
      </c>
      <c r="S966" s="60">
        <v>44321</v>
      </c>
      <c r="T966" s="25"/>
      <c r="U966" s="23" t="s">
        <v>1173</v>
      </c>
    </row>
    <row r="967" spans="1:21" hidden="1" outlineLevel="1" x14ac:dyDescent="0.3">
      <c r="A967" s="4">
        <v>958</v>
      </c>
      <c r="B967" s="7" t="s">
        <v>601</v>
      </c>
      <c r="C967" s="5" t="s">
        <v>602</v>
      </c>
      <c r="D967" s="5" t="str">
        <f>tblPuskesmas[[#This Row],[ID Provinsi]]&amp;" -- "&amp;tblPuskesmas[[#This Row],[Nama Provinsi]]</f>
        <v>36 -- PROV. BANTEN</v>
      </c>
      <c r="E967" s="12">
        <v>3603</v>
      </c>
      <c r="F967" s="6" t="s">
        <v>88</v>
      </c>
      <c r="G967" s="20" t="str">
        <f>tblPuskesmas[[#This Row],[ID Kabupaten/Kota]]&amp;" -- "&amp;tblPuskesmas[[#This Row],[Nama Kabupaten/Kota]]</f>
        <v>3603 -- KAB. TANGERANG</v>
      </c>
      <c r="H967" s="20" t="s">
        <v>943</v>
      </c>
      <c r="I967" s="20" t="s">
        <v>1166</v>
      </c>
      <c r="J967" s="20" t="s">
        <v>952</v>
      </c>
      <c r="K967" s="26">
        <v>1</v>
      </c>
      <c r="L9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7" s="26">
        <v>1</v>
      </c>
      <c r="N967" s="26" t="s">
        <v>24818</v>
      </c>
      <c r="O967" s="26" t="s">
        <v>24827</v>
      </c>
      <c r="P9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7" s="25">
        <v>1</v>
      </c>
      <c r="R967" s="25" t="s">
        <v>14750</v>
      </c>
      <c r="S967" s="60">
        <v>44319</v>
      </c>
      <c r="T967" s="25"/>
      <c r="U967" s="23" t="s">
        <v>1173</v>
      </c>
    </row>
    <row r="968" spans="1:21" hidden="1" outlineLevel="1" x14ac:dyDescent="0.3">
      <c r="A968" s="4">
        <v>959</v>
      </c>
      <c r="B968" s="7" t="s">
        <v>601</v>
      </c>
      <c r="C968" s="5" t="s">
        <v>602</v>
      </c>
      <c r="D968" s="5" t="str">
        <f>tblPuskesmas[[#This Row],[ID Provinsi]]&amp;" -- "&amp;tblPuskesmas[[#This Row],[Nama Provinsi]]</f>
        <v>36 -- PROV. BANTEN</v>
      </c>
      <c r="E968" s="12">
        <v>3603</v>
      </c>
      <c r="F968" s="6" t="s">
        <v>88</v>
      </c>
      <c r="G968" s="20" t="str">
        <f>tblPuskesmas[[#This Row],[ID Kabupaten/Kota]]&amp;" -- "&amp;tblPuskesmas[[#This Row],[Nama Kabupaten/Kota]]</f>
        <v>3603 -- KAB. TANGERANG</v>
      </c>
      <c r="H968" s="20" t="s">
        <v>944</v>
      </c>
      <c r="I968" s="20" t="s">
        <v>1166</v>
      </c>
      <c r="J968" s="20" t="s">
        <v>952</v>
      </c>
      <c r="K968" s="26">
        <v>1</v>
      </c>
      <c r="L9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8" s="26">
        <v>1</v>
      </c>
      <c r="N968" s="26" t="s">
        <v>24818</v>
      </c>
      <c r="O968" s="26" t="s">
        <v>24827</v>
      </c>
      <c r="P9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8" s="25">
        <v>1</v>
      </c>
      <c r="R968" s="25" t="s">
        <v>14773</v>
      </c>
      <c r="S968" s="60">
        <v>44316</v>
      </c>
      <c r="T968" s="25"/>
      <c r="U968" s="23" t="s">
        <v>1173</v>
      </c>
    </row>
    <row r="969" spans="1:21" hidden="1" outlineLevel="1" x14ac:dyDescent="0.3">
      <c r="A969" s="4">
        <v>960</v>
      </c>
      <c r="B969" s="7" t="s">
        <v>601</v>
      </c>
      <c r="C969" s="5" t="s">
        <v>602</v>
      </c>
      <c r="D969" s="5" t="str">
        <f>tblPuskesmas[[#This Row],[ID Provinsi]]&amp;" -- "&amp;tblPuskesmas[[#This Row],[Nama Provinsi]]</f>
        <v>36 -- PROV. BANTEN</v>
      </c>
      <c r="E969" s="12">
        <v>3603</v>
      </c>
      <c r="F969" s="6" t="s">
        <v>88</v>
      </c>
      <c r="G969" s="20" t="str">
        <f>tblPuskesmas[[#This Row],[ID Kabupaten/Kota]]&amp;" -- "&amp;tblPuskesmas[[#This Row],[Nama Kabupaten/Kota]]</f>
        <v>3603 -- KAB. TANGERANG</v>
      </c>
      <c r="H969" s="20" t="s">
        <v>945</v>
      </c>
      <c r="I969" s="20" t="s">
        <v>1166</v>
      </c>
      <c r="J969" s="20" t="s">
        <v>952</v>
      </c>
      <c r="K969" s="26">
        <v>1</v>
      </c>
      <c r="L9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69" s="26">
        <v>1</v>
      </c>
      <c r="N969" s="26" t="s">
        <v>24818</v>
      </c>
      <c r="O969" s="26" t="s">
        <v>24827</v>
      </c>
      <c r="P9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69" s="25">
        <v>1</v>
      </c>
      <c r="R969" s="25" t="s">
        <v>8864</v>
      </c>
      <c r="S969" s="60">
        <v>44319</v>
      </c>
      <c r="T969" s="25"/>
      <c r="U969" s="23" t="s">
        <v>1173</v>
      </c>
    </row>
    <row r="970" spans="1:21" hidden="1" outlineLevel="1" x14ac:dyDescent="0.3">
      <c r="A970" s="4">
        <v>961</v>
      </c>
      <c r="B970" s="7" t="s">
        <v>601</v>
      </c>
      <c r="C970" s="5" t="s">
        <v>602</v>
      </c>
      <c r="D970" s="5" t="str">
        <f>tblPuskesmas[[#This Row],[ID Provinsi]]&amp;" -- "&amp;tblPuskesmas[[#This Row],[Nama Provinsi]]</f>
        <v>36 -- PROV. BANTEN</v>
      </c>
      <c r="E970" s="12">
        <v>3603</v>
      </c>
      <c r="F970" s="6" t="s">
        <v>88</v>
      </c>
      <c r="G970" s="20" t="str">
        <f>tblPuskesmas[[#This Row],[ID Kabupaten/Kota]]&amp;" -- "&amp;tblPuskesmas[[#This Row],[Nama Kabupaten/Kota]]</f>
        <v>3603 -- KAB. TANGERANG</v>
      </c>
      <c r="H970" s="20" t="s">
        <v>946</v>
      </c>
      <c r="I970" s="20" t="s">
        <v>1166</v>
      </c>
      <c r="J970" s="20" t="s">
        <v>952</v>
      </c>
      <c r="K970" s="26">
        <v>1</v>
      </c>
      <c r="L9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70" s="26">
        <v>1</v>
      </c>
      <c r="N970" s="26" t="s">
        <v>24818</v>
      </c>
      <c r="O970" s="26" t="s">
        <v>24827</v>
      </c>
      <c r="P9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70" s="25">
        <v>1</v>
      </c>
      <c r="R970" s="25" t="s">
        <v>9629</v>
      </c>
      <c r="S970" s="60">
        <v>44316</v>
      </c>
      <c r="T970" s="25"/>
      <c r="U970" s="23" t="s">
        <v>1173</v>
      </c>
    </row>
    <row r="971" spans="1:21" hidden="1" outlineLevel="1" x14ac:dyDescent="0.3">
      <c r="A971" s="4">
        <v>962</v>
      </c>
      <c r="B971" s="7" t="s">
        <v>601</v>
      </c>
      <c r="C971" s="5" t="s">
        <v>602</v>
      </c>
      <c r="D971" s="5" t="str">
        <f>tblPuskesmas[[#This Row],[ID Provinsi]]&amp;" -- "&amp;tblPuskesmas[[#This Row],[Nama Provinsi]]</f>
        <v>36 -- PROV. BANTEN</v>
      </c>
      <c r="E971" s="12">
        <v>3603</v>
      </c>
      <c r="F971" s="6" t="s">
        <v>88</v>
      </c>
      <c r="G971" s="20" t="str">
        <f>tblPuskesmas[[#This Row],[ID Kabupaten/Kota]]&amp;" -- "&amp;tblPuskesmas[[#This Row],[Nama Kabupaten/Kota]]</f>
        <v>3603 -- KAB. TANGERANG</v>
      </c>
      <c r="H971" s="20" t="s">
        <v>947</v>
      </c>
      <c r="I971" s="20" t="s">
        <v>1166</v>
      </c>
      <c r="J971" s="20" t="s">
        <v>952</v>
      </c>
      <c r="K971" s="26">
        <v>1</v>
      </c>
      <c r="L9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71" s="26">
        <v>1</v>
      </c>
      <c r="N971" s="26" t="s">
        <v>24818</v>
      </c>
      <c r="O971" s="26" t="s">
        <v>24827</v>
      </c>
      <c r="P9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71" s="25">
        <v>1</v>
      </c>
      <c r="R971" s="25" t="s">
        <v>14786</v>
      </c>
      <c r="S971" s="60">
        <v>44316</v>
      </c>
      <c r="T971" s="25"/>
      <c r="U971" s="23" t="s">
        <v>1173</v>
      </c>
    </row>
    <row r="972" spans="1:21" hidden="1" outlineLevel="1" x14ac:dyDescent="0.3">
      <c r="A972" s="4">
        <v>963</v>
      </c>
      <c r="B972" s="7" t="s">
        <v>601</v>
      </c>
      <c r="C972" s="5" t="s">
        <v>602</v>
      </c>
      <c r="D972" s="5" t="str">
        <f>tblPuskesmas[[#This Row],[ID Provinsi]]&amp;" -- "&amp;tblPuskesmas[[#This Row],[Nama Provinsi]]</f>
        <v>36 -- PROV. BANTEN</v>
      </c>
      <c r="E972" s="12">
        <v>3603</v>
      </c>
      <c r="F972" s="6" t="s">
        <v>88</v>
      </c>
      <c r="G972" s="20" t="str">
        <f>tblPuskesmas[[#This Row],[ID Kabupaten/Kota]]&amp;" -- "&amp;tblPuskesmas[[#This Row],[Nama Kabupaten/Kota]]</f>
        <v>3603 -- KAB. TANGERANG</v>
      </c>
      <c r="H972" s="20" t="s">
        <v>948</v>
      </c>
      <c r="I972" s="20" t="s">
        <v>1166</v>
      </c>
      <c r="J972" s="20" t="s">
        <v>952</v>
      </c>
      <c r="K972" s="26">
        <v>1</v>
      </c>
      <c r="L9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72" s="26">
        <v>1</v>
      </c>
      <c r="N972" s="26" t="s">
        <v>24818</v>
      </c>
      <c r="O972" s="26" t="s">
        <v>24827</v>
      </c>
      <c r="P9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72" s="25">
        <v>1</v>
      </c>
      <c r="R972" s="25" t="s">
        <v>14748</v>
      </c>
      <c r="S972" s="60">
        <v>44319</v>
      </c>
      <c r="T972" s="25"/>
      <c r="U972" s="23" t="s">
        <v>1173</v>
      </c>
    </row>
    <row r="973" spans="1:21" hidden="1" outlineLevel="1" x14ac:dyDescent="0.3">
      <c r="A973" s="4">
        <v>964</v>
      </c>
      <c r="B973" s="7" t="s">
        <v>601</v>
      </c>
      <c r="C973" s="5" t="s">
        <v>602</v>
      </c>
      <c r="D973" s="5" t="str">
        <f>tblPuskesmas[[#This Row],[ID Provinsi]]&amp;" -- "&amp;tblPuskesmas[[#This Row],[Nama Provinsi]]</f>
        <v>36 -- PROV. BANTEN</v>
      </c>
      <c r="E973" s="12">
        <v>3603</v>
      </c>
      <c r="F973" s="6" t="s">
        <v>88</v>
      </c>
      <c r="G973" s="20" t="str">
        <f>tblPuskesmas[[#This Row],[ID Kabupaten/Kota]]&amp;" -- "&amp;tblPuskesmas[[#This Row],[Nama Kabupaten/Kota]]</f>
        <v>3603 -- KAB. TANGERANG</v>
      </c>
      <c r="H973" s="20" t="s">
        <v>949</v>
      </c>
      <c r="I973" s="20" t="s">
        <v>1166</v>
      </c>
      <c r="J973" s="20" t="s">
        <v>952</v>
      </c>
      <c r="K973" s="26">
        <v>1</v>
      </c>
      <c r="L9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73" s="26">
        <v>1</v>
      </c>
      <c r="N973" s="26" t="s">
        <v>24818</v>
      </c>
      <c r="O973" s="26" t="s">
        <v>24827</v>
      </c>
      <c r="P9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73" s="25">
        <v>1</v>
      </c>
      <c r="R973" s="25" t="s">
        <v>14791</v>
      </c>
      <c r="S973" s="60">
        <v>44316</v>
      </c>
      <c r="T973" s="25"/>
      <c r="U973" s="23" t="s">
        <v>1173</v>
      </c>
    </row>
    <row r="974" spans="1:21" hidden="1" outlineLevel="1" x14ac:dyDescent="0.3">
      <c r="A974" s="4">
        <v>965</v>
      </c>
      <c r="B974" s="7" t="s">
        <v>601</v>
      </c>
      <c r="C974" s="5" t="s">
        <v>602</v>
      </c>
      <c r="D974" s="5" t="str">
        <f>tblPuskesmas[[#This Row],[ID Provinsi]]&amp;" -- "&amp;tblPuskesmas[[#This Row],[Nama Provinsi]]</f>
        <v>36 -- PROV. BANTEN</v>
      </c>
      <c r="E974" s="12">
        <v>3603</v>
      </c>
      <c r="F974" s="6" t="s">
        <v>88</v>
      </c>
      <c r="G974" s="20" t="str">
        <f>tblPuskesmas[[#This Row],[ID Kabupaten/Kota]]&amp;" -- "&amp;tblPuskesmas[[#This Row],[Nama Kabupaten/Kota]]</f>
        <v>3603 -- KAB. TANGERANG</v>
      </c>
      <c r="H974" s="20" t="s">
        <v>950</v>
      </c>
      <c r="I974" s="20" t="s">
        <v>1166</v>
      </c>
      <c r="J974" s="20" t="s">
        <v>952</v>
      </c>
      <c r="K974" s="26">
        <v>1</v>
      </c>
      <c r="L9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74" s="26">
        <v>1</v>
      </c>
      <c r="N974" s="26" t="s">
        <v>24818</v>
      </c>
      <c r="O974" s="26" t="s">
        <v>24827</v>
      </c>
      <c r="P9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74" s="25">
        <v>1</v>
      </c>
      <c r="R974" s="25" t="s">
        <v>14788</v>
      </c>
      <c r="S974" s="60">
        <v>44316</v>
      </c>
      <c r="T974" s="25"/>
      <c r="U974" s="23" t="s">
        <v>1173</v>
      </c>
    </row>
    <row r="975" spans="1:21" hidden="1" outlineLevel="1" x14ac:dyDescent="0.3">
      <c r="A975" s="4">
        <v>966</v>
      </c>
      <c r="B975" s="7" t="s">
        <v>601</v>
      </c>
      <c r="C975" s="5" t="s">
        <v>602</v>
      </c>
      <c r="D975" s="5" t="str">
        <f>tblPuskesmas[[#This Row],[ID Provinsi]]&amp;" -- "&amp;tblPuskesmas[[#This Row],[Nama Provinsi]]</f>
        <v>36 -- PROV. BANTEN</v>
      </c>
      <c r="E975" s="12">
        <v>3603</v>
      </c>
      <c r="F975" s="6" t="s">
        <v>88</v>
      </c>
      <c r="G975" s="20" t="str">
        <f>tblPuskesmas[[#This Row],[ID Kabupaten/Kota]]&amp;" -- "&amp;tblPuskesmas[[#This Row],[Nama Kabupaten/Kota]]</f>
        <v>3603 -- KAB. TANGERANG</v>
      </c>
      <c r="H975" s="20" t="s">
        <v>951</v>
      </c>
      <c r="I975" s="20" t="s">
        <v>1166</v>
      </c>
      <c r="J975" s="20" t="s">
        <v>952</v>
      </c>
      <c r="K975" s="26">
        <v>1</v>
      </c>
      <c r="L9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75" s="26">
        <v>1</v>
      </c>
      <c r="N975" s="26" t="s">
        <v>24818</v>
      </c>
      <c r="O975" s="26" t="s">
        <v>24827</v>
      </c>
      <c r="P9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75" s="25">
        <v>1</v>
      </c>
      <c r="R975" s="25" t="s">
        <v>14719</v>
      </c>
      <c r="S975" s="60">
        <v>44314</v>
      </c>
      <c r="T975" s="25"/>
      <c r="U975" s="23" t="s">
        <v>1173</v>
      </c>
    </row>
    <row r="976" spans="1:21" outlineLevel="1" x14ac:dyDescent="0.3">
      <c r="A976" s="4">
        <v>967</v>
      </c>
      <c r="B976" s="7" t="s">
        <v>601</v>
      </c>
      <c r="C976" s="5" t="s">
        <v>602</v>
      </c>
      <c r="D976" s="5" t="str">
        <f>tblPuskesmas[[#This Row],[ID Provinsi]]&amp;" -- "&amp;tblPuskesmas[[#This Row],[Nama Provinsi]]</f>
        <v>36 -- PROV. BANTEN</v>
      </c>
      <c r="E976" s="12">
        <v>3604</v>
      </c>
      <c r="F976" s="6" t="s">
        <v>87</v>
      </c>
      <c r="G976" s="20" t="str">
        <f>tblPuskesmas[[#This Row],[ID Kabupaten/Kota]]&amp;" -- "&amp;tblPuskesmas[[#This Row],[Nama Kabupaten/Kota]]</f>
        <v>3604 -- KAB. SERANG</v>
      </c>
      <c r="H976" s="20" t="s">
        <v>952</v>
      </c>
      <c r="I976" s="20" t="s">
        <v>952</v>
      </c>
      <c r="J976" s="20" t="s">
        <v>953</v>
      </c>
      <c r="K976" s="26">
        <v>31</v>
      </c>
      <c r="L9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76" s="26">
        <v>0</v>
      </c>
      <c r="N976" s="26">
        <v>4000</v>
      </c>
      <c r="O976" s="26" t="s">
        <v>24827</v>
      </c>
      <c r="P9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34</v>
      </c>
      <c r="Q976" s="25">
        <v>0</v>
      </c>
      <c r="R976" s="25" t="s">
        <v>1197</v>
      </c>
      <c r="S976" s="60" t="s">
        <v>1197</v>
      </c>
      <c r="T976" s="25"/>
      <c r="U976" s="23" t="s">
        <v>1197</v>
      </c>
    </row>
    <row r="977" spans="1:21" outlineLevel="1" x14ac:dyDescent="0.3">
      <c r="A977" s="4">
        <v>968</v>
      </c>
      <c r="B977" s="7" t="s">
        <v>601</v>
      </c>
      <c r="C977" s="5" t="s">
        <v>602</v>
      </c>
      <c r="D977" s="5" t="str">
        <f>tblPuskesmas[[#This Row],[ID Provinsi]]&amp;" -- "&amp;tblPuskesmas[[#This Row],[Nama Provinsi]]</f>
        <v>36 -- PROV. BANTEN</v>
      </c>
      <c r="E977" s="12">
        <v>3671</v>
      </c>
      <c r="F977" s="6" t="s">
        <v>54</v>
      </c>
      <c r="G977" s="20" t="str">
        <f>tblPuskesmas[[#This Row],[ID Kabupaten/Kota]]&amp;" -- "&amp;tblPuskesmas[[#This Row],[Nama Kabupaten/Kota]]</f>
        <v>3671 -- KOTA TANGERANG</v>
      </c>
      <c r="H977" s="20" t="s">
        <v>952</v>
      </c>
      <c r="I977" s="20" t="s">
        <v>952</v>
      </c>
      <c r="J977" s="20" t="s">
        <v>953</v>
      </c>
      <c r="K977" s="26">
        <v>36</v>
      </c>
      <c r="L9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77" s="26">
        <v>1</v>
      </c>
      <c r="N977" s="26">
        <v>4000</v>
      </c>
      <c r="O977" s="26" t="s">
        <v>24827</v>
      </c>
      <c r="P9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39</v>
      </c>
      <c r="Q977" s="25">
        <v>0</v>
      </c>
      <c r="R977" s="25" t="s">
        <v>1197</v>
      </c>
      <c r="S977" s="60" t="s">
        <v>1197</v>
      </c>
      <c r="T977" s="25"/>
      <c r="U977" s="23" t="s">
        <v>1173</v>
      </c>
    </row>
    <row r="978" spans="1:21" hidden="1" outlineLevel="1" x14ac:dyDescent="0.3">
      <c r="A978" s="4">
        <v>969</v>
      </c>
      <c r="B978" s="7" t="s">
        <v>601</v>
      </c>
      <c r="C978" s="5" t="s">
        <v>602</v>
      </c>
      <c r="D978" s="5" t="str">
        <f>tblPuskesmas[[#This Row],[ID Provinsi]]&amp;" -- "&amp;tblPuskesmas[[#This Row],[Nama Provinsi]]</f>
        <v>36 -- PROV. BANTEN</v>
      </c>
      <c r="E978" s="12">
        <v>3671</v>
      </c>
      <c r="F978" s="6" t="s">
        <v>54</v>
      </c>
      <c r="G978" s="20" t="str">
        <f>tblPuskesmas[[#This Row],[ID Kabupaten/Kota]]&amp;" -- "&amp;tblPuskesmas[[#This Row],[Nama Kabupaten/Kota]]</f>
        <v>3671 -- KOTA TANGERANG</v>
      </c>
      <c r="H978" s="20" t="s">
        <v>24820</v>
      </c>
      <c r="I978" s="20" t="s">
        <v>24821</v>
      </c>
      <c r="J978" s="20" t="s">
        <v>952</v>
      </c>
      <c r="K978" s="26">
        <v>0</v>
      </c>
      <c r="L9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78" s="26">
        <v>0</v>
      </c>
      <c r="N978" s="26" t="s">
        <v>24819</v>
      </c>
      <c r="O978" s="26" t="s">
        <v>24827</v>
      </c>
      <c r="P9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78" s="25">
        <v>1</v>
      </c>
      <c r="R978" s="25" t="s">
        <v>1197</v>
      </c>
      <c r="S978" s="60">
        <v>44469</v>
      </c>
      <c r="T978" s="25" t="s">
        <v>24819</v>
      </c>
      <c r="U978" s="23" t="s">
        <v>1173</v>
      </c>
    </row>
    <row r="979" spans="1:21" hidden="1" outlineLevel="1" x14ac:dyDescent="0.3">
      <c r="A979" s="4">
        <v>970</v>
      </c>
      <c r="B979" s="7" t="s">
        <v>601</v>
      </c>
      <c r="C979" s="5" t="s">
        <v>602</v>
      </c>
      <c r="D979" s="5" t="str">
        <f>tblPuskesmas[[#This Row],[ID Provinsi]]&amp;" -- "&amp;tblPuskesmas[[#This Row],[Nama Provinsi]]</f>
        <v>36 -- PROV. BANTEN</v>
      </c>
      <c r="E979" s="12">
        <v>3671</v>
      </c>
      <c r="F979" s="6" t="s">
        <v>54</v>
      </c>
      <c r="G979" s="20" t="str">
        <f>tblPuskesmas[[#This Row],[ID Kabupaten/Kota]]&amp;" -- "&amp;tblPuskesmas[[#This Row],[Nama Kabupaten/Kota]]</f>
        <v>3671 -- KOTA TANGERANG</v>
      </c>
      <c r="H979" s="20" t="s">
        <v>24822</v>
      </c>
      <c r="I979" s="20" t="s">
        <v>1166</v>
      </c>
      <c r="J979" s="20" t="s">
        <v>952</v>
      </c>
      <c r="K979" s="26">
        <v>1</v>
      </c>
      <c r="L9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79" s="26">
        <v>0</v>
      </c>
      <c r="N979" s="26" t="s">
        <v>24819</v>
      </c>
      <c r="O979" s="26" t="s">
        <v>24827</v>
      </c>
      <c r="P9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79" s="25">
        <v>1</v>
      </c>
      <c r="R979" s="25" t="s">
        <v>14899</v>
      </c>
      <c r="S979" s="60">
        <v>44469</v>
      </c>
      <c r="T979" s="25" t="s">
        <v>24819</v>
      </c>
      <c r="U979" s="23" t="s">
        <v>1173</v>
      </c>
    </row>
    <row r="980" spans="1:21" outlineLevel="1" x14ac:dyDescent="0.3">
      <c r="A980" s="4">
        <v>971</v>
      </c>
      <c r="B980" s="7" t="s">
        <v>601</v>
      </c>
      <c r="C980" s="5" t="s">
        <v>602</v>
      </c>
      <c r="D980" s="5" t="str">
        <f>tblPuskesmas[[#This Row],[ID Provinsi]]&amp;" -- "&amp;tblPuskesmas[[#This Row],[Nama Provinsi]]</f>
        <v>36 -- PROV. BANTEN</v>
      </c>
      <c r="E980" s="12">
        <v>3672</v>
      </c>
      <c r="F980" s="6" t="s">
        <v>55</v>
      </c>
      <c r="G980" s="20" t="str">
        <f>tblPuskesmas[[#This Row],[ID Kabupaten/Kota]]&amp;" -- "&amp;tblPuskesmas[[#This Row],[Nama Kabupaten/Kota]]</f>
        <v>3672 -- KOTA CILEGON</v>
      </c>
      <c r="H980" s="20" t="s">
        <v>952</v>
      </c>
      <c r="I980" s="20" t="s">
        <v>952</v>
      </c>
      <c r="J980" s="20" t="s">
        <v>953</v>
      </c>
      <c r="K980" s="26">
        <v>8</v>
      </c>
      <c r="L9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80" s="26">
        <v>0</v>
      </c>
      <c r="N980" s="26">
        <v>4000</v>
      </c>
      <c r="O980" s="26" t="s">
        <v>24827</v>
      </c>
      <c r="P9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11</v>
      </c>
      <c r="Q980" s="25">
        <v>0</v>
      </c>
      <c r="R980" s="25" t="s">
        <v>1197</v>
      </c>
      <c r="S980" s="60" t="s">
        <v>1197</v>
      </c>
      <c r="T980" s="25"/>
      <c r="U980" s="23" t="s">
        <v>1197</v>
      </c>
    </row>
    <row r="981" spans="1:21" outlineLevel="1" x14ac:dyDescent="0.3">
      <c r="A981" s="4">
        <v>972</v>
      </c>
      <c r="B981" s="7" t="s">
        <v>601</v>
      </c>
      <c r="C981" s="5" t="s">
        <v>602</v>
      </c>
      <c r="D981" s="5" t="str">
        <f>tblPuskesmas[[#This Row],[ID Provinsi]]&amp;" -- "&amp;tblPuskesmas[[#This Row],[Nama Provinsi]]</f>
        <v>36 -- PROV. BANTEN</v>
      </c>
      <c r="E981" s="12">
        <v>3673</v>
      </c>
      <c r="F981" s="6" t="s">
        <v>56</v>
      </c>
      <c r="G981" s="20" t="str">
        <f>tblPuskesmas[[#This Row],[ID Kabupaten/Kota]]&amp;" -- "&amp;tblPuskesmas[[#This Row],[Nama Kabupaten/Kota]]</f>
        <v>3673 -- KOTA SERANG</v>
      </c>
      <c r="H981" s="20" t="s">
        <v>952</v>
      </c>
      <c r="I981" s="20" t="s">
        <v>952</v>
      </c>
      <c r="J981" s="20" t="s">
        <v>953</v>
      </c>
      <c r="K981" s="26">
        <v>16</v>
      </c>
      <c r="L9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81" s="26">
        <v>1</v>
      </c>
      <c r="N981" s="26">
        <v>4000</v>
      </c>
      <c r="O981" s="26" t="s">
        <v>24827</v>
      </c>
      <c r="P9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19</v>
      </c>
      <c r="Q981" s="25">
        <v>0</v>
      </c>
      <c r="R981" s="25" t="s">
        <v>1197</v>
      </c>
      <c r="S981" s="60" t="s">
        <v>1197</v>
      </c>
      <c r="T981" s="25"/>
      <c r="U981" s="23" t="s">
        <v>1173</v>
      </c>
    </row>
    <row r="982" spans="1:21" hidden="1" outlineLevel="1" x14ac:dyDescent="0.3">
      <c r="A982" s="4">
        <v>973</v>
      </c>
      <c r="B982" s="7" t="s">
        <v>601</v>
      </c>
      <c r="C982" s="5" t="s">
        <v>602</v>
      </c>
      <c r="D982" s="5" t="str">
        <f>tblPuskesmas[[#This Row],[ID Provinsi]]&amp;" -- "&amp;tblPuskesmas[[#This Row],[Nama Provinsi]]</f>
        <v>36 -- PROV. BANTEN</v>
      </c>
      <c r="E982" s="12">
        <v>3674</v>
      </c>
      <c r="F982" s="6" t="s">
        <v>57</v>
      </c>
      <c r="G982" s="20" t="str">
        <f>tblPuskesmas[[#This Row],[ID Kabupaten/Kota]]&amp;" -- "&amp;tblPuskesmas[[#This Row],[Nama Kabupaten/Kota]]</f>
        <v>3674 -- KOTA TANGERANG SELATAN</v>
      </c>
      <c r="H982" s="20" t="s">
        <v>952</v>
      </c>
      <c r="I982" s="20" t="s">
        <v>952</v>
      </c>
      <c r="J982" s="20" t="s">
        <v>953</v>
      </c>
      <c r="K982" s="26">
        <v>0</v>
      </c>
      <c r="L9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82" s="26">
        <v>1</v>
      </c>
      <c r="N982" s="26" t="s">
        <v>24817</v>
      </c>
      <c r="O982" s="26" t="s">
        <v>24827</v>
      </c>
      <c r="P9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982" s="25">
        <v>5</v>
      </c>
      <c r="R982" s="25" t="s">
        <v>1197</v>
      </c>
      <c r="S982" s="60">
        <v>43344</v>
      </c>
      <c r="T982" s="25" t="s">
        <v>24817</v>
      </c>
      <c r="U982" s="23" t="s">
        <v>1173</v>
      </c>
    </row>
    <row r="983" spans="1:21" hidden="1" outlineLevel="1" x14ac:dyDescent="0.3">
      <c r="A983" s="4">
        <v>974</v>
      </c>
      <c r="B983" s="7" t="s">
        <v>601</v>
      </c>
      <c r="C983" s="5" t="s">
        <v>602</v>
      </c>
      <c r="D983" s="5" t="str">
        <f>tblPuskesmas[[#This Row],[ID Provinsi]]&amp;" -- "&amp;tblPuskesmas[[#This Row],[Nama Provinsi]]</f>
        <v>36 -- PROV. BANTEN</v>
      </c>
      <c r="E983" s="12">
        <v>3674</v>
      </c>
      <c r="F983" s="6" t="s">
        <v>57</v>
      </c>
      <c r="G983" s="20" t="str">
        <f>tblPuskesmas[[#This Row],[ID Kabupaten/Kota]]&amp;" -- "&amp;tblPuskesmas[[#This Row],[Nama Kabupaten/Kota]]</f>
        <v>3674 -- KOTA TANGERANG SELATAN</v>
      </c>
      <c r="H983" s="20" t="s">
        <v>952</v>
      </c>
      <c r="I983" s="20" t="s">
        <v>952</v>
      </c>
      <c r="J983" s="20" t="s">
        <v>953</v>
      </c>
      <c r="K983" s="26">
        <v>0</v>
      </c>
      <c r="L9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83" s="26">
        <v>1</v>
      </c>
      <c r="N983" s="26" t="s">
        <v>24818</v>
      </c>
      <c r="O983" s="26" t="s">
        <v>24827</v>
      </c>
      <c r="P9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983" s="25">
        <v>2</v>
      </c>
      <c r="R983" s="25" t="s">
        <v>1197</v>
      </c>
      <c r="S983" s="60">
        <v>44349</v>
      </c>
      <c r="T983" s="25" t="s">
        <v>24818</v>
      </c>
      <c r="U983" s="23" t="s">
        <v>1173</v>
      </c>
    </row>
    <row r="984" spans="1:21" hidden="1" outlineLevel="1" x14ac:dyDescent="0.3">
      <c r="A984" s="4">
        <v>975</v>
      </c>
      <c r="B984" s="7" t="s">
        <v>601</v>
      </c>
      <c r="C984" s="5" t="s">
        <v>602</v>
      </c>
      <c r="D984" s="5" t="str">
        <f>tblPuskesmas[[#This Row],[ID Provinsi]]&amp;" -- "&amp;tblPuskesmas[[#This Row],[Nama Provinsi]]</f>
        <v>36 -- PROV. BANTEN</v>
      </c>
      <c r="E984" s="12">
        <v>3674</v>
      </c>
      <c r="F984" s="6" t="s">
        <v>57</v>
      </c>
      <c r="G984" s="20" t="str">
        <f>tblPuskesmas[[#This Row],[ID Kabupaten/Kota]]&amp;" -- "&amp;tblPuskesmas[[#This Row],[Nama Kabupaten/Kota]]</f>
        <v>3674 -- KOTA TANGERANG SELATAN</v>
      </c>
      <c r="H984" s="20" t="s">
        <v>952</v>
      </c>
      <c r="I984" s="20" t="s">
        <v>952</v>
      </c>
      <c r="J984" s="20" t="s">
        <v>953</v>
      </c>
      <c r="K984" s="26">
        <v>0</v>
      </c>
      <c r="L9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84" s="26">
        <v>1</v>
      </c>
      <c r="N984" s="26" t="s">
        <v>24819</v>
      </c>
      <c r="O984" s="26" t="s">
        <v>24827</v>
      </c>
      <c r="P9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984" s="25">
        <v>1</v>
      </c>
      <c r="R984" s="25" t="s">
        <v>1197</v>
      </c>
      <c r="S984" s="60">
        <v>44525</v>
      </c>
      <c r="T984" s="25" t="s">
        <v>24819</v>
      </c>
      <c r="U984" s="23" t="s">
        <v>1173</v>
      </c>
    </row>
    <row r="985" spans="1:21" outlineLevel="1" x14ac:dyDescent="0.3">
      <c r="A985" s="4">
        <v>976</v>
      </c>
      <c r="B985" s="7" t="s">
        <v>601</v>
      </c>
      <c r="C985" s="5" t="s">
        <v>602</v>
      </c>
      <c r="D985" s="5" t="str">
        <f>tblPuskesmas[[#This Row],[ID Provinsi]]&amp;" -- "&amp;tblPuskesmas[[#This Row],[Nama Provinsi]]</f>
        <v>36 -- PROV. BANTEN</v>
      </c>
      <c r="E985" s="12">
        <v>3674</v>
      </c>
      <c r="F985" s="6" t="s">
        <v>57</v>
      </c>
      <c r="G985" s="20" t="str">
        <f>tblPuskesmas[[#This Row],[ID Kabupaten/Kota]]&amp;" -- "&amp;tblPuskesmas[[#This Row],[Nama Kabupaten/Kota]]</f>
        <v>3674 -- KOTA TANGERANG SELATAN</v>
      </c>
      <c r="H985" s="20" t="s">
        <v>952</v>
      </c>
      <c r="I985" s="20" t="s">
        <v>952</v>
      </c>
      <c r="J985" s="20" t="s">
        <v>953</v>
      </c>
      <c r="K985" s="66">
        <v>29</v>
      </c>
      <c r="L985" s="6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985" s="66">
        <v>1</v>
      </c>
      <c r="N985" s="66">
        <v>4000</v>
      </c>
      <c r="O985" s="66" t="s">
        <v>24827</v>
      </c>
      <c r="P9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32</v>
      </c>
      <c r="Q985" s="25">
        <v>0</v>
      </c>
      <c r="R985" s="25" t="s">
        <v>1197</v>
      </c>
      <c r="S985" s="60">
        <v>44525</v>
      </c>
      <c r="T985" s="25" t="s">
        <v>24819</v>
      </c>
      <c r="U985" s="23" t="s">
        <v>1173</v>
      </c>
    </row>
    <row r="986" spans="1:21" hidden="1" outlineLevel="1" x14ac:dyDescent="0.3">
      <c r="A986" s="4">
        <v>977</v>
      </c>
      <c r="B986" s="7" t="s">
        <v>601</v>
      </c>
      <c r="C986" s="5" t="s">
        <v>602</v>
      </c>
      <c r="D986" s="5" t="str">
        <f>tblPuskesmas[[#This Row],[ID Provinsi]]&amp;" -- "&amp;tblPuskesmas[[#This Row],[Nama Provinsi]]</f>
        <v>36 -- PROV. BANTEN</v>
      </c>
      <c r="E986" s="12">
        <v>3674</v>
      </c>
      <c r="F986" s="6" t="s">
        <v>57</v>
      </c>
      <c r="G986" s="20" t="str">
        <f>tblPuskesmas[[#This Row],[ID Kabupaten/Kota]]&amp;" -- "&amp;tblPuskesmas[[#This Row],[Nama Kabupaten/Kota]]</f>
        <v>3674 -- KOTA TANGERANG SELATAN</v>
      </c>
      <c r="H986" s="20" t="s">
        <v>954</v>
      </c>
      <c r="I986" s="20" t="s">
        <v>1166</v>
      </c>
      <c r="J986" s="20" t="s">
        <v>952</v>
      </c>
      <c r="K986" s="26">
        <v>1</v>
      </c>
      <c r="L9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86" s="26">
        <v>1</v>
      </c>
      <c r="N986" s="26" t="s">
        <v>24817</v>
      </c>
      <c r="O986" s="26" t="s">
        <v>24827</v>
      </c>
      <c r="P9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86" s="25">
        <v>1</v>
      </c>
      <c r="R986" s="25" t="s">
        <v>1197</v>
      </c>
      <c r="S986" s="60">
        <v>43344</v>
      </c>
      <c r="T986" s="25"/>
      <c r="U986" s="23" t="s">
        <v>1173</v>
      </c>
    </row>
    <row r="987" spans="1:21" hidden="1" outlineLevel="1" x14ac:dyDescent="0.3">
      <c r="A987" s="4">
        <v>978</v>
      </c>
      <c r="B987" s="7" t="s">
        <v>601</v>
      </c>
      <c r="C987" s="5" t="s">
        <v>602</v>
      </c>
      <c r="D987" s="5" t="str">
        <f>tblPuskesmas[[#This Row],[ID Provinsi]]&amp;" -- "&amp;tblPuskesmas[[#This Row],[Nama Provinsi]]</f>
        <v>36 -- PROV. BANTEN</v>
      </c>
      <c r="E987" s="12">
        <v>3674</v>
      </c>
      <c r="F987" s="6" t="s">
        <v>57</v>
      </c>
      <c r="G987" s="20" t="str">
        <f>tblPuskesmas[[#This Row],[ID Kabupaten/Kota]]&amp;" -- "&amp;tblPuskesmas[[#This Row],[Nama Kabupaten/Kota]]</f>
        <v>3674 -- KOTA TANGERANG SELATAN</v>
      </c>
      <c r="H987" s="20" t="s">
        <v>955</v>
      </c>
      <c r="I987" s="20" t="s">
        <v>1166</v>
      </c>
      <c r="J987" s="20" t="s">
        <v>952</v>
      </c>
      <c r="K987" s="26">
        <v>1</v>
      </c>
      <c r="L9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87" s="26">
        <v>1</v>
      </c>
      <c r="N987" s="26" t="s">
        <v>24817</v>
      </c>
      <c r="O987" s="26" t="s">
        <v>24827</v>
      </c>
      <c r="P9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87" s="25">
        <v>1</v>
      </c>
      <c r="R987" s="25" t="s">
        <v>14985</v>
      </c>
      <c r="S987" s="60">
        <v>43344</v>
      </c>
      <c r="T987" s="25"/>
      <c r="U987" s="23" t="s">
        <v>1173</v>
      </c>
    </row>
    <row r="988" spans="1:21" hidden="1" outlineLevel="1" x14ac:dyDescent="0.3">
      <c r="A988" s="4">
        <v>979</v>
      </c>
      <c r="B988" s="7" t="s">
        <v>601</v>
      </c>
      <c r="C988" s="5" t="s">
        <v>602</v>
      </c>
      <c r="D988" s="5" t="str">
        <f>tblPuskesmas[[#This Row],[ID Provinsi]]&amp;" -- "&amp;tblPuskesmas[[#This Row],[Nama Provinsi]]</f>
        <v>36 -- PROV. BANTEN</v>
      </c>
      <c r="E988" s="12">
        <v>3674</v>
      </c>
      <c r="F988" s="6" t="s">
        <v>57</v>
      </c>
      <c r="G988" s="20" t="str">
        <f>tblPuskesmas[[#This Row],[ID Kabupaten/Kota]]&amp;" -- "&amp;tblPuskesmas[[#This Row],[Nama Kabupaten/Kota]]</f>
        <v>3674 -- KOTA TANGERANG SELATAN</v>
      </c>
      <c r="H988" s="20" t="s">
        <v>956</v>
      </c>
      <c r="I988" s="20" t="s">
        <v>1166</v>
      </c>
      <c r="J988" s="20" t="s">
        <v>952</v>
      </c>
      <c r="K988" s="26">
        <v>1</v>
      </c>
      <c r="L9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88" s="26">
        <v>1</v>
      </c>
      <c r="N988" s="26" t="s">
        <v>24817</v>
      </c>
      <c r="O988" s="26" t="s">
        <v>24827</v>
      </c>
      <c r="P9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88" s="25">
        <v>1</v>
      </c>
      <c r="R988" s="25" t="s">
        <v>14991</v>
      </c>
      <c r="S988" s="60">
        <v>43344</v>
      </c>
      <c r="T988" s="25"/>
      <c r="U988" s="23" t="s">
        <v>1173</v>
      </c>
    </row>
    <row r="989" spans="1:21" hidden="1" outlineLevel="1" x14ac:dyDescent="0.3">
      <c r="A989" s="4">
        <v>980</v>
      </c>
      <c r="B989" s="7" t="s">
        <v>601</v>
      </c>
      <c r="C989" s="5" t="s">
        <v>602</v>
      </c>
      <c r="D989" s="5" t="str">
        <f>tblPuskesmas[[#This Row],[ID Provinsi]]&amp;" -- "&amp;tblPuskesmas[[#This Row],[Nama Provinsi]]</f>
        <v>36 -- PROV. BANTEN</v>
      </c>
      <c r="E989" s="12">
        <v>3674</v>
      </c>
      <c r="F989" s="6" t="s">
        <v>57</v>
      </c>
      <c r="G989" s="20" t="str">
        <f>tblPuskesmas[[#This Row],[ID Kabupaten/Kota]]&amp;" -- "&amp;tblPuskesmas[[#This Row],[Nama Kabupaten/Kota]]</f>
        <v>3674 -- KOTA TANGERANG SELATAN</v>
      </c>
      <c r="H989" s="20" t="s">
        <v>957</v>
      </c>
      <c r="I989" s="20" t="s">
        <v>1166</v>
      </c>
      <c r="J989" s="20" t="s">
        <v>952</v>
      </c>
      <c r="K989" s="26">
        <v>1</v>
      </c>
      <c r="L9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89" s="26">
        <v>1</v>
      </c>
      <c r="N989" s="26" t="s">
        <v>24817</v>
      </c>
      <c r="O989" s="26" t="s">
        <v>24827</v>
      </c>
      <c r="P9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89" s="25">
        <v>1</v>
      </c>
      <c r="R989" s="25" t="s">
        <v>1197</v>
      </c>
      <c r="S989" s="60">
        <v>43344</v>
      </c>
      <c r="T989" s="25"/>
      <c r="U989" s="23" t="s">
        <v>1173</v>
      </c>
    </row>
    <row r="990" spans="1:21" hidden="1" outlineLevel="1" x14ac:dyDescent="0.3">
      <c r="A990" s="4">
        <v>981</v>
      </c>
      <c r="B990" s="7" t="s">
        <v>601</v>
      </c>
      <c r="C990" s="5" t="s">
        <v>602</v>
      </c>
      <c r="D990" s="5" t="str">
        <f>tblPuskesmas[[#This Row],[ID Provinsi]]&amp;" -- "&amp;tblPuskesmas[[#This Row],[Nama Provinsi]]</f>
        <v>36 -- PROV. BANTEN</v>
      </c>
      <c r="E990" s="12">
        <v>3674</v>
      </c>
      <c r="F990" s="6" t="s">
        <v>57</v>
      </c>
      <c r="G990" s="20" t="str">
        <f>tblPuskesmas[[#This Row],[ID Kabupaten/Kota]]&amp;" -- "&amp;tblPuskesmas[[#This Row],[Nama Kabupaten/Kota]]</f>
        <v>3674 -- KOTA TANGERANG SELATAN</v>
      </c>
      <c r="H990" s="20" t="s">
        <v>958</v>
      </c>
      <c r="I990" s="20" t="s">
        <v>1166</v>
      </c>
      <c r="J990" s="20" t="s">
        <v>952</v>
      </c>
      <c r="K990" s="26">
        <v>1</v>
      </c>
      <c r="L9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0" s="26">
        <v>1</v>
      </c>
      <c r="N990" s="26" t="s">
        <v>24817</v>
      </c>
      <c r="O990" s="26" t="s">
        <v>24827</v>
      </c>
      <c r="P9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0" s="25">
        <v>1</v>
      </c>
      <c r="R990" s="25" t="s">
        <v>15001</v>
      </c>
      <c r="S990" s="60">
        <v>43344</v>
      </c>
      <c r="T990" s="25"/>
      <c r="U990" s="23" t="s">
        <v>1173</v>
      </c>
    </row>
    <row r="991" spans="1:21" hidden="1" outlineLevel="1" x14ac:dyDescent="0.3">
      <c r="A991" s="4">
        <v>982</v>
      </c>
      <c r="B991" s="7" t="s">
        <v>601</v>
      </c>
      <c r="C991" s="5" t="s">
        <v>602</v>
      </c>
      <c r="D991" s="5" t="str">
        <f>tblPuskesmas[[#This Row],[ID Provinsi]]&amp;" -- "&amp;tblPuskesmas[[#This Row],[Nama Provinsi]]</f>
        <v>36 -- PROV. BANTEN</v>
      </c>
      <c r="E991" s="12">
        <v>3674</v>
      </c>
      <c r="F991" s="6" t="s">
        <v>57</v>
      </c>
      <c r="G991" s="20" t="str">
        <f>tblPuskesmas[[#This Row],[ID Kabupaten/Kota]]&amp;" -- "&amp;tblPuskesmas[[#This Row],[Nama Kabupaten/Kota]]</f>
        <v>3674 -- KOTA TANGERANG SELATAN</v>
      </c>
      <c r="H991" s="20" t="s">
        <v>959</v>
      </c>
      <c r="I991" s="20" t="s">
        <v>1166</v>
      </c>
      <c r="J991" s="20" t="s">
        <v>952</v>
      </c>
      <c r="K991" s="26">
        <v>1</v>
      </c>
      <c r="L9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1" s="26">
        <v>1</v>
      </c>
      <c r="N991" s="26" t="s">
        <v>24817</v>
      </c>
      <c r="O991" s="26" t="s">
        <v>24827</v>
      </c>
      <c r="P9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1" s="25">
        <v>1</v>
      </c>
      <c r="R991" s="25" t="s">
        <v>13163</v>
      </c>
      <c r="S991" s="60">
        <v>43344</v>
      </c>
      <c r="T991" s="25"/>
      <c r="U991" s="23" t="s">
        <v>1173</v>
      </c>
    </row>
    <row r="992" spans="1:21" hidden="1" outlineLevel="1" x14ac:dyDescent="0.3">
      <c r="A992" s="4">
        <v>983</v>
      </c>
      <c r="B992" s="7" t="s">
        <v>601</v>
      </c>
      <c r="C992" s="5" t="s">
        <v>602</v>
      </c>
      <c r="D992" s="5" t="str">
        <f>tblPuskesmas[[#This Row],[ID Provinsi]]&amp;" -- "&amp;tblPuskesmas[[#This Row],[Nama Provinsi]]</f>
        <v>36 -- PROV. BANTEN</v>
      </c>
      <c r="E992" s="12">
        <v>3674</v>
      </c>
      <c r="F992" s="6" t="s">
        <v>57</v>
      </c>
      <c r="G992" s="20" t="str">
        <f>tblPuskesmas[[#This Row],[ID Kabupaten/Kota]]&amp;" -- "&amp;tblPuskesmas[[#This Row],[Nama Kabupaten/Kota]]</f>
        <v>3674 -- KOTA TANGERANG SELATAN</v>
      </c>
      <c r="H992" s="20" t="s">
        <v>960</v>
      </c>
      <c r="I992" s="20" t="s">
        <v>1166</v>
      </c>
      <c r="J992" s="20" t="s">
        <v>952</v>
      </c>
      <c r="K992" s="26">
        <v>1</v>
      </c>
      <c r="L9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2" s="26">
        <v>1</v>
      </c>
      <c r="N992" s="26" t="s">
        <v>24817</v>
      </c>
      <c r="O992" s="26" t="s">
        <v>24827</v>
      </c>
      <c r="P9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2" s="25">
        <v>1</v>
      </c>
      <c r="R992" s="25" t="s">
        <v>1197</v>
      </c>
      <c r="S992" s="60">
        <v>43344</v>
      </c>
      <c r="T992" s="25"/>
      <c r="U992" s="23" t="s">
        <v>1173</v>
      </c>
    </row>
    <row r="993" spans="1:21" hidden="1" outlineLevel="1" x14ac:dyDescent="0.3">
      <c r="A993" s="4">
        <v>984</v>
      </c>
      <c r="B993" s="7" t="s">
        <v>601</v>
      </c>
      <c r="C993" s="5" t="s">
        <v>602</v>
      </c>
      <c r="D993" s="5" t="str">
        <f>tblPuskesmas[[#This Row],[ID Provinsi]]&amp;" -- "&amp;tblPuskesmas[[#This Row],[Nama Provinsi]]</f>
        <v>36 -- PROV. BANTEN</v>
      </c>
      <c r="E993" s="12">
        <v>3674</v>
      </c>
      <c r="F993" s="6" t="s">
        <v>57</v>
      </c>
      <c r="G993" s="20" t="str">
        <f>tblPuskesmas[[#This Row],[ID Kabupaten/Kota]]&amp;" -- "&amp;tblPuskesmas[[#This Row],[Nama Kabupaten/Kota]]</f>
        <v>3674 -- KOTA TANGERANG SELATAN</v>
      </c>
      <c r="H993" s="20" t="s">
        <v>961</v>
      </c>
      <c r="I993" s="20" t="s">
        <v>1166</v>
      </c>
      <c r="J993" s="20" t="s">
        <v>952</v>
      </c>
      <c r="K993" s="26">
        <v>1</v>
      </c>
      <c r="L9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3" s="26">
        <v>1</v>
      </c>
      <c r="N993" s="26" t="s">
        <v>24817</v>
      </c>
      <c r="O993" s="26" t="s">
        <v>24827</v>
      </c>
      <c r="P9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3" s="25">
        <v>1</v>
      </c>
      <c r="R993" s="25" t="s">
        <v>7150</v>
      </c>
      <c r="S993" s="60">
        <v>43344</v>
      </c>
      <c r="T993" s="25"/>
      <c r="U993" s="23" t="s">
        <v>1173</v>
      </c>
    </row>
    <row r="994" spans="1:21" hidden="1" outlineLevel="1" x14ac:dyDescent="0.3">
      <c r="A994" s="4">
        <v>985</v>
      </c>
      <c r="B994" s="7" t="s">
        <v>601</v>
      </c>
      <c r="C994" s="5" t="s">
        <v>602</v>
      </c>
      <c r="D994" s="5" t="str">
        <f>tblPuskesmas[[#This Row],[ID Provinsi]]&amp;" -- "&amp;tblPuskesmas[[#This Row],[Nama Provinsi]]</f>
        <v>36 -- PROV. BANTEN</v>
      </c>
      <c r="E994" s="12">
        <v>3674</v>
      </c>
      <c r="F994" s="6" t="s">
        <v>57</v>
      </c>
      <c r="G994" s="20" t="str">
        <f>tblPuskesmas[[#This Row],[ID Kabupaten/Kota]]&amp;" -- "&amp;tblPuskesmas[[#This Row],[Nama Kabupaten/Kota]]</f>
        <v>3674 -- KOTA TANGERANG SELATAN</v>
      </c>
      <c r="H994" s="20" t="s">
        <v>962</v>
      </c>
      <c r="I994" s="20" t="s">
        <v>1166</v>
      </c>
      <c r="J994" s="20" t="s">
        <v>952</v>
      </c>
      <c r="K994" s="26">
        <v>1</v>
      </c>
      <c r="L9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4" s="26">
        <v>1</v>
      </c>
      <c r="N994" s="26" t="s">
        <v>24817</v>
      </c>
      <c r="O994" s="26" t="s">
        <v>24827</v>
      </c>
      <c r="P9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4" s="25">
        <v>1</v>
      </c>
      <c r="R994" s="25" t="s">
        <v>1197</v>
      </c>
      <c r="S994" s="60">
        <v>43344</v>
      </c>
      <c r="T994" s="25"/>
      <c r="U994" s="23" t="s">
        <v>1173</v>
      </c>
    </row>
    <row r="995" spans="1:21" hidden="1" outlineLevel="1" x14ac:dyDescent="0.3">
      <c r="A995" s="4">
        <v>986</v>
      </c>
      <c r="B995" s="7" t="s">
        <v>601</v>
      </c>
      <c r="C995" s="5" t="s">
        <v>602</v>
      </c>
      <c r="D995" s="5" t="str">
        <f>tblPuskesmas[[#This Row],[ID Provinsi]]&amp;" -- "&amp;tblPuskesmas[[#This Row],[Nama Provinsi]]</f>
        <v>36 -- PROV. BANTEN</v>
      </c>
      <c r="E995" s="12">
        <v>3674</v>
      </c>
      <c r="F995" s="6" t="s">
        <v>57</v>
      </c>
      <c r="G995" s="20" t="str">
        <f>tblPuskesmas[[#This Row],[ID Kabupaten/Kota]]&amp;" -- "&amp;tblPuskesmas[[#This Row],[Nama Kabupaten/Kota]]</f>
        <v>3674 -- KOTA TANGERANG SELATAN</v>
      </c>
      <c r="H995" s="20" t="s">
        <v>963</v>
      </c>
      <c r="I995" s="20" t="s">
        <v>1166</v>
      </c>
      <c r="J995" s="20" t="s">
        <v>952</v>
      </c>
      <c r="K995" s="26">
        <v>1</v>
      </c>
      <c r="L9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5" s="26">
        <v>1</v>
      </c>
      <c r="N995" s="26" t="s">
        <v>24817</v>
      </c>
      <c r="O995" s="26" t="s">
        <v>24827</v>
      </c>
      <c r="P9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5" s="25">
        <v>1</v>
      </c>
      <c r="R995" s="25" t="s">
        <v>14975</v>
      </c>
      <c r="S995" s="60">
        <v>43344</v>
      </c>
      <c r="T995" s="25"/>
      <c r="U995" s="23" t="s">
        <v>1173</v>
      </c>
    </row>
    <row r="996" spans="1:21" hidden="1" outlineLevel="1" x14ac:dyDescent="0.3">
      <c r="A996" s="4">
        <v>987</v>
      </c>
      <c r="B996" s="7" t="s">
        <v>601</v>
      </c>
      <c r="C996" s="5" t="s">
        <v>602</v>
      </c>
      <c r="D996" s="5" t="str">
        <f>tblPuskesmas[[#This Row],[ID Provinsi]]&amp;" -- "&amp;tblPuskesmas[[#This Row],[Nama Provinsi]]</f>
        <v>36 -- PROV. BANTEN</v>
      </c>
      <c r="E996" s="12">
        <v>3674</v>
      </c>
      <c r="F996" s="6" t="s">
        <v>57</v>
      </c>
      <c r="G996" s="20" t="str">
        <f>tblPuskesmas[[#This Row],[ID Kabupaten/Kota]]&amp;" -- "&amp;tblPuskesmas[[#This Row],[Nama Kabupaten/Kota]]</f>
        <v>3674 -- KOTA TANGERANG SELATAN</v>
      </c>
      <c r="H996" s="20" t="s">
        <v>964</v>
      </c>
      <c r="I996" s="20" t="s">
        <v>1166</v>
      </c>
      <c r="J996" s="20" t="s">
        <v>952</v>
      </c>
      <c r="K996" s="26">
        <v>1</v>
      </c>
      <c r="L9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6" s="26">
        <v>1</v>
      </c>
      <c r="N996" s="26" t="s">
        <v>24817</v>
      </c>
      <c r="O996" s="26" t="s">
        <v>24827</v>
      </c>
      <c r="P9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6" s="25">
        <v>1</v>
      </c>
      <c r="R996" s="25" t="s">
        <v>1197</v>
      </c>
      <c r="S996" s="60">
        <v>43344</v>
      </c>
      <c r="T996" s="25"/>
      <c r="U996" s="23" t="s">
        <v>1173</v>
      </c>
    </row>
    <row r="997" spans="1:21" hidden="1" outlineLevel="1" x14ac:dyDescent="0.3">
      <c r="A997" s="4">
        <v>988</v>
      </c>
      <c r="B997" s="7" t="s">
        <v>601</v>
      </c>
      <c r="C997" s="5" t="s">
        <v>602</v>
      </c>
      <c r="D997" s="5" t="str">
        <f>tblPuskesmas[[#This Row],[ID Provinsi]]&amp;" -- "&amp;tblPuskesmas[[#This Row],[Nama Provinsi]]</f>
        <v>36 -- PROV. BANTEN</v>
      </c>
      <c r="E997" s="12">
        <v>3674</v>
      </c>
      <c r="F997" s="6" t="s">
        <v>57</v>
      </c>
      <c r="G997" s="20" t="str">
        <f>tblPuskesmas[[#This Row],[ID Kabupaten/Kota]]&amp;" -- "&amp;tblPuskesmas[[#This Row],[Nama Kabupaten/Kota]]</f>
        <v>3674 -- KOTA TANGERANG SELATAN</v>
      </c>
      <c r="H997" s="20" t="s">
        <v>965</v>
      </c>
      <c r="I997" s="20" t="s">
        <v>1166</v>
      </c>
      <c r="J997" s="20" t="s">
        <v>952</v>
      </c>
      <c r="K997" s="26">
        <v>1</v>
      </c>
      <c r="L9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7" s="26">
        <v>1</v>
      </c>
      <c r="N997" s="26" t="s">
        <v>24817</v>
      </c>
      <c r="O997" s="26" t="s">
        <v>24827</v>
      </c>
      <c r="P9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7" s="25">
        <v>1</v>
      </c>
      <c r="R997" s="25" t="s">
        <v>10121</v>
      </c>
      <c r="S997" s="60">
        <v>43344</v>
      </c>
      <c r="T997" s="25"/>
      <c r="U997" s="23" t="s">
        <v>1173</v>
      </c>
    </row>
    <row r="998" spans="1:21" hidden="1" outlineLevel="1" x14ac:dyDescent="0.3">
      <c r="A998" s="4">
        <v>989</v>
      </c>
      <c r="B998" s="7" t="s">
        <v>601</v>
      </c>
      <c r="C998" s="5" t="s">
        <v>602</v>
      </c>
      <c r="D998" s="5" t="str">
        <f>tblPuskesmas[[#This Row],[ID Provinsi]]&amp;" -- "&amp;tblPuskesmas[[#This Row],[Nama Provinsi]]</f>
        <v>36 -- PROV. BANTEN</v>
      </c>
      <c r="E998" s="12">
        <v>3674</v>
      </c>
      <c r="F998" s="6" t="s">
        <v>57</v>
      </c>
      <c r="G998" s="20" t="str">
        <f>tblPuskesmas[[#This Row],[ID Kabupaten/Kota]]&amp;" -- "&amp;tblPuskesmas[[#This Row],[Nama Kabupaten/Kota]]</f>
        <v>3674 -- KOTA TANGERANG SELATAN</v>
      </c>
      <c r="H998" s="20" t="s">
        <v>966</v>
      </c>
      <c r="I998" s="20" t="s">
        <v>1166</v>
      </c>
      <c r="J998" s="20" t="s">
        <v>952</v>
      </c>
      <c r="K998" s="26">
        <v>1</v>
      </c>
      <c r="L9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8" s="26">
        <v>1</v>
      </c>
      <c r="N998" s="26" t="s">
        <v>24817</v>
      </c>
      <c r="O998" s="26" t="s">
        <v>24827</v>
      </c>
      <c r="P9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8" s="25">
        <v>1</v>
      </c>
      <c r="R998" s="25" t="s">
        <v>9928</v>
      </c>
      <c r="S998" s="60">
        <v>43344</v>
      </c>
      <c r="T998" s="25"/>
      <c r="U998" s="23" t="s">
        <v>1173</v>
      </c>
    </row>
    <row r="999" spans="1:21" hidden="1" outlineLevel="1" x14ac:dyDescent="0.3">
      <c r="A999" s="4">
        <v>990</v>
      </c>
      <c r="B999" s="7" t="s">
        <v>601</v>
      </c>
      <c r="C999" s="5" t="s">
        <v>602</v>
      </c>
      <c r="D999" s="5" t="str">
        <f>tblPuskesmas[[#This Row],[ID Provinsi]]&amp;" -- "&amp;tblPuskesmas[[#This Row],[Nama Provinsi]]</f>
        <v>36 -- PROV. BANTEN</v>
      </c>
      <c r="E999" s="12">
        <v>3674</v>
      </c>
      <c r="F999" s="6" t="s">
        <v>57</v>
      </c>
      <c r="G999" s="20" t="str">
        <f>tblPuskesmas[[#This Row],[ID Kabupaten/Kota]]&amp;" -- "&amp;tblPuskesmas[[#This Row],[Nama Kabupaten/Kota]]</f>
        <v>3674 -- KOTA TANGERANG SELATAN</v>
      </c>
      <c r="H999" s="20" t="s">
        <v>967</v>
      </c>
      <c r="I999" s="20" t="s">
        <v>1166</v>
      </c>
      <c r="J999" s="20" t="s">
        <v>952</v>
      </c>
      <c r="K999" s="26">
        <v>1</v>
      </c>
      <c r="L9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999" s="26">
        <v>1</v>
      </c>
      <c r="N999" s="26" t="s">
        <v>24817</v>
      </c>
      <c r="O999" s="26" t="s">
        <v>24827</v>
      </c>
      <c r="P9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999" s="25">
        <v>1</v>
      </c>
      <c r="R999" s="25" t="s">
        <v>15003</v>
      </c>
      <c r="S999" s="60">
        <v>43344</v>
      </c>
      <c r="T999" s="25"/>
      <c r="U999" s="23" t="s">
        <v>1173</v>
      </c>
    </row>
    <row r="1000" spans="1:21" hidden="1" outlineLevel="1" x14ac:dyDescent="0.3">
      <c r="A1000" s="4">
        <v>991</v>
      </c>
      <c r="B1000" s="7" t="s">
        <v>601</v>
      </c>
      <c r="C1000" s="5" t="s">
        <v>602</v>
      </c>
      <c r="D1000" s="5" t="str">
        <f>tblPuskesmas[[#This Row],[ID Provinsi]]&amp;" -- "&amp;tblPuskesmas[[#This Row],[Nama Provinsi]]</f>
        <v>36 -- PROV. BANTEN</v>
      </c>
      <c r="E1000" s="12">
        <v>3674</v>
      </c>
      <c r="F1000" s="6" t="s">
        <v>57</v>
      </c>
      <c r="G1000" s="20" t="str">
        <f>tblPuskesmas[[#This Row],[ID Kabupaten/Kota]]&amp;" -- "&amp;tblPuskesmas[[#This Row],[Nama Kabupaten/Kota]]</f>
        <v>3674 -- KOTA TANGERANG SELATAN</v>
      </c>
      <c r="H1000" s="20" t="s">
        <v>968</v>
      </c>
      <c r="I1000" s="20" t="s">
        <v>1166</v>
      </c>
      <c r="J1000" s="20" t="s">
        <v>952</v>
      </c>
      <c r="K1000" s="26">
        <v>1</v>
      </c>
      <c r="L10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0" s="26">
        <v>1</v>
      </c>
      <c r="N1000" s="26" t="s">
        <v>24817</v>
      </c>
      <c r="O1000" s="26" t="s">
        <v>24827</v>
      </c>
      <c r="P10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0" s="25">
        <v>1</v>
      </c>
      <c r="R1000" s="25" t="s">
        <v>15009</v>
      </c>
      <c r="S1000" s="60">
        <v>43344</v>
      </c>
      <c r="T1000" s="25"/>
      <c r="U1000" s="23" t="s">
        <v>1173</v>
      </c>
    </row>
    <row r="1001" spans="1:21" hidden="1" outlineLevel="1" x14ac:dyDescent="0.3">
      <c r="A1001" s="4">
        <v>992</v>
      </c>
      <c r="B1001" s="7" t="s">
        <v>601</v>
      </c>
      <c r="C1001" s="5" t="s">
        <v>602</v>
      </c>
      <c r="D1001" s="5" t="str">
        <f>tblPuskesmas[[#This Row],[ID Provinsi]]&amp;" -- "&amp;tblPuskesmas[[#This Row],[Nama Provinsi]]</f>
        <v>36 -- PROV. BANTEN</v>
      </c>
      <c r="E1001" s="12">
        <v>3674</v>
      </c>
      <c r="F1001" s="6" t="s">
        <v>57</v>
      </c>
      <c r="G1001" s="20" t="str">
        <f>tblPuskesmas[[#This Row],[ID Kabupaten/Kota]]&amp;" -- "&amp;tblPuskesmas[[#This Row],[Nama Kabupaten/Kota]]</f>
        <v>3674 -- KOTA TANGERANG SELATAN</v>
      </c>
      <c r="H1001" s="20" t="s">
        <v>969</v>
      </c>
      <c r="I1001" s="20" t="s">
        <v>1166</v>
      </c>
      <c r="J1001" s="20" t="s">
        <v>952</v>
      </c>
      <c r="K1001" s="26">
        <v>1</v>
      </c>
      <c r="L10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1" s="26">
        <v>1</v>
      </c>
      <c r="N1001" s="26" t="s">
        <v>24817</v>
      </c>
      <c r="O1001" s="26" t="s">
        <v>24827</v>
      </c>
      <c r="P10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1" s="25">
        <v>1</v>
      </c>
      <c r="R1001" s="25" t="s">
        <v>14989</v>
      </c>
      <c r="S1001" s="60">
        <v>43344</v>
      </c>
      <c r="T1001" s="25"/>
      <c r="U1001" s="23" t="s">
        <v>1173</v>
      </c>
    </row>
    <row r="1002" spans="1:21" hidden="1" outlineLevel="1" x14ac:dyDescent="0.3">
      <c r="A1002" s="4">
        <v>993</v>
      </c>
      <c r="B1002" s="7" t="s">
        <v>601</v>
      </c>
      <c r="C1002" s="5" t="s">
        <v>602</v>
      </c>
      <c r="D1002" s="5" t="str">
        <f>tblPuskesmas[[#This Row],[ID Provinsi]]&amp;" -- "&amp;tblPuskesmas[[#This Row],[Nama Provinsi]]</f>
        <v>36 -- PROV. BANTEN</v>
      </c>
      <c r="E1002" s="12">
        <v>3674</v>
      </c>
      <c r="F1002" s="6" t="s">
        <v>57</v>
      </c>
      <c r="G1002" s="20" t="str">
        <f>tblPuskesmas[[#This Row],[ID Kabupaten/Kota]]&amp;" -- "&amp;tblPuskesmas[[#This Row],[Nama Kabupaten/Kota]]</f>
        <v>3674 -- KOTA TANGERANG SELATAN</v>
      </c>
      <c r="H1002" s="20" t="s">
        <v>970</v>
      </c>
      <c r="I1002" s="20" t="s">
        <v>1166</v>
      </c>
      <c r="J1002" s="20" t="s">
        <v>952</v>
      </c>
      <c r="K1002" s="26">
        <v>1</v>
      </c>
      <c r="L10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2" s="26">
        <v>1</v>
      </c>
      <c r="N1002" s="26" t="s">
        <v>24817</v>
      </c>
      <c r="O1002" s="26" t="s">
        <v>24827</v>
      </c>
      <c r="P10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2" s="25">
        <v>1</v>
      </c>
      <c r="R1002" s="25" t="s">
        <v>15014</v>
      </c>
      <c r="S1002" s="60">
        <v>43344</v>
      </c>
      <c r="T1002" s="25"/>
      <c r="U1002" s="23" t="s">
        <v>1173</v>
      </c>
    </row>
    <row r="1003" spans="1:21" hidden="1" outlineLevel="1" x14ac:dyDescent="0.3">
      <c r="A1003" s="4">
        <v>994</v>
      </c>
      <c r="B1003" s="7" t="s">
        <v>601</v>
      </c>
      <c r="C1003" s="5" t="s">
        <v>602</v>
      </c>
      <c r="D1003" s="5" t="str">
        <f>tblPuskesmas[[#This Row],[ID Provinsi]]&amp;" -- "&amp;tblPuskesmas[[#This Row],[Nama Provinsi]]</f>
        <v>36 -- PROV. BANTEN</v>
      </c>
      <c r="E1003" s="12">
        <v>3674</v>
      </c>
      <c r="F1003" s="6" t="s">
        <v>57</v>
      </c>
      <c r="G1003" s="20" t="str">
        <f>tblPuskesmas[[#This Row],[ID Kabupaten/Kota]]&amp;" -- "&amp;tblPuskesmas[[#This Row],[Nama Kabupaten/Kota]]</f>
        <v>3674 -- KOTA TANGERANG SELATAN</v>
      </c>
      <c r="H1003" s="20" t="s">
        <v>971</v>
      </c>
      <c r="I1003" s="20" t="s">
        <v>1166</v>
      </c>
      <c r="J1003" s="20" t="s">
        <v>952</v>
      </c>
      <c r="K1003" s="26">
        <v>1</v>
      </c>
      <c r="L10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3" s="26">
        <v>1</v>
      </c>
      <c r="N1003" s="26" t="s">
        <v>24817</v>
      </c>
      <c r="O1003" s="26" t="s">
        <v>24827</v>
      </c>
      <c r="P10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3" s="25">
        <v>1</v>
      </c>
      <c r="R1003" s="25" t="s">
        <v>14987</v>
      </c>
      <c r="S1003" s="60">
        <v>43344</v>
      </c>
      <c r="T1003" s="25"/>
      <c r="U1003" s="23" t="s">
        <v>1173</v>
      </c>
    </row>
    <row r="1004" spans="1:21" hidden="1" outlineLevel="1" x14ac:dyDescent="0.3">
      <c r="A1004" s="4">
        <v>995</v>
      </c>
      <c r="B1004" s="7" t="s">
        <v>601</v>
      </c>
      <c r="C1004" s="5" t="s">
        <v>602</v>
      </c>
      <c r="D1004" s="5" t="str">
        <f>tblPuskesmas[[#This Row],[ID Provinsi]]&amp;" -- "&amp;tblPuskesmas[[#This Row],[Nama Provinsi]]</f>
        <v>36 -- PROV. BANTEN</v>
      </c>
      <c r="E1004" s="12">
        <v>3674</v>
      </c>
      <c r="F1004" s="6" t="s">
        <v>57</v>
      </c>
      <c r="G1004" s="20" t="str">
        <f>tblPuskesmas[[#This Row],[ID Kabupaten/Kota]]&amp;" -- "&amp;tblPuskesmas[[#This Row],[Nama Kabupaten/Kota]]</f>
        <v>3674 -- KOTA TANGERANG SELATAN</v>
      </c>
      <c r="H1004" s="20" t="s">
        <v>972</v>
      </c>
      <c r="I1004" s="20" t="s">
        <v>1166</v>
      </c>
      <c r="J1004" s="20" t="s">
        <v>952</v>
      </c>
      <c r="K1004" s="26">
        <v>1</v>
      </c>
      <c r="L10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4" s="26">
        <v>1</v>
      </c>
      <c r="N1004" s="26" t="s">
        <v>24817</v>
      </c>
      <c r="O1004" s="26" t="s">
        <v>24827</v>
      </c>
      <c r="P10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4" s="25">
        <v>1</v>
      </c>
      <c r="R1004" s="25" t="s">
        <v>15020</v>
      </c>
      <c r="S1004" s="60">
        <v>43344</v>
      </c>
      <c r="T1004" s="25"/>
      <c r="U1004" s="23" t="s">
        <v>1173</v>
      </c>
    </row>
    <row r="1005" spans="1:21" hidden="1" outlineLevel="1" x14ac:dyDescent="0.3">
      <c r="A1005" s="4">
        <v>996</v>
      </c>
      <c r="B1005" s="7" t="s">
        <v>601</v>
      </c>
      <c r="C1005" s="5" t="s">
        <v>602</v>
      </c>
      <c r="D1005" s="5" t="str">
        <f>tblPuskesmas[[#This Row],[ID Provinsi]]&amp;" -- "&amp;tblPuskesmas[[#This Row],[Nama Provinsi]]</f>
        <v>36 -- PROV. BANTEN</v>
      </c>
      <c r="E1005" s="12">
        <v>3674</v>
      </c>
      <c r="F1005" s="6" t="s">
        <v>57</v>
      </c>
      <c r="G1005" s="20" t="str">
        <f>tblPuskesmas[[#This Row],[ID Kabupaten/Kota]]&amp;" -- "&amp;tblPuskesmas[[#This Row],[Nama Kabupaten/Kota]]</f>
        <v>3674 -- KOTA TANGERANG SELATAN</v>
      </c>
      <c r="H1005" s="20" t="s">
        <v>973</v>
      </c>
      <c r="I1005" s="20" t="s">
        <v>1166</v>
      </c>
      <c r="J1005" s="20" t="s">
        <v>952</v>
      </c>
      <c r="K1005" s="26">
        <v>1</v>
      </c>
      <c r="L10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5" s="26">
        <v>1</v>
      </c>
      <c r="N1005" s="26" t="s">
        <v>24817</v>
      </c>
      <c r="O1005" s="26" t="s">
        <v>24827</v>
      </c>
      <c r="P10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5" s="25">
        <v>1</v>
      </c>
      <c r="R1005" s="25" t="s">
        <v>15018</v>
      </c>
      <c r="S1005" s="60">
        <v>43344</v>
      </c>
      <c r="T1005" s="25"/>
      <c r="U1005" s="23" t="s">
        <v>1173</v>
      </c>
    </row>
    <row r="1006" spans="1:21" hidden="1" outlineLevel="1" x14ac:dyDescent="0.3">
      <c r="A1006" s="4">
        <v>997</v>
      </c>
      <c r="B1006" s="7" t="s">
        <v>601</v>
      </c>
      <c r="C1006" s="5" t="s">
        <v>602</v>
      </c>
      <c r="D1006" s="5" t="str">
        <f>tblPuskesmas[[#This Row],[ID Provinsi]]&amp;" -- "&amp;tblPuskesmas[[#This Row],[Nama Provinsi]]</f>
        <v>36 -- PROV. BANTEN</v>
      </c>
      <c r="E1006" s="12">
        <v>3674</v>
      </c>
      <c r="F1006" s="6" t="s">
        <v>57</v>
      </c>
      <c r="G1006" s="20" t="str">
        <f>tblPuskesmas[[#This Row],[ID Kabupaten/Kota]]&amp;" -- "&amp;tblPuskesmas[[#This Row],[Nama Kabupaten/Kota]]</f>
        <v>3674 -- KOTA TANGERANG SELATAN</v>
      </c>
      <c r="H1006" s="20" t="s">
        <v>974</v>
      </c>
      <c r="I1006" s="20" t="s">
        <v>1166</v>
      </c>
      <c r="J1006" s="20" t="s">
        <v>952</v>
      </c>
      <c r="K1006" s="26">
        <v>1</v>
      </c>
      <c r="L10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6" s="26">
        <v>1</v>
      </c>
      <c r="N1006" s="26" t="s">
        <v>24817</v>
      </c>
      <c r="O1006" s="26" t="s">
        <v>24827</v>
      </c>
      <c r="P10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6" s="25">
        <v>1</v>
      </c>
      <c r="R1006" s="25" t="s">
        <v>15016</v>
      </c>
      <c r="S1006" s="60">
        <v>43344</v>
      </c>
      <c r="T1006" s="25"/>
      <c r="U1006" s="23" t="s">
        <v>1173</v>
      </c>
    </row>
    <row r="1007" spans="1:21" hidden="1" outlineLevel="1" x14ac:dyDescent="0.3">
      <c r="A1007" s="4">
        <v>998</v>
      </c>
      <c r="B1007" s="7" t="s">
        <v>601</v>
      </c>
      <c r="C1007" s="5" t="s">
        <v>602</v>
      </c>
      <c r="D1007" s="5" t="str">
        <f>tblPuskesmas[[#This Row],[ID Provinsi]]&amp;" -- "&amp;tblPuskesmas[[#This Row],[Nama Provinsi]]</f>
        <v>36 -- PROV. BANTEN</v>
      </c>
      <c r="E1007" s="12">
        <v>3674</v>
      </c>
      <c r="F1007" s="6" t="s">
        <v>57</v>
      </c>
      <c r="G1007" s="20" t="str">
        <f>tblPuskesmas[[#This Row],[ID Kabupaten/Kota]]&amp;" -- "&amp;tblPuskesmas[[#This Row],[Nama Kabupaten/Kota]]</f>
        <v>3674 -- KOTA TANGERANG SELATAN</v>
      </c>
      <c r="H1007" s="20" t="s">
        <v>975</v>
      </c>
      <c r="I1007" s="20" t="s">
        <v>1166</v>
      </c>
      <c r="J1007" s="20" t="s">
        <v>952</v>
      </c>
      <c r="K1007" s="26">
        <v>1</v>
      </c>
      <c r="L10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7" s="26">
        <v>1</v>
      </c>
      <c r="N1007" s="26" t="s">
        <v>24817</v>
      </c>
      <c r="O1007" s="26" t="s">
        <v>24827</v>
      </c>
      <c r="P10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7" s="25">
        <v>1</v>
      </c>
      <c r="R1007" s="25" t="s">
        <v>15005</v>
      </c>
      <c r="S1007" s="60">
        <v>43344</v>
      </c>
      <c r="T1007" s="25"/>
      <c r="U1007" s="23" t="s">
        <v>1173</v>
      </c>
    </row>
    <row r="1008" spans="1:21" hidden="1" outlineLevel="1" x14ac:dyDescent="0.3">
      <c r="A1008" s="4">
        <v>999</v>
      </c>
      <c r="B1008" s="7" t="s">
        <v>601</v>
      </c>
      <c r="C1008" s="5" t="s">
        <v>602</v>
      </c>
      <c r="D1008" s="5" t="str">
        <f>tblPuskesmas[[#This Row],[ID Provinsi]]&amp;" -- "&amp;tblPuskesmas[[#This Row],[Nama Provinsi]]</f>
        <v>36 -- PROV. BANTEN</v>
      </c>
      <c r="E1008" s="12">
        <v>3674</v>
      </c>
      <c r="F1008" s="6" t="s">
        <v>57</v>
      </c>
      <c r="G1008" s="20" t="str">
        <f>tblPuskesmas[[#This Row],[ID Kabupaten/Kota]]&amp;" -- "&amp;tblPuskesmas[[#This Row],[Nama Kabupaten/Kota]]</f>
        <v>3674 -- KOTA TANGERANG SELATAN</v>
      </c>
      <c r="H1008" s="20" t="s">
        <v>976</v>
      </c>
      <c r="I1008" s="20" t="s">
        <v>1166</v>
      </c>
      <c r="J1008" s="20" t="s">
        <v>952</v>
      </c>
      <c r="K1008" s="26">
        <v>1</v>
      </c>
      <c r="L10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8" s="26">
        <v>1</v>
      </c>
      <c r="N1008" s="26" t="s">
        <v>24817</v>
      </c>
      <c r="O1008" s="26" t="s">
        <v>24827</v>
      </c>
      <c r="P10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8" s="25">
        <v>1</v>
      </c>
      <c r="R1008" s="25" t="s">
        <v>1197</v>
      </c>
      <c r="S1008" s="60">
        <v>43344</v>
      </c>
      <c r="T1008" s="25"/>
      <c r="U1008" s="23" t="s">
        <v>1173</v>
      </c>
    </row>
    <row r="1009" spans="1:21" hidden="1" outlineLevel="1" x14ac:dyDescent="0.3">
      <c r="A1009" s="4">
        <v>1000</v>
      </c>
      <c r="B1009" s="7" t="s">
        <v>601</v>
      </c>
      <c r="C1009" s="5" t="s">
        <v>602</v>
      </c>
      <c r="D1009" s="5" t="str">
        <f>tblPuskesmas[[#This Row],[ID Provinsi]]&amp;" -- "&amp;tblPuskesmas[[#This Row],[Nama Provinsi]]</f>
        <v>36 -- PROV. BANTEN</v>
      </c>
      <c r="E1009" s="12">
        <v>3674</v>
      </c>
      <c r="F1009" s="6" t="s">
        <v>57</v>
      </c>
      <c r="G1009" s="20" t="str">
        <f>tblPuskesmas[[#This Row],[ID Kabupaten/Kota]]&amp;" -- "&amp;tblPuskesmas[[#This Row],[Nama Kabupaten/Kota]]</f>
        <v>3674 -- KOTA TANGERANG SELATAN</v>
      </c>
      <c r="H1009" s="20" t="s">
        <v>977</v>
      </c>
      <c r="I1009" s="20" t="s">
        <v>1166</v>
      </c>
      <c r="J1009" s="20" t="s">
        <v>952</v>
      </c>
      <c r="K1009" s="26">
        <v>1</v>
      </c>
      <c r="L10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09" s="26">
        <v>1</v>
      </c>
      <c r="N1009" s="26" t="s">
        <v>24817</v>
      </c>
      <c r="O1009" s="26" t="s">
        <v>24827</v>
      </c>
      <c r="P10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09" s="25">
        <v>1</v>
      </c>
      <c r="R1009" s="25" t="s">
        <v>15007</v>
      </c>
      <c r="S1009" s="60">
        <v>43344</v>
      </c>
      <c r="T1009" s="25"/>
      <c r="U1009" s="23" t="s">
        <v>1173</v>
      </c>
    </row>
    <row r="1010" spans="1:21" hidden="1" outlineLevel="1" x14ac:dyDescent="0.3">
      <c r="A1010" s="4">
        <v>1001</v>
      </c>
      <c r="B1010" s="7" t="s">
        <v>601</v>
      </c>
      <c r="C1010" s="5" t="s">
        <v>602</v>
      </c>
      <c r="D1010" s="5" t="str">
        <f>tblPuskesmas[[#This Row],[ID Provinsi]]&amp;" -- "&amp;tblPuskesmas[[#This Row],[Nama Provinsi]]</f>
        <v>36 -- PROV. BANTEN</v>
      </c>
      <c r="E1010" s="12">
        <v>3674</v>
      </c>
      <c r="F1010" s="6" t="s">
        <v>57</v>
      </c>
      <c r="G1010" s="20" t="str">
        <f>tblPuskesmas[[#This Row],[ID Kabupaten/Kota]]&amp;" -- "&amp;tblPuskesmas[[#This Row],[Nama Kabupaten/Kota]]</f>
        <v>3674 -- KOTA TANGERANG SELATAN</v>
      </c>
      <c r="H1010" s="20" t="s">
        <v>978</v>
      </c>
      <c r="I1010" s="20" t="s">
        <v>1166</v>
      </c>
      <c r="J1010" s="20" t="s">
        <v>952</v>
      </c>
      <c r="K1010" s="26">
        <v>1</v>
      </c>
      <c r="L10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10" s="26">
        <v>1</v>
      </c>
      <c r="N1010" s="26" t="s">
        <v>24817</v>
      </c>
      <c r="O1010" s="26" t="s">
        <v>24827</v>
      </c>
      <c r="P10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10" s="25">
        <v>1</v>
      </c>
      <c r="R1010" s="25" t="s">
        <v>14993</v>
      </c>
      <c r="S1010" s="60">
        <v>43344</v>
      </c>
      <c r="T1010" s="25"/>
      <c r="U1010" s="23" t="s">
        <v>1173</v>
      </c>
    </row>
    <row r="1011" spans="1:21" hidden="1" outlineLevel="1" x14ac:dyDescent="0.3">
      <c r="A1011" s="4">
        <v>1002</v>
      </c>
      <c r="B1011" s="7" t="s">
        <v>601</v>
      </c>
      <c r="C1011" s="5" t="s">
        <v>602</v>
      </c>
      <c r="D1011" s="5" t="str">
        <f>tblPuskesmas[[#This Row],[ID Provinsi]]&amp;" -- "&amp;tblPuskesmas[[#This Row],[Nama Provinsi]]</f>
        <v>36 -- PROV. BANTEN</v>
      </c>
      <c r="E1011" s="12">
        <v>3674</v>
      </c>
      <c r="F1011" s="6" t="s">
        <v>57</v>
      </c>
      <c r="G1011" s="20" t="str">
        <f>tblPuskesmas[[#This Row],[ID Kabupaten/Kota]]&amp;" -- "&amp;tblPuskesmas[[#This Row],[Nama Kabupaten/Kota]]</f>
        <v>3674 -- KOTA TANGERANG SELATAN</v>
      </c>
      <c r="H1011" s="20" t="s">
        <v>979</v>
      </c>
      <c r="I1011" s="20" t="s">
        <v>1166</v>
      </c>
      <c r="J1011" s="20" t="s">
        <v>952</v>
      </c>
      <c r="K1011" s="26">
        <v>1</v>
      </c>
      <c r="L10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11" s="26">
        <v>1</v>
      </c>
      <c r="N1011" s="26" t="s">
        <v>24817</v>
      </c>
      <c r="O1011" s="26" t="s">
        <v>24827</v>
      </c>
      <c r="P10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11" s="25">
        <v>1</v>
      </c>
      <c r="R1011" s="25" t="s">
        <v>1197</v>
      </c>
      <c r="S1011" s="60">
        <v>43344</v>
      </c>
      <c r="T1011" s="25"/>
      <c r="U1011" s="23" t="s">
        <v>1173</v>
      </c>
    </row>
    <row r="1012" spans="1:21" hidden="1" outlineLevel="1" x14ac:dyDescent="0.3">
      <c r="A1012" s="4">
        <v>1003</v>
      </c>
      <c r="B1012" s="7" t="s">
        <v>601</v>
      </c>
      <c r="C1012" s="5" t="s">
        <v>602</v>
      </c>
      <c r="D1012" s="5" t="str">
        <f>tblPuskesmas[[#This Row],[ID Provinsi]]&amp;" -- "&amp;tblPuskesmas[[#This Row],[Nama Provinsi]]</f>
        <v>36 -- PROV. BANTEN</v>
      </c>
      <c r="E1012" s="12">
        <v>3674</v>
      </c>
      <c r="F1012" s="6" t="s">
        <v>57</v>
      </c>
      <c r="G1012" s="20" t="str">
        <f>tblPuskesmas[[#This Row],[ID Kabupaten/Kota]]&amp;" -- "&amp;tblPuskesmas[[#This Row],[Nama Kabupaten/Kota]]</f>
        <v>3674 -- KOTA TANGERANG SELATAN</v>
      </c>
      <c r="H1012" s="20" t="s">
        <v>980</v>
      </c>
      <c r="I1012" s="20" t="s">
        <v>1166</v>
      </c>
      <c r="J1012" s="20" t="s">
        <v>952</v>
      </c>
      <c r="K1012" s="26">
        <v>1</v>
      </c>
      <c r="L10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12" s="26">
        <v>1</v>
      </c>
      <c r="N1012" s="26" t="s">
        <v>24817</v>
      </c>
      <c r="O1012" s="26" t="s">
        <v>24827</v>
      </c>
      <c r="P10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12" s="25">
        <v>1</v>
      </c>
      <c r="R1012" s="25" t="s">
        <v>1197</v>
      </c>
      <c r="S1012" s="60">
        <v>43344</v>
      </c>
      <c r="T1012" s="25"/>
      <c r="U1012" s="23" t="s">
        <v>1173</v>
      </c>
    </row>
    <row r="1013" spans="1:21" hidden="1" outlineLevel="1" x14ac:dyDescent="0.3">
      <c r="A1013" s="4">
        <v>1004</v>
      </c>
      <c r="B1013" s="7" t="s">
        <v>601</v>
      </c>
      <c r="C1013" s="5" t="s">
        <v>602</v>
      </c>
      <c r="D1013" s="5" t="str">
        <f>tblPuskesmas[[#This Row],[ID Provinsi]]&amp;" -- "&amp;tblPuskesmas[[#This Row],[Nama Provinsi]]</f>
        <v>36 -- PROV. BANTEN</v>
      </c>
      <c r="E1013" s="12">
        <v>3674</v>
      </c>
      <c r="F1013" s="6" t="s">
        <v>57</v>
      </c>
      <c r="G1013" s="20" t="str">
        <f>tblPuskesmas[[#This Row],[ID Kabupaten/Kota]]&amp;" -- "&amp;tblPuskesmas[[#This Row],[Nama Kabupaten/Kota]]</f>
        <v>3674 -- KOTA TANGERANG SELATAN</v>
      </c>
      <c r="H1013" s="20" t="s">
        <v>981</v>
      </c>
      <c r="I1013" s="20" t="s">
        <v>1166</v>
      </c>
      <c r="J1013" s="20" t="s">
        <v>952</v>
      </c>
      <c r="K1013" s="26">
        <v>1</v>
      </c>
      <c r="L10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13" s="26">
        <v>1</v>
      </c>
      <c r="N1013" s="26" t="s">
        <v>24817</v>
      </c>
      <c r="O1013" s="26" t="s">
        <v>24827</v>
      </c>
      <c r="P10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13" s="25">
        <v>1</v>
      </c>
      <c r="R1013" s="25" t="s">
        <v>14969</v>
      </c>
      <c r="S1013" s="60">
        <v>43344</v>
      </c>
      <c r="T1013" s="25"/>
      <c r="U1013" s="23" t="s">
        <v>1173</v>
      </c>
    </row>
    <row r="1014" spans="1:21" hidden="1" outlineLevel="1" x14ac:dyDescent="0.3">
      <c r="A1014" s="4">
        <v>1005</v>
      </c>
      <c r="B1014" s="7" t="s">
        <v>601</v>
      </c>
      <c r="C1014" s="5" t="s">
        <v>602</v>
      </c>
      <c r="D1014" s="5" t="str">
        <f>tblPuskesmas[[#This Row],[ID Provinsi]]&amp;" -- "&amp;tblPuskesmas[[#This Row],[Nama Provinsi]]</f>
        <v>36 -- PROV. BANTEN</v>
      </c>
      <c r="E1014" s="12">
        <v>3674</v>
      </c>
      <c r="F1014" s="6" t="s">
        <v>57</v>
      </c>
      <c r="G1014" s="20" t="str">
        <f>tblPuskesmas[[#This Row],[ID Kabupaten/Kota]]&amp;" -- "&amp;tblPuskesmas[[#This Row],[Nama Kabupaten/Kota]]</f>
        <v>3674 -- KOTA TANGERANG SELATAN</v>
      </c>
      <c r="H1014" s="20" t="s">
        <v>982</v>
      </c>
      <c r="I1014" s="20" t="s">
        <v>1166</v>
      </c>
      <c r="J1014" s="20" t="s">
        <v>952</v>
      </c>
      <c r="K1014" s="26">
        <v>1</v>
      </c>
      <c r="L10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014" s="26">
        <v>1</v>
      </c>
      <c r="N1014" s="26" t="s">
        <v>24817</v>
      </c>
      <c r="O1014" s="26" t="s">
        <v>24827</v>
      </c>
      <c r="P10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014" s="25">
        <v>1</v>
      </c>
      <c r="R1014" s="25" t="s">
        <v>14999</v>
      </c>
      <c r="S1014" s="60">
        <v>43344</v>
      </c>
      <c r="T1014" s="25"/>
      <c r="U1014" s="23" t="s">
        <v>1173</v>
      </c>
    </row>
    <row r="1015" spans="1:21" x14ac:dyDescent="0.3">
      <c r="A1015" s="4">
        <v>1006</v>
      </c>
      <c r="B1015" s="7" t="s">
        <v>603</v>
      </c>
      <c r="C1015" s="5" t="s">
        <v>604</v>
      </c>
      <c r="D1015" s="5" t="str">
        <f>tblPuskesmas[[#This Row],[ID Provinsi]]&amp;" -- "&amp;tblPuskesmas[[#This Row],[Nama Provinsi]]</f>
        <v>51 -- PROV. BALI</v>
      </c>
      <c r="E1015" s="12">
        <v>5100</v>
      </c>
      <c r="F1015" s="6" t="s">
        <v>604</v>
      </c>
      <c r="G1015" s="20" t="str">
        <f>tblPuskesmas[[#This Row],[ID Kabupaten/Kota]]&amp;" -- "&amp;tblPuskesmas[[#This Row],[Nama Kabupaten/Kota]]</f>
        <v>5100 -- PROV. BALI</v>
      </c>
      <c r="H1015" s="20" t="s">
        <v>953</v>
      </c>
      <c r="I1015" s="20" t="s">
        <v>953</v>
      </c>
      <c r="J1015" s="20" t="s">
        <v>1116</v>
      </c>
      <c r="K1015" s="26">
        <v>0</v>
      </c>
      <c r="L10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015" s="26">
        <v>1</v>
      </c>
      <c r="N1015" s="26">
        <v>4000</v>
      </c>
      <c r="O1015" s="26" t="s">
        <v>24830</v>
      </c>
      <c r="P10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Puskesmas]])),0)+1+2</f>
        <v>5</v>
      </c>
      <c r="Q1015" s="25">
        <v>0</v>
      </c>
      <c r="R1015" s="25" t="s">
        <v>1197</v>
      </c>
      <c r="S1015" s="60" t="s">
        <v>1197</v>
      </c>
      <c r="T1015" s="25"/>
      <c r="U1015" s="23" t="s">
        <v>1173</v>
      </c>
    </row>
    <row r="1016" spans="1:21" outlineLevel="1" x14ac:dyDescent="0.3">
      <c r="A1016" s="4">
        <v>1007</v>
      </c>
      <c r="B1016" s="7" t="s">
        <v>603</v>
      </c>
      <c r="C1016" s="5" t="s">
        <v>604</v>
      </c>
      <c r="D1016" s="5" t="str">
        <f>tblPuskesmas[[#This Row],[ID Provinsi]]&amp;" -- "&amp;tblPuskesmas[[#This Row],[Nama Provinsi]]</f>
        <v>51 -- PROV. BALI</v>
      </c>
      <c r="E1016" s="12">
        <v>5101</v>
      </c>
      <c r="F1016" s="59" t="s">
        <v>80</v>
      </c>
      <c r="G1016" s="19" t="str">
        <f>tblPuskesmas[[#This Row],[ID Kabupaten/Kota]]&amp;" -- "&amp;tblPuskesmas[[#This Row],[Nama Kabupaten/Kota]]</f>
        <v>5101 -- KAB. JEMBRANA</v>
      </c>
      <c r="H1016" s="20" t="s">
        <v>952</v>
      </c>
      <c r="I1016" s="20" t="s">
        <v>952</v>
      </c>
      <c r="J1016" s="20" t="s">
        <v>953</v>
      </c>
      <c r="K1016" s="26">
        <v>10</v>
      </c>
      <c r="L10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16" s="26">
        <v>0</v>
      </c>
      <c r="N1016" s="66">
        <v>4000</v>
      </c>
      <c r="O1016" s="26" t="s">
        <v>24830</v>
      </c>
      <c r="P10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13</v>
      </c>
      <c r="Q1016" s="25">
        <v>0</v>
      </c>
      <c r="R1016" s="25" t="s">
        <v>1197</v>
      </c>
      <c r="S1016" s="60" t="s">
        <v>1197</v>
      </c>
      <c r="T1016" s="25"/>
      <c r="U1016" s="23" t="s">
        <v>1197</v>
      </c>
    </row>
    <row r="1017" spans="1:21" outlineLevel="1" x14ac:dyDescent="0.3">
      <c r="A1017" s="4">
        <v>1008</v>
      </c>
      <c r="B1017" s="7" t="s">
        <v>603</v>
      </c>
      <c r="C1017" s="5" t="s">
        <v>604</v>
      </c>
      <c r="D1017" s="5" t="str">
        <f>tblPuskesmas[[#This Row],[ID Provinsi]]&amp;" -- "&amp;tblPuskesmas[[#This Row],[Nama Provinsi]]</f>
        <v>51 -- PROV. BALI</v>
      </c>
      <c r="E1017" s="12">
        <v>5102</v>
      </c>
      <c r="F1017" s="59" t="s">
        <v>83</v>
      </c>
      <c r="G1017" s="19" t="str">
        <f>tblPuskesmas[[#This Row],[ID Kabupaten/Kota]]&amp;" -- "&amp;tblPuskesmas[[#This Row],[Nama Kabupaten/Kota]]</f>
        <v>5102 -- KAB. TABANAN</v>
      </c>
      <c r="H1017" s="20" t="s">
        <v>952</v>
      </c>
      <c r="I1017" s="20" t="s">
        <v>952</v>
      </c>
      <c r="J1017" s="20" t="s">
        <v>953</v>
      </c>
      <c r="K1017" s="26">
        <v>20</v>
      </c>
      <c r="L10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17" s="26">
        <v>1</v>
      </c>
      <c r="N1017" s="26">
        <v>4000</v>
      </c>
      <c r="O1017" s="26" t="s">
        <v>24830</v>
      </c>
      <c r="P10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23</v>
      </c>
      <c r="Q1017" s="25">
        <v>0</v>
      </c>
      <c r="R1017" s="25" t="s">
        <v>1197</v>
      </c>
      <c r="S1017" s="60" t="s">
        <v>1197</v>
      </c>
      <c r="T1017" s="25"/>
      <c r="U1017" s="23" t="s">
        <v>1173</v>
      </c>
    </row>
    <row r="1018" spans="1:21" outlineLevel="1" x14ac:dyDescent="0.3">
      <c r="A1018" s="4">
        <v>1009</v>
      </c>
      <c r="B1018" s="7" t="s">
        <v>603</v>
      </c>
      <c r="C1018" s="5" t="s">
        <v>604</v>
      </c>
      <c r="D1018" s="5" t="str">
        <f>tblPuskesmas[[#This Row],[ID Provinsi]]&amp;" -- "&amp;tblPuskesmas[[#This Row],[Nama Provinsi]]</f>
        <v>51 -- PROV. BALI</v>
      </c>
      <c r="E1018" s="12">
        <v>5103</v>
      </c>
      <c r="F1018" s="59" t="s">
        <v>76</v>
      </c>
      <c r="G1018" s="19" t="str">
        <f>tblPuskesmas[[#This Row],[ID Kabupaten/Kota]]&amp;" -- "&amp;tblPuskesmas[[#This Row],[Nama Kabupaten/Kota]]</f>
        <v>5103 -- KAB. BADUNG</v>
      </c>
      <c r="H1018" s="20" t="s">
        <v>952</v>
      </c>
      <c r="I1018" s="20" t="s">
        <v>952</v>
      </c>
      <c r="J1018" s="20" t="s">
        <v>953</v>
      </c>
      <c r="K1018" s="26">
        <v>13</v>
      </c>
      <c r="L10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18" s="26">
        <v>1</v>
      </c>
      <c r="N1018" s="66">
        <v>4000</v>
      </c>
      <c r="O1018" s="26" t="s">
        <v>24830</v>
      </c>
      <c r="P10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16</v>
      </c>
      <c r="Q1018" s="25">
        <v>0</v>
      </c>
      <c r="R1018" s="25" t="s">
        <v>1197</v>
      </c>
      <c r="S1018" s="60" t="s">
        <v>1197</v>
      </c>
      <c r="T1018" s="25"/>
      <c r="U1018" s="23" t="s">
        <v>1173</v>
      </c>
    </row>
    <row r="1019" spans="1:21" outlineLevel="1" x14ac:dyDescent="0.3">
      <c r="A1019" s="4">
        <v>1010</v>
      </c>
      <c r="B1019" s="7" t="s">
        <v>603</v>
      </c>
      <c r="C1019" s="5" t="s">
        <v>604</v>
      </c>
      <c r="D1019" s="5" t="str">
        <f>tblPuskesmas[[#This Row],[ID Provinsi]]&amp;" -- "&amp;tblPuskesmas[[#This Row],[Nama Provinsi]]</f>
        <v>51 -- PROV. BALI</v>
      </c>
      <c r="E1019" s="12">
        <v>5104</v>
      </c>
      <c r="F1019" s="59" t="s">
        <v>79</v>
      </c>
      <c r="G1019" s="19" t="str">
        <f>tblPuskesmas[[#This Row],[ID Kabupaten/Kota]]&amp;" -- "&amp;tblPuskesmas[[#This Row],[Nama Kabupaten/Kota]]</f>
        <v>5104 -- KAB. GIANYAR</v>
      </c>
      <c r="H1019" s="20" t="s">
        <v>952</v>
      </c>
      <c r="I1019" s="20" t="s">
        <v>952</v>
      </c>
      <c r="J1019" s="20" t="s">
        <v>953</v>
      </c>
      <c r="K1019" s="26">
        <v>13</v>
      </c>
      <c r="L10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19" s="26">
        <v>1</v>
      </c>
      <c r="N1019" s="26">
        <v>4000</v>
      </c>
      <c r="O1019" s="26" t="s">
        <v>24830</v>
      </c>
      <c r="P10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16</v>
      </c>
      <c r="Q1019" s="25">
        <v>0</v>
      </c>
      <c r="R1019" s="25" t="s">
        <v>1197</v>
      </c>
      <c r="S1019" s="60" t="s">
        <v>1197</v>
      </c>
      <c r="T1019" s="25"/>
      <c r="U1019" s="23" t="s">
        <v>1173</v>
      </c>
    </row>
    <row r="1020" spans="1:21" outlineLevel="1" x14ac:dyDescent="0.3">
      <c r="A1020" s="4">
        <v>1011</v>
      </c>
      <c r="B1020" s="7" t="s">
        <v>603</v>
      </c>
      <c r="C1020" s="5" t="s">
        <v>604</v>
      </c>
      <c r="D1020" s="5" t="str">
        <f>tblPuskesmas[[#This Row],[ID Provinsi]]&amp;" -- "&amp;tblPuskesmas[[#This Row],[Nama Provinsi]]</f>
        <v>51 -- PROV. BALI</v>
      </c>
      <c r="E1020" s="12">
        <v>5105</v>
      </c>
      <c r="F1020" s="59" t="s">
        <v>82</v>
      </c>
      <c r="G1020" s="19" t="str">
        <f>tblPuskesmas[[#This Row],[ID Kabupaten/Kota]]&amp;" -- "&amp;tblPuskesmas[[#This Row],[Nama Kabupaten/Kota]]</f>
        <v>5105 -- KAB. KLUNGKUNG</v>
      </c>
      <c r="H1020" s="20" t="s">
        <v>952</v>
      </c>
      <c r="I1020" s="20" t="s">
        <v>952</v>
      </c>
      <c r="J1020" s="20" t="s">
        <v>953</v>
      </c>
      <c r="K1020" s="26">
        <v>9</v>
      </c>
      <c r="L10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20" s="26">
        <v>0</v>
      </c>
      <c r="N1020" s="66">
        <v>4000</v>
      </c>
      <c r="O1020" s="26" t="s">
        <v>24830</v>
      </c>
      <c r="P10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12</v>
      </c>
      <c r="Q1020" s="25">
        <v>0</v>
      </c>
      <c r="R1020" s="25" t="s">
        <v>1197</v>
      </c>
      <c r="S1020" s="60" t="s">
        <v>1197</v>
      </c>
      <c r="T1020" s="25"/>
      <c r="U1020" s="23" t="s">
        <v>1197</v>
      </c>
    </row>
    <row r="1021" spans="1:21" outlineLevel="1" x14ac:dyDescent="0.3">
      <c r="A1021" s="4">
        <v>1012</v>
      </c>
      <c r="B1021" s="7" t="s">
        <v>603</v>
      </c>
      <c r="C1021" s="5" t="s">
        <v>604</v>
      </c>
      <c r="D1021" s="5" t="str">
        <f>tblPuskesmas[[#This Row],[ID Provinsi]]&amp;" -- "&amp;tblPuskesmas[[#This Row],[Nama Provinsi]]</f>
        <v>51 -- PROV. BALI</v>
      </c>
      <c r="E1021" s="12">
        <v>5106</v>
      </c>
      <c r="F1021" s="59" t="s">
        <v>77</v>
      </c>
      <c r="G1021" s="19" t="str">
        <f>tblPuskesmas[[#This Row],[ID Kabupaten/Kota]]&amp;" -- "&amp;tblPuskesmas[[#This Row],[Nama Kabupaten/Kota]]</f>
        <v>5106 -- KAB. BANGLI</v>
      </c>
      <c r="H1021" s="20" t="s">
        <v>952</v>
      </c>
      <c r="I1021" s="20" t="s">
        <v>952</v>
      </c>
      <c r="J1021" s="20" t="s">
        <v>953</v>
      </c>
      <c r="K1021" s="26">
        <v>12</v>
      </c>
      <c r="L10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21" s="26">
        <v>0</v>
      </c>
      <c r="N1021" s="66">
        <v>4000</v>
      </c>
      <c r="O1021" s="26" t="s">
        <v>24830</v>
      </c>
      <c r="P10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15</v>
      </c>
      <c r="Q1021" s="25">
        <v>0</v>
      </c>
      <c r="R1021" s="25" t="s">
        <v>1197</v>
      </c>
      <c r="S1021" s="60" t="s">
        <v>1197</v>
      </c>
      <c r="T1021" s="25"/>
      <c r="U1021" s="23" t="s">
        <v>1197</v>
      </c>
    </row>
    <row r="1022" spans="1:21" outlineLevel="1" x14ac:dyDescent="0.3">
      <c r="A1022" s="4">
        <v>1013</v>
      </c>
      <c r="B1022" s="7" t="s">
        <v>603</v>
      </c>
      <c r="C1022" s="5" t="s">
        <v>604</v>
      </c>
      <c r="D1022" s="5" t="str">
        <f>tblPuskesmas[[#This Row],[ID Provinsi]]&amp;" -- "&amp;tblPuskesmas[[#This Row],[Nama Provinsi]]</f>
        <v>51 -- PROV. BALI</v>
      </c>
      <c r="E1022" s="12">
        <v>5107</v>
      </c>
      <c r="F1022" s="59" t="s">
        <v>81</v>
      </c>
      <c r="G1022" s="19" t="str">
        <f>tblPuskesmas[[#This Row],[ID Kabupaten/Kota]]&amp;" -- "&amp;tblPuskesmas[[#This Row],[Nama Kabupaten/Kota]]</f>
        <v>5107 -- KAB. KARANGASEM</v>
      </c>
      <c r="H1022" s="20" t="s">
        <v>952</v>
      </c>
      <c r="I1022" s="20" t="s">
        <v>952</v>
      </c>
      <c r="J1022" s="20" t="s">
        <v>953</v>
      </c>
      <c r="K1022" s="26">
        <v>12</v>
      </c>
      <c r="L10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22" s="26">
        <v>0</v>
      </c>
      <c r="N1022" s="66">
        <v>4000</v>
      </c>
      <c r="O1022" s="26" t="s">
        <v>24830</v>
      </c>
      <c r="P10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15</v>
      </c>
      <c r="Q1022" s="25">
        <v>0</v>
      </c>
      <c r="R1022" s="25" t="s">
        <v>1197</v>
      </c>
      <c r="S1022" s="60" t="s">
        <v>1197</v>
      </c>
      <c r="T1022" s="25"/>
      <c r="U1022" s="23" t="s">
        <v>1197</v>
      </c>
    </row>
    <row r="1023" spans="1:21" outlineLevel="1" x14ac:dyDescent="0.3">
      <c r="A1023" s="4">
        <v>1014</v>
      </c>
      <c r="B1023" s="7" t="s">
        <v>603</v>
      </c>
      <c r="C1023" s="5" t="s">
        <v>604</v>
      </c>
      <c r="D1023" s="5" t="str">
        <f>tblPuskesmas[[#This Row],[ID Provinsi]]&amp;" -- "&amp;tblPuskesmas[[#This Row],[Nama Provinsi]]</f>
        <v>51 -- PROV. BALI</v>
      </c>
      <c r="E1023" s="12">
        <v>5108</v>
      </c>
      <c r="F1023" s="59" t="s">
        <v>78</v>
      </c>
      <c r="G1023" s="19" t="str">
        <f>tblPuskesmas[[#This Row],[ID Kabupaten/Kota]]&amp;" -- "&amp;tblPuskesmas[[#This Row],[Nama Kabupaten/Kota]]</f>
        <v>5108 -- KAB. BULELENG</v>
      </c>
      <c r="H1023" s="20" t="s">
        <v>952</v>
      </c>
      <c r="I1023" s="20" t="s">
        <v>952</v>
      </c>
      <c r="J1023" s="20" t="s">
        <v>953</v>
      </c>
      <c r="K1023" s="26">
        <v>20</v>
      </c>
      <c r="L10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23" s="26">
        <v>0</v>
      </c>
      <c r="N1023" s="66">
        <v>4000</v>
      </c>
      <c r="O1023" s="26" t="s">
        <v>24830</v>
      </c>
      <c r="P10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23</v>
      </c>
      <c r="Q1023" s="25">
        <v>0</v>
      </c>
      <c r="R1023" s="25" t="s">
        <v>1197</v>
      </c>
      <c r="S1023" s="60" t="s">
        <v>1197</v>
      </c>
      <c r="T1023" s="25"/>
      <c r="U1023" s="23" t="s">
        <v>1197</v>
      </c>
    </row>
    <row r="1024" spans="1:21" outlineLevel="1" x14ac:dyDescent="0.3">
      <c r="A1024" s="4">
        <v>1015</v>
      </c>
      <c r="B1024" s="7" t="s">
        <v>603</v>
      </c>
      <c r="C1024" s="5" t="s">
        <v>604</v>
      </c>
      <c r="D1024" s="5" t="str">
        <f>tblPuskesmas[[#This Row],[ID Provinsi]]&amp;" -- "&amp;tblPuskesmas[[#This Row],[Nama Provinsi]]</f>
        <v>51 -- PROV. BALI</v>
      </c>
      <c r="E1024" s="12">
        <v>5171</v>
      </c>
      <c r="F1024" s="59" t="s">
        <v>84</v>
      </c>
      <c r="G1024" s="19" t="str">
        <f>tblPuskesmas[[#This Row],[ID Kabupaten/Kota]]&amp;" -- "&amp;tblPuskesmas[[#This Row],[Nama Kabupaten/Kota]]</f>
        <v>5171 -- KOTA DENPASAR</v>
      </c>
      <c r="H1024" s="20" t="s">
        <v>952</v>
      </c>
      <c r="I1024" s="20" t="s">
        <v>952</v>
      </c>
      <c r="J1024" s="20" t="s">
        <v>953</v>
      </c>
      <c r="K1024" s="26">
        <v>11</v>
      </c>
      <c r="L10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24" s="26">
        <v>1</v>
      </c>
      <c r="N1024" s="26">
        <v>4000</v>
      </c>
      <c r="O1024" s="26" t="s">
        <v>24830</v>
      </c>
      <c r="P10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14</v>
      </c>
      <c r="Q1024" s="25">
        <v>0</v>
      </c>
      <c r="R1024" s="25" t="s">
        <v>1197</v>
      </c>
      <c r="S1024" s="60" t="s">
        <v>1197</v>
      </c>
      <c r="T1024" s="25"/>
      <c r="U1024" s="23" t="s">
        <v>1173</v>
      </c>
    </row>
    <row r="1025" spans="1:21" x14ac:dyDescent="0.3">
      <c r="A1025" s="4">
        <v>1016</v>
      </c>
      <c r="B1025" s="7" t="s">
        <v>605</v>
      </c>
      <c r="C1025" s="5" t="s">
        <v>606</v>
      </c>
      <c r="D1025" s="5" t="str">
        <f>tblPuskesmas[[#This Row],[ID Provinsi]]&amp;" -- "&amp;tblPuskesmas[[#This Row],[Nama Provinsi]]</f>
        <v>52 -- PROV. NUSA TENGGARA BARAT</v>
      </c>
      <c r="E1025" s="12" t="s">
        <v>607</v>
      </c>
      <c r="F1025" s="6" t="s">
        <v>606</v>
      </c>
      <c r="G1025" s="20" t="str">
        <f>tblPuskesmas[[#This Row],[ID Kabupaten/Kota]]&amp;" -- "&amp;tblPuskesmas[[#This Row],[Nama Kabupaten/Kota]]</f>
        <v>5200 -- PROV. NUSA TENGGARA BARAT</v>
      </c>
      <c r="H1025" s="20" t="s">
        <v>953</v>
      </c>
      <c r="I1025" s="20" t="s">
        <v>953</v>
      </c>
      <c r="J1025" s="20" t="s">
        <v>1116</v>
      </c>
      <c r="K1025" s="26">
        <v>0</v>
      </c>
      <c r="L10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025" s="26">
        <v>1</v>
      </c>
      <c r="N1025" s="66">
        <v>4000</v>
      </c>
      <c r="O1025" s="26" t="s">
        <v>24830</v>
      </c>
      <c r="P10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Puskesmas]])),0)+1+2</f>
        <v>5</v>
      </c>
      <c r="Q1025" s="25">
        <v>0</v>
      </c>
      <c r="R1025" s="25" t="s">
        <v>1197</v>
      </c>
      <c r="S1025" s="60" t="s">
        <v>1197</v>
      </c>
      <c r="T1025" s="25"/>
      <c r="U1025" s="23" t="s">
        <v>1173</v>
      </c>
    </row>
    <row r="1026" spans="1:21" outlineLevel="1" x14ac:dyDescent="0.3">
      <c r="A1026" s="4">
        <v>1017</v>
      </c>
      <c r="B1026" s="7" t="s">
        <v>605</v>
      </c>
      <c r="C1026" s="5" t="s">
        <v>606</v>
      </c>
      <c r="D1026" s="5" t="str">
        <f>tblPuskesmas[[#This Row],[ID Provinsi]]&amp;" -- "&amp;tblPuskesmas[[#This Row],[Nama Provinsi]]</f>
        <v>52 -- PROV. NUSA TENGGARA BARAT</v>
      </c>
      <c r="E1026" s="12" t="s">
        <v>608</v>
      </c>
      <c r="F1026" s="6" t="s">
        <v>282</v>
      </c>
      <c r="G1026" s="20" t="str">
        <f>tblPuskesmas[[#This Row],[ID Kabupaten/Kota]]&amp;" -- "&amp;tblPuskesmas[[#This Row],[Nama Kabupaten/Kota]]</f>
        <v>5201 -- KAB. LOMBOK BARAT</v>
      </c>
      <c r="H1026" s="20" t="s">
        <v>952</v>
      </c>
      <c r="I1026" s="20" t="s">
        <v>952</v>
      </c>
      <c r="J1026" s="20" t="s">
        <v>953</v>
      </c>
      <c r="K1026" s="26">
        <v>19</v>
      </c>
      <c r="L10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26" s="26">
        <v>1</v>
      </c>
      <c r="N1026" s="66">
        <v>4000</v>
      </c>
      <c r="O1026" s="26" t="s">
        <v>24830</v>
      </c>
      <c r="P10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22</v>
      </c>
      <c r="Q1026" s="25">
        <v>0</v>
      </c>
      <c r="R1026" s="25" t="s">
        <v>1197</v>
      </c>
      <c r="S1026" s="60" t="s">
        <v>1197</v>
      </c>
      <c r="T1026" s="25"/>
      <c r="U1026" s="23" t="s">
        <v>1173</v>
      </c>
    </row>
    <row r="1027" spans="1:21" outlineLevel="1" x14ac:dyDescent="0.3">
      <c r="A1027" s="4">
        <v>1018</v>
      </c>
      <c r="B1027" s="7" t="s">
        <v>605</v>
      </c>
      <c r="C1027" s="5" t="s">
        <v>606</v>
      </c>
      <c r="D1027" s="5" t="str">
        <f>tblPuskesmas[[#This Row],[ID Provinsi]]&amp;" -- "&amp;tblPuskesmas[[#This Row],[Nama Provinsi]]</f>
        <v>52 -- PROV. NUSA TENGGARA BARAT</v>
      </c>
      <c r="E1027" s="12" t="s">
        <v>609</v>
      </c>
      <c r="F1027" s="6" t="s">
        <v>283</v>
      </c>
      <c r="G1027" s="20" t="str">
        <f>tblPuskesmas[[#This Row],[ID Kabupaten/Kota]]&amp;" -- "&amp;tblPuskesmas[[#This Row],[Nama Kabupaten/Kota]]</f>
        <v>5202 -- KAB. LOMBOK TENGAH</v>
      </c>
      <c r="H1027" s="20" t="s">
        <v>952</v>
      </c>
      <c r="I1027" s="20" t="s">
        <v>952</v>
      </c>
      <c r="J1027" s="20" t="s">
        <v>953</v>
      </c>
      <c r="K1027" s="26">
        <v>28</v>
      </c>
      <c r="L10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27" s="26">
        <v>1</v>
      </c>
      <c r="N1027" s="66">
        <v>4000</v>
      </c>
      <c r="O1027" s="26" t="s">
        <v>24830</v>
      </c>
      <c r="P10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31</v>
      </c>
      <c r="Q1027" s="25">
        <v>0</v>
      </c>
      <c r="R1027" s="25" t="s">
        <v>1197</v>
      </c>
      <c r="S1027" s="60" t="s">
        <v>1197</v>
      </c>
      <c r="T1027" s="25"/>
      <c r="U1027" s="23" t="s">
        <v>1173</v>
      </c>
    </row>
    <row r="1028" spans="1:21" outlineLevel="1" x14ac:dyDescent="0.3">
      <c r="A1028" s="4">
        <v>1019</v>
      </c>
      <c r="B1028" s="7" t="s">
        <v>605</v>
      </c>
      <c r="C1028" s="5" t="s">
        <v>606</v>
      </c>
      <c r="D1028" s="5" t="str">
        <f>tblPuskesmas[[#This Row],[ID Provinsi]]&amp;" -- "&amp;tblPuskesmas[[#This Row],[Nama Provinsi]]</f>
        <v>52 -- PROV. NUSA TENGGARA BARAT</v>
      </c>
      <c r="E1028" s="12" t="s">
        <v>610</v>
      </c>
      <c r="F1028" s="6" t="s">
        <v>284</v>
      </c>
      <c r="G1028" s="20" t="str">
        <f>tblPuskesmas[[#This Row],[ID Kabupaten/Kota]]&amp;" -- "&amp;tblPuskesmas[[#This Row],[Nama Kabupaten/Kota]]</f>
        <v>5203 -- KAB. LOMBOK TIMUR</v>
      </c>
      <c r="H1028" s="20" t="s">
        <v>952</v>
      </c>
      <c r="I1028" s="20" t="s">
        <v>952</v>
      </c>
      <c r="J1028" s="20" t="s">
        <v>953</v>
      </c>
      <c r="K1028" s="26">
        <v>32</v>
      </c>
      <c r="L10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28" s="26">
        <v>1</v>
      </c>
      <c r="N1028" s="66">
        <v>4000</v>
      </c>
      <c r="O1028" s="26" t="s">
        <v>24830</v>
      </c>
      <c r="P10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35</v>
      </c>
      <c r="Q1028" s="25">
        <v>0</v>
      </c>
      <c r="R1028" s="25" t="s">
        <v>1197</v>
      </c>
      <c r="S1028" s="60" t="s">
        <v>1197</v>
      </c>
      <c r="T1028" s="25"/>
      <c r="U1028" s="23" t="s">
        <v>1173</v>
      </c>
    </row>
    <row r="1029" spans="1:21" outlineLevel="1" x14ac:dyDescent="0.3">
      <c r="A1029" s="4">
        <v>1020</v>
      </c>
      <c r="B1029" s="7" t="s">
        <v>605</v>
      </c>
      <c r="C1029" s="5" t="s">
        <v>606</v>
      </c>
      <c r="D1029" s="5" t="str">
        <f>tblPuskesmas[[#This Row],[ID Provinsi]]&amp;" -- "&amp;tblPuskesmas[[#This Row],[Nama Provinsi]]</f>
        <v>52 -- PROV. NUSA TENGGARA BARAT</v>
      </c>
      <c r="E1029" s="12" t="s">
        <v>611</v>
      </c>
      <c r="F1029" s="6" t="s">
        <v>286</v>
      </c>
      <c r="G1029" s="20" t="str">
        <f>tblPuskesmas[[#This Row],[ID Kabupaten/Kota]]&amp;" -- "&amp;tblPuskesmas[[#This Row],[Nama Kabupaten/Kota]]</f>
        <v>5204 -- KAB. SUMBAWA</v>
      </c>
      <c r="H1029" s="20" t="s">
        <v>952</v>
      </c>
      <c r="I1029" s="20" t="s">
        <v>952</v>
      </c>
      <c r="J1029" s="20" t="s">
        <v>953</v>
      </c>
      <c r="K1029" s="26">
        <v>25</v>
      </c>
      <c r="L10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29" s="26">
        <v>1</v>
      </c>
      <c r="N1029" s="66">
        <v>4000</v>
      </c>
      <c r="O1029" s="26" t="s">
        <v>24830</v>
      </c>
      <c r="P10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28</v>
      </c>
      <c r="Q1029" s="25">
        <v>0</v>
      </c>
      <c r="R1029" s="25" t="s">
        <v>1197</v>
      </c>
      <c r="S1029" s="60" t="s">
        <v>1197</v>
      </c>
      <c r="T1029" s="25"/>
      <c r="U1029" s="23" t="s">
        <v>1173</v>
      </c>
    </row>
    <row r="1030" spans="1:21" outlineLevel="1" x14ac:dyDescent="0.3">
      <c r="A1030" s="4">
        <v>1021</v>
      </c>
      <c r="B1030" s="7" t="s">
        <v>605</v>
      </c>
      <c r="C1030" s="5" t="s">
        <v>606</v>
      </c>
      <c r="D1030" s="5" t="str">
        <f>tblPuskesmas[[#This Row],[ID Provinsi]]&amp;" -- "&amp;tblPuskesmas[[#This Row],[Nama Provinsi]]</f>
        <v>52 -- PROV. NUSA TENGGARA BARAT</v>
      </c>
      <c r="E1030" s="12" t="s">
        <v>612</v>
      </c>
      <c r="F1030" s="6" t="s">
        <v>281</v>
      </c>
      <c r="G1030" s="20" t="str">
        <f>tblPuskesmas[[#This Row],[ID Kabupaten/Kota]]&amp;" -- "&amp;tblPuskesmas[[#This Row],[Nama Kabupaten/Kota]]</f>
        <v>5205 -- KAB. DOMPU</v>
      </c>
      <c r="H1030" s="20" t="s">
        <v>952</v>
      </c>
      <c r="I1030" s="20" t="s">
        <v>952</v>
      </c>
      <c r="J1030" s="20" t="s">
        <v>953</v>
      </c>
      <c r="K1030" s="26">
        <v>9</v>
      </c>
      <c r="L10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30" s="26">
        <v>1</v>
      </c>
      <c r="N1030" s="66">
        <v>4000</v>
      </c>
      <c r="O1030" s="26" t="s">
        <v>24830</v>
      </c>
      <c r="P10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12</v>
      </c>
      <c r="Q1030" s="25">
        <v>0</v>
      </c>
      <c r="R1030" s="25" t="s">
        <v>1197</v>
      </c>
      <c r="S1030" s="60" t="s">
        <v>1197</v>
      </c>
      <c r="T1030" s="25"/>
      <c r="U1030" s="23" t="s">
        <v>1173</v>
      </c>
    </row>
    <row r="1031" spans="1:21" outlineLevel="1" x14ac:dyDescent="0.3">
      <c r="A1031" s="4">
        <v>1022</v>
      </c>
      <c r="B1031" s="7" t="s">
        <v>605</v>
      </c>
      <c r="C1031" s="5" t="s">
        <v>606</v>
      </c>
      <c r="D1031" s="5" t="str">
        <f>tblPuskesmas[[#This Row],[ID Provinsi]]&amp;" -- "&amp;tblPuskesmas[[#This Row],[Nama Provinsi]]</f>
        <v>52 -- PROV. NUSA TENGGARA BARAT</v>
      </c>
      <c r="E1031" s="12" t="s">
        <v>613</v>
      </c>
      <c r="F1031" s="6" t="s">
        <v>280</v>
      </c>
      <c r="G1031" s="20" t="str">
        <f>tblPuskesmas[[#This Row],[ID Kabupaten/Kota]]&amp;" -- "&amp;tblPuskesmas[[#This Row],[Nama Kabupaten/Kota]]</f>
        <v>5206 -- KAB. BIMA</v>
      </c>
      <c r="H1031" s="20" t="s">
        <v>952</v>
      </c>
      <c r="I1031" s="20" t="s">
        <v>952</v>
      </c>
      <c r="J1031" s="20" t="s">
        <v>953</v>
      </c>
      <c r="K1031" s="26">
        <v>21</v>
      </c>
      <c r="L10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31" s="26">
        <v>1</v>
      </c>
      <c r="N1031" s="66">
        <v>4000</v>
      </c>
      <c r="O1031" s="26" t="s">
        <v>24830</v>
      </c>
      <c r="P10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24</v>
      </c>
      <c r="Q1031" s="25">
        <v>0</v>
      </c>
      <c r="R1031" s="25" t="s">
        <v>1197</v>
      </c>
      <c r="S1031" s="60" t="s">
        <v>1197</v>
      </c>
      <c r="T1031" s="25"/>
      <c r="U1031" s="23" t="s">
        <v>1173</v>
      </c>
    </row>
    <row r="1032" spans="1:21" outlineLevel="1" x14ac:dyDescent="0.3">
      <c r="A1032" s="4">
        <v>1023</v>
      </c>
      <c r="B1032" s="7" t="s">
        <v>605</v>
      </c>
      <c r="C1032" s="5" t="s">
        <v>606</v>
      </c>
      <c r="D1032" s="5" t="str">
        <f>tblPuskesmas[[#This Row],[ID Provinsi]]&amp;" -- "&amp;tblPuskesmas[[#This Row],[Nama Provinsi]]</f>
        <v>52 -- PROV. NUSA TENGGARA BARAT</v>
      </c>
      <c r="E1032" s="12" t="s">
        <v>614</v>
      </c>
      <c r="F1032" s="6" t="s">
        <v>287</v>
      </c>
      <c r="G1032" s="20" t="str">
        <f>tblPuskesmas[[#This Row],[ID Kabupaten/Kota]]&amp;" -- "&amp;tblPuskesmas[[#This Row],[Nama Kabupaten/Kota]]</f>
        <v>5207 -- KAB. SUMBAWA BARAT</v>
      </c>
      <c r="H1032" s="20" t="s">
        <v>952</v>
      </c>
      <c r="I1032" s="20" t="s">
        <v>952</v>
      </c>
      <c r="J1032" s="20" t="s">
        <v>953</v>
      </c>
      <c r="K1032" s="26">
        <v>9</v>
      </c>
      <c r="L10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32" s="26">
        <v>1</v>
      </c>
      <c r="N1032" s="66">
        <v>4000</v>
      </c>
      <c r="O1032" s="26" t="s">
        <v>24830</v>
      </c>
      <c r="P10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12</v>
      </c>
      <c r="Q1032" s="25">
        <v>0</v>
      </c>
      <c r="R1032" s="25" t="s">
        <v>1197</v>
      </c>
      <c r="S1032" s="60" t="s">
        <v>1197</v>
      </c>
      <c r="T1032" s="25"/>
      <c r="U1032" s="23" t="s">
        <v>1173</v>
      </c>
    </row>
    <row r="1033" spans="1:21" outlineLevel="1" x14ac:dyDescent="0.3">
      <c r="A1033" s="4">
        <v>1024</v>
      </c>
      <c r="B1033" s="7" t="s">
        <v>605</v>
      </c>
      <c r="C1033" s="5" t="s">
        <v>606</v>
      </c>
      <c r="D1033" s="5" t="str">
        <f>tblPuskesmas[[#This Row],[ID Provinsi]]&amp;" -- "&amp;tblPuskesmas[[#This Row],[Nama Provinsi]]</f>
        <v>52 -- PROV. NUSA TENGGARA BARAT</v>
      </c>
      <c r="E1033" s="12" t="s">
        <v>615</v>
      </c>
      <c r="F1033" s="6" t="s">
        <v>285</v>
      </c>
      <c r="G1033" s="20" t="str">
        <f>tblPuskesmas[[#This Row],[ID Kabupaten/Kota]]&amp;" -- "&amp;tblPuskesmas[[#This Row],[Nama Kabupaten/Kota]]</f>
        <v>5208 -- KAB. LOMBOK UTARA</v>
      </c>
      <c r="H1033" s="20" t="s">
        <v>952</v>
      </c>
      <c r="I1033" s="20" t="s">
        <v>952</v>
      </c>
      <c r="J1033" s="20" t="s">
        <v>953</v>
      </c>
      <c r="K1033" s="26">
        <v>8</v>
      </c>
      <c r="L10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33" s="26">
        <v>1</v>
      </c>
      <c r="N1033" s="66">
        <v>4000</v>
      </c>
      <c r="O1033" s="26" t="s">
        <v>24830</v>
      </c>
      <c r="P10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11</v>
      </c>
      <c r="Q1033" s="25">
        <v>0</v>
      </c>
      <c r="R1033" s="25" t="s">
        <v>1197</v>
      </c>
      <c r="S1033" s="60" t="s">
        <v>1197</v>
      </c>
      <c r="T1033" s="25"/>
      <c r="U1033" s="23" t="s">
        <v>1173</v>
      </c>
    </row>
    <row r="1034" spans="1:21" outlineLevel="1" x14ac:dyDescent="0.3">
      <c r="A1034" s="4">
        <v>1025</v>
      </c>
      <c r="B1034" s="7" t="s">
        <v>605</v>
      </c>
      <c r="C1034" s="5" t="s">
        <v>606</v>
      </c>
      <c r="D1034" s="5" t="str">
        <f>tblPuskesmas[[#This Row],[ID Provinsi]]&amp;" -- "&amp;tblPuskesmas[[#This Row],[Nama Provinsi]]</f>
        <v>52 -- PROV. NUSA TENGGARA BARAT</v>
      </c>
      <c r="E1034" s="12" t="s">
        <v>616</v>
      </c>
      <c r="F1034" s="6" t="s">
        <v>289</v>
      </c>
      <c r="G1034" s="20" t="str">
        <f>tblPuskesmas[[#This Row],[ID Kabupaten/Kota]]&amp;" -- "&amp;tblPuskesmas[[#This Row],[Nama Kabupaten/Kota]]</f>
        <v>5271 -- KOTA MATARAM</v>
      </c>
      <c r="H1034" s="20" t="s">
        <v>952</v>
      </c>
      <c r="I1034" s="20" t="s">
        <v>952</v>
      </c>
      <c r="J1034" s="20" t="s">
        <v>953</v>
      </c>
      <c r="K1034" s="26">
        <v>11</v>
      </c>
      <c r="L10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34" s="26">
        <v>1</v>
      </c>
      <c r="N1034" s="66">
        <v>4000</v>
      </c>
      <c r="O1034" s="26" t="s">
        <v>24830</v>
      </c>
      <c r="P10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14</v>
      </c>
      <c r="Q1034" s="25">
        <v>0</v>
      </c>
      <c r="R1034" s="25" t="s">
        <v>1197</v>
      </c>
      <c r="S1034" s="60" t="s">
        <v>1197</v>
      </c>
      <c r="T1034" s="25"/>
      <c r="U1034" s="23" t="s">
        <v>1173</v>
      </c>
    </row>
    <row r="1035" spans="1:21" outlineLevel="1" x14ac:dyDescent="0.3">
      <c r="A1035" s="4">
        <v>1026</v>
      </c>
      <c r="B1035" s="7" t="s">
        <v>605</v>
      </c>
      <c r="C1035" s="5" t="s">
        <v>606</v>
      </c>
      <c r="D1035" s="5" t="str">
        <f>tblPuskesmas[[#This Row],[ID Provinsi]]&amp;" -- "&amp;tblPuskesmas[[#This Row],[Nama Provinsi]]</f>
        <v>52 -- PROV. NUSA TENGGARA BARAT</v>
      </c>
      <c r="E1035" s="12" t="s">
        <v>617</v>
      </c>
      <c r="F1035" s="6" t="s">
        <v>288</v>
      </c>
      <c r="G1035" s="20" t="str">
        <f>tblPuskesmas[[#This Row],[ID Kabupaten/Kota]]&amp;" -- "&amp;tblPuskesmas[[#This Row],[Nama Kabupaten/Kota]]</f>
        <v>5272 -- KOTA BIMA</v>
      </c>
      <c r="H1035" s="20" t="s">
        <v>952</v>
      </c>
      <c r="I1035" s="20" t="s">
        <v>952</v>
      </c>
      <c r="J1035" s="20" t="s">
        <v>953</v>
      </c>
      <c r="K1035" s="26">
        <v>7</v>
      </c>
      <c r="L10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35" s="26">
        <v>1</v>
      </c>
      <c r="N1035" s="66">
        <v>4000</v>
      </c>
      <c r="O1035" s="26" t="s">
        <v>24830</v>
      </c>
      <c r="P10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Puskesmas]])),0)+1</f>
        <v>10</v>
      </c>
      <c r="Q1035" s="25">
        <v>0</v>
      </c>
      <c r="R1035" s="25" t="s">
        <v>1197</v>
      </c>
      <c r="S1035" s="60" t="s">
        <v>1197</v>
      </c>
      <c r="T1035" s="25"/>
      <c r="U1035" s="23" t="s">
        <v>1173</v>
      </c>
    </row>
    <row r="1036" spans="1:21" hidden="1" collapsed="1" x14ac:dyDescent="0.3">
      <c r="A1036" s="4">
        <v>1027</v>
      </c>
      <c r="B1036" s="7" t="s">
        <v>618</v>
      </c>
      <c r="C1036" s="5" t="s">
        <v>619</v>
      </c>
      <c r="D1036" s="5" t="str">
        <f>tblPuskesmas[[#This Row],[ID Provinsi]]&amp;" -- "&amp;tblPuskesmas[[#This Row],[Nama Provinsi]]</f>
        <v>53 -- PROV. NUSA TENGGARA TIMUR</v>
      </c>
      <c r="E1036" s="12" t="s">
        <v>620</v>
      </c>
      <c r="F1036" s="6" t="s">
        <v>619</v>
      </c>
      <c r="G1036" s="20" t="str">
        <f>tblPuskesmas[[#This Row],[ID Kabupaten/Kota]]&amp;" -- "&amp;tblPuskesmas[[#This Row],[Nama Kabupaten/Kota]]</f>
        <v>5300 -- PROV. NUSA TENGGARA TIMUR</v>
      </c>
      <c r="H1036" s="20" t="s">
        <v>953</v>
      </c>
      <c r="I1036" s="20" t="s">
        <v>953</v>
      </c>
      <c r="J1036" s="20" t="s">
        <v>1116</v>
      </c>
      <c r="K1036" s="26">
        <v>0</v>
      </c>
      <c r="L10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036" s="26">
        <v>1</v>
      </c>
      <c r="N1036" s="26">
        <v>3000</v>
      </c>
      <c r="O1036" s="26" t="s">
        <v>24830</v>
      </c>
      <c r="P10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036" s="25">
        <v>2</v>
      </c>
      <c r="R1036" s="25" t="s">
        <v>1197</v>
      </c>
      <c r="S1036" s="60" t="s">
        <v>1197</v>
      </c>
      <c r="T1036" s="25"/>
      <c r="U1036" s="23" t="s">
        <v>1173</v>
      </c>
    </row>
    <row r="1037" spans="1:21" hidden="1" outlineLevel="1" x14ac:dyDescent="0.3">
      <c r="A1037" s="4">
        <v>1028</v>
      </c>
      <c r="B1037" s="7" t="s">
        <v>618</v>
      </c>
      <c r="C1037" s="5" t="s">
        <v>619</v>
      </c>
      <c r="D1037" s="5" t="str">
        <f>tblPuskesmas[[#This Row],[ID Provinsi]]&amp;" -- "&amp;tblPuskesmas[[#This Row],[Nama Provinsi]]</f>
        <v>53 -- PROV. NUSA TENGGARA TIMUR</v>
      </c>
      <c r="E1037" s="12" t="s">
        <v>621</v>
      </c>
      <c r="F1037" s="6" t="s">
        <v>305</v>
      </c>
      <c r="G1037" s="20" t="str">
        <f>tblPuskesmas[[#This Row],[ID Kabupaten/Kota]]&amp;" -- "&amp;tblPuskesmas[[#This Row],[Nama Kabupaten/Kota]]</f>
        <v>5301 -- KAB. SUMBA BARAT</v>
      </c>
      <c r="H1037" s="20" t="s">
        <v>952</v>
      </c>
      <c r="I1037" s="20" t="s">
        <v>952</v>
      </c>
      <c r="J1037" s="20" t="s">
        <v>953</v>
      </c>
      <c r="K1037" s="26">
        <v>9</v>
      </c>
      <c r="L10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37" s="26">
        <v>0</v>
      </c>
      <c r="N1037" s="26"/>
      <c r="O1037" s="26" t="s">
        <v>24830</v>
      </c>
      <c r="P10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37" s="25">
        <v>0</v>
      </c>
      <c r="R1037" s="25" t="s">
        <v>1197</v>
      </c>
      <c r="S1037" s="60" t="s">
        <v>1197</v>
      </c>
      <c r="T1037" s="25"/>
      <c r="U1037" s="23" t="s">
        <v>1197</v>
      </c>
    </row>
    <row r="1038" spans="1:21" hidden="1" outlineLevel="1" x14ac:dyDescent="0.3">
      <c r="A1038" s="4">
        <v>1029</v>
      </c>
      <c r="B1038" s="7" t="s">
        <v>618</v>
      </c>
      <c r="C1038" s="5" t="s">
        <v>619</v>
      </c>
      <c r="D1038" s="5" t="str">
        <f>tblPuskesmas[[#This Row],[ID Provinsi]]&amp;" -- "&amp;tblPuskesmas[[#This Row],[Nama Provinsi]]</f>
        <v>53 -- PROV. NUSA TENGGARA TIMUR</v>
      </c>
      <c r="E1038" s="12" t="s">
        <v>622</v>
      </c>
      <c r="F1038" s="6" t="s">
        <v>308</v>
      </c>
      <c r="G1038" s="20" t="str">
        <f>tblPuskesmas[[#This Row],[ID Kabupaten/Kota]]&amp;" -- "&amp;tblPuskesmas[[#This Row],[Nama Kabupaten/Kota]]</f>
        <v>5302 -- KAB. SUMBA TIMUR</v>
      </c>
      <c r="H1038" s="20" t="s">
        <v>952</v>
      </c>
      <c r="I1038" s="20" t="s">
        <v>952</v>
      </c>
      <c r="J1038" s="20" t="s">
        <v>953</v>
      </c>
      <c r="K1038" s="26">
        <v>24</v>
      </c>
      <c r="L10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38" s="26">
        <v>0</v>
      </c>
      <c r="N1038" s="26"/>
      <c r="O1038" s="26" t="s">
        <v>24830</v>
      </c>
      <c r="P10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38" s="25">
        <v>0</v>
      </c>
      <c r="R1038" s="25" t="s">
        <v>1197</v>
      </c>
      <c r="S1038" s="60" t="s">
        <v>1197</v>
      </c>
      <c r="T1038" s="25"/>
      <c r="U1038" s="23" t="s">
        <v>1197</v>
      </c>
    </row>
    <row r="1039" spans="1:21" hidden="1" outlineLevel="1" x14ac:dyDescent="0.3">
      <c r="A1039" s="4">
        <v>1030</v>
      </c>
      <c r="B1039" s="7" t="s">
        <v>618</v>
      </c>
      <c r="C1039" s="5" t="s">
        <v>619</v>
      </c>
      <c r="D1039" s="5" t="str">
        <f>tblPuskesmas[[#This Row],[ID Provinsi]]&amp;" -- "&amp;tblPuskesmas[[#This Row],[Nama Provinsi]]</f>
        <v>53 -- PROV. NUSA TENGGARA TIMUR</v>
      </c>
      <c r="E1039" s="12" t="s">
        <v>623</v>
      </c>
      <c r="F1039" s="6" t="s">
        <v>294</v>
      </c>
      <c r="G1039" s="20" t="str">
        <f>tblPuskesmas[[#This Row],[ID Kabupaten/Kota]]&amp;" -- "&amp;tblPuskesmas[[#This Row],[Nama Kabupaten/Kota]]</f>
        <v>5303 -- KAB. KUPANG</v>
      </c>
      <c r="H1039" s="20" t="s">
        <v>952</v>
      </c>
      <c r="I1039" s="20" t="s">
        <v>952</v>
      </c>
      <c r="J1039" s="20" t="s">
        <v>953</v>
      </c>
      <c r="K1039" s="26">
        <v>26</v>
      </c>
      <c r="L10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39" s="26">
        <v>0</v>
      </c>
      <c r="N1039" s="26"/>
      <c r="O1039" s="26" t="s">
        <v>24830</v>
      </c>
      <c r="P10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39" s="25">
        <v>0</v>
      </c>
      <c r="R1039" s="25" t="s">
        <v>1197</v>
      </c>
      <c r="S1039" s="60" t="s">
        <v>1197</v>
      </c>
      <c r="T1039" s="25"/>
      <c r="U1039" s="23" t="s">
        <v>1197</v>
      </c>
    </row>
    <row r="1040" spans="1:21" hidden="1" outlineLevel="1" x14ac:dyDescent="0.3">
      <c r="A1040" s="4">
        <v>1031</v>
      </c>
      <c r="B1040" s="7" t="s">
        <v>618</v>
      </c>
      <c r="C1040" s="5" t="s">
        <v>619</v>
      </c>
      <c r="D1040" s="5" t="str">
        <f>tblPuskesmas[[#This Row],[ID Provinsi]]&amp;" -- "&amp;tblPuskesmas[[#This Row],[Nama Provinsi]]</f>
        <v>53 -- PROV. NUSA TENGGARA TIMUR</v>
      </c>
      <c r="E1040" s="12" t="s">
        <v>624</v>
      </c>
      <c r="F1040" s="6" t="s">
        <v>625</v>
      </c>
      <c r="G1040" s="20" t="str">
        <f>tblPuskesmas[[#This Row],[ID Kabupaten/Kota]]&amp;" -- "&amp;tblPuskesmas[[#This Row],[Nama Kabupaten/Kota]]</f>
        <v>5304 -- KAB. TIMOR TENGAH SELATAN</v>
      </c>
      <c r="H1040" s="20" t="s">
        <v>952</v>
      </c>
      <c r="I1040" s="20" t="s">
        <v>952</v>
      </c>
      <c r="J1040" s="20" t="s">
        <v>953</v>
      </c>
      <c r="K1040" s="26">
        <v>30</v>
      </c>
      <c r="L10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40" s="26">
        <v>0</v>
      </c>
      <c r="N1040" s="26"/>
      <c r="O1040" s="26" t="s">
        <v>24830</v>
      </c>
      <c r="P10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40" s="25">
        <v>0</v>
      </c>
      <c r="R1040" s="25" t="s">
        <v>1197</v>
      </c>
      <c r="S1040" s="60" t="s">
        <v>1197</v>
      </c>
      <c r="T1040" s="25"/>
      <c r="U1040" s="23" t="s">
        <v>1197</v>
      </c>
    </row>
    <row r="1041" spans="1:21" hidden="1" outlineLevel="1" x14ac:dyDescent="0.3">
      <c r="A1041" s="4">
        <v>1032</v>
      </c>
      <c r="B1041" s="7" t="s">
        <v>618</v>
      </c>
      <c r="C1041" s="5" t="s">
        <v>619</v>
      </c>
      <c r="D1041" s="5" t="str">
        <f>tblPuskesmas[[#This Row],[ID Provinsi]]&amp;" -- "&amp;tblPuskesmas[[#This Row],[Nama Provinsi]]</f>
        <v>53 -- PROV. NUSA TENGGARA TIMUR</v>
      </c>
      <c r="E1041" s="12" t="s">
        <v>626</v>
      </c>
      <c r="F1041" s="6" t="s">
        <v>309</v>
      </c>
      <c r="G1041" s="20" t="str">
        <f>tblPuskesmas[[#This Row],[ID Kabupaten/Kota]]&amp;" -- "&amp;tblPuskesmas[[#This Row],[Nama Kabupaten/Kota]]</f>
        <v>5305 -- KAB. TIMOR TENGAH UTARA</v>
      </c>
      <c r="H1041" s="20" t="s">
        <v>952</v>
      </c>
      <c r="I1041" s="20" t="s">
        <v>952</v>
      </c>
      <c r="J1041" s="20" t="s">
        <v>953</v>
      </c>
      <c r="K1041" s="26">
        <v>26</v>
      </c>
      <c r="L10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41" s="26">
        <v>0</v>
      </c>
      <c r="N1041" s="26"/>
      <c r="O1041" s="26" t="s">
        <v>24830</v>
      </c>
      <c r="P10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41" s="25">
        <v>0</v>
      </c>
      <c r="R1041" s="25" t="s">
        <v>1197</v>
      </c>
      <c r="S1041" s="60" t="s">
        <v>1197</v>
      </c>
      <c r="T1041" s="25"/>
      <c r="U1041" s="23" t="s">
        <v>1197</v>
      </c>
    </row>
    <row r="1042" spans="1:21" hidden="1" outlineLevel="1" x14ac:dyDescent="0.3">
      <c r="A1042" s="4">
        <v>1033</v>
      </c>
      <c r="B1042" s="7" t="s">
        <v>618</v>
      </c>
      <c r="C1042" s="5" t="s">
        <v>619</v>
      </c>
      <c r="D1042" s="5" t="str">
        <f>tblPuskesmas[[#This Row],[ID Provinsi]]&amp;" -- "&amp;tblPuskesmas[[#This Row],[Nama Provinsi]]</f>
        <v>53 -- PROV. NUSA TENGGARA TIMUR</v>
      </c>
      <c r="E1042" s="12" t="s">
        <v>627</v>
      </c>
      <c r="F1042" s="6" t="s">
        <v>291</v>
      </c>
      <c r="G1042" s="20" t="str">
        <f>tblPuskesmas[[#This Row],[ID Kabupaten/Kota]]&amp;" -- "&amp;tblPuskesmas[[#This Row],[Nama Kabupaten/Kota]]</f>
        <v>5306 -- KAB. BELU</v>
      </c>
      <c r="H1042" s="20" t="s">
        <v>952</v>
      </c>
      <c r="I1042" s="20" t="s">
        <v>952</v>
      </c>
      <c r="J1042" s="20" t="s">
        <v>953</v>
      </c>
      <c r="K1042" s="26">
        <v>17</v>
      </c>
      <c r="L10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42" s="26">
        <v>0</v>
      </c>
      <c r="N1042" s="26"/>
      <c r="O1042" s="26" t="s">
        <v>24830</v>
      </c>
      <c r="P10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42" s="25">
        <v>0</v>
      </c>
      <c r="R1042" s="25" t="s">
        <v>1197</v>
      </c>
      <c r="S1042" s="60" t="s">
        <v>1197</v>
      </c>
      <c r="T1042" s="25"/>
      <c r="U1042" s="23" t="s">
        <v>1197</v>
      </c>
    </row>
    <row r="1043" spans="1:21" hidden="1" outlineLevel="1" x14ac:dyDescent="0.3">
      <c r="A1043" s="4">
        <v>1034</v>
      </c>
      <c r="B1043" s="7" t="s">
        <v>618</v>
      </c>
      <c r="C1043" s="5" t="s">
        <v>619</v>
      </c>
      <c r="D1043" s="5" t="str">
        <f>tblPuskesmas[[#This Row],[ID Provinsi]]&amp;" -- "&amp;tblPuskesmas[[#This Row],[Nama Provinsi]]</f>
        <v>53 -- PROV. NUSA TENGGARA TIMUR</v>
      </c>
      <c r="E1043" s="12" t="s">
        <v>628</v>
      </c>
      <c r="F1043" s="6" t="s">
        <v>290</v>
      </c>
      <c r="G1043" s="20" t="str">
        <f>tblPuskesmas[[#This Row],[ID Kabupaten/Kota]]&amp;" -- "&amp;tblPuskesmas[[#This Row],[Nama Kabupaten/Kota]]</f>
        <v>5307 -- KAB. ALOR</v>
      </c>
      <c r="H1043" s="20" t="s">
        <v>952</v>
      </c>
      <c r="I1043" s="20" t="s">
        <v>952</v>
      </c>
      <c r="J1043" s="20" t="s">
        <v>953</v>
      </c>
      <c r="K1043" s="26">
        <v>26</v>
      </c>
      <c r="L10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43" s="26">
        <v>0</v>
      </c>
      <c r="N1043" s="26"/>
      <c r="O1043" s="26" t="s">
        <v>24830</v>
      </c>
      <c r="P10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43" s="25">
        <v>0</v>
      </c>
      <c r="R1043" s="25" t="s">
        <v>1197</v>
      </c>
      <c r="S1043" s="60" t="s">
        <v>1197</v>
      </c>
      <c r="T1043" s="25"/>
      <c r="U1043" s="23" t="s">
        <v>1197</v>
      </c>
    </row>
    <row r="1044" spans="1:21" hidden="1" outlineLevel="1" x14ac:dyDescent="0.3">
      <c r="A1044" s="4">
        <v>1035</v>
      </c>
      <c r="B1044" s="7" t="s">
        <v>618</v>
      </c>
      <c r="C1044" s="5" t="s">
        <v>619</v>
      </c>
      <c r="D1044" s="5" t="str">
        <f>tblPuskesmas[[#This Row],[ID Provinsi]]&amp;" -- "&amp;tblPuskesmas[[#This Row],[Nama Provinsi]]</f>
        <v>53 -- PROV. NUSA TENGGARA TIMUR</v>
      </c>
      <c r="E1044" s="12" t="s">
        <v>629</v>
      </c>
      <c r="F1044" s="6" t="s">
        <v>295</v>
      </c>
      <c r="G1044" s="20" t="str">
        <f>tblPuskesmas[[#This Row],[ID Kabupaten/Kota]]&amp;" -- "&amp;tblPuskesmas[[#This Row],[Nama Kabupaten/Kota]]</f>
        <v>5308 -- KAB. LEMBATA</v>
      </c>
      <c r="H1044" s="20" t="s">
        <v>952</v>
      </c>
      <c r="I1044" s="20" t="s">
        <v>952</v>
      </c>
      <c r="J1044" s="20" t="s">
        <v>953</v>
      </c>
      <c r="K1044" s="26">
        <v>9</v>
      </c>
      <c r="L10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44" s="26">
        <v>0</v>
      </c>
      <c r="N1044" s="26"/>
      <c r="O1044" s="26" t="s">
        <v>24830</v>
      </c>
      <c r="P10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44" s="25">
        <v>0</v>
      </c>
      <c r="R1044" s="25" t="s">
        <v>1197</v>
      </c>
      <c r="S1044" s="60" t="s">
        <v>1197</v>
      </c>
      <c r="T1044" s="25"/>
      <c r="U1044" s="23" t="s">
        <v>1197</v>
      </c>
    </row>
    <row r="1045" spans="1:21" hidden="1" outlineLevel="1" x14ac:dyDescent="0.3">
      <c r="A1045" s="4">
        <v>1036</v>
      </c>
      <c r="B1045" s="7" t="s">
        <v>618</v>
      </c>
      <c r="C1045" s="5" t="s">
        <v>619</v>
      </c>
      <c r="D1045" s="5" t="str">
        <f>tblPuskesmas[[#This Row],[ID Provinsi]]&amp;" -- "&amp;tblPuskesmas[[#This Row],[Nama Provinsi]]</f>
        <v>53 -- PROV. NUSA TENGGARA TIMUR</v>
      </c>
      <c r="E1045" s="12" t="s">
        <v>630</v>
      </c>
      <c r="F1045" s="6" t="s">
        <v>293</v>
      </c>
      <c r="G1045" s="20" t="str">
        <f>tblPuskesmas[[#This Row],[ID Kabupaten/Kota]]&amp;" -- "&amp;tblPuskesmas[[#This Row],[Nama Kabupaten/Kota]]</f>
        <v>5309 -- KAB. FLORES TIMUR</v>
      </c>
      <c r="H1045" s="20" t="s">
        <v>952</v>
      </c>
      <c r="I1045" s="20" t="s">
        <v>952</v>
      </c>
      <c r="J1045" s="20" t="s">
        <v>953</v>
      </c>
      <c r="K1045" s="26">
        <v>21</v>
      </c>
      <c r="L10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45" s="26">
        <v>0</v>
      </c>
      <c r="N1045" s="26">
        <v>3000</v>
      </c>
      <c r="O1045" s="26" t="s">
        <v>24830</v>
      </c>
      <c r="P10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23</v>
      </c>
      <c r="Q1045" s="25">
        <v>0</v>
      </c>
      <c r="R1045" s="25" t="s">
        <v>1197</v>
      </c>
      <c r="S1045" s="60" t="s">
        <v>1197</v>
      </c>
      <c r="T1045" s="25"/>
      <c r="U1045" s="23" t="s">
        <v>1197</v>
      </c>
    </row>
    <row r="1046" spans="1:21" hidden="1" outlineLevel="1" x14ac:dyDescent="0.3">
      <c r="A1046" s="4">
        <v>1037</v>
      </c>
      <c r="B1046" s="7" t="s">
        <v>618</v>
      </c>
      <c r="C1046" s="5" t="s">
        <v>619</v>
      </c>
      <c r="D1046" s="5" t="str">
        <f>tblPuskesmas[[#This Row],[ID Provinsi]]&amp;" -- "&amp;tblPuskesmas[[#This Row],[Nama Provinsi]]</f>
        <v>53 -- PROV. NUSA TENGGARA TIMUR</v>
      </c>
      <c r="E1046" s="12" t="s">
        <v>631</v>
      </c>
      <c r="F1046" s="6" t="s">
        <v>304</v>
      </c>
      <c r="G1046" s="20" t="str">
        <f>tblPuskesmas[[#This Row],[ID Kabupaten/Kota]]&amp;" -- "&amp;tblPuskesmas[[#This Row],[Nama Kabupaten/Kota]]</f>
        <v>5310 -- KAB. SIKKA</v>
      </c>
      <c r="H1046" s="20" t="s">
        <v>952</v>
      </c>
      <c r="I1046" s="20" t="s">
        <v>952</v>
      </c>
      <c r="J1046" s="20" t="s">
        <v>953</v>
      </c>
      <c r="K1046" s="26">
        <v>25</v>
      </c>
      <c r="L10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46" s="26">
        <v>0</v>
      </c>
      <c r="N1046" s="26"/>
      <c r="O1046" s="26" t="s">
        <v>24830</v>
      </c>
      <c r="P10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46" s="25">
        <v>0</v>
      </c>
      <c r="R1046" s="25" t="s">
        <v>1197</v>
      </c>
      <c r="S1046" s="60" t="s">
        <v>1197</v>
      </c>
      <c r="T1046" s="25"/>
      <c r="U1046" s="23" t="s">
        <v>1197</v>
      </c>
    </row>
    <row r="1047" spans="1:21" hidden="1" outlineLevel="1" x14ac:dyDescent="0.3">
      <c r="A1047" s="4">
        <v>1038</v>
      </c>
      <c r="B1047" s="7" t="s">
        <v>618</v>
      </c>
      <c r="C1047" s="5" t="s">
        <v>619</v>
      </c>
      <c r="D1047" s="5" t="str">
        <f>tblPuskesmas[[#This Row],[ID Provinsi]]&amp;" -- "&amp;tblPuskesmas[[#This Row],[Nama Provinsi]]</f>
        <v>53 -- PROV. NUSA TENGGARA TIMUR</v>
      </c>
      <c r="E1047" s="12" t="s">
        <v>632</v>
      </c>
      <c r="F1047" s="6" t="s">
        <v>292</v>
      </c>
      <c r="G1047" s="20" t="str">
        <f>tblPuskesmas[[#This Row],[ID Kabupaten/Kota]]&amp;" -- "&amp;tblPuskesmas[[#This Row],[Nama Kabupaten/Kota]]</f>
        <v>5311 -- KAB. ENDE</v>
      </c>
      <c r="H1047" s="20" t="s">
        <v>952</v>
      </c>
      <c r="I1047" s="20" t="s">
        <v>952</v>
      </c>
      <c r="J1047" s="20" t="s">
        <v>953</v>
      </c>
      <c r="K1047" s="26">
        <v>24</v>
      </c>
      <c r="L10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47" s="26">
        <v>0</v>
      </c>
      <c r="N1047" s="26"/>
      <c r="O1047" s="26" t="s">
        <v>24830</v>
      </c>
      <c r="P10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47" s="25">
        <v>0</v>
      </c>
      <c r="R1047" s="25" t="s">
        <v>1197</v>
      </c>
      <c r="S1047" s="60" t="s">
        <v>1197</v>
      </c>
      <c r="T1047" s="25"/>
      <c r="U1047" s="23" t="s">
        <v>1197</v>
      </c>
    </row>
    <row r="1048" spans="1:21" hidden="1" outlineLevel="1" x14ac:dyDescent="0.3">
      <c r="A1048" s="4">
        <v>1039</v>
      </c>
      <c r="B1048" s="7" t="s">
        <v>618</v>
      </c>
      <c r="C1048" s="5" t="s">
        <v>619</v>
      </c>
      <c r="D1048" s="5" t="str">
        <f>tblPuskesmas[[#This Row],[ID Provinsi]]&amp;" -- "&amp;tblPuskesmas[[#This Row],[Nama Provinsi]]</f>
        <v>53 -- PROV. NUSA TENGGARA TIMUR</v>
      </c>
      <c r="E1048" s="12" t="s">
        <v>633</v>
      </c>
      <c r="F1048" s="6" t="s">
        <v>301</v>
      </c>
      <c r="G1048" s="20" t="str">
        <f>tblPuskesmas[[#This Row],[ID Kabupaten/Kota]]&amp;" -- "&amp;tblPuskesmas[[#This Row],[Nama Kabupaten/Kota]]</f>
        <v>5312 -- KAB. NGADA</v>
      </c>
      <c r="H1048" s="20" t="s">
        <v>952</v>
      </c>
      <c r="I1048" s="20" t="s">
        <v>952</v>
      </c>
      <c r="J1048" s="20" t="s">
        <v>953</v>
      </c>
      <c r="K1048" s="26">
        <v>19</v>
      </c>
      <c r="L10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48" s="26">
        <v>0</v>
      </c>
      <c r="N1048" s="26"/>
      <c r="O1048" s="26" t="s">
        <v>24830</v>
      </c>
      <c r="P10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48" s="25">
        <v>0</v>
      </c>
      <c r="R1048" s="25" t="s">
        <v>1197</v>
      </c>
      <c r="S1048" s="60" t="s">
        <v>1197</v>
      </c>
      <c r="T1048" s="25"/>
      <c r="U1048" s="23" t="s">
        <v>1197</v>
      </c>
    </row>
    <row r="1049" spans="1:21" hidden="1" outlineLevel="1" x14ac:dyDescent="0.3">
      <c r="A1049" s="4">
        <v>1040</v>
      </c>
      <c r="B1049" s="7" t="s">
        <v>618</v>
      </c>
      <c r="C1049" s="5" t="s">
        <v>619</v>
      </c>
      <c r="D1049" s="5" t="str">
        <f>tblPuskesmas[[#This Row],[ID Provinsi]]&amp;" -- "&amp;tblPuskesmas[[#This Row],[Nama Provinsi]]</f>
        <v>53 -- PROV. NUSA TENGGARA TIMUR</v>
      </c>
      <c r="E1049" s="12" t="s">
        <v>634</v>
      </c>
      <c r="F1049" s="6" t="s">
        <v>297</v>
      </c>
      <c r="G1049" s="20" t="str">
        <f>tblPuskesmas[[#This Row],[ID Kabupaten/Kota]]&amp;" -- "&amp;tblPuskesmas[[#This Row],[Nama Kabupaten/Kota]]</f>
        <v>5313 -- KAB. MANGGARAI</v>
      </c>
      <c r="H1049" s="20" t="s">
        <v>952</v>
      </c>
      <c r="I1049" s="20" t="s">
        <v>952</v>
      </c>
      <c r="J1049" s="20" t="s">
        <v>953</v>
      </c>
      <c r="K1049" s="26">
        <v>21</v>
      </c>
      <c r="L10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49" s="26">
        <v>0</v>
      </c>
      <c r="N1049" s="26"/>
      <c r="O1049" s="26" t="s">
        <v>24830</v>
      </c>
      <c r="P10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49" s="25">
        <v>0</v>
      </c>
      <c r="R1049" s="25" t="s">
        <v>1197</v>
      </c>
      <c r="S1049" s="60" t="s">
        <v>1197</v>
      </c>
      <c r="T1049" s="25"/>
      <c r="U1049" s="23" t="s">
        <v>1197</v>
      </c>
    </row>
    <row r="1050" spans="1:21" hidden="1" outlineLevel="1" x14ac:dyDescent="0.3">
      <c r="A1050" s="4">
        <v>1041</v>
      </c>
      <c r="B1050" s="7" t="s">
        <v>618</v>
      </c>
      <c r="C1050" s="5" t="s">
        <v>619</v>
      </c>
      <c r="D1050" s="5" t="str">
        <f>tblPuskesmas[[#This Row],[ID Provinsi]]&amp;" -- "&amp;tblPuskesmas[[#This Row],[Nama Provinsi]]</f>
        <v>53 -- PROV. NUSA TENGGARA TIMUR</v>
      </c>
      <c r="E1050" s="12" t="s">
        <v>635</v>
      </c>
      <c r="F1050" s="6" t="s">
        <v>302</v>
      </c>
      <c r="G1050" s="20" t="str">
        <f>tblPuskesmas[[#This Row],[ID Kabupaten/Kota]]&amp;" -- "&amp;tblPuskesmas[[#This Row],[Nama Kabupaten/Kota]]</f>
        <v>5314 -- KAB. ROTE NDAO</v>
      </c>
      <c r="H1050" s="20" t="s">
        <v>952</v>
      </c>
      <c r="I1050" s="20" t="s">
        <v>952</v>
      </c>
      <c r="J1050" s="20" t="s">
        <v>953</v>
      </c>
      <c r="K1050" s="26">
        <v>12</v>
      </c>
      <c r="L10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50" s="26">
        <v>0</v>
      </c>
      <c r="N1050" s="26"/>
      <c r="O1050" s="26" t="s">
        <v>24830</v>
      </c>
      <c r="P10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50" s="25">
        <v>0</v>
      </c>
      <c r="R1050" s="25" t="s">
        <v>1197</v>
      </c>
      <c r="S1050" s="60" t="s">
        <v>1197</v>
      </c>
      <c r="T1050" s="25"/>
      <c r="U1050" s="23" t="s">
        <v>1197</v>
      </c>
    </row>
    <row r="1051" spans="1:21" hidden="1" outlineLevel="1" x14ac:dyDescent="0.3">
      <c r="A1051" s="4">
        <v>1042</v>
      </c>
      <c r="B1051" s="7" t="s">
        <v>618</v>
      </c>
      <c r="C1051" s="5" t="s">
        <v>619</v>
      </c>
      <c r="D1051" s="5" t="str">
        <f>tblPuskesmas[[#This Row],[ID Provinsi]]&amp;" -- "&amp;tblPuskesmas[[#This Row],[Nama Provinsi]]</f>
        <v>53 -- PROV. NUSA TENGGARA TIMUR</v>
      </c>
      <c r="E1051" s="12" t="s">
        <v>636</v>
      </c>
      <c r="F1051" s="6" t="s">
        <v>298</v>
      </c>
      <c r="G1051" s="20" t="str">
        <f>tblPuskesmas[[#This Row],[ID Kabupaten/Kota]]&amp;" -- "&amp;tblPuskesmas[[#This Row],[Nama Kabupaten/Kota]]</f>
        <v>5315 -- KAB. MANGGARAI BARAT</v>
      </c>
      <c r="H1051" s="20" t="s">
        <v>952</v>
      </c>
      <c r="I1051" s="20" t="s">
        <v>952</v>
      </c>
      <c r="J1051" s="20" t="s">
        <v>953</v>
      </c>
      <c r="K1051" s="26">
        <v>21</v>
      </c>
      <c r="L10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51" s="26">
        <v>0</v>
      </c>
      <c r="N1051" s="26">
        <v>3000</v>
      </c>
      <c r="O1051" s="26" t="s">
        <v>24830</v>
      </c>
      <c r="P10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23</v>
      </c>
      <c r="Q1051" s="25">
        <v>0</v>
      </c>
      <c r="R1051" s="25" t="s">
        <v>1197</v>
      </c>
      <c r="S1051" s="60" t="s">
        <v>1197</v>
      </c>
      <c r="T1051" s="25"/>
      <c r="U1051" s="23" t="s">
        <v>1197</v>
      </c>
    </row>
    <row r="1052" spans="1:21" hidden="1" outlineLevel="1" x14ac:dyDescent="0.3">
      <c r="A1052" s="4">
        <v>1043</v>
      </c>
      <c r="B1052" s="7" t="s">
        <v>618</v>
      </c>
      <c r="C1052" s="5" t="s">
        <v>619</v>
      </c>
      <c r="D1052" s="5" t="str">
        <f>tblPuskesmas[[#This Row],[ID Provinsi]]&amp;" -- "&amp;tblPuskesmas[[#This Row],[Nama Provinsi]]</f>
        <v>53 -- PROV. NUSA TENGGARA TIMUR</v>
      </c>
      <c r="E1052" s="12" t="s">
        <v>637</v>
      </c>
      <c r="F1052" s="6" t="s">
        <v>307</v>
      </c>
      <c r="G1052" s="20" t="str">
        <f>tblPuskesmas[[#This Row],[ID Kabupaten/Kota]]&amp;" -- "&amp;tblPuskesmas[[#This Row],[Nama Kabupaten/Kota]]</f>
        <v>5316 -- KAB. SUMBA TENGAH</v>
      </c>
      <c r="H1052" s="20" t="s">
        <v>952</v>
      </c>
      <c r="I1052" s="20" t="s">
        <v>952</v>
      </c>
      <c r="J1052" s="20" t="s">
        <v>953</v>
      </c>
      <c r="K1052" s="26">
        <v>8</v>
      </c>
      <c r="L10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52" s="26">
        <v>0</v>
      </c>
      <c r="N1052" s="66"/>
      <c r="O1052" s="26" t="s">
        <v>24830</v>
      </c>
      <c r="P10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52" s="25">
        <v>0</v>
      </c>
      <c r="R1052" s="25" t="s">
        <v>1197</v>
      </c>
      <c r="S1052" s="60" t="s">
        <v>1197</v>
      </c>
      <c r="T1052" s="25"/>
      <c r="U1052" s="23" t="s">
        <v>1197</v>
      </c>
    </row>
    <row r="1053" spans="1:21" hidden="1" outlineLevel="1" x14ac:dyDescent="0.3">
      <c r="A1053" s="4">
        <v>1044</v>
      </c>
      <c r="B1053" s="7" t="s">
        <v>618</v>
      </c>
      <c r="C1053" s="5" t="s">
        <v>619</v>
      </c>
      <c r="D1053" s="5" t="str">
        <f>tblPuskesmas[[#This Row],[ID Provinsi]]&amp;" -- "&amp;tblPuskesmas[[#This Row],[Nama Provinsi]]</f>
        <v>53 -- PROV. NUSA TENGGARA TIMUR</v>
      </c>
      <c r="E1053" s="12" t="s">
        <v>638</v>
      </c>
      <c r="F1053" s="6" t="s">
        <v>306</v>
      </c>
      <c r="G1053" s="20" t="str">
        <f>tblPuskesmas[[#This Row],[ID Kabupaten/Kota]]&amp;" -- "&amp;tblPuskesmas[[#This Row],[Nama Kabupaten/Kota]]</f>
        <v>5317 -- KAB. SUMBA BARAT DAYA</v>
      </c>
      <c r="H1053" s="20" t="s">
        <v>952</v>
      </c>
      <c r="I1053" s="20" t="s">
        <v>952</v>
      </c>
      <c r="J1053" s="20" t="s">
        <v>953</v>
      </c>
      <c r="K1053" s="26">
        <v>15</v>
      </c>
      <c r="L10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53" s="26">
        <v>0</v>
      </c>
      <c r="N1053" s="26"/>
      <c r="O1053" s="26" t="s">
        <v>24830</v>
      </c>
      <c r="P10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53" s="25">
        <v>0</v>
      </c>
      <c r="R1053" s="25" t="s">
        <v>1197</v>
      </c>
      <c r="S1053" s="60" t="s">
        <v>1197</v>
      </c>
      <c r="T1053" s="25"/>
      <c r="U1053" s="23" t="s">
        <v>1197</v>
      </c>
    </row>
    <row r="1054" spans="1:21" hidden="1" outlineLevel="1" x14ac:dyDescent="0.3">
      <c r="A1054" s="4">
        <v>1045</v>
      </c>
      <c r="B1054" s="7" t="s">
        <v>618</v>
      </c>
      <c r="C1054" s="5" t="s">
        <v>619</v>
      </c>
      <c r="D1054" s="5" t="str">
        <f>tblPuskesmas[[#This Row],[ID Provinsi]]&amp;" -- "&amp;tblPuskesmas[[#This Row],[Nama Provinsi]]</f>
        <v>53 -- PROV. NUSA TENGGARA TIMUR</v>
      </c>
      <c r="E1054" s="12" t="s">
        <v>639</v>
      </c>
      <c r="F1054" s="6" t="s">
        <v>300</v>
      </c>
      <c r="G1054" s="20" t="str">
        <f>tblPuskesmas[[#This Row],[ID Kabupaten/Kota]]&amp;" -- "&amp;tblPuskesmas[[#This Row],[Nama Kabupaten/Kota]]</f>
        <v>5318 -- KAB. NAGEKEO</v>
      </c>
      <c r="H1054" s="20" t="s">
        <v>952</v>
      </c>
      <c r="I1054" s="20" t="s">
        <v>952</v>
      </c>
      <c r="J1054" s="20" t="s">
        <v>953</v>
      </c>
      <c r="K1054" s="26">
        <v>7</v>
      </c>
      <c r="L10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54" s="26">
        <v>0</v>
      </c>
      <c r="N1054" s="26"/>
      <c r="O1054" s="26" t="s">
        <v>24830</v>
      </c>
      <c r="P10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54" s="25">
        <v>0</v>
      </c>
      <c r="R1054" s="25" t="s">
        <v>1197</v>
      </c>
      <c r="S1054" s="60" t="s">
        <v>1197</v>
      </c>
      <c r="T1054" s="25"/>
      <c r="U1054" s="23" t="s">
        <v>1197</v>
      </c>
    </row>
    <row r="1055" spans="1:21" hidden="1" outlineLevel="1" x14ac:dyDescent="0.3">
      <c r="A1055" s="4">
        <v>1046</v>
      </c>
      <c r="B1055" s="7" t="s">
        <v>618</v>
      </c>
      <c r="C1055" s="5" t="s">
        <v>619</v>
      </c>
      <c r="D1055" s="5" t="str">
        <f>tblPuskesmas[[#This Row],[ID Provinsi]]&amp;" -- "&amp;tblPuskesmas[[#This Row],[Nama Provinsi]]</f>
        <v>53 -- PROV. NUSA TENGGARA TIMUR</v>
      </c>
      <c r="E1055" s="12" t="s">
        <v>640</v>
      </c>
      <c r="F1055" s="6" t="s">
        <v>299</v>
      </c>
      <c r="G1055" s="20" t="str">
        <f>tblPuskesmas[[#This Row],[ID Kabupaten/Kota]]&amp;" -- "&amp;tblPuskesmas[[#This Row],[Nama Kabupaten/Kota]]</f>
        <v>5319 -- KAB. MANGGARAI TIMUR</v>
      </c>
      <c r="H1055" s="20" t="s">
        <v>952</v>
      </c>
      <c r="I1055" s="20" t="s">
        <v>952</v>
      </c>
      <c r="J1055" s="20" t="s">
        <v>953</v>
      </c>
      <c r="K1055" s="26">
        <v>25</v>
      </c>
      <c r="L10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55" s="26">
        <v>0</v>
      </c>
      <c r="N1055" s="26"/>
      <c r="O1055" s="26" t="s">
        <v>24830</v>
      </c>
      <c r="P10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55" s="25">
        <v>0</v>
      </c>
      <c r="R1055" s="25" t="s">
        <v>1197</v>
      </c>
      <c r="S1055" s="60" t="s">
        <v>1197</v>
      </c>
      <c r="T1055" s="25"/>
      <c r="U1055" s="23" t="s">
        <v>1197</v>
      </c>
    </row>
    <row r="1056" spans="1:21" hidden="1" outlineLevel="1" x14ac:dyDescent="0.3">
      <c r="A1056" s="4">
        <v>1047</v>
      </c>
      <c r="B1056" s="7" t="s">
        <v>618</v>
      </c>
      <c r="C1056" s="5" t="s">
        <v>619</v>
      </c>
      <c r="D1056" s="5" t="str">
        <f>tblPuskesmas[[#This Row],[ID Provinsi]]&amp;" -- "&amp;tblPuskesmas[[#This Row],[Nama Provinsi]]</f>
        <v>53 -- PROV. NUSA TENGGARA TIMUR</v>
      </c>
      <c r="E1056" s="12" t="s">
        <v>641</v>
      </c>
      <c r="F1056" s="6" t="s">
        <v>303</v>
      </c>
      <c r="G1056" s="20" t="str">
        <f>tblPuskesmas[[#This Row],[ID Kabupaten/Kota]]&amp;" -- "&amp;tblPuskesmas[[#This Row],[Nama Kabupaten/Kota]]</f>
        <v>5320 -- KAB. SABU RAIJUA</v>
      </c>
      <c r="H1056" s="20" t="s">
        <v>952</v>
      </c>
      <c r="I1056" s="20" t="s">
        <v>952</v>
      </c>
      <c r="J1056" s="20" t="s">
        <v>953</v>
      </c>
      <c r="K1056" s="26">
        <v>6</v>
      </c>
      <c r="L10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56" s="26">
        <v>0</v>
      </c>
      <c r="N1056" s="26"/>
      <c r="O1056" s="26" t="s">
        <v>24830</v>
      </c>
      <c r="P10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56" s="25">
        <v>0</v>
      </c>
      <c r="R1056" s="25" t="s">
        <v>1197</v>
      </c>
      <c r="S1056" s="60" t="s">
        <v>1197</v>
      </c>
      <c r="T1056" s="25"/>
      <c r="U1056" s="23" t="s">
        <v>1197</v>
      </c>
    </row>
    <row r="1057" spans="1:21" hidden="1" outlineLevel="1" x14ac:dyDescent="0.3">
      <c r="A1057" s="4">
        <v>1048</v>
      </c>
      <c r="B1057" s="7" t="s">
        <v>618</v>
      </c>
      <c r="C1057" s="5" t="s">
        <v>619</v>
      </c>
      <c r="D1057" s="5" t="str">
        <f>tblPuskesmas[[#This Row],[ID Provinsi]]&amp;" -- "&amp;tblPuskesmas[[#This Row],[Nama Provinsi]]</f>
        <v>53 -- PROV. NUSA TENGGARA TIMUR</v>
      </c>
      <c r="E1057" s="12" t="s">
        <v>642</v>
      </c>
      <c r="F1057" s="6" t="s">
        <v>296</v>
      </c>
      <c r="G1057" s="20" t="str">
        <f>tblPuskesmas[[#This Row],[ID Kabupaten/Kota]]&amp;" -- "&amp;tblPuskesmas[[#This Row],[Nama Kabupaten/Kota]]</f>
        <v>5321 -- KAB. MALAKA</v>
      </c>
      <c r="H1057" s="20" t="s">
        <v>952</v>
      </c>
      <c r="I1057" s="20" t="s">
        <v>952</v>
      </c>
      <c r="J1057" s="20" t="s">
        <v>953</v>
      </c>
      <c r="K1057" s="26">
        <v>20</v>
      </c>
      <c r="L10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57" s="26">
        <v>0</v>
      </c>
      <c r="N1057" s="26"/>
      <c r="O1057" s="26" t="s">
        <v>24830</v>
      </c>
      <c r="P10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57" s="25">
        <v>0</v>
      </c>
      <c r="R1057" s="25" t="s">
        <v>1197</v>
      </c>
      <c r="S1057" s="60" t="s">
        <v>1197</v>
      </c>
      <c r="T1057" s="25"/>
      <c r="U1057" s="23" t="s">
        <v>1197</v>
      </c>
    </row>
    <row r="1058" spans="1:21" hidden="1" outlineLevel="1" x14ac:dyDescent="0.3">
      <c r="A1058" s="4">
        <v>1049</v>
      </c>
      <c r="B1058" s="7" t="s">
        <v>618</v>
      </c>
      <c r="C1058" s="5" t="s">
        <v>619</v>
      </c>
      <c r="D1058" s="5" t="str">
        <f>tblPuskesmas[[#This Row],[ID Provinsi]]&amp;" -- "&amp;tblPuskesmas[[#This Row],[Nama Provinsi]]</f>
        <v>53 -- PROV. NUSA TENGGARA TIMUR</v>
      </c>
      <c r="E1058" s="12" t="s">
        <v>643</v>
      </c>
      <c r="F1058" s="6" t="s">
        <v>310</v>
      </c>
      <c r="G1058" s="20" t="str">
        <f>tblPuskesmas[[#This Row],[ID Kabupaten/Kota]]&amp;" -- "&amp;tblPuskesmas[[#This Row],[Nama Kabupaten/Kota]]</f>
        <v>5371 -- KOTA KUPANG</v>
      </c>
      <c r="H1058" s="20" t="s">
        <v>952</v>
      </c>
      <c r="I1058" s="20" t="s">
        <v>952</v>
      </c>
      <c r="J1058" s="20" t="s">
        <v>953</v>
      </c>
      <c r="K1058" s="26">
        <v>11</v>
      </c>
      <c r="L10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58" s="26">
        <v>0</v>
      </c>
      <c r="N1058" s="26">
        <v>3000</v>
      </c>
      <c r="O1058" s="26" t="s">
        <v>24830</v>
      </c>
      <c r="P10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13</v>
      </c>
      <c r="Q1058" s="25">
        <v>0</v>
      </c>
      <c r="R1058" s="25" t="s">
        <v>1197</v>
      </c>
      <c r="S1058" s="60" t="s">
        <v>1197</v>
      </c>
      <c r="T1058" s="25"/>
      <c r="U1058" s="23" t="s">
        <v>1197</v>
      </c>
    </row>
    <row r="1059" spans="1:21" hidden="1" collapsed="1" x14ac:dyDescent="0.3">
      <c r="A1059" s="4">
        <v>1050</v>
      </c>
      <c r="B1059" s="7" t="s">
        <v>644</v>
      </c>
      <c r="C1059" s="5" t="s">
        <v>645</v>
      </c>
      <c r="D1059" s="5" t="str">
        <f>tblPuskesmas[[#This Row],[ID Provinsi]]&amp;" -- "&amp;tblPuskesmas[[#This Row],[Nama Provinsi]]</f>
        <v>61 -- PROV. KALIMANTAN BARAT</v>
      </c>
      <c r="E1059" s="12" t="s">
        <v>646</v>
      </c>
      <c r="F1059" s="6" t="s">
        <v>645</v>
      </c>
      <c r="G1059" s="20" t="str">
        <f>tblPuskesmas[[#This Row],[ID Kabupaten/Kota]]&amp;" -- "&amp;tblPuskesmas[[#This Row],[Nama Kabupaten/Kota]]</f>
        <v>6100 -- PROV. KALIMANTAN BARAT</v>
      </c>
      <c r="H1059" s="20" t="s">
        <v>953</v>
      </c>
      <c r="I1059" s="20" t="s">
        <v>953</v>
      </c>
      <c r="J1059" s="20" t="s">
        <v>1116</v>
      </c>
      <c r="K1059" s="26">
        <v>0</v>
      </c>
      <c r="L10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059" s="26">
        <v>1</v>
      </c>
      <c r="N1059" s="26">
        <v>3000</v>
      </c>
      <c r="O1059" s="26" t="s">
        <v>24831</v>
      </c>
      <c r="P10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059" s="25">
        <v>2</v>
      </c>
      <c r="R1059" s="25" t="s">
        <v>1197</v>
      </c>
      <c r="S1059" s="60" t="s">
        <v>1197</v>
      </c>
      <c r="T1059" s="25"/>
      <c r="U1059" s="23" t="s">
        <v>1173</v>
      </c>
    </row>
    <row r="1060" spans="1:21" hidden="1" outlineLevel="1" x14ac:dyDescent="0.3">
      <c r="A1060" s="4">
        <v>1051</v>
      </c>
      <c r="B1060" s="7" t="s">
        <v>644</v>
      </c>
      <c r="C1060" s="5" t="s">
        <v>645</v>
      </c>
      <c r="D1060" s="5" t="str">
        <f>tblPuskesmas[[#This Row],[ID Provinsi]]&amp;" -- "&amp;tblPuskesmas[[#This Row],[Nama Provinsi]]</f>
        <v>61 -- PROV. KALIMANTAN BARAT</v>
      </c>
      <c r="E1060" s="12" t="s">
        <v>647</v>
      </c>
      <c r="F1060" s="6" t="s">
        <v>194</v>
      </c>
      <c r="G1060" s="20" t="str">
        <f>tblPuskesmas[[#This Row],[ID Kabupaten/Kota]]&amp;" -- "&amp;tblPuskesmas[[#This Row],[Nama Kabupaten/Kota]]</f>
        <v>6101 -- KAB. SAMBAS</v>
      </c>
      <c r="H1060" s="20" t="s">
        <v>952</v>
      </c>
      <c r="I1060" s="20" t="s">
        <v>952</v>
      </c>
      <c r="J1060" s="20" t="s">
        <v>953</v>
      </c>
      <c r="K1060" s="26">
        <v>28</v>
      </c>
      <c r="L10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60" s="26">
        <v>0</v>
      </c>
      <c r="N1060" s="26">
        <v>3000</v>
      </c>
      <c r="O1060" s="26" t="s">
        <v>24831</v>
      </c>
      <c r="P10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30</v>
      </c>
      <c r="Q1060" s="25">
        <v>0</v>
      </c>
      <c r="R1060" s="25" t="s">
        <v>1197</v>
      </c>
      <c r="S1060" s="60" t="s">
        <v>1197</v>
      </c>
      <c r="T1060" s="25"/>
      <c r="U1060" s="23" t="s">
        <v>1197</v>
      </c>
    </row>
    <row r="1061" spans="1:21" hidden="1" outlineLevel="1" x14ac:dyDescent="0.3">
      <c r="A1061" s="4">
        <v>1052</v>
      </c>
      <c r="B1061" s="7" t="s">
        <v>644</v>
      </c>
      <c r="C1061" s="5" t="s">
        <v>645</v>
      </c>
      <c r="D1061" s="5" t="str">
        <f>tblPuskesmas[[#This Row],[ID Provinsi]]&amp;" -- "&amp;tblPuskesmas[[#This Row],[Nama Provinsi]]</f>
        <v>61 -- PROV. KALIMANTAN BARAT</v>
      </c>
      <c r="E1061" s="12" t="s">
        <v>648</v>
      </c>
      <c r="F1061" s="6" t="s">
        <v>186</v>
      </c>
      <c r="G1061" s="20" t="str">
        <f>tblPuskesmas[[#This Row],[ID Kabupaten/Kota]]&amp;" -- "&amp;tblPuskesmas[[#This Row],[Nama Kabupaten/Kota]]</f>
        <v>6102 -- KAB. BENGKAYANG</v>
      </c>
      <c r="H1061" s="20" t="s">
        <v>952</v>
      </c>
      <c r="I1061" s="20" t="s">
        <v>952</v>
      </c>
      <c r="J1061" s="20" t="s">
        <v>953</v>
      </c>
      <c r="K1061" s="26">
        <v>17</v>
      </c>
      <c r="L10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61" s="26">
        <v>0</v>
      </c>
      <c r="N1061" s="26"/>
      <c r="O1061" s="26" t="s">
        <v>24831</v>
      </c>
      <c r="P10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61" s="25">
        <v>0</v>
      </c>
      <c r="R1061" s="25" t="s">
        <v>1197</v>
      </c>
      <c r="S1061" s="60" t="s">
        <v>1197</v>
      </c>
      <c r="T1061" s="25"/>
      <c r="U1061" s="23" t="s">
        <v>1197</v>
      </c>
    </row>
    <row r="1062" spans="1:21" hidden="1" outlineLevel="1" x14ac:dyDescent="0.3">
      <c r="A1062" s="4">
        <v>1053</v>
      </c>
      <c r="B1062" s="7" t="s">
        <v>644</v>
      </c>
      <c r="C1062" s="5" t="s">
        <v>645</v>
      </c>
      <c r="D1062" s="5" t="str">
        <f>tblPuskesmas[[#This Row],[ID Provinsi]]&amp;" -- "&amp;tblPuskesmas[[#This Row],[Nama Provinsi]]</f>
        <v>61 -- PROV. KALIMANTAN BARAT</v>
      </c>
      <c r="E1062" s="12" t="s">
        <v>649</v>
      </c>
      <c r="F1062" s="6" t="s">
        <v>191</v>
      </c>
      <c r="G1062" s="20" t="str">
        <f>tblPuskesmas[[#This Row],[ID Kabupaten/Kota]]&amp;" -- "&amp;tblPuskesmas[[#This Row],[Nama Kabupaten/Kota]]</f>
        <v>6103 -- KAB. LANDAK</v>
      </c>
      <c r="H1062" s="20" t="s">
        <v>952</v>
      </c>
      <c r="I1062" s="20" t="s">
        <v>952</v>
      </c>
      <c r="J1062" s="20" t="s">
        <v>953</v>
      </c>
      <c r="K1062" s="26">
        <v>16</v>
      </c>
      <c r="L10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62" s="26">
        <v>0</v>
      </c>
      <c r="N1062" s="26">
        <v>3000</v>
      </c>
      <c r="O1062" s="26" t="s">
        <v>24831</v>
      </c>
      <c r="P10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18</v>
      </c>
      <c r="Q1062" s="25">
        <v>0</v>
      </c>
      <c r="R1062" s="25" t="s">
        <v>1197</v>
      </c>
      <c r="S1062" s="60" t="s">
        <v>1197</v>
      </c>
      <c r="T1062" s="25"/>
      <c r="U1062" s="23" t="s">
        <v>1197</v>
      </c>
    </row>
    <row r="1063" spans="1:21" hidden="1" outlineLevel="1" x14ac:dyDescent="0.3">
      <c r="A1063" s="4">
        <v>1054</v>
      </c>
      <c r="B1063" s="7" t="s">
        <v>644</v>
      </c>
      <c r="C1063" s="5" t="s">
        <v>645</v>
      </c>
      <c r="D1063" s="5" t="str">
        <f>tblPuskesmas[[#This Row],[ID Provinsi]]&amp;" -- "&amp;tblPuskesmas[[#This Row],[Nama Provinsi]]</f>
        <v>61 -- PROV. KALIMANTAN BARAT</v>
      </c>
      <c r="E1063" s="12" t="s">
        <v>650</v>
      </c>
      <c r="F1063" s="6" t="s">
        <v>193</v>
      </c>
      <c r="G1063" s="20" t="str">
        <f>tblPuskesmas[[#This Row],[ID Kabupaten/Kota]]&amp;" -- "&amp;tblPuskesmas[[#This Row],[Nama Kabupaten/Kota]]</f>
        <v>6104 -- KAB. MEMPAWAH</v>
      </c>
      <c r="H1063" s="20" t="s">
        <v>952</v>
      </c>
      <c r="I1063" s="20" t="s">
        <v>952</v>
      </c>
      <c r="J1063" s="20" t="s">
        <v>953</v>
      </c>
      <c r="K1063" s="26">
        <v>14</v>
      </c>
      <c r="L10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63" s="26">
        <v>0</v>
      </c>
      <c r="N1063" s="26">
        <v>3000</v>
      </c>
      <c r="O1063" s="26" t="s">
        <v>24831</v>
      </c>
      <c r="P10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16</v>
      </c>
      <c r="Q1063" s="25">
        <v>0</v>
      </c>
      <c r="R1063" s="25" t="s">
        <v>1197</v>
      </c>
      <c r="S1063" s="60" t="s">
        <v>1197</v>
      </c>
      <c r="T1063" s="25"/>
      <c r="U1063" s="23" t="s">
        <v>1197</v>
      </c>
    </row>
    <row r="1064" spans="1:21" hidden="1" outlineLevel="1" x14ac:dyDescent="0.3">
      <c r="A1064" s="4">
        <v>1055</v>
      </c>
      <c r="B1064" s="7" t="s">
        <v>644</v>
      </c>
      <c r="C1064" s="5" t="s">
        <v>645</v>
      </c>
      <c r="D1064" s="5" t="str">
        <f>tblPuskesmas[[#This Row],[ID Provinsi]]&amp;" -- "&amp;tblPuskesmas[[#This Row],[Nama Provinsi]]</f>
        <v>61 -- PROV. KALIMANTAN BARAT</v>
      </c>
      <c r="E1064" s="12" t="s">
        <v>651</v>
      </c>
      <c r="F1064" s="6" t="s">
        <v>195</v>
      </c>
      <c r="G1064" s="20" t="str">
        <f>tblPuskesmas[[#This Row],[ID Kabupaten/Kota]]&amp;" -- "&amp;tblPuskesmas[[#This Row],[Nama Kabupaten/Kota]]</f>
        <v>6105 -- KAB. SANGGAU</v>
      </c>
      <c r="H1064" s="20" t="s">
        <v>952</v>
      </c>
      <c r="I1064" s="20" t="s">
        <v>952</v>
      </c>
      <c r="J1064" s="20" t="s">
        <v>953</v>
      </c>
      <c r="K1064" s="26">
        <v>19</v>
      </c>
      <c r="L10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64" s="26">
        <v>0</v>
      </c>
      <c r="N1064" s="66">
        <v>3000</v>
      </c>
      <c r="O1064" s="26" t="s">
        <v>24831</v>
      </c>
      <c r="P10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21</v>
      </c>
      <c r="Q1064" s="25">
        <v>0</v>
      </c>
      <c r="R1064" s="25" t="s">
        <v>1197</v>
      </c>
      <c r="S1064" s="60" t="s">
        <v>1197</v>
      </c>
      <c r="T1064" s="25"/>
      <c r="U1064" s="23" t="s">
        <v>1197</v>
      </c>
    </row>
    <row r="1065" spans="1:21" hidden="1" outlineLevel="1" x14ac:dyDescent="0.3">
      <c r="A1065" s="4">
        <v>1056</v>
      </c>
      <c r="B1065" s="7" t="s">
        <v>644</v>
      </c>
      <c r="C1065" s="5" t="s">
        <v>645</v>
      </c>
      <c r="D1065" s="5" t="str">
        <f>tblPuskesmas[[#This Row],[ID Provinsi]]&amp;" -- "&amp;tblPuskesmas[[#This Row],[Nama Provinsi]]</f>
        <v>61 -- PROV. KALIMANTAN BARAT</v>
      </c>
      <c r="E1065" s="12" t="s">
        <v>652</v>
      </c>
      <c r="F1065" s="6" t="s">
        <v>189</v>
      </c>
      <c r="G1065" s="20" t="str">
        <f>tblPuskesmas[[#This Row],[ID Kabupaten/Kota]]&amp;" -- "&amp;tblPuskesmas[[#This Row],[Nama Kabupaten/Kota]]</f>
        <v>6106 -- KAB. KETAPANG</v>
      </c>
      <c r="H1065" s="20" t="s">
        <v>952</v>
      </c>
      <c r="I1065" s="20" t="s">
        <v>952</v>
      </c>
      <c r="J1065" s="20" t="s">
        <v>953</v>
      </c>
      <c r="K1065" s="26">
        <v>24</v>
      </c>
      <c r="L10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65" s="26">
        <v>0</v>
      </c>
      <c r="N1065" s="66">
        <v>3000</v>
      </c>
      <c r="O1065" s="26" t="s">
        <v>24831</v>
      </c>
      <c r="P10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26</v>
      </c>
      <c r="Q1065" s="25">
        <v>0</v>
      </c>
      <c r="R1065" s="25" t="s">
        <v>1197</v>
      </c>
      <c r="S1065" s="60" t="s">
        <v>1197</v>
      </c>
      <c r="T1065" s="25"/>
      <c r="U1065" s="23" t="s">
        <v>1197</v>
      </c>
    </row>
    <row r="1066" spans="1:21" hidden="1" outlineLevel="1" x14ac:dyDescent="0.3">
      <c r="A1066" s="4">
        <v>1057</v>
      </c>
      <c r="B1066" s="7" t="s">
        <v>644</v>
      </c>
      <c r="C1066" s="5" t="s">
        <v>645</v>
      </c>
      <c r="D1066" s="5" t="str">
        <f>tblPuskesmas[[#This Row],[ID Provinsi]]&amp;" -- "&amp;tblPuskesmas[[#This Row],[Nama Provinsi]]</f>
        <v>61 -- PROV. KALIMANTAN BARAT</v>
      </c>
      <c r="E1066" s="12" t="s">
        <v>653</v>
      </c>
      <c r="F1066" s="6" t="s">
        <v>197</v>
      </c>
      <c r="G1066" s="20" t="str">
        <f>tblPuskesmas[[#This Row],[ID Kabupaten/Kota]]&amp;" -- "&amp;tblPuskesmas[[#This Row],[Nama Kabupaten/Kota]]</f>
        <v>6107 -- KAB. SINTANG</v>
      </c>
      <c r="H1066" s="20" t="s">
        <v>952</v>
      </c>
      <c r="I1066" s="20" t="s">
        <v>952</v>
      </c>
      <c r="J1066" s="20" t="s">
        <v>953</v>
      </c>
      <c r="K1066" s="26">
        <v>20</v>
      </c>
      <c r="L10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66" s="26">
        <v>0</v>
      </c>
      <c r="N1066" s="26"/>
      <c r="O1066" s="26" t="s">
        <v>24831</v>
      </c>
      <c r="P10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66" s="25">
        <v>0</v>
      </c>
      <c r="R1066" s="25" t="s">
        <v>1197</v>
      </c>
      <c r="S1066" s="60" t="s">
        <v>1197</v>
      </c>
      <c r="T1066" s="25"/>
      <c r="U1066" s="23" t="s">
        <v>1197</v>
      </c>
    </row>
    <row r="1067" spans="1:21" hidden="1" outlineLevel="1" x14ac:dyDescent="0.3">
      <c r="A1067" s="4">
        <v>1058</v>
      </c>
      <c r="B1067" s="7" t="s">
        <v>644</v>
      </c>
      <c r="C1067" s="5" t="s">
        <v>645</v>
      </c>
      <c r="D1067" s="5" t="str">
        <f>tblPuskesmas[[#This Row],[ID Provinsi]]&amp;" -- "&amp;tblPuskesmas[[#This Row],[Nama Provinsi]]</f>
        <v>61 -- PROV. KALIMANTAN BARAT</v>
      </c>
      <c r="E1067" s="12" t="s">
        <v>654</v>
      </c>
      <c r="F1067" s="6" t="s">
        <v>187</v>
      </c>
      <c r="G1067" s="20" t="str">
        <f>tblPuskesmas[[#This Row],[ID Kabupaten/Kota]]&amp;" -- "&amp;tblPuskesmas[[#This Row],[Nama Kabupaten/Kota]]</f>
        <v>6108 -- KAB. KAPUAS HULU</v>
      </c>
      <c r="H1067" s="20" t="s">
        <v>952</v>
      </c>
      <c r="I1067" s="20" t="s">
        <v>952</v>
      </c>
      <c r="J1067" s="20" t="s">
        <v>953</v>
      </c>
      <c r="K1067" s="26">
        <v>23</v>
      </c>
      <c r="L10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67" s="26">
        <v>0</v>
      </c>
      <c r="N1067" s="66"/>
      <c r="O1067" s="26" t="s">
        <v>24831</v>
      </c>
      <c r="P10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67" s="25">
        <v>0</v>
      </c>
      <c r="R1067" s="25" t="s">
        <v>1197</v>
      </c>
      <c r="S1067" s="60" t="s">
        <v>1197</v>
      </c>
      <c r="T1067" s="25"/>
      <c r="U1067" s="23" t="s">
        <v>1197</v>
      </c>
    </row>
    <row r="1068" spans="1:21" hidden="1" outlineLevel="1" x14ac:dyDescent="0.3">
      <c r="A1068" s="4">
        <v>1059</v>
      </c>
      <c r="B1068" s="7" t="s">
        <v>644</v>
      </c>
      <c r="C1068" s="5" t="s">
        <v>645</v>
      </c>
      <c r="D1068" s="5" t="str">
        <f>tblPuskesmas[[#This Row],[ID Provinsi]]&amp;" -- "&amp;tblPuskesmas[[#This Row],[Nama Provinsi]]</f>
        <v>61 -- PROV. KALIMANTAN BARAT</v>
      </c>
      <c r="E1068" s="12" t="s">
        <v>655</v>
      </c>
      <c r="F1068" s="6" t="s">
        <v>196</v>
      </c>
      <c r="G1068" s="20" t="str">
        <f>tblPuskesmas[[#This Row],[ID Kabupaten/Kota]]&amp;" -- "&amp;tblPuskesmas[[#This Row],[Nama Kabupaten/Kota]]</f>
        <v>6109 -- KAB. SEKADAU</v>
      </c>
      <c r="H1068" s="20" t="s">
        <v>952</v>
      </c>
      <c r="I1068" s="20" t="s">
        <v>952</v>
      </c>
      <c r="J1068" s="20" t="s">
        <v>953</v>
      </c>
      <c r="K1068" s="26">
        <v>12</v>
      </c>
      <c r="L10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68" s="26">
        <v>0</v>
      </c>
      <c r="N1068" s="26"/>
      <c r="O1068" s="26" t="s">
        <v>24831</v>
      </c>
      <c r="P10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68" s="25">
        <v>0</v>
      </c>
      <c r="R1068" s="25" t="s">
        <v>1197</v>
      </c>
      <c r="S1068" s="60" t="s">
        <v>1197</v>
      </c>
      <c r="T1068" s="25"/>
      <c r="U1068" s="23" t="s">
        <v>1197</v>
      </c>
    </row>
    <row r="1069" spans="1:21" hidden="1" outlineLevel="1" x14ac:dyDescent="0.3">
      <c r="A1069" s="4">
        <v>1060</v>
      </c>
      <c r="B1069" s="7" t="s">
        <v>644</v>
      </c>
      <c r="C1069" s="5" t="s">
        <v>645</v>
      </c>
      <c r="D1069" s="5" t="str">
        <f>tblPuskesmas[[#This Row],[ID Provinsi]]&amp;" -- "&amp;tblPuskesmas[[#This Row],[Nama Provinsi]]</f>
        <v>61 -- PROV. KALIMANTAN BARAT</v>
      </c>
      <c r="E1069" s="12" t="s">
        <v>656</v>
      </c>
      <c r="F1069" s="6" t="s">
        <v>192</v>
      </c>
      <c r="G1069" s="20" t="str">
        <f>tblPuskesmas[[#This Row],[ID Kabupaten/Kota]]&amp;" -- "&amp;tblPuskesmas[[#This Row],[Nama Kabupaten/Kota]]</f>
        <v>6110 -- KAB. MELAWI</v>
      </c>
      <c r="H1069" s="20" t="s">
        <v>952</v>
      </c>
      <c r="I1069" s="20" t="s">
        <v>952</v>
      </c>
      <c r="J1069" s="20" t="s">
        <v>953</v>
      </c>
      <c r="K1069" s="26">
        <v>11</v>
      </c>
      <c r="L10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69" s="26">
        <v>0</v>
      </c>
      <c r="N1069" s="26"/>
      <c r="O1069" s="26" t="s">
        <v>24831</v>
      </c>
      <c r="P10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69" s="25">
        <v>0</v>
      </c>
      <c r="R1069" s="25" t="s">
        <v>1197</v>
      </c>
      <c r="S1069" s="60" t="s">
        <v>1197</v>
      </c>
      <c r="T1069" s="25"/>
      <c r="U1069" s="23" t="s">
        <v>1197</v>
      </c>
    </row>
    <row r="1070" spans="1:21" hidden="1" outlineLevel="1" x14ac:dyDescent="0.3">
      <c r="A1070" s="4">
        <v>1061</v>
      </c>
      <c r="B1070" s="7" t="s">
        <v>644</v>
      </c>
      <c r="C1070" s="5" t="s">
        <v>645</v>
      </c>
      <c r="D1070" s="5" t="str">
        <f>tblPuskesmas[[#This Row],[ID Provinsi]]&amp;" -- "&amp;tblPuskesmas[[#This Row],[Nama Provinsi]]</f>
        <v>61 -- PROV. KALIMANTAN BARAT</v>
      </c>
      <c r="E1070" s="12" t="s">
        <v>657</v>
      </c>
      <c r="F1070" s="6" t="s">
        <v>188</v>
      </c>
      <c r="G1070" s="20" t="str">
        <f>tblPuskesmas[[#This Row],[ID Kabupaten/Kota]]&amp;" -- "&amp;tblPuskesmas[[#This Row],[Nama Kabupaten/Kota]]</f>
        <v>6111 -- KAB. KAYONG UTARA</v>
      </c>
      <c r="H1070" s="20" t="s">
        <v>952</v>
      </c>
      <c r="I1070" s="20" t="s">
        <v>952</v>
      </c>
      <c r="J1070" s="20" t="s">
        <v>953</v>
      </c>
      <c r="K1070" s="26">
        <v>9</v>
      </c>
      <c r="L10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70" s="26">
        <v>0</v>
      </c>
      <c r="N1070" s="26">
        <v>3000</v>
      </c>
      <c r="O1070" s="26" t="s">
        <v>24831</v>
      </c>
      <c r="P10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11</v>
      </c>
      <c r="Q1070" s="25">
        <v>0</v>
      </c>
      <c r="R1070" s="25" t="s">
        <v>1197</v>
      </c>
      <c r="S1070" s="60" t="s">
        <v>1197</v>
      </c>
      <c r="T1070" s="25"/>
      <c r="U1070" s="23" t="s">
        <v>1197</v>
      </c>
    </row>
    <row r="1071" spans="1:21" hidden="1" outlineLevel="1" x14ac:dyDescent="0.3">
      <c r="A1071" s="4">
        <v>1062</v>
      </c>
      <c r="B1071" s="7" t="s">
        <v>644</v>
      </c>
      <c r="C1071" s="5" t="s">
        <v>645</v>
      </c>
      <c r="D1071" s="5" t="str">
        <f>tblPuskesmas[[#This Row],[ID Provinsi]]&amp;" -- "&amp;tblPuskesmas[[#This Row],[Nama Provinsi]]</f>
        <v>61 -- PROV. KALIMANTAN BARAT</v>
      </c>
      <c r="E1071" s="12" t="s">
        <v>658</v>
      </c>
      <c r="F1071" s="6" t="s">
        <v>190</v>
      </c>
      <c r="G1071" s="20" t="str">
        <f>tblPuskesmas[[#This Row],[ID Kabupaten/Kota]]&amp;" -- "&amp;tblPuskesmas[[#This Row],[Nama Kabupaten/Kota]]</f>
        <v>6112 -- KAB. KUBU RAYA</v>
      </c>
      <c r="H1071" s="20" t="s">
        <v>952</v>
      </c>
      <c r="I1071" s="20" t="s">
        <v>952</v>
      </c>
      <c r="J1071" s="20" t="s">
        <v>953</v>
      </c>
      <c r="K1071" s="26">
        <v>20</v>
      </c>
      <c r="L10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71" s="26">
        <v>0</v>
      </c>
      <c r="N1071" s="26"/>
      <c r="O1071" s="26" t="s">
        <v>24831</v>
      </c>
      <c r="P10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71" s="25">
        <v>0</v>
      </c>
      <c r="R1071" s="25" t="s">
        <v>1197</v>
      </c>
      <c r="S1071" s="60" t="s">
        <v>1197</v>
      </c>
      <c r="T1071" s="25"/>
      <c r="U1071" s="23" t="s">
        <v>1197</v>
      </c>
    </row>
    <row r="1072" spans="1:21" hidden="1" outlineLevel="1" x14ac:dyDescent="0.3">
      <c r="A1072" s="4">
        <v>1063</v>
      </c>
      <c r="B1072" s="7" t="s">
        <v>644</v>
      </c>
      <c r="C1072" s="5" t="s">
        <v>645</v>
      </c>
      <c r="D1072" s="5" t="str">
        <f>tblPuskesmas[[#This Row],[ID Provinsi]]&amp;" -- "&amp;tblPuskesmas[[#This Row],[Nama Provinsi]]</f>
        <v>61 -- PROV. KALIMANTAN BARAT</v>
      </c>
      <c r="E1072" s="12" t="s">
        <v>659</v>
      </c>
      <c r="F1072" s="6" t="s">
        <v>198</v>
      </c>
      <c r="G1072" s="20" t="str">
        <f>tblPuskesmas[[#This Row],[ID Kabupaten/Kota]]&amp;" -- "&amp;tblPuskesmas[[#This Row],[Nama Kabupaten/Kota]]</f>
        <v>6171 -- KOTA PONTIANAK</v>
      </c>
      <c r="H1072" s="20" t="s">
        <v>952</v>
      </c>
      <c r="I1072" s="20" t="s">
        <v>952</v>
      </c>
      <c r="J1072" s="20" t="s">
        <v>953</v>
      </c>
      <c r="K1072" s="26">
        <v>23</v>
      </c>
      <c r="L10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72" s="26">
        <v>0</v>
      </c>
      <c r="N1072" s="26">
        <v>3000</v>
      </c>
      <c r="O1072" s="26" t="s">
        <v>24831</v>
      </c>
      <c r="P10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25</v>
      </c>
      <c r="Q1072" s="25">
        <v>0</v>
      </c>
      <c r="R1072" s="25" t="s">
        <v>1197</v>
      </c>
      <c r="S1072" s="60" t="s">
        <v>1197</v>
      </c>
      <c r="T1072" s="25"/>
      <c r="U1072" s="23" t="s">
        <v>1197</v>
      </c>
    </row>
    <row r="1073" spans="1:21" hidden="1" outlineLevel="1" x14ac:dyDescent="0.3">
      <c r="A1073" s="4">
        <v>1064</v>
      </c>
      <c r="B1073" s="7" t="s">
        <v>644</v>
      </c>
      <c r="C1073" s="5" t="s">
        <v>645</v>
      </c>
      <c r="D1073" s="5" t="str">
        <f>tblPuskesmas[[#This Row],[ID Provinsi]]&amp;" -- "&amp;tblPuskesmas[[#This Row],[Nama Provinsi]]</f>
        <v>61 -- PROV. KALIMANTAN BARAT</v>
      </c>
      <c r="E1073" s="12" t="s">
        <v>660</v>
      </c>
      <c r="F1073" s="6" t="s">
        <v>199</v>
      </c>
      <c r="G1073" s="20" t="str">
        <f>tblPuskesmas[[#This Row],[ID Kabupaten/Kota]]&amp;" -- "&amp;tblPuskesmas[[#This Row],[Nama Kabupaten/Kota]]</f>
        <v>6172 -- KOTA SINGKAWANG</v>
      </c>
      <c r="H1073" s="20" t="s">
        <v>952</v>
      </c>
      <c r="I1073" s="20" t="s">
        <v>952</v>
      </c>
      <c r="J1073" s="20" t="s">
        <v>953</v>
      </c>
      <c r="K1073" s="26">
        <v>10</v>
      </c>
      <c r="L10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73" s="26">
        <v>0</v>
      </c>
      <c r="N1073" s="26"/>
      <c r="O1073" s="26" t="s">
        <v>24831</v>
      </c>
      <c r="P10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73" s="25">
        <v>0</v>
      </c>
      <c r="R1073" s="25" t="s">
        <v>1197</v>
      </c>
      <c r="S1073" s="60" t="s">
        <v>1197</v>
      </c>
      <c r="T1073" s="25"/>
      <c r="U1073" s="23" t="s">
        <v>1197</v>
      </c>
    </row>
    <row r="1074" spans="1:21" hidden="1" collapsed="1" x14ac:dyDescent="0.3">
      <c r="A1074" s="4">
        <v>1065</v>
      </c>
      <c r="B1074" s="7" t="s">
        <v>661</v>
      </c>
      <c r="C1074" s="5" t="s">
        <v>662</v>
      </c>
      <c r="D1074" s="5" t="str">
        <f>tblPuskesmas[[#This Row],[ID Provinsi]]&amp;" -- "&amp;tblPuskesmas[[#This Row],[Nama Provinsi]]</f>
        <v>62 -- PROV. KALIMANTAN TENGAH</v>
      </c>
      <c r="E1074" s="12" t="s">
        <v>663</v>
      </c>
      <c r="F1074" s="6" t="s">
        <v>662</v>
      </c>
      <c r="G1074" s="20" t="str">
        <f>tblPuskesmas[[#This Row],[ID Kabupaten/Kota]]&amp;" -- "&amp;tblPuskesmas[[#This Row],[Nama Kabupaten/Kota]]</f>
        <v>6200 -- PROV. KALIMANTAN TENGAH</v>
      </c>
      <c r="H1074" s="20" t="s">
        <v>953</v>
      </c>
      <c r="I1074" s="20" t="s">
        <v>953</v>
      </c>
      <c r="J1074" s="20" t="s">
        <v>1116</v>
      </c>
      <c r="K1074" s="26">
        <v>0</v>
      </c>
      <c r="L10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074" s="26">
        <v>1</v>
      </c>
      <c r="N1074" s="26">
        <v>3000</v>
      </c>
      <c r="O1074" s="26" t="s">
        <v>24831</v>
      </c>
      <c r="P10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074" s="25">
        <v>2</v>
      </c>
      <c r="R1074" s="25" t="s">
        <v>1197</v>
      </c>
      <c r="S1074" s="60" t="s">
        <v>1197</v>
      </c>
      <c r="T1074" s="25"/>
      <c r="U1074" s="23" t="s">
        <v>1173</v>
      </c>
    </row>
    <row r="1075" spans="1:21" hidden="1" outlineLevel="1" x14ac:dyDescent="0.3">
      <c r="A1075" s="4">
        <v>1066</v>
      </c>
      <c r="B1075" s="7" t="s">
        <v>661</v>
      </c>
      <c r="C1075" s="5" t="s">
        <v>662</v>
      </c>
      <c r="D1075" s="5" t="str">
        <f>tblPuskesmas[[#This Row],[ID Provinsi]]&amp;" -- "&amp;tblPuskesmas[[#This Row],[Nama Provinsi]]</f>
        <v>62 -- PROV. KALIMANTAN TENGAH</v>
      </c>
      <c r="E1075" s="12" t="s">
        <v>664</v>
      </c>
      <c r="F1075" s="6" t="s">
        <v>217</v>
      </c>
      <c r="G1075" s="20" t="str">
        <f>tblPuskesmas[[#This Row],[ID Kabupaten/Kota]]&amp;" -- "&amp;tblPuskesmas[[#This Row],[Nama Kabupaten/Kota]]</f>
        <v>6201 -- KAB. KOTAWARINGIN BARAT</v>
      </c>
      <c r="H1075" s="20" t="s">
        <v>952</v>
      </c>
      <c r="I1075" s="20" t="s">
        <v>952</v>
      </c>
      <c r="J1075" s="20" t="s">
        <v>953</v>
      </c>
      <c r="K1075" s="26">
        <v>18</v>
      </c>
      <c r="L10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75" s="26">
        <v>0</v>
      </c>
      <c r="N1075" s="26">
        <v>3000</v>
      </c>
      <c r="O1075" s="26" t="s">
        <v>24831</v>
      </c>
      <c r="P10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20</v>
      </c>
      <c r="Q1075" s="25">
        <v>0</v>
      </c>
      <c r="R1075" s="25" t="s">
        <v>1197</v>
      </c>
      <c r="S1075" s="60" t="s">
        <v>1197</v>
      </c>
      <c r="T1075" s="25"/>
      <c r="U1075" s="23" t="s">
        <v>1197</v>
      </c>
    </row>
    <row r="1076" spans="1:21" hidden="1" outlineLevel="1" x14ac:dyDescent="0.3">
      <c r="A1076" s="4">
        <v>1067</v>
      </c>
      <c r="B1076" s="7" t="s">
        <v>661</v>
      </c>
      <c r="C1076" s="5" t="s">
        <v>662</v>
      </c>
      <c r="D1076" s="5" t="str">
        <f>tblPuskesmas[[#This Row],[ID Provinsi]]&amp;" -- "&amp;tblPuskesmas[[#This Row],[Nama Provinsi]]</f>
        <v>62 -- PROV. KALIMANTAN TENGAH</v>
      </c>
      <c r="E1076" s="12" t="s">
        <v>665</v>
      </c>
      <c r="F1076" s="6" t="s">
        <v>218</v>
      </c>
      <c r="G1076" s="20" t="str">
        <f>tblPuskesmas[[#This Row],[ID Kabupaten/Kota]]&amp;" -- "&amp;tblPuskesmas[[#This Row],[Nama Kabupaten/Kota]]</f>
        <v>6202 -- KAB. KOTAWARINGIN TIMUR</v>
      </c>
      <c r="H1076" s="20" t="s">
        <v>952</v>
      </c>
      <c r="I1076" s="20" t="s">
        <v>952</v>
      </c>
      <c r="J1076" s="20" t="s">
        <v>953</v>
      </c>
      <c r="K1076" s="26">
        <v>21</v>
      </c>
      <c r="L10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76" s="26">
        <v>0</v>
      </c>
      <c r="N1076" s="26"/>
      <c r="O1076" s="26" t="s">
        <v>24831</v>
      </c>
      <c r="P10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76" s="25">
        <v>0</v>
      </c>
      <c r="R1076" s="25" t="s">
        <v>1197</v>
      </c>
      <c r="S1076" s="60" t="s">
        <v>1197</v>
      </c>
      <c r="T1076" s="25"/>
      <c r="U1076" s="23" t="s">
        <v>1197</v>
      </c>
    </row>
    <row r="1077" spans="1:21" hidden="1" outlineLevel="1" x14ac:dyDescent="0.3">
      <c r="A1077" s="4">
        <v>1068</v>
      </c>
      <c r="B1077" s="7" t="s">
        <v>661</v>
      </c>
      <c r="C1077" s="5" t="s">
        <v>662</v>
      </c>
      <c r="D1077" s="5" t="str">
        <f>tblPuskesmas[[#This Row],[ID Provinsi]]&amp;" -- "&amp;tblPuskesmas[[#This Row],[Nama Provinsi]]</f>
        <v>62 -- PROV. KALIMANTAN TENGAH</v>
      </c>
      <c r="E1077" s="12" t="s">
        <v>666</v>
      </c>
      <c r="F1077" s="6" t="s">
        <v>215</v>
      </c>
      <c r="G1077" s="20" t="str">
        <f>tblPuskesmas[[#This Row],[ID Kabupaten/Kota]]&amp;" -- "&amp;tblPuskesmas[[#This Row],[Nama Kabupaten/Kota]]</f>
        <v>6203 -- KAB. KAPUAS</v>
      </c>
      <c r="H1077" s="20" t="s">
        <v>952</v>
      </c>
      <c r="I1077" s="20" t="s">
        <v>952</v>
      </c>
      <c r="J1077" s="20" t="s">
        <v>953</v>
      </c>
      <c r="K1077" s="26">
        <v>26</v>
      </c>
      <c r="L10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77" s="26">
        <v>0</v>
      </c>
      <c r="N1077" s="66">
        <v>3000</v>
      </c>
      <c r="O1077" s="26" t="s">
        <v>24831</v>
      </c>
      <c r="P10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28</v>
      </c>
      <c r="Q1077" s="25">
        <v>0</v>
      </c>
      <c r="R1077" s="25" t="s">
        <v>1197</v>
      </c>
      <c r="S1077" s="60" t="s">
        <v>1197</v>
      </c>
      <c r="T1077" s="25"/>
      <c r="U1077" s="23" t="s">
        <v>1197</v>
      </c>
    </row>
    <row r="1078" spans="1:21" hidden="1" outlineLevel="1" x14ac:dyDescent="0.3">
      <c r="A1078" s="4">
        <v>1069</v>
      </c>
      <c r="B1078" s="7" t="s">
        <v>661</v>
      </c>
      <c r="C1078" s="5" t="s">
        <v>662</v>
      </c>
      <c r="D1078" s="5" t="str">
        <f>tblPuskesmas[[#This Row],[ID Provinsi]]&amp;" -- "&amp;tblPuskesmas[[#This Row],[Nama Provinsi]]</f>
        <v>62 -- PROV. KALIMANTAN TENGAH</v>
      </c>
      <c r="E1078" s="12" t="s">
        <v>667</v>
      </c>
      <c r="F1078" s="6" t="s">
        <v>211</v>
      </c>
      <c r="G1078" s="20" t="str">
        <f>tblPuskesmas[[#This Row],[ID Kabupaten/Kota]]&amp;" -- "&amp;tblPuskesmas[[#This Row],[Nama Kabupaten/Kota]]</f>
        <v>6204 -- KAB. BARITO SELATAN</v>
      </c>
      <c r="H1078" s="20" t="s">
        <v>952</v>
      </c>
      <c r="I1078" s="20" t="s">
        <v>952</v>
      </c>
      <c r="J1078" s="20" t="s">
        <v>953</v>
      </c>
      <c r="K1078" s="26">
        <v>12</v>
      </c>
      <c r="L10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78" s="26">
        <v>0</v>
      </c>
      <c r="N1078" s="66">
        <v>3000</v>
      </c>
      <c r="O1078" s="26" t="s">
        <v>24831</v>
      </c>
      <c r="P10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14</v>
      </c>
      <c r="Q1078" s="25">
        <v>0</v>
      </c>
      <c r="R1078" s="25" t="s">
        <v>1197</v>
      </c>
      <c r="S1078" s="60" t="s">
        <v>1197</v>
      </c>
      <c r="T1078" s="25"/>
      <c r="U1078" s="23" t="s">
        <v>1197</v>
      </c>
    </row>
    <row r="1079" spans="1:21" hidden="1" outlineLevel="1" x14ac:dyDescent="0.3">
      <c r="A1079" s="4">
        <v>1070</v>
      </c>
      <c r="B1079" s="7" t="s">
        <v>661</v>
      </c>
      <c r="C1079" s="5" t="s">
        <v>662</v>
      </c>
      <c r="D1079" s="5" t="str">
        <f>tblPuskesmas[[#This Row],[ID Provinsi]]&amp;" -- "&amp;tblPuskesmas[[#This Row],[Nama Provinsi]]</f>
        <v>62 -- PROV. KALIMANTAN TENGAH</v>
      </c>
      <c r="E1079" s="12" t="s">
        <v>668</v>
      </c>
      <c r="F1079" s="6" t="s">
        <v>213</v>
      </c>
      <c r="G1079" s="20" t="str">
        <f>tblPuskesmas[[#This Row],[ID Kabupaten/Kota]]&amp;" -- "&amp;tblPuskesmas[[#This Row],[Nama Kabupaten/Kota]]</f>
        <v>6205 -- KAB. BARITO UTARA</v>
      </c>
      <c r="H1079" s="20" t="s">
        <v>952</v>
      </c>
      <c r="I1079" s="20" t="s">
        <v>952</v>
      </c>
      <c r="J1079" s="20" t="s">
        <v>953</v>
      </c>
      <c r="K1079" s="26">
        <v>16</v>
      </c>
      <c r="L10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79" s="26">
        <v>0</v>
      </c>
      <c r="N1079" s="26"/>
      <c r="O1079" s="26" t="s">
        <v>24831</v>
      </c>
      <c r="P10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79" s="25">
        <v>0</v>
      </c>
      <c r="R1079" s="25" t="s">
        <v>1197</v>
      </c>
      <c r="S1079" s="60" t="s">
        <v>1197</v>
      </c>
      <c r="T1079" s="25"/>
      <c r="U1079" s="23" t="s">
        <v>1197</v>
      </c>
    </row>
    <row r="1080" spans="1:21" hidden="1" outlineLevel="1" x14ac:dyDescent="0.3">
      <c r="A1080" s="4">
        <v>1071</v>
      </c>
      <c r="B1080" s="7" t="s">
        <v>661</v>
      </c>
      <c r="C1080" s="5" t="s">
        <v>662</v>
      </c>
      <c r="D1080" s="5" t="str">
        <f>tblPuskesmas[[#This Row],[ID Provinsi]]&amp;" -- "&amp;tblPuskesmas[[#This Row],[Nama Provinsi]]</f>
        <v>62 -- PROV. KALIMANTAN TENGAH</v>
      </c>
      <c r="E1080" s="12" t="s">
        <v>669</v>
      </c>
      <c r="F1080" s="6" t="s">
        <v>223</v>
      </c>
      <c r="G1080" s="20" t="str">
        <f>tblPuskesmas[[#This Row],[ID Kabupaten/Kota]]&amp;" -- "&amp;tblPuskesmas[[#This Row],[Nama Kabupaten/Kota]]</f>
        <v>6206 -- KAB. SUKAMARA</v>
      </c>
      <c r="H1080" s="20" t="s">
        <v>952</v>
      </c>
      <c r="I1080" s="20" t="s">
        <v>952</v>
      </c>
      <c r="J1080" s="20" t="s">
        <v>953</v>
      </c>
      <c r="K1080" s="26">
        <v>5</v>
      </c>
      <c r="L10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80" s="26">
        <v>0</v>
      </c>
      <c r="N1080" s="26"/>
      <c r="O1080" s="26" t="s">
        <v>24831</v>
      </c>
      <c r="P10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80" s="25">
        <v>0</v>
      </c>
      <c r="R1080" s="25" t="s">
        <v>1197</v>
      </c>
      <c r="S1080" s="60" t="s">
        <v>1197</v>
      </c>
      <c r="T1080" s="25"/>
      <c r="U1080" s="23" t="s">
        <v>1197</v>
      </c>
    </row>
    <row r="1081" spans="1:21" hidden="1" outlineLevel="1" x14ac:dyDescent="0.3">
      <c r="A1081" s="4">
        <v>1072</v>
      </c>
      <c r="B1081" s="7" t="s">
        <v>661</v>
      </c>
      <c r="C1081" s="5" t="s">
        <v>662</v>
      </c>
      <c r="D1081" s="5" t="str">
        <f>tblPuskesmas[[#This Row],[ID Provinsi]]&amp;" -- "&amp;tblPuskesmas[[#This Row],[Nama Provinsi]]</f>
        <v>62 -- PROV. KALIMANTAN TENGAH</v>
      </c>
      <c r="E1081" s="12" t="s">
        <v>670</v>
      </c>
      <c r="F1081" s="6" t="s">
        <v>219</v>
      </c>
      <c r="G1081" s="20" t="str">
        <f>tblPuskesmas[[#This Row],[ID Kabupaten/Kota]]&amp;" -- "&amp;tblPuskesmas[[#This Row],[Nama Kabupaten/Kota]]</f>
        <v>6207 -- KAB. LAMANDAU</v>
      </c>
      <c r="H1081" s="20" t="s">
        <v>952</v>
      </c>
      <c r="I1081" s="20" t="s">
        <v>952</v>
      </c>
      <c r="J1081" s="20" t="s">
        <v>953</v>
      </c>
      <c r="K1081" s="26">
        <v>11</v>
      </c>
      <c r="L10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81" s="26">
        <v>0</v>
      </c>
      <c r="N1081" s="26"/>
      <c r="O1081" s="26" t="s">
        <v>24831</v>
      </c>
      <c r="P10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81" s="25">
        <v>0</v>
      </c>
      <c r="R1081" s="25" t="s">
        <v>1197</v>
      </c>
      <c r="S1081" s="60" t="s">
        <v>1197</v>
      </c>
      <c r="T1081" s="25"/>
      <c r="U1081" s="23" t="s">
        <v>1197</v>
      </c>
    </row>
    <row r="1082" spans="1:21" hidden="1" outlineLevel="1" x14ac:dyDescent="0.3">
      <c r="A1082" s="4">
        <v>1073</v>
      </c>
      <c r="B1082" s="7" t="s">
        <v>661</v>
      </c>
      <c r="C1082" s="5" t="s">
        <v>662</v>
      </c>
      <c r="D1082" s="5" t="str">
        <f>tblPuskesmas[[#This Row],[ID Provinsi]]&amp;" -- "&amp;tblPuskesmas[[#This Row],[Nama Provinsi]]</f>
        <v>62 -- PROV. KALIMANTAN TENGAH</v>
      </c>
      <c r="E1082" s="12" t="s">
        <v>671</v>
      </c>
      <c r="F1082" s="6" t="s">
        <v>222</v>
      </c>
      <c r="G1082" s="20" t="str">
        <f>tblPuskesmas[[#This Row],[ID Kabupaten/Kota]]&amp;" -- "&amp;tblPuskesmas[[#This Row],[Nama Kabupaten/Kota]]</f>
        <v>6208 -- KAB. SERUYAN</v>
      </c>
      <c r="H1082" s="20" t="s">
        <v>952</v>
      </c>
      <c r="I1082" s="20" t="s">
        <v>952</v>
      </c>
      <c r="J1082" s="20" t="s">
        <v>953</v>
      </c>
      <c r="K1082" s="26">
        <v>12</v>
      </c>
      <c r="L10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82" s="26">
        <v>0</v>
      </c>
      <c r="N1082" s="26"/>
      <c r="O1082" s="26" t="s">
        <v>24831</v>
      </c>
      <c r="P10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82" s="25">
        <v>0</v>
      </c>
      <c r="R1082" s="25" t="s">
        <v>1197</v>
      </c>
      <c r="S1082" s="60" t="s">
        <v>1197</v>
      </c>
      <c r="T1082" s="25"/>
      <c r="U1082" s="23" t="s">
        <v>1197</v>
      </c>
    </row>
    <row r="1083" spans="1:21" hidden="1" outlineLevel="1" x14ac:dyDescent="0.3">
      <c r="A1083" s="4">
        <v>1074</v>
      </c>
      <c r="B1083" s="7" t="s">
        <v>661</v>
      </c>
      <c r="C1083" s="5" t="s">
        <v>662</v>
      </c>
      <c r="D1083" s="5" t="str">
        <f>tblPuskesmas[[#This Row],[ID Provinsi]]&amp;" -- "&amp;tblPuskesmas[[#This Row],[Nama Provinsi]]</f>
        <v>62 -- PROV. KALIMANTAN TENGAH</v>
      </c>
      <c r="E1083" s="12" t="s">
        <v>672</v>
      </c>
      <c r="F1083" s="6" t="s">
        <v>216</v>
      </c>
      <c r="G1083" s="20" t="str">
        <f>tblPuskesmas[[#This Row],[ID Kabupaten/Kota]]&amp;" -- "&amp;tblPuskesmas[[#This Row],[Nama Kabupaten/Kota]]</f>
        <v>6209 -- KAB. KATINGAN</v>
      </c>
      <c r="H1083" s="20" t="s">
        <v>952</v>
      </c>
      <c r="I1083" s="20" t="s">
        <v>952</v>
      </c>
      <c r="J1083" s="20" t="s">
        <v>953</v>
      </c>
      <c r="K1083" s="26">
        <v>16</v>
      </c>
      <c r="L10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83" s="26">
        <v>0</v>
      </c>
      <c r="N1083" s="26">
        <v>3000</v>
      </c>
      <c r="O1083" s="26" t="s">
        <v>24831</v>
      </c>
      <c r="P10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18</v>
      </c>
      <c r="Q1083" s="25">
        <v>0</v>
      </c>
      <c r="R1083" s="25" t="s">
        <v>1197</v>
      </c>
      <c r="S1083" s="60" t="s">
        <v>1197</v>
      </c>
      <c r="T1083" s="25"/>
      <c r="U1083" s="23" t="s">
        <v>1197</v>
      </c>
    </row>
    <row r="1084" spans="1:21" hidden="1" outlineLevel="1" x14ac:dyDescent="0.3">
      <c r="A1084" s="4">
        <v>1075</v>
      </c>
      <c r="B1084" s="7" t="s">
        <v>661</v>
      </c>
      <c r="C1084" s="5" t="s">
        <v>662</v>
      </c>
      <c r="D1084" s="5" t="str">
        <f>tblPuskesmas[[#This Row],[ID Provinsi]]&amp;" -- "&amp;tblPuskesmas[[#This Row],[Nama Provinsi]]</f>
        <v>62 -- PROV. KALIMANTAN TENGAH</v>
      </c>
      <c r="E1084" s="12" t="s">
        <v>673</v>
      </c>
      <c r="F1084" s="6" t="s">
        <v>221</v>
      </c>
      <c r="G1084" s="20" t="str">
        <f>tblPuskesmas[[#This Row],[ID Kabupaten/Kota]]&amp;" -- "&amp;tblPuskesmas[[#This Row],[Nama Kabupaten/Kota]]</f>
        <v>6210 -- KAB. PULANG PISAU</v>
      </c>
      <c r="H1084" s="20" t="s">
        <v>952</v>
      </c>
      <c r="I1084" s="20" t="s">
        <v>952</v>
      </c>
      <c r="J1084" s="20" t="s">
        <v>953</v>
      </c>
      <c r="K1084" s="26">
        <v>12</v>
      </c>
      <c r="L10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84" s="26">
        <v>0</v>
      </c>
      <c r="N1084" s="26">
        <v>3000</v>
      </c>
      <c r="O1084" s="26" t="s">
        <v>24831</v>
      </c>
      <c r="P10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14</v>
      </c>
      <c r="Q1084" s="25">
        <v>0</v>
      </c>
      <c r="R1084" s="25" t="s">
        <v>1197</v>
      </c>
      <c r="S1084" s="60" t="s">
        <v>1197</v>
      </c>
      <c r="T1084" s="25"/>
      <c r="U1084" s="23" t="s">
        <v>1197</v>
      </c>
    </row>
    <row r="1085" spans="1:21" hidden="1" outlineLevel="1" x14ac:dyDescent="0.3">
      <c r="A1085" s="4">
        <v>1076</v>
      </c>
      <c r="B1085" s="7" t="s">
        <v>661</v>
      </c>
      <c r="C1085" s="5" t="s">
        <v>662</v>
      </c>
      <c r="D1085" s="5" t="str">
        <f>tblPuskesmas[[#This Row],[ID Provinsi]]&amp;" -- "&amp;tblPuskesmas[[#This Row],[Nama Provinsi]]</f>
        <v>62 -- PROV. KALIMANTAN TENGAH</v>
      </c>
      <c r="E1085" s="12" t="s">
        <v>674</v>
      </c>
      <c r="F1085" s="6" t="s">
        <v>214</v>
      </c>
      <c r="G1085" s="20" t="str">
        <f>tblPuskesmas[[#This Row],[ID Kabupaten/Kota]]&amp;" -- "&amp;tblPuskesmas[[#This Row],[Nama Kabupaten/Kota]]</f>
        <v>6211 -- KAB. GUNUNG MAS</v>
      </c>
      <c r="H1085" s="20" t="s">
        <v>952</v>
      </c>
      <c r="I1085" s="20" t="s">
        <v>952</v>
      </c>
      <c r="J1085" s="20" t="s">
        <v>953</v>
      </c>
      <c r="K1085" s="26">
        <v>17</v>
      </c>
      <c r="L10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85" s="26">
        <v>0</v>
      </c>
      <c r="N1085" s="26"/>
      <c r="O1085" s="26" t="s">
        <v>24831</v>
      </c>
      <c r="P10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85" s="25">
        <v>0</v>
      </c>
      <c r="R1085" s="25" t="s">
        <v>1197</v>
      </c>
      <c r="S1085" s="60" t="s">
        <v>1197</v>
      </c>
      <c r="T1085" s="25"/>
      <c r="U1085" s="23" t="s">
        <v>1197</v>
      </c>
    </row>
    <row r="1086" spans="1:21" hidden="1" outlineLevel="1" x14ac:dyDescent="0.3">
      <c r="A1086" s="4">
        <v>1077</v>
      </c>
      <c r="B1086" s="7" t="s">
        <v>661</v>
      </c>
      <c r="C1086" s="5" t="s">
        <v>662</v>
      </c>
      <c r="D1086" s="5" t="str">
        <f>tblPuskesmas[[#This Row],[ID Provinsi]]&amp;" -- "&amp;tblPuskesmas[[#This Row],[Nama Provinsi]]</f>
        <v>62 -- PROV. KALIMANTAN TENGAH</v>
      </c>
      <c r="E1086" s="12" t="s">
        <v>675</v>
      </c>
      <c r="F1086" s="6" t="s">
        <v>212</v>
      </c>
      <c r="G1086" s="20" t="str">
        <f>tblPuskesmas[[#This Row],[ID Kabupaten/Kota]]&amp;" -- "&amp;tblPuskesmas[[#This Row],[Nama Kabupaten/Kota]]</f>
        <v>6212 -- KAB. BARITO TIMUR</v>
      </c>
      <c r="H1086" s="20" t="s">
        <v>952</v>
      </c>
      <c r="I1086" s="20" t="s">
        <v>952</v>
      </c>
      <c r="J1086" s="20" t="s">
        <v>953</v>
      </c>
      <c r="K1086" s="26">
        <v>11</v>
      </c>
      <c r="L10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86" s="26">
        <v>0</v>
      </c>
      <c r="N1086" s="26"/>
      <c r="O1086" s="26" t="s">
        <v>24831</v>
      </c>
      <c r="P10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86" s="25">
        <v>0</v>
      </c>
      <c r="R1086" s="25" t="s">
        <v>1197</v>
      </c>
      <c r="S1086" s="60" t="s">
        <v>1197</v>
      </c>
      <c r="T1086" s="25"/>
      <c r="U1086" s="23" t="s">
        <v>1197</v>
      </c>
    </row>
    <row r="1087" spans="1:21" hidden="1" outlineLevel="1" x14ac:dyDescent="0.3">
      <c r="A1087" s="4">
        <v>1078</v>
      </c>
      <c r="B1087" s="7" t="s">
        <v>661</v>
      </c>
      <c r="C1087" s="5" t="s">
        <v>662</v>
      </c>
      <c r="D1087" s="5" t="str">
        <f>tblPuskesmas[[#This Row],[ID Provinsi]]&amp;" -- "&amp;tblPuskesmas[[#This Row],[Nama Provinsi]]</f>
        <v>62 -- PROV. KALIMANTAN TENGAH</v>
      </c>
      <c r="E1087" s="12" t="s">
        <v>676</v>
      </c>
      <c r="F1087" s="6" t="s">
        <v>220</v>
      </c>
      <c r="G1087" s="20" t="str">
        <f>tblPuskesmas[[#This Row],[ID Kabupaten/Kota]]&amp;" -- "&amp;tblPuskesmas[[#This Row],[Nama Kabupaten/Kota]]</f>
        <v>6213 -- KAB. MURUNG RAYA</v>
      </c>
      <c r="H1087" s="20" t="s">
        <v>952</v>
      </c>
      <c r="I1087" s="20" t="s">
        <v>952</v>
      </c>
      <c r="J1087" s="20" t="s">
        <v>953</v>
      </c>
      <c r="K1087" s="26">
        <v>15</v>
      </c>
      <c r="L10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87" s="26">
        <v>0</v>
      </c>
      <c r="N1087" s="26"/>
      <c r="O1087" s="26" t="s">
        <v>24831</v>
      </c>
      <c r="P10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87" s="25">
        <v>0</v>
      </c>
      <c r="R1087" s="25" t="s">
        <v>1197</v>
      </c>
      <c r="S1087" s="60" t="s">
        <v>1197</v>
      </c>
      <c r="T1087" s="25"/>
      <c r="U1087" s="23" t="s">
        <v>1197</v>
      </c>
    </row>
    <row r="1088" spans="1:21" hidden="1" outlineLevel="1" x14ac:dyDescent="0.3">
      <c r="A1088" s="4">
        <v>1079</v>
      </c>
      <c r="B1088" s="7" t="s">
        <v>661</v>
      </c>
      <c r="C1088" s="5" t="s">
        <v>662</v>
      </c>
      <c r="D1088" s="5" t="str">
        <f>tblPuskesmas[[#This Row],[ID Provinsi]]&amp;" -- "&amp;tblPuskesmas[[#This Row],[Nama Provinsi]]</f>
        <v>62 -- PROV. KALIMANTAN TENGAH</v>
      </c>
      <c r="E1088" s="12" t="s">
        <v>677</v>
      </c>
      <c r="F1088" s="6" t="s">
        <v>678</v>
      </c>
      <c r="G1088" s="20" t="str">
        <f>tblPuskesmas[[#This Row],[ID Kabupaten/Kota]]&amp;" -- "&amp;tblPuskesmas[[#This Row],[Nama Kabupaten/Kota]]</f>
        <v>6271 -- KOTA PALANGKA RAYA</v>
      </c>
      <c r="H1088" s="20" t="s">
        <v>952</v>
      </c>
      <c r="I1088" s="20" t="s">
        <v>952</v>
      </c>
      <c r="J1088" s="20" t="s">
        <v>953</v>
      </c>
      <c r="K1088" s="26">
        <v>11</v>
      </c>
      <c r="L10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88" s="26">
        <v>0</v>
      </c>
      <c r="N1088" s="26">
        <v>3000</v>
      </c>
      <c r="O1088" s="26" t="s">
        <v>24831</v>
      </c>
      <c r="P10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13</v>
      </c>
      <c r="Q1088" s="25">
        <v>0</v>
      </c>
      <c r="R1088" s="25" t="s">
        <v>1197</v>
      </c>
      <c r="S1088" s="60" t="s">
        <v>1197</v>
      </c>
      <c r="T1088" s="25"/>
      <c r="U1088" s="23" t="s">
        <v>1197</v>
      </c>
    </row>
    <row r="1089" spans="1:21" hidden="1" collapsed="1" x14ac:dyDescent="0.3">
      <c r="A1089" s="4">
        <v>1080</v>
      </c>
      <c r="B1089" s="7" t="s">
        <v>679</v>
      </c>
      <c r="C1089" s="5" t="s">
        <v>680</v>
      </c>
      <c r="D1089" s="5" t="str">
        <f>tblPuskesmas[[#This Row],[ID Provinsi]]&amp;" -- "&amp;tblPuskesmas[[#This Row],[Nama Provinsi]]</f>
        <v>63 -- PROV. KALIMANTAN SELATAN</v>
      </c>
      <c r="E1089" s="12">
        <v>6300</v>
      </c>
      <c r="F1089" s="6" t="s">
        <v>680</v>
      </c>
      <c r="G1089" s="20" t="str">
        <f>tblPuskesmas[[#This Row],[ID Kabupaten/Kota]]&amp;" -- "&amp;tblPuskesmas[[#This Row],[Nama Kabupaten/Kota]]</f>
        <v>6300 -- PROV. KALIMANTAN SELATAN</v>
      </c>
      <c r="H1089" s="20" t="s">
        <v>953</v>
      </c>
      <c r="I1089" s="20" t="s">
        <v>953</v>
      </c>
      <c r="J1089" s="20" t="s">
        <v>1116</v>
      </c>
      <c r="K1089" s="26">
        <v>0</v>
      </c>
      <c r="L10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089" s="26">
        <v>1</v>
      </c>
      <c r="N1089" s="26">
        <v>3000</v>
      </c>
      <c r="O1089" s="26" t="s">
        <v>24831</v>
      </c>
      <c r="P10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089" s="25">
        <v>2</v>
      </c>
      <c r="R1089" s="25" t="s">
        <v>1197</v>
      </c>
      <c r="S1089" s="60" t="s">
        <v>1197</v>
      </c>
      <c r="T1089" s="25"/>
      <c r="U1089" s="23" t="s">
        <v>1173</v>
      </c>
    </row>
    <row r="1090" spans="1:21" hidden="1" outlineLevel="1" x14ac:dyDescent="0.3">
      <c r="A1090" s="4">
        <v>1081</v>
      </c>
      <c r="B1090" s="7" t="s">
        <v>679</v>
      </c>
      <c r="C1090" s="5" t="s">
        <v>680</v>
      </c>
      <c r="D1090" s="5" t="str">
        <f>tblPuskesmas[[#This Row],[ID Provinsi]]&amp;" -- "&amp;tblPuskesmas[[#This Row],[Nama Provinsi]]</f>
        <v>63 -- PROV. KALIMANTAN SELATAN</v>
      </c>
      <c r="E1090" s="12">
        <v>6301</v>
      </c>
      <c r="F1090" s="59" t="s">
        <v>208</v>
      </c>
      <c r="G1090" s="19" t="str">
        <f>tblPuskesmas[[#This Row],[ID Kabupaten/Kota]]&amp;" -- "&amp;tblPuskesmas[[#This Row],[Nama Kabupaten/Kota]]</f>
        <v>6301 -- KAB. TANAH LAUT</v>
      </c>
      <c r="H1090" s="20" t="s">
        <v>952</v>
      </c>
      <c r="I1090" s="20" t="s">
        <v>952</v>
      </c>
      <c r="J1090" s="20" t="s">
        <v>953</v>
      </c>
      <c r="K1090" s="26">
        <v>19</v>
      </c>
      <c r="L10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0" s="26">
        <v>1</v>
      </c>
      <c r="N1090" s="66">
        <v>3000</v>
      </c>
      <c r="O1090" s="26" t="s">
        <v>24831</v>
      </c>
      <c r="P10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21</v>
      </c>
      <c r="Q1090" s="25">
        <v>21</v>
      </c>
      <c r="R1090" s="25" t="s">
        <v>1197</v>
      </c>
      <c r="S1090" s="60" t="s">
        <v>1197</v>
      </c>
      <c r="T1090" s="25"/>
      <c r="U1090" s="23" t="s">
        <v>1173</v>
      </c>
    </row>
    <row r="1091" spans="1:21" hidden="1" outlineLevel="1" x14ac:dyDescent="0.3">
      <c r="A1091" s="4">
        <v>1082</v>
      </c>
      <c r="B1091" s="7" t="s">
        <v>679</v>
      </c>
      <c r="C1091" s="5" t="s">
        <v>680</v>
      </c>
      <c r="D1091" s="5" t="str">
        <f>tblPuskesmas[[#This Row],[ID Provinsi]]&amp;" -- "&amp;tblPuskesmas[[#This Row],[Nama Provinsi]]</f>
        <v>63 -- PROV. KALIMANTAN SELATAN</v>
      </c>
      <c r="E1091" s="12">
        <v>6302</v>
      </c>
      <c r="F1091" s="59" t="s">
        <v>1190</v>
      </c>
      <c r="G1091" s="19" t="str">
        <f>tblPuskesmas[[#This Row],[ID Kabupaten/Kota]]&amp;" -- "&amp;tblPuskesmas[[#This Row],[Nama Kabupaten/Kota]]</f>
        <v>6302 -- KAB. KOTA BARU</v>
      </c>
      <c r="H1091" s="20" t="s">
        <v>952</v>
      </c>
      <c r="I1091" s="20" t="s">
        <v>952</v>
      </c>
      <c r="J1091" s="20" t="s">
        <v>953</v>
      </c>
      <c r="K1091" s="26">
        <v>28</v>
      </c>
      <c r="L10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1" s="26">
        <v>0</v>
      </c>
      <c r="N1091" s="26"/>
      <c r="O1091" s="26" t="s">
        <v>24831</v>
      </c>
      <c r="P10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91" s="25">
        <v>0</v>
      </c>
      <c r="R1091" s="25" t="s">
        <v>1197</v>
      </c>
      <c r="S1091" s="60" t="s">
        <v>1197</v>
      </c>
      <c r="T1091" s="25"/>
      <c r="U1091" s="23" t="s">
        <v>1197</v>
      </c>
    </row>
    <row r="1092" spans="1:21" hidden="1" outlineLevel="1" x14ac:dyDescent="0.3">
      <c r="A1092" s="4">
        <v>1083</v>
      </c>
      <c r="B1092" s="7" t="s">
        <v>679</v>
      </c>
      <c r="C1092" s="5" t="s">
        <v>680</v>
      </c>
      <c r="D1092" s="5" t="str">
        <f>tblPuskesmas[[#This Row],[ID Provinsi]]&amp;" -- "&amp;tblPuskesmas[[#This Row],[Nama Provinsi]]</f>
        <v>63 -- PROV. KALIMANTAN SELATAN</v>
      </c>
      <c r="E1092" s="12">
        <v>6303</v>
      </c>
      <c r="F1092" s="59" t="s">
        <v>201</v>
      </c>
      <c r="G1092" s="19" t="str">
        <f>tblPuskesmas[[#This Row],[ID Kabupaten/Kota]]&amp;" -- "&amp;tblPuskesmas[[#This Row],[Nama Kabupaten/Kota]]</f>
        <v>6303 -- KAB. BANJAR</v>
      </c>
      <c r="H1092" s="20" t="s">
        <v>952</v>
      </c>
      <c r="I1092" s="20" t="s">
        <v>952</v>
      </c>
      <c r="J1092" s="20" t="s">
        <v>953</v>
      </c>
      <c r="K1092" s="26">
        <v>24</v>
      </c>
      <c r="L10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2" s="26">
        <v>1</v>
      </c>
      <c r="N1092" s="26"/>
      <c r="O1092" s="26" t="s">
        <v>24831</v>
      </c>
      <c r="P10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92" s="25">
        <v>26</v>
      </c>
      <c r="R1092" s="25" t="s">
        <v>1197</v>
      </c>
      <c r="S1092" s="60" t="s">
        <v>1197</v>
      </c>
      <c r="T1092" s="25"/>
      <c r="U1092" s="23" t="s">
        <v>1173</v>
      </c>
    </row>
    <row r="1093" spans="1:21" hidden="1" outlineLevel="1" x14ac:dyDescent="0.3">
      <c r="A1093" s="4">
        <v>1084</v>
      </c>
      <c r="B1093" s="7" t="s">
        <v>679</v>
      </c>
      <c r="C1093" s="5" t="s">
        <v>680</v>
      </c>
      <c r="D1093" s="5" t="str">
        <f>tblPuskesmas[[#This Row],[ID Provinsi]]&amp;" -- "&amp;tblPuskesmas[[#This Row],[Nama Provinsi]]</f>
        <v>63 -- PROV. KALIMANTAN SELATAN</v>
      </c>
      <c r="E1093" s="12">
        <v>6304</v>
      </c>
      <c r="F1093" s="59" t="s">
        <v>202</v>
      </c>
      <c r="G1093" s="19" t="str">
        <f>tblPuskesmas[[#This Row],[ID Kabupaten/Kota]]&amp;" -- "&amp;tblPuskesmas[[#This Row],[Nama Kabupaten/Kota]]</f>
        <v>6304 -- KAB. BARITO KUALA</v>
      </c>
      <c r="H1093" s="20" t="s">
        <v>952</v>
      </c>
      <c r="I1093" s="20" t="s">
        <v>952</v>
      </c>
      <c r="J1093" s="20" t="s">
        <v>953</v>
      </c>
      <c r="K1093" s="26">
        <v>19</v>
      </c>
      <c r="L10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3" s="26">
        <v>0</v>
      </c>
      <c r="N1093" s="26">
        <v>3000</v>
      </c>
      <c r="O1093" s="26" t="s">
        <v>24831</v>
      </c>
      <c r="P10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21</v>
      </c>
      <c r="Q1093" s="25">
        <v>0</v>
      </c>
      <c r="R1093" s="25" t="s">
        <v>1197</v>
      </c>
      <c r="S1093" s="60" t="s">
        <v>1197</v>
      </c>
      <c r="T1093" s="25"/>
      <c r="U1093" s="23" t="s">
        <v>1197</v>
      </c>
    </row>
    <row r="1094" spans="1:21" hidden="1" outlineLevel="1" x14ac:dyDescent="0.3">
      <c r="A1094" s="4">
        <v>1085</v>
      </c>
      <c r="B1094" s="7" t="s">
        <v>679</v>
      </c>
      <c r="C1094" s="5" t="s">
        <v>680</v>
      </c>
      <c r="D1094" s="5" t="str">
        <f>tblPuskesmas[[#This Row],[ID Provinsi]]&amp;" -- "&amp;tblPuskesmas[[#This Row],[Nama Provinsi]]</f>
        <v>63 -- PROV. KALIMANTAN SELATAN</v>
      </c>
      <c r="E1094" s="12">
        <v>6305</v>
      </c>
      <c r="F1094" s="59" t="s">
        <v>209</v>
      </c>
      <c r="G1094" s="19" t="str">
        <f>tblPuskesmas[[#This Row],[ID Kabupaten/Kota]]&amp;" -- "&amp;tblPuskesmas[[#This Row],[Nama Kabupaten/Kota]]</f>
        <v>6305 -- KAB. TAPIN</v>
      </c>
      <c r="H1094" s="20" t="s">
        <v>952</v>
      </c>
      <c r="I1094" s="20" t="s">
        <v>952</v>
      </c>
      <c r="J1094" s="20" t="s">
        <v>953</v>
      </c>
      <c r="K1094" s="26">
        <v>13</v>
      </c>
      <c r="L10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4" s="26">
        <v>0</v>
      </c>
      <c r="N1094" s="26"/>
      <c r="O1094" s="26" t="s">
        <v>24831</v>
      </c>
      <c r="P10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94" s="25">
        <v>0</v>
      </c>
      <c r="R1094" s="25" t="s">
        <v>1197</v>
      </c>
      <c r="S1094" s="60" t="s">
        <v>1197</v>
      </c>
      <c r="T1094" s="25"/>
      <c r="U1094" s="23" t="s">
        <v>1197</v>
      </c>
    </row>
    <row r="1095" spans="1:21" hidden="1" outlineLevel="1" x14ac:dyDescent="0.3">
      <c r="A1095" s="4">
        <v>1086</v>
      </c>
      <c r="B1095" s="7" t="s">
        <v>679</v>
      </c>
      <c r="C1095" s="5" t="s">
        <v>680</v>
      </c>
      <c r="D1095" s="5" t="str">
        <f>tblPuskesmas[[#This Row],[ID Provinsi]]&amp;" -- "&amp;tblPuskesmas[[#This Row],[Nama Provinsi]]</f>
        <v>63 -- PROV. KALIMANTAN SELATAN</v>
      </c>
      <c r="E1095" s="12">
        <v>6306</v>
      </c>
      <c r="F1095" s="59" t="s">
        <v>203</v>
      </c>
      <c r="G1095" s="19" t="str">
        <f>tblPuskesmas[[#This Row],[ID Kabupaten/Kota]]&amp;" -- "&amp;tblPuskesmas[[#This Row],[Nama Kabupaten/Kota]]</f>
        <v>6306 -- KAB. HULU SUNGAI SELATAN</v>
      </c>
      <c r="H1095" s="20" t="s">
        <v>952</v>
      </c>
      <c r="I1095" s="20" t="s">
        <v>952</v>
      </c>
      <c r="J1095" s="20" t="s">
        <v>953</v>
      </c>
      <c r="K1095" s="26">
        <v>21</v>
      </c>
      <c r="L10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5" s="26">
        <v>0</v>
      </c>
      <c r="N1095" s="26">
        <v>3000</v>
      </c>
      <c r="O1095" s="26" t="s">
        <v>24831</v>
      </c>
      <c r="P10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23</v>
      </c>
      <c r="Q1095" s="25">
        <v>0</v>
      </c>
      <c r="R1095" s="25" t="s">
        <v>1197</v>
      </c>
      <c r="S1095" s="60" t="s">
        <v>1197</v>
      </c>
      <c r="T1095" s="25"/>
      <c r="U1095" s="23" t="s">
        <v>1197</v>
      </c>
    </row>
    <row r="1096" spans="1:21" hidden="1" outlineLevel="1" x14ac:dyDescent="0.3">
      <c r="A1096" s="4">
        <v>1087</v>
      </c>
      <c r="B1096" s="7" t="s">
        <v>679</v>
      </c>
      <c r="C1096" s="5" t="s">
        <v>680</v>
      </c>
      <c r="D1096" s="5" t="str">
        <f>tblPuskesmas[[#This Row],[ID Provinsi]]&amp;" -- "&amp;tblPuskesmas[[#This Row],[Nama Provinsi]]</f>
        <v>63 -- PROV. KALIMANTAN SELATAN</v>
      </c>
      <c r="E1096" s="12">
        <v>6307</v>
      </c>
      <c r="F1096" s="59" t="s">
        <v>204</v>
      </c>
      <c r="G1096" s="19" t="str">
        <f>tblPuskesmas[[#This Row],[ID Kabupaten/Kota]]&amp;" -- "&amp;tblPuskesmas[[#This Row],[Nama Kabupaten/Kota]]</f>
        <v>6307 -- KAB. HULU SUNGAI TENGAH</v>
      </c>
      <c r="H1096" s="20" t="s">
        <v>952</v>
      </c>
      <c r="I1096" s="20" t="s">
        <v>952</v>
      </c>
      <c r="J1096" s="20" t="s">
        <v>953</v>
      </c>
      <c r="K1096" s="26">
        <v>19</v>
      </c>
      <c r="L10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6" s="26">
        <v>0</v>
      </c>
      <c r="N1096" s="26">
        <v>3000</v>
      </c>
      <c r="O1096" s="26" t="s">
        <v>24831</v>
      </c>
      <c r="P10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21</v>
      </c>
      <c r="Q1096" s="25">
        <v>0</v>
      </c>
      <c r="R1096" s="25" t="s">
        <v>1197</v>
      </c>
      <c r="S1096" s="60" t="s">
        <v>1197</v>
      </c>
      <c r="T1096" s="25"/>
      <c r="U1096" s="23" t="s">
        <v>1197</v>
      </c>
    </row>
    <row r="1097" spans="1:21" hidden="1" outlineLevel="1" x14ac:dyDescent="0.3">
      <c r="A1097" s="4">
        <v>1088</v>
      </c>
      <c r="B1097" s="7" t="s">
        <v>679</v>
      </c>
      <c r="C1097" s="5" t="s">
        <v>680</v>
      </c>
      <c r="D1097" s="5" t="str">
        <f>tblPuskesmas[[#This Row],[ID Provinsi]]&amp;" -- "&amp;tblPuskesmas[[#This Row],[Nama Provinsi]]</f>
        <v>63 -- PROV. KALIMANTAN SELATAN</v>
      </c>
      <c r="E1097" s="12">
        <v>6308</v>
      </c>
      <c r="F1097" s="59" t="s">
        <v>205</v>
      </c>
      <c r="G1097" s="19" t="str">
        <f>tblPuskesmas[[#This Row],[ID Kabupaten/Kota]]&amp;" -- "&amp;tblPuskesmas[[#This Row],[Nama Kabupaten/Kota]]</f>
        <v>6308 -- KAB. HULU SUNGAI UTARA</v>
      </c>
      <c r="H1097" s="20" t="s">
        <v>952</v>
      </c>
      <c r="I1097" s="20" t="s">
        <v>952</v>
      </c>
      <c r="J1097" s="20" t="s">
        <v>953</v>
      </c>
      <c r="K1097" s="26">
        <v>13</v>
      </c>
      <c r="L10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7" s="26">
        <v>0</v>
      </c>
      <c r="N1097" s="26">
        <v>3000</v>
      </c>
      <c r="O1097" s="26" t="s">
        <v>24831</v>
      </c>
      <c r="P10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15</v>
      </c>
      <c r="Q1097" s="25">
        <v>0</v>
      </c>
      <c r="R1097" s="25" t="s">
        <v>1197</v>
      </c>
      <c r="S1097" s="60" t="s">
        <v>1197</v>
      </c>
      <c r="T1097" s="25"/>
      <c r="U1097" s="23" t="s">
        <v>1197</v>
      </c>
    </row>
    <row r="1098" spans="1:21" hidden="1" outlineLevel="1" x14ac:dyDescent="0.3">
      <c r="A1098" s="4">
        <v>1089</v>
      </c>
      <c r="B1098" s="7" t="s">
        <v>679</v>
      </c>
      <c r="C1098" s="5" t="s">
        <v>680</v>
      </c>
      <c r="D1098" s="5" t="str">
        <f>tblPuskesmas[[#This Row],[ID Provinsi]]&amp;" -- "&amp;tblPuskesmas[[#This Row],[Nama Provinsi]]</f>
        <v>63 -- PROV. KALIMANTAN SELATAN</v>
      </c>
      <c r="E1098" s="12">
        <v>6309</v>
      </c>
      <c r="F1098" s="59" t="s">
        <v>206</v>
      </c>
      <c r="G1098" s="19" t="str">
        <f>tblPuskesmas[[#This Row],[ID Kabupaten/Kota]]&amp;" -- "&amp;tblPuskesmas[[#This Row],[Nama Kabupaten/Kota]]</f>
        <v>6309 -- KAB. TABALONG</v>
      </c>
      <c r="H1098" s="20" t="s">
        <v>952</v>
      </c>
      <c r="I1098" s="20" t="s">
        <v>952</v>
      </c>
      <c r="J1098" s="20" t="s">
        <v>953</v>
      </c>
      <c r="K1098" s="26">
        <v>17</v>
      </c>
      <c r="L10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8" s="26">
        <v>0</v>
      </c>
      <c r="N1098" s="66">
        <v>3000</v>
      </c>
      <c r="O1098" s="26" t="s">
        <v>24831</v>
      </c>
      <c r="P10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19</v>
      </c>
      <c r="Q1098" s="25">
        <v>0</v>
      </c>
      <c r="R1098" s="25" t="s">
        <v>1197</v>
      </c>
      <c r="S1098" s="60" t="s">
        <v>1197</v>
      </c>
      <c r="T1098" s="25"/>
      <c r="U1098" s="23" t="s">
        <v>1197</v>
      </c>
    </row>
    <row r="1099" spans="1:21" hidden="1" outlineLevel="1" x14ac:dyDescent="0.3">
      <c r="A1099" s="4">
        <v>1090</v>
      </c>
      <c r="B1099" s="7" t="s">
        <v>679</v>
      </c>
      <c r="C1099" s="5" t="s">
        <v>680</v>
      </c>
      <c r="D1099" s="5" t="str">
        <f>tblPuskesmas[[#This Row],[ID Provinsi]]&amp;" -- "&amp;tblPuskesmas[[#This Row],[Nama Provinsi]]</f>
        <v>63 -- PROV. KALIMANTAN SELATAN</v>
      </c>
      <c r="E1099" s="12">
        <v>6310</v>
      </c>
      <c r="F1099" s="59" t="s">
        <v>207</v>
      </c>
      <c r="G1099" s="19" t="str">
        <f>tblPuskesmas[[#This Row],[ID Kabupaten/Kota]]&amp;" -- "&amp;tblPuskesmas[[#This Row],[Nama Kabupaten/Kota]]</f>
        <v>6310 -- KAB. TANAH BUMBU</v>
      </c>
      <c r="H1099" s="20" t="s">
        <v>952</v>
      </c>
      <c r="I1099" s="20" t="s">
        <v>952</v>
      </c>
      <c r="J1099" s="20" t="s">
        <v>953</v>
      </c>
      <c r="K1099" s="26">
        <v>14</v>
      </c>
      <c r="L10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099" s="26">
        <v>0</v>
      </c>
      <c r="N1099" s="26"/>
      <c r="O1099" s="26" t="s">
        <v>24831</v>
      </c>
      <c r="P10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099" s="25">
        <v>0</v>
      </c>
      <c r="R1099" s="25" t="s">
        <v>1197</v>
      </c>
      <c r="S1099" s="60" t="s">
        <v>1197</v>
      </c>
      <c r="T1099" s="25"/>
      <c r="U1099" s="23" t="s">
        <v>1197</v>
      </c>
    </row>
    <row r="1100" spans="1:21" hidden="1" outlineLevel="1" x14ac:dyDescent="0.3">
      <c r="A1100" s="4">
        <v>1091</v>
      </c>
      <c r="B1100" s="7" t="s">
        <v>679</v>
      </c>
      <c r="C1100" s="5" t="s">
        <v>680</v>
      </c>
      <c r="D1100" s="5" t="str">
        <f>tblPuskesmas[[#This Row],[ID Provinsi]]&amp;" -- "&amp;tblPuskesmas[[#This Row],[Nama Provinsi]]</f>
        <v>63 -- PROV. KALIMANTAN SELATAN</v>
      </c>
      <c r="E1100" s="12">
        <v>6311</v>
      </c>
      <c r="F1100" s="59" t="s">
        <v>200</v>
      </c>
      <c r="G1100" s="19" t="str">
        <f>tblPuskesmas[[#This Row],[ID Kabupaten/Kota]]&amp;" -- "&amp;tblPuskesmas[[#This Row],[Nama Kabupaten/Kota]]</f>
        <v>6311 -- KAB. BALANGAN</v>
      </c>
      <c r="H1100" s="20" t="s">
        <v>952</v>
      </c>
      <c r="I1100" s="20" t="s">
        <v>952</v>
      </c>
      <c r="J1100" s="20" t="s">
        <v>953</v>
      </c>
      <c r="K1100" s="26">
        <v>12</v>
      </c>
      <c r="L11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00" s="26">
        <v>0</v>
      </c>
      <c r="N1100" s="26">
        <v>3000</v>
      </c>
      <c r="O1100" s="26" t="s">
        <v>24831</v>
      </c>
      <c r="P11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14</v>
      </c>
      <c r="Q1100" s="25">
        <v>0</v>
      </c>
      <c r="R1100" s="25" t="s">
        <v>1197</v>
      </c>
      <c r="S1100" s="60" t="s">
        <v>1197</v>
      </c>
      <c r="T1100" s="25"/>
      <c r="U1100" s="23" t="s">
        <v>1197</v>
      </c>
    </row>
    <row r="1101" spans="1:21" hidden="1" outlineLevel="1" x14ac:dyDescent="0.3">
      <c r="A1101" s="4">
        <v>1092</v>
      </c>
      <c r="B1101" s="7" t="s">
        <v>679</v>
      </c>
      <c r="C1101" s="5" t="s">
        <v>680</v>
      </c>
      <c r="D1101" s="5" t="str">
        <f>tblPuskesmas[[#This Row],[ID Provinsi]]&amp;" -- "&amp;tblPuskesmas[[#This Row],[Nama Provinsi]]</f>
        <v>63 -- PROV. KALIMANTAN SELATAN</v>
      </c>
      <c r="E1101" s="12">
        <v>6371</v>
      </c>
      <c r="F1101" s="59" t="s">
        <v>210</v>
      </c>
      <c r="G1101" s="19" t="str">
        <f>tblPuskesmas[[#This Row],[ID Kabupaten/Kota]]&amp;" -- "&amp;tblPuskesmas[[#This Row],[Nama Kabupaten/Kota]]</f>
        <v>6371 -- KOTA BANJARMASIN</v>
      </c>
      <c r="H1101" s="20" t="s">
        <v>952</v>
      </c>
      <c r="I1101" s="20" t="s">
        <v>952</v>
      </c>
      <c r="J1101" s="20" t="s">
        <v>953</v>
      </c>
      <c r="K1101" s="26">
        <v>26</v>
      </c>
      <c r="L11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01" s="26">
        <v>1</v>
      </c>
      <c r="N1101" s="66">
        <v>3000</v>
      </c>
      <c r="O1101" s="26" t="s">
        <v>24831</v>
      </c>
      <c r="P11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28</v>
      </c>
      <c r="Q1101" s="25">
        <v>28</v>
      </c>
      <c r="R1101" s="25" t="s">
        <v>1197</v>
      </c>
      <c r="S1101" s="60" t="s">
        <v>1197</v>
      </c>
      <c r="T1101" s="25"/>
      <c r="U1101" s="23" t="s">
        <v>1173</v>
      </c>
    </row>
    <row r="1102" spans="1:21" hidden="1" outlineLevel="1" x14ac:dyDescent="0.3">
      <c r="A1102" s="4">
        <v>1093</v>
      </c>
      <c r="B1102" s="7" t="s">
        <v>679</v>
      </c>
      <c r="C1102" s="5" t="s">
        <v>680</v>
      </c>
      <c r="D1102" s="5" t="str">
        <f>tblPuskesmas[[#This Row],[ID Provinsi]]&amp;" -- "&amp;tblPuskesmas[[#This Row],[Nama Provinsi]]</f>
        <v>63 -- PROV. KALIMANTAN SELATAN</v>
      </c>
      <c r="E1102" s="12">
        <v>6372</v>
      </c>
      <c r="F1102" s="59" t="s">
        <v>866</v>
      </c>
      <c r="G1102" s="19" t="str">
        <f>tblPuskesmas[[#This Row],[ID Kabupaten/Kota]]&amp;" -- "&amp;tblPuskesmas[[#This Row],[Nama Kabupaten/Kota]]</f>
        <v>6372 -- KOTA BANJAR BARU</v>
      </c>
      <c r="H1102" s="20" t="s">
        <v>952</v>
      </c>
      <c r="I1102" s="20" t="s">
        <v>952</v>
      </c>
      <c r="J1102" s="20" t="s">
        <v>953</v>
      </c>
      <c r="K1102" s="26">
        <v>10</v>
      </c>
      <c r="L11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02" s="26">
        <v>1</v>
      </c>
      <c r="N1102" s="26"/>
      <c r="O1102" s="26" t="s">
        <v>24831</v>
      </c>
      <c r="P11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02" s="25">
        <v>12</v>
      </c>
      <c r="R1102" s="25" t="s">
        <v>1197</v>
      </c>
      <c r="S1102" s="60" t="s">
        <v>1197</v>
      </c>
      <c r="T1102" s="25"/>
      <c r="U1102" s="23" t="s">
        <v>1173</v>
      </c>
    </row>
    <row r="1103" spans="1:21" hidden="1" collapsed="1" x14ac:dyDescent="0.3">
      <c r="A1103" s="4">
        <v>1094</v>
      </c>
      <c r="B1103" s="7" t="s">
        <v>681</v>
      </c>
      <c r="C1103" s="5" t="s">
        <v>682</v>
      </c>
      <c r="D1103" s="5" t="str">
        <f>tblPuskesmas[[#This Row],[ID Provinsi]]&amp;" -- "&amp;tblPuskesmas[[#This Row],[Nama Provinsi]]</f>
        <v>64 -- PROV. KALIMANTAN TIMUR</v>
      </c>
      <c r="E1103" s="12">
        <v>6400</v>
      </c>
      <c r="F1103" s="6" t="s">
        <v>682</v>
      </c>
      <c r="G1103" s="20" t="str">
        <f>tblPuskesmas[[#This Row],[ID Kabupaten/Kota]]&amp;" -- "&amp;tblPuskesmas[[#This Row],[Nama Kabupaten/Kota]]</f>
        <v>6400 -- PROV. KALIMANTAN TIMUR</v>
      </c>
      <c r="H1103" s="20" t="s">
        <v>953</v>
      </c>
      <c r="I1103" s="20" t="s">
        <v>953</v>
      </c>
      <c r="J1103" s="20" t="s">
        <v>1116</v>
      </c>
      <c r="K1103" s="26">
        <v>0</v>
      </c>
      <c r="L11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103" s="26">
        <v>1</v>
      </c>
      <c r="N1103" s="26">
        <v>3000</v>
      </c>
      <c r="O1103" s="26" t="s">
        <v>24831</v>
      </c>
      <c r="P11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103" s="25">
        <v>2</v>
      </c>
      <c r="R1103" s="25" t="s">
        <v>1197</v>
      </c>
      <c r="S1103" s="60" t="s">
        <v>1197</v>
      </c>
      <c r="T1103" s="25"/>
      <c r="U1103" s="23" t="s">
        <v>1173</v>
      </c>
    </row>
    <row r="1104" spans="1:21" hidden="1" outlineLevel="1" x14ac:dyDescent="0.3">
      <c r="A1104" s="4">
        <v>1095</v>
      </c>
      <c r="B1104" s="7" t="s">
        <v>681</v>
      </c>
      <c r="C1104" s="5" t="s">
        <v>682</v>
      </c>
      <c r="D1104" s="5" t="str">
        <f>tblPuskesmas[[#This Row],[ID Provinsi]]&amp;" -- "&amp;tblPuskesmas[[#This Row],[Nama Provinsi]]</f>
        <v>64 -- PROV. KALIMANTAN TIMUR</v>
      </c>
      <c r="E1104" s="12">
        <v>6401</v>
      </c>
      <c r="F1104" s="59" t="s">
        <v>228</v>
      </c>
      <c r="G1104" s="19" t="str">
        <f>tblPuskesmas[[#This Row],[ID Kabupaten/Kota]]&amp;" -- "&amp;tblPuskesmas[[#This Row],[Nama Kabupaten/Kota]]</f>
        <v>6401 -- KAB. PASER</v>
      </c>
      <c r="H1104" s="20" t="s">
        <v>952</v>
      </c>
      <c r="I1104" s="20" t="s">
        <v>952</v>
      </c>
      <c r="J1104" s="20" t="s">
        <v>953</v>
      </c>
      <c r="K1104" s="26">
        <v>19</v>
      </c>
      <c r="L11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04" s="26">
        <v>0</v>
      </c>
      <c r="N1104" s="26">
        <v>3000</v>
      </c>
      <c r="O1104" s="26" t="s">
        <v>24831</v>
      </c>
      <c r="P11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21</v>
      </c>
      <c r="Q1104" s="25">
        <v>0</v>
      </c>
      <c r="R1104" s="25" t="s">
        <v>1197</v>
      </c>
      <c r="S1104" s="60" t="s">
        <v>1197</v>
      </c>
      <c r="T1104" s="25"/>
      <c r="U1104" s="23" t="s">
        <v>1197</v>
      </c>
    </row>
    <row r="1105" spans="1:21" hidden="1" outlineLevel="1" x14ac:dyDescent="0.3">
      <c r="A1105" s="4">
        <v>1096</v>
      </c>
      <c r="B1105" s="7" t="s">
        <v>681</v>
      </c>
      <c r="C1105" s="5" t="s">
        <v>682</v>
      </c>
      <c r="D1105" s="5" t="str">
        <f>tblPuskesmas[[#This Row],[ID Provinsi]]&amp;" -- "&amp;tblPuskesmas[[#This Row],[Nama Provinsi]]</f>
        <v>64 -- PROV. KALIMANTAN TIMUR</v>
      </c>
      <c r="E1105" s="12">
        <v>6402</v>
      </c>
      <c r="F1105" s="59" t="s">
        <v>225</v>
      </c>
      <c r="G1105" s="19" t="str">
        <f>tblPuskesmas[[#This Row],[ID Kabupaten/Kota]]&amp;" -- "&amp;tblPuskesmas[[#This Row],[Nama Kabupaten/Kota]]</f>
        <v>6402 -- KAB. KUTAI BARAT</v>
      </c>
      <c r="H1105" s="20" t="s">
        <v>952</v>
      </c>
      <c r="I1105" s="20" t="s">
        <v>952</v>
      </c>
      <c r="J1105" s="20" t="s">
        <v>953</v>
      </c>
      <c r="K1105" s="26">
        <v>19</v>
      </c>
      <c r="L11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05" s="26">
        <v>0</v>
      </c>
      <c r="N1105" s="26"/>
      <c r="O1105" s="26" t="s">
        <v>24831</v>
      </c>
      <c r="P11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05" s="25">
        <v>0</v>
      </c>
      <c r="R1105" s="25" t="s">
        <v>1197</v>
      </c>
      <c r="S1105" s="60" t="s">
        <v>1197</v>
      </c>
      <c r="T1105" s="25"/>
      <c r="U1105" s="23" t="s">
        <v>1197</v>
      </c>
    </row>
    <row r="1106" spans="1:21" hidden="1" outlineLevel="1" x14ac:dyDescent="0.3">
      <c r="A1106" s="4">
        <v>1097</v>
      </c>
      <c r="B1106" s="7" t="s">
        <v>681</v>
      </c>
      <c r="C1106" s="5" t="s">
        <v>682</v>
      </c>
      <c r="D1106" s="5" t="str">
        <f>tblPuskesmas[[#This Row],[ID Provinsi]]&amp;" -- "&amp;tblPuskesmas[[#This Row],[Nama Provinsi]]</f>
        <v>64 -- PROV. KALIMANTAN TIMUR</v>
      </c>
      <c r="E1106" s="12">
        <v>6403</v>
      </c>
      <c r="F1106" s="59" t="s">
        <v>226</v>
      </c>
      <c r="G1106" s="19" t="str">
        <f>tblPuskesmas[[#This Row],[ID Kabupaten/Kota]]&amp;" -- "&amp;tblPuskesmas[[#This Row],[Nama Kabupaten/Kota]]</f>
        <v>6403 -- KAB. KUTAI KARTANEGARA</v>
      </c>
      <c r="H1106" s="20" t="s">
        <v>952</v>
      </c>
      <c r="I1106" s="20" t="s">
        <v>952</v>
      </c>
      <c r="J1106" s="20" t="s">
        <v>953</v>
      </c>
      <c r="K1106" s="26">
        <v>32</v>
      </c>
      <c r="L11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06" s="26">
        <v>0</v>
      </c>
      <c r="N1106" s="26"/>
      <c r="O1106" s="26" t="s">
        <v>24831</v>
      </c>
      <c r="P11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06" s="25">
        <v>0</v>
      </c>
      <c r="R1106" s="25" t="s">
        <v>1197</v>
      </c>
      <c r="S1106" s="60" t="s">
        <v>1197</v>
      </c>
      <c r="T1106" s="25"/>
      <c r="U1106" s="23" t="s">
        <v>1197</v>
      </c>
    </row>
    <row r="1107" spans="1:21" hidden="1" outlineLevel="1" x14ac:dyDescent="0.3">
      <c r="A1107" s="4">
        <v>1098</v>
      </c>
      <c r="B1107" s="7" t="s">
        <v>681</v>
      </c>
      <c r="C1107" s="5" t="s">
        <v>682</v>
      </c>
      <c r="D1107" s="5" t="str">
        <f>tblPuskesmas[[#This Row],[ID Provinsi]]&amp;" -- "&amp;tblPuskesmas[[#This Row],[Nama Provinsi]]</f>
        <v>64 -- PROV. KALIMANTAN TIMUR</v>
      </c>
      <c r="E1107" s="12">
        <v>6404</v>
      </c>
      <c r="F1107" s="59" t="s">
        <v>227</v>
      </c>
      <c r="G1107" s="19" t="str">
        <f>tblPuskesmas[[#This Row],[ID Kabupaten/Kota]]&amp;" -- "&amp;tblPuskesmas[[#This Row],[Nama Kabupaten/Kota]]</f>
        <v>6404 -- KAB. KUTAI TIMUR</v>
      </c>
      <c r="H1107" s="20" t="s">
        <v>952</v>
      </c>
      <c r="I1107" s="20" t="s">
        <v>952</v>
      </c>
      <c r="J1107" s="20" t="s">
        <v>953</v>
      </c>
      <c r="K1107" s="26">
        <v>21</v>
      </c>
      <c r="L11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07" s="26">
        <v>0</v>
      </c>
      <c r="N1107" s="26">
        <v>3000</v>
      </c>
      <c r="O1107" s="26" t="s">
        <v>24831</v>
      </c>
      <c r="P11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23</v>
      </c>
      <c r="Q1107" s="25">
        <v>0</v>
      </c>
      <c r="R1107" s="25" t="s">
        <v>1197</v>
      </c>
      <c r="S1107" s="60" t="s">
        <v>1197</v>
      </c>
      <c r="T1107" s="25"/>
      <c r="U1107" s="23" t="s">
        <v>1197</v>
      </c>
    </row>
    <row r="1108" spans="1:21" hidden="1" outlineLevel="1" x14ac:dyDescent="0.3">
      <c r="A1108" s="4">
        <v>1099</v>
      </c>
      <c r="B1108" s="7" t="s">
        <v>681</v>
      </c>
      <c r="C1108" s="5" t="s">
        <v>682</v>
      </c>
      <c r="D1108" s="5" t="str">
        <f>tblPuskesmas[[#This Row],[ID Provinsi]]&amp;" -- "&amp;tblPuskesmas[[#This Row],[Nama Provinsi]]</f>
        <v>64 -- PROV. KALIMANTAN TIMUR</v>
      </c>
      <c r="E1108" s="12">
        <v>6405</v>
      </c>
      <c r="F1108" s="59" t="s">
        <v>224</v>
      </c>
      <c r="G1108" s="19" t="str">
        <f>tblPuskesmas[[#This Row],[ID Kabupaten/Kota]]&amp;" -- "&amp;tblPuskesmas[[#This Row],[Nama Kabupaten/Kota]]</f>
        <v>6405 -- KAB. BERAU</v>
      </c>
      <c r="H1108" s="20" t="s">
        <v>952</v>
      </c>
      <c r="I1108" s="20" t="s">
        <v>952</v>
      </c>
      <c r="J1108" s="20" t="s">
        <v>953</v>
      </c>
      <c r="K1108" s="26">
        <v>20</v>
      </c>
      <c r="L11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08" s="26">
        <v>0</v>
      </c>
      <c r="N1108" s="26">
        <v>3000</v>
      </c>
      <c r="O1108" s="26" t="s">
        <v>24831</v>
      </c>
      <c r="P11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22</v>
      </c>
      <c r="Q1108" s="25">
        <v>0</v>
      </c>
      <c r="R1108" s="25" t="s">
        <v>1197</v>
      </c>
      <c r="S1108" s="60" t="s">
        <v>1197</v>
      </c>
      <c r="T1108" s="25"/>
      <c r="U1108" s="23" t="s">
        <v>1197</v>
      </c>
    </row>
    <row r="1109" spans="1:21" hidden="1" outlineLevel="1" x14ac:dyDescent="0.3">
      <c r="A1109" s="4">
        <v>1100</v>
      </c>
      <c r="B1109" s="7" t="s">
        <v>681</v>
      </c>
      <c r="C1109" s="5" t="s">
        <v>682</v>
      </c>
      <c r="D1109" s="5" t="str">
        <f>tblPuskesmas[[#This Row],[ID Provinsi]]&amp;" -- "&amp;tblPuskesmas[[#This Row],[Nama Provinsi]]</f>
        <v>64 -- PROV. KALIMANTAN TIMUR</v>
      </c>
      <c r="E1109" s="12">
        <v>6409</v>
      </c>
      <c r="F1109" s="59" t="s">
        <v>229</v>
      </c>
      <c r="G1109" s="19" t="str">
        <f>tblPuskesmas[[#This Row],[ID Kabupaten/Kota]]&amp;" -- "&amp;tblPuskesmas[[#This Row],[Nama Kabupaten/Kota]]</f>
        <v>6409 -- KAB. PENAJAM PASER UTARA</v>
      </c>
      <c r="H1109" s="20" t="s">
        <v>952</v>
      </c>
      <c r="I1109" s="20" t="s">
        <v>952</v>
      </c>
      <c r="J1109" s="20" t="s">
        <v>953</v>
      </c>
      <c r="K1109" s="26">
        <v>11</v>
      </c>
      <c r="L11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09" s="26">
        <v>0</v>
      </c>
      <c r="N1109" s="26"/>
      <c r="O1109" s="26" t="s">
        <v>24831</v>
      </c>
      <c r="P11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09" s="25">
        <v>0</v>
      </c>
      <c r="R1109" s="25" t="s">
        <v>1197</v>
      </c>
      <c r="S1109" s="60" t="s">
        <v>1197</v>
      </c>
      <c r="T1109" s="25"/>
      <c r="U1109" s="23" t="s">
        <v>1197</v>
      </c>
    </row>
    <row r="1110" spans="1:21" hidden="1" outlineLevel="1" x14ac:dyDescent="0.3">
      <c r="A1110" s="4">
        <v>1101</v>
      </c>
      <c r="B1110" s="7" t="s">
        <v>681</v>
      </c>
      <c r="C1110" s="5" t="s">
        <v>682</v>
      </c>
      <c r="D1110" s="5" t="str">
        <f>tblPuskesmas[[#This Row],[ID Provinsi]]&amp;" -- "&amp;tblPuskesmas[[#This Row],[Nama Provinsi]]</f>
        <v>64 -- PROV. KALIMANTAN TIMUR</v>
      </c>
      <c r="E1110" s="12">
        <v>6411</v>
      </c>
      <c r="F1110" s="59" t="s">
        <v>867</v>
      </c>
      <c r="G1110" s="19" t="str">
        <f>tblPuskesmas[[#This Row],[ID Kabupaten/Kota]]&amp;" -- "&amp;tblPuskesmas[[#This Row],[Nama Kabupaten/Kota]]</f>
        <v>6411 -- KAB. MAHAKAM HULU</v>
      </c>
      <c r="H1110" s="20" t="s">
        <v>952</v>
      </c>
      <c r="I1110" s="20" t="s">
        <v>952</v>
      </c>
      <c r="J1110" s="20" t="s">
        <v>953</v>
      </c>
      <c r="K1110" s="26">
        <v>5</v>
      </c>
      <c r="L11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10" s="26">
        <v>0</v>
      </c>
      <c r="N1110" s="26"/>
      <c r="O1110" s="26" t="s">
        <v>24831</v>
      </c>
      <c r="P11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10" s="25">
        <v>0</v>
      </c>
      <c r="R1110" s="25" t="s">
        <v>1197</v>
      </c>
      <c r="S1110" s="60" t="s">
        <v>1197</v>
      </c>
      <c r="T1110" s="25"/>
      <c r="U1110" s="23" t="s">
        <v>1197</v>
      </c>
    </row>
    <row r="1111" spans="1:21" hidden="1" outlineLevel="1" x14ac:dyDescent="0.3">
      <c r="A1111" s="4">
        <v>1102</v>
      </c>
      <c r="B1111" s="7" t="s">
        <v>681</v>
      </c>
      <c r="C1111" s="5" t="s">
        <v>682</v>
      </c>
      <c r="D1111" s="5" t="str">
        <f>tblPuskesmas[[#This Row],[ID Provinsi]]&amp;" -- "&amp;tblPuskesmas[[#This Row],[Nama Provinsi]]</f>
        <v>64 -- PROV. KALIMANTAN TIMUR</v>
      </c>
      <c r="E1111" s="12">
        <v>6471</v>
      </c>
      <c r="F1111" s="59" t="s">
        <v>230</v>
      </c>
      <c r="G1111" s="19" t="str">
        <f>tblPuskesmas[[#This Row],[ID Kabupaten/Kota]]&amp;" -- "&amp;tblPuskesmas[[#This Row],[Nama Kabupaten/Kota]]</f>
        <v>6471 -- KOTA BALIKPAPAN</v>
      </c>
      <c r="H1111" s="20" t="s">
        <v>952</v>
      </c>
      <c r="I1111" s="20" t="s">
        <v>952</v>
      </c>
      <c r="J1111" s="20" t="s">
        <v>953</v>
      </c>
      <c r="K1111" s="26">
        <v>27</v>
      </c>
      <c r="L11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11" s="26">
        <v>0</v>
      </c>
      <c r="N1111" s="26">
        <v>3000</v>
      </c>
      <c r="O1111" s="26" t="s">
        <v>24831</v>
      </c>
      <c r="P11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29</v>
      </c>
      <c r="Q1111" s="25">
        <v>0</v>
      </c>
      <c r="R1111" s="25" t="s">
        <v>1197</v>
      </c>
      <c r="S1111" s="60" t="s">
        <v>1197</v>
      </c>
      <c r="T1111" s="25"/>
      <c r="U1111" s="23" t="s">
        <v>1197</v>
      </c>
    </row>
    <row r="1112" spans="1:21" hidden="1" outlineLevel="1" x14ac:dyDescent="0.3">
      <c r="A1112" s="4">
        <v>1103</v>
      </c>
      <c r="B1112" s="7" t="s">
        <v>681</v>
      </c>
      <c r="C1112" s="5" t="s">
        <v>682</v>
      </c>
      <c r="D1112" s="5" t="str">
        <f>tblPuskesmas[[#This Row],[ID Provinsi]]&amp;" -- "&amp;tblPuskesmas[[#This Row],[Nama Provinsi]]</f>
        <v>64 -- PROV. KALIMANTAN TIMUR</v>
      </c>
      <c r="E1112" s="12">
        <v>6472</v>
      </c>
      <c r="F1112" s="59" t="s">
        <v>232</v>
      </c>
      <c r="G1112" s="19" t="str">
        <f>tblPuskesmas[[#This Row],[ID Kabupaten/Kota]]&amp;" -- "&amp;tblPuskesmas[[#This Row],[Nama Kabupaten/Kota]]</f>
        <v>6472 -- KOTA SAMARINDA</v>
      </c>
      <c r="H1112" s="20" t="s">
        <v>952</v>
      </c>
      <c r="I1112" s="20" t="s">
        <v>952</v>
      </c>
      <c r="J1112" s="20" t="s">
        <v>953</v>
      </c>
      <c r="K1112" s="26">
        <v>26</v>
      </c>
      <c r="L11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12" s="26">
        <v>0</v>
      </c>
      <c r="N1112" s="26">
        <v>3000</v>
      </c>
      <c r="O1112" s="26" t="s">
        <v>24831</v>
      </c>
      <c r="P11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28</v>
      </c>
      <c r="Q1112" s="25">
        <v>0</v>
      </c>
      <c r="R1112" s="25" t="s">
        <v>1197</v>
      </c>
      <c r="S1112" s="60" t="s">
        <v>1197</v>
      </c>
      <c r="T1112" s="25"/>
      <c r="U1112" s="23" t="s">
        <v>1197</v>
      </c>
    </row>
    <row r="1113" spans="1:21" hidden="1" outlineLevel="1" x14ac:dyDescent="0.3">
      <c r="A1113" s="4">
        <v>1104</v>
      </c>
      <c r="B1113" s="7" t="s">
        <v>681</v>
      </c>
      <c r="C1113" s="5" t="s">
        <v>682</v>
      </c>
      <c r="D1113" s="5" t="str">
        <f>tblPuskesmas[[#This Row],[ID Provinsi]]&amp;" -- "&amp;tblPuskesmas[[#This Row],[Nama Provinsi]]</f>
        <v>64 -- PROV. KALIMANTAN TIMUR</v>
      </c>
      <c r="E1113" s="12">
        <v>6474</v>
      </c>
      <c r="F1113" s="59" t="s">
        <v>231</v>
      </c>
      <c r="G1113" s="19" t="str">
        <f>tblPuskesmas[[#This Row],[ID Kabupaten/Kota]]&amp;" -- "&amp;tblPuskesmas[[#This Row],[Nama Kabupaten/Kota]]</f>
        <v>6474 -- KOTA BONTANG</v>
      </c>
      <c r="H1113" s="20" t="s">
        <v>952</v>
      </c>
      <c r="I1113" s="20" t="s">
        <v>952</v>
      </c>
      <c r="J1113" s="20" t="s">
        <v>953</v>
      </c>
      <c r="K1113" s="26">
        <v>6</v>
      </c>
      <c r="L11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13" s="26">
        <v>0</v>
      </c>
      <c r="N1113" s="26">
        <v>3000</v>
      </c>
      <c r="O1113" s="26" t="s">
        <v>24831</v>
      </c>
      <c r="P11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8</v>
      </c>
      <c r="Q1113" s="25">
        <v>0</v>
      </c>
      <c r="R1113" s="25" t="s">
        <v>1197</v>
      </c>
      <c r="S1113" s="60" t="s">
        <v>1197</v>
      </c>
      <c r="T1113" s="25"/>
      <c r="U1113" s="23" t="s">
        <v>1197</v>
      </c>
    </row>
    <row r="1114" spans="1:21" hidden="1" collapsed="1" x14ac:dyDescent="0.3">
      <c r="A1114" s="4">
        <v>1105</v>
      </c>
      <c r="B1114" s="7" t="s">
        <v>683</v>
      </c>
      <c r="C1114" s="5" t="s">
        <v>684</v>
      </c>
      <c r="D1114" s="5" t="str">
        <f>tblPuskesmas[[#This Row],[ID Provinsi]]&amp;" -- "&amp;tblPuskesmas[[#This Row],[Nama Provinsi]]</f>
        <v>65 -- PROV. KALIMANTAN UTARA</v>
      </c>
      <c r="E1114" s="12">
        <v>6500</v>
      </c>
      <c r="F1114" s="6" t="s">
        <v>684</v>
      </c>
      <c r="G1114" s="20" t="str">
        <f>tblPuskesmas[[#This Row],[ID Kabupaten/Kota]]&amp;" -- "&amp;tblPuskesmas[[#This Row],[Nama Kabupaten/Kota]]</f>
        <v>6500 -- PROV. KALIMANTAN UTARA</v>
      </c>
      <c r="H1114" s="20" t="s">
        <v>953</v>
      </c>
      <c r="I1114" s="20" t="s">
        <v>953</v>
      </c>
      <c r="J1114" s="20" t="s">
        <v>1116</v>
      </c>
      <c r="K1114" s="26">
        <v>0</v>
      </c>
      <c r="L11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114" s="26">
        <v>1</v>
      </c>
      <c r="N1114" s="26">
        <v>3000</v>
      </c>
      <c r="O1114" s="26" t="s">
        <v>24831</v>
      </c>
      <c r="P11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114" s="25">
        <v>2</v>
      </c>
      <c r="R1114" s="25" t="s">
        <v>1197</v>
      </c>
      <c r="S1114" s="60" t="s">
        <v>1197</v>
      </c>
      <c r="T1114" s="25"/>
      <c r="U1114" s="23" t="s">
        <v>1173</v>
      </c>
    </row>
    <row r="1115" spans="1:21" hidden="1" outlineLevel="1" x14ac:dyDescent="0.3">
      <c r="A1115" s="4">
        <v>1106</v>
      </c>
      <c r="B1115" s="7" t="s">
        <v>683</v>
      </c>
      <c r="C1115" s="5" t="s">
        <v>684</v>
      </c>
      <c r="D1115" s="5" t="str">
        <f>tblPuskesmas[[#This Row],[ID Provinsi]]&amp;" -- "&amp;tblPuskesmas[[#This Row],[Nama Provinsi]]</f>
        <v>65 -- PROV. KALIMANTAN UTARA</v>
      </c>
      <c r="E1115" s="12">
        <v>6501</v>
      </c>
      <c r="F1115" s="59" t="s">
        <v>234</v>
      </c>
      <c r="G1115" s="19" t="str">
        <f>tblPuskesmas[[#This Row],[ID Kabupaten/Kota]]&amp;" -- "&amp;tblPuskesmas[[#This Row],[Nama Kabupaten/Kota]]</f>
        <v>6501 -- KAB. MALINAU</v>
      </c>
      <c r="H1115" s="20" t="s">
        <v>952</v>
      </c>
      <c r="I1115" s="20" t="s">
        <v>952</v>
      </c>
      <c r="J1115" s="20" t="s">
        <v>953</v>
      </c>
      <c r="K1115" s="26">
        <v>16</v>
      </c>
      <c r="L11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15" s="26">
        <v>0</v>
      </c>
      <c r="N1115" s="66"/>
      <c r="O1115" s="26" t="s">
        <v>24831</v>
      </c>
      <c r="P11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15" s="25">
        <v>0</v>
      </c>
      <c r="R1115" s="25" t="s">
        <v>1197</v>
      </c>
      <c r="S1115" s="60" t="s">
        <v>1197</v>
      </c>
      <c r="T1115" s="25"/>
      <c r="U1115" s="23" t="s">
        <v>1197</v>
      </c>
    </row>
    <row r="1116" spans="1:21" hidden="1" outlineLevel="1" x14ac:dyDescent="0.3">
      <c r="A1116" s="4">
        <v>1107</v>
      </c>
      <c r="B1116" s="7" t="s">
        <v>683</v>
      </c>
      <c r="C1116" s="5" t="s">
        <v>684</v>
      </c>
      <c r="D1116" s="5" t="str">
        <f>tblPuskesmas[[#This Row],[ID Provinsi]]&amp;" -- "&amp;tblPuskesmas[[#This Row],[Nama Provinsi]]</f>
        <v>65 -- PROV. KALIMANTAN UTARA</v>
      </c>
      <c r="E1116" s="12">
        <v>6502</v>
      </c>
      <c r="F1116" s="59" t="s">
        <v>233</v>
      </c>
      <c r="G1116" s="19" t="str">
        <f>tblPuskesmas[[#This Row],[ID Kabupaten/Kota]]&amp;" -- "&amp;tblPuskesmas[[#This Row],[Nama Kabupaten/Kota]]</f>
        <v>6502 -- KAB. BULUNGAN</v>
      </c>
      <c r="H1116" s="20" t="s">
        <v>952</v>
      </c>
      <c r="I1116" s="20" t="s">
        <v>952</v>
      </c>
      <c r="J1116" s="20" t="s">
        <v>953</v>
      </c>
      <c r="K1116" s="26">
        <v>12</v>
      </c>
      <c r="L11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16" s="26">
        <v>0</v>
      </c>
      <c r="N1116" s="66">
        <v>3000</v>
      </c>
      <c r="O1116" s="26" t="s">
        <v>24831</v>
      </c>
      <c r="P11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14</v>
      </c>
      <c r="Q1116" s="25">
        <v>0</v>
      </c>
      <c r="R1116" s="25" t="s">
        <v>1197</v>
      </c>
      <c r="S1116" s="60" t="s">
        <v>1197</v>
      </c>
      <c r="T1116" s="25"/>
      <c r="U1116" s="23" t="s">
        <v>1197</v>
      </c>
    </row>
    <row r="1117" spans="1:21" hidden="1" outlineLevel="1" x14ac:dyDescent="0.3">
      <c r="A1117" s="4">
        <v>1108</v>
      </c>
      <c r="B1117" s="7" t="s">
        <v>683</v>
      </c>
      <c r="C1117" s="5" t="s">
        <v>684</v>
      </c>
      <c r="D1117" s="5" t="str">
        <f>tblPuskesmas[[#This Row],[ID Provinsi]]&amp;" -- "&amp;tblPuskesmas[[#This Row],[Nama Provinsi]]</f>
        <v>65 -- PROV. KALIMANTAN UTARA</v>
      </c>
      <c r="E1117" s="12">
        <v>6503</v>
      </c>
      <c r="F1117" s="59" t="s">
        <v>236</v>
      </c>
      <c r="G1117" s="19" t="str">
        <f>tblPuskesmas[[#This Row],[ID Kabupaten/Kota]]&amp;" -- "&amp;tblPuskesmas[[#This Row],[Nama Kabupaten/Kota]]</f>
        <v>6503 -- KAB. TANA TIDUNG</v>
      </c>
      <c r="H1117" s="20" t="s">
        <v>952</v>
      </c>
      <c r="I1117" s="20" t="s">
        <v>952</v>
      </c>
      <c r="J1117" s="20" t="s">
        <v>953</v>
      </c>
      <c r="K1117" s="26">
        <v>5</v>
      </c>
      <c r="L11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17" s="26">
        <v>0</v>
      </c>
      <c r="N1117" s="66"/>
      <c r="O1117" s="26" t="s">
        <v>24831</v>
      </c>
      <c r="P11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17" s="25">
        <v>0</v>
      </c>
      <c r="R1117" s="25" t="s">
        <v>1197</v>
      </c>
      <c r="S1117" s="60" t="s">
        <v>1197</v>
      </c>
      <c r="T1117" s="25"/>
      <c r="U1117" s="23" t="s">
        <v>1197</v>
      </c>
    </row>
    <row r="1118" spans="1:21" hidden="1" outlineLevel="1" x14ac:dyDescent="0.3">
      <c r="A1118" s="4">
        <v>1109</v>
      </c>
      <c r="B1118" s="7" t="s">
        <v>683</v>
      </c>
      <c r="C1118" s="5" t="s">
        <v>684</v>
      </c>
      <c r="D1118" s="5" t="str">
        <f>tblPuskesmas[[#This Row],[ID Provinsi]]&amp;" -- "&amp;tblPuskesmas[[#This Row],[Nama Provinsi]]</f>
        <v>65 -- PROV. KALIMANTAN UTARA</v>
      </c>
      <c r="E1118" s="12">
        <v>6504</v>
      </c>
      <c r="F1118" s="59" t="s">
        <v>235</v>
      </c>
      <c r="G1118" s="19" t="str">
        <f>tblPuskesmas[[#This Row],[ID Kabupaten/Kota]]&amp;" -- "&amp;tblPuskesmas[[#This Row],[Nama Kabupaten/Kota]]</f>
        <v>6504 -- KAB. NUNUKAN</v>
      </c>
      <c r="H1118" s="20" t="s">
        <v>952</v>
      </c>
      <c r="I1118" s="20" t="s">
        <v>952</v>
      </c>
      <c r="J1118" s="20" t="s">
        <v>953</v>
      </c>
      <c r="K1118" s="26">
        <v>16</v>
      </c>
      <c r="L11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18" s="26">
        <v>0</v>
      </c>
      <c r="N1118" s="66"/>
      <c r="O1118" s="26" t="s">
        <v>24831</v>
      </c>
      <c r="P11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18" s="25">
        <v>0</v>
      </c>
      <c r="R1118" s="25" t="s">
        <v>1197</v>
      </c>
      <c r="S1118" s="60" t="s">
        <v>1197</v>
      </c>
      <c r="T1118" s="25"/>
      <c r="U1118" s="23" t="s">
        <v>1197</v>
      </c>
    </row>
    <row r="1119" spans="1:21" hidden="1" outlineLevel="1" x14ac:dyDescent="0.3">
      <c r="A1119" s="4">
        <v>1110</v>
      </c>
      <c r="B1119" s="7" t="s">
        <v>683</v>
      </c>
      <c r="C1119" s="5" t="s">
        <v>684</v>
      </c>
      <c r="D1119" s="5" t="str">
        <f>tblPuskesmas[[#This Row],[ID Provinsi]]&amp;" -- "&amp;tblPuskesmas[[#This Row],[Nama Provinsi]]</f>
        <v>65 -- PROV. KALIMANTAN UTARA</v>
      </c>
      <c r="E1119" s="12">
        <v>6571</v>
      </c>
      <c r="F1119" s="59" t="s">
        <v>237</v>
      </c>
      <c r="G1119" s="19" t="str">
        <f>tblPuskesmas[[#This Row],[ID Kabupaten/Kota]]&amp;" -- "&amp;tblPuskesmas[[#This Row],[Nama Kabupaten/Kota]]</f>
        <v>6571 -- KOTA TARAKAN</v>
      </c>
      <c r="H1119" s="20" t="s">
        <v>952</v>
      </c>
      <c r="I1119" s="20" t="s">
        <v>952</v>
      </c>
      <c r="J1119" s="20" t="s">
        <v>953</v>
      </c>
      <c r="K1119" s="26">
        <v>6</v>
      </c>
      <c r="L11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19" s="26">
        <v>0</v>
      </c>
      <c r="N1119" s="26">
        <v>3000</v>
      </c>
      <c r="O1119" s="26" t="s">
        <v>24831</v>
      </c>
      <c r="P11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8</v>
      </c>
      <c r="Q1119" s="25">
        <v>0</v>
      </c>
      <c r="R1119" s="25" t="s">
        <v>1197</v>
      </c>
      <c r="S1119" s="60" t="s">
        <v>1197</v>
      </c>
      <c r="T1119" s="25"/>
      <c r="U1119" s="23" t="s">
        <v>1197</v>
      </c>
    </row>
    <row r="1120" spans="1:21" hidden="1" collapsed="1" x14ac:dyDescent="0.3">
      <c r="A1120" s="4">
        <v>1111</v>
      </c>
      <c r="B1120" s="7" t="s">
        <v>685</v>
      </c>
      <c r="C1120" s="5" t="s">
        <v>686</v>
      </c>
      <c r="D1120" s="5" t="str">
        <f>tblPuskesmas[[#This Row],[ID Provinsi]]&amp;" -- "&amp;tblPuskesmas[[#This Row],[Nama Provinsi]]</f>
        <v>71 -- PROV. SULAWESI UTARA</v>
      </c>
      <c r="E1120" s="12" t="s">
        <v>687</v>
      </c>
      <c r="F1120" s="6" t="s">
        <v>686</v>
      </c>
      <c r="G1120" s="20" t="str">
        <f>tblPuskesmas[[#This Row],[ID Kabupaten/Kota]]&amp;" -- "&amp;tblPuskesmas[[#This Row],[Nama Kabupaten/Kota]]</f>
        <v>7100 -- PROV. SULAWESI UTARA</v>
      </c>
      <c r="H1120" s="20" t="s">
        <v>953</v>
      </c>
      <c r="I1120" s="20" t="s">
        <v>953</v>
      </c>
      <c r="J1120" s="20" t="s">
        <v>1116</v>
      </c>
      <c r="K1120" s="26">
        <v>0</v>
      </c>
      <c r="L11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120" s="26">
        <v>1</v>
      </c>
      <c r="N1120" s="26">
        <v>3000</v>
      </c>
      <c r="O1120" s="26" t="s">
        <v>24832</v>
      </c>
      <c r="P11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120" s="25">
        <v>2</v>
      </c>
      <c r="R1120" s="25" t="s">
        <v>1197</v>
      </c>
      <c r="S1120" s="60" t="s">
        <v>1197</v>
      </c>
      <c r="T1120" s="25"/>
      <c r="U1120" s="23" t="s">
        <v>1173</v>
      </c>
    </row>
    <row r="1121" spans="1:21" hidden="1" outlineLevel="1" x14ac:dyDescent="0.3">
      <c r="A1121" s="4">
        <v>1112</v>
      </c>
      <c r="B1121" s="7" t="s">
        <v>685</v>
      </c>
      <c r="C1121" s="5" t="s">
        <v>686</v>
      </c>
      <c r="D1121" s="5" t="str">
        <f>tblPuskesmas[[#This Row],[ID Provinsi]]&amp;" -- "&amp;tblPuskesmas[[#This Row],[Nama Provinsi]]</f>
        <v>71 -- PROV. SULAWESI UTARA</v>
      </c>
      <c r="E1121" s="12" t="s">
        <v>688</v>
      </c>
      <c r="F1121" s="6" t="s">
        <v>411</v>
      </c>
      <c r="G1121" s="20" t="str">
        <f>tblPuskesmas[[#This Row],[ID Kabupaten/Kota]]&amp;" -- "&amp;tblPuskesmas[[#This Row],[Nama Kabupaten/Kota]]</f>
        <v>7101 -- KAB. BOLAANG MONGONDOW</v>
      </c>
      <c r="H1121" s="20" t="s">
        <v>952</v>
      </c>
      <c r="I1121" s="20" t="s">
        <v>952</v>
      </c>
      <c r="J1121" s="20" t="s">
        <v>953</v>
      </c>
      <c r="K1121" s="26">
        <v>17</v>
      </c>
      <c r="L11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21" s="26">
        <v>0</v>
      </c>
      <c r="N1121" s="26"/>
      <c r="O1121" s="26" t="s">
        <v>24832</v>
      </c>
      <c r="P11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21" s="25">
        <v>0</v>
      </c>
      <c r="R1121" s="25" t="s">
        <v>1197</v>
      </c>
      <c r="S1121" s="60" t="s">
        <v>1197</v>
      </c>
      <c r="T1121" s="25"/>
      <c r="U1121" s="23" t="s">
        <v>1197</v>
      </c>
    </row>
    <row r="1122" spans="1:21" hidden="1" outlineLevel="1" x14ac:dyDescent="0.3">
      <c r="A1122" s="4">
        <v>1113</v>
      </c>
      <c r="B1122" s="7" t="s">
        <v>685</v>
      </c>
      <c r="C1122" s="5" t="s">
        <v>686</v>
      </c>
      <c r="D1122" s="5" t="str">
        <f>tblPuskesmas[[#This Row],[ID Provinsi]]&amp;" -- "&amp;tblPuskesmas[[#This Row],[Nama Provinsi]]</f>
        <v>71 -- PROV. SULAWESI UTARA</v>
      </c>
      <c r="E1122" s="12" t="s">
        <v>689</v>
      </c>
      <c r="F1122" s="6" t="s">
        <v>417</v>
      </c>
      <c r="G1122" s="20" t="str">
        <f>tblPuskesmas[[#This Row],[ID Kabupaten/Kota]]&amp;" -- "&amp;tblPuskesmas[[#This Row],[Nama Kabupaten/Kota]]</f>
        <v>7102 -- KAB. MINAHASA</v>
      </c>
      <c r="H1122" s="20" t="s">
        <v>952</v>
      </c>
      <c r="I1122" s="20" t="s">
        <v>952</v>
      </c>
      <c r="J1122" s="20" t="s">
        <v>953</v>
      </c>
      <c r="K1122" s="26">
        <v>22</v>
      </c>
      <c r="L11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22" s="26">
        <v>0</v>
      </c>
      <c r="N1122" s="26">
        <v>3000</v>
      </c>
      <c r="O1122" s="26" t="s">
        <v>24832</v>
      </c>
      <c r="P11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24</v>
      </c>
      <c r="Q1122" s="25">
        <v>0</v>
      </c>
      <c r="R1122" s="25" t="s">
        <v>1197</v>
      </c>
      <c r="S1122" s="60" t="s">
        <v>1197</v>
      </c>
      <c r="T1122" s="25"/>
      <c r="U1122" s="23" t="s">
        <v>1197</v>
      </c>
    </row>
    <row r="1123" spans="1:21" hidden="1" outlineLevel="1" x14ac:dyDescent="0.3">
      <c r="A1123" s="4">
        <v>1114</v>
      </c>
      <c r="B1123" s="7" t="s">
        <v>685</v>
      </c>
      <c r="C1123" s="5" t="s">
        <v>686</v>
      </c>
      <c r="D1123" s="5" t="str">
        <f>tblPuskesmas[[#This Row],[ID Provinsi]]&amp;" -- "&amp;tblPuskesmas[[#This Row],[Nama Provinsi]]</f>
        <v>71 -- PROV. SULAWESI UTARA</v>
      </c>
      <c r="E1123" s="12" t="s">
        <v>690</v>
      </c>
      <c r="F1123" s="6" t="s">
        <v>415</v>
      </c>
      <c r="G1123" s="20" t="str">
        <f>tblPuskesmas[[#This Row],[ID Kabupaten/Kota]]&amp;" -- "&amp;tblPuskesmas[[#This Row],[Nama Kabupaten/Kota]]</f>
        <v>7103 -- KAB. KEPULAUAN SANGIHE</v>
      </c>
      <c r="H1123" s="20" t="s">
        <v>952</v>
      </c>
      <c r="I1123" s="20" t="s">
        <v>952</v>
      </c>
      <c r="J1123" s="20" t="s">
        <v>953</v>
      </c>
      <c r="K1123" s="26">
        <v>17</v>
      </c>
      <c r="L11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23" s="26">
        <v>0</v>
      </c>
      <c r="N1123" s="26"/>
      <c r="O1123" s="26" t="s">
        <v>24832</v>
      </c>
      <c r="P11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23" s="25">
        <v>0</v>
      </c>
      <c r="R1123" s="25" t="s">
        <v>1197</v>
      </c>
      <c r="S1123" s="60" t="s">
        <v>1197</v>
      </c>
      <c r="T1123" s="25"/>
      <c r="U1123" s="23" t="s">
        <v>1197</v>
      </c>
    </row>
    <row r="1124" spans="1:21" hidden="1" outlineLevel="1" x14ac:dyDescent="0.3">
      <c r="A1124" s="4">
        <v>1115</v>
      </c>
      <c r="B1124" s="7" t="s">
        <v>685</v>
      </c>
      <c r="C1124" s="5" t="s">
        <v>686</v>
      </c>
      <c r="D1124" s="5" t="str">
        <f>tblPuskesmas[[#This Row],[ID Provinsi]]&amp;" -- "&amp;tblPuskesmas[[#This Row],[Nama Provinsi]]</f>
        <v>71 -- PROV. SULAWESI UTARA</v>
      </c>
      <c r="E1124" s="12" t="s">
        <v>691</v>
      </c>
      <c r="F1124" s="6" t="s">
        <v>416</v>
      </c>
      <c r="G1124" s="20" t="str">
        <f>tblPuskesmas[[#This Row],[ID Kabupaten/Kota]]&amp;" -- "&amp;tblPuskesmas[[#This Row],[Nama Kabupaten/Kota]]</f>
        <v>7104 -- KAB. KEPULAUAN TALAUD</v>
      </c>
      <c r="H1124" s="20" t="s">
        <v>952</v>
      </c>
      <c r="I1124" s="20" t="s">
        <v>952</v>
      </c>
      <c r="J1124" s="20" t="s">
        <v>953</v>
      </c>
      <c r="K1124" s="26">
        <v>21</v>
      </c>
      <c r="L11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24" s="26">
        <v>0</v>
      </c>
      <c r="N1124" s="26"/>
      <c r="O1124" s="26" t="s">
        <v>24832</v>
      </c>
      <c r="P11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24" s="25">
        <v>0</v>
      </c>
      <c r="R1124" s="25" t="s">
        <v>1197</v>
      </c>
      <c r="S1124" s="60" t="s">
        <v>1197</v>
      </c>
      <c r="T1124" s="25"/>
      <c r="U1124" s="23" t="s">
        <v>1197</v>
      </c>
    </row>
    <row r="1125" spans="1:21" hidden="1" outlineLevel="1" x14ac:dyDescent="0.3">
      <c r="A1125" s="4">
        <v>1116</v>
      </c>
      <c r="B1125" s="7" t="s">
        <v>685</v>
      </c>
      <c r="C1125" s="5" t="s">
        <v>686</v>
      </c>
      <c r="D1125" s="5" t="str">
        <f>tblPuskesmas[[#This Row],[ID Provinsi]]&amp;" -- "&amp;tblPuskesmas[[#This Row],[Nama Provinsi]]</f>
        <v>71 -- PROV. SULAWESI UTARA</v>
      </c>
      <c r="E1125" s="12" t="s">
        <v>692</v>
      </c>
      <c r="F1125" s="6" t="s">
        <v>418</v>
      </c>
      <c r="G1125" s="20" t="str">
        <f>tblPuskesmas[[#This Row],[ID Kabupaten/Kota]]&amp;" -- "&amp;tblPuskesmas[[#This Row],[Nama Kabupaten/Kota]]</f>
        <v>7105 -- KAB. MINAHASA SELATAN</v>
      </c>
      <c r="H1125" s="20" t="s">
        <v>952</v>
      </c>
      <c r="I1125" s="20" t="s">
        <v>952</v>
      </c>
      <c r="J1125" s="20" t="s">
        <v>953</v>
      </c>
      <c r="K1125" s="26">
        <v>17</v>
      </c>
      <c r="L11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25" s="26">
        <v>0</v>
      </c>
      <c r="N1125" s="26"/>
      <c r="O1125" s="26" t="s">
        <v>24832</v>
      </c>
      <c r="P11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25" s="25">
        <v>0</v>
      </c>
      <c r="R1125" s="25" t="s">
        <v>1197</v>
      </c>
      <c r="S1125" s="60" t="s">
        <v>1197</v>
      </c>
      <c r="T1125" s="25"/>
      <c r="U1125" s="23" t="s">
        <v>1197</v>
      </c>
    </row>
    <row r="1126" spans="1:21" hidden="1" outlineLevel="1" x14ac:dyDescent="0.3">
      <c r="A1126" s="4">
        <v>1117</v>
      </c>
      <c r="B1126" s="7" t="s">
        <v>685</v>
      </c>
      <c r="C1126" s="5" t="s">
        <v>686</v>
      </c>
      <c r="D1126" s="5" t="str">
        <f>tblPuskesmas[[#This Row],[ID Provinsi]]&amp;" -- "&amp;tblPuskesmas[[#This Row],[Nama Provinsi]]</f>
        <v>71 -- PROV. SULAWESI UTARA</v>
      </c>
      <c r="E1126" s="12" t="s">
        <v>693</v>
      </c>
      <c r="F1126" s="6" t="s">
        <v>420</v>
      </c>
      <c r="G1126" s="20" t="str">
        <f>tblPuskesmas[[#This Row],[ID Kabupaten/Kota]]&amp;" -- "&amp;tblPuskesmas[[#This Row],[Nama Kabupaten/Kota]]</f>
        <v>7106 -- KAB. MINAHASA UTARA</v>
      </c>
      <c r="H1126" s="20" t="s">
        <v>952</v>
      </c>
      <c r="I1126" s="20" t="s">
        <v>952</v>
      </c>
      <c r="J1126" s="20" t="s">
        <v>953</v>
      </c>
      <c r="K1126" s="26">
        <v>11</v>
      </c>
      <c r="L11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26" s="26">
        <v>0</v>
      </c>
      <c r="N1126" s="26"/>
      <c r="O1126" s="26" t="s">
        <v>24832</v>
      </c>
      <c r="P11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26" s="25">
        <v>0</v>
      </c>
      <c r="R1126" s="25" t="s">
        <v>1197</v>
      </c>
      <c r="S1126" s="60" t="s">
        <v>1197</v>
      </c>
      <c r="T1126" s="25"/>
      <c r="U1126" s="23" t="s">
        <v>1197</v>
      </c>
    </row>
    <row r="1127" spans="1:21" hidden="1" outlineLevel="1" x14ac:dyDescent="0.3">
      <c r="A1127" s="4">
        <v>1118</v>
      </c>
      <c r="B1127" s="7" t="s">
        <v>685</v>
      </c>
      <c r="C1127" s="5" t="s">
        <v>686</v>
      </c>
      <c r="D1127" s="5" t="str">
        <f>tblPuskesmas[[#This Row],[ID Provinsi]]&amp;" -- "&amp;tblPuskesmas[[#This Row],[Nama Provinsi]]</f>
        <v>71 -- PROV. SULAWESI UTARA</v>
      </c>
      <c r="E1127" s="12" t="s">
        <v>694</v>
      </c>
      <c r="F1127" s="6" t="s">
        <v>414</v>
      </c>
      <c r="G1127" s="20" t="str">
        <f>tblPuskesmas[[#This Row],[ID Kabupaten/Kota]]&amp;" -- "&amp;tblPuskesmas[[#This Row],[Nama Kabupaten/Kota]]</f>
        <v>7107 -- KAB. BOLAANG MONGONDOW UTARA</v>
      </c>
      <c r="H1127" s="20" t="s">
        <v>952</v>
      </c>
      <c r="I1127" s="20" t="s">
        <v>952</v>
      </c>
      <c r="J1127" s="20" t="s">
        <v>953</v>
      </c>
      <c r="K1127" s="26">
        <v>12</v>
      </c>
      <c r="L11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27" s="26">
        <v>0</v>
      </c>
      <c r="N1127" s="26">
        <v>3000</v>
      </c>
      <c r="O1127" s="26" t="s">
        <v>24832</v>
      </c>
      <c r="P11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14</v>
      </c>
      <c r="Q1127" s="25">
        <v>0</v>
      </c>
      <c r="R1127" s="25" t="s">
        <v>1197</v>
      </c>
      <c r="S1127" s="60" t="s">
        <v>1197</v>
      </c>
      <c r="T1127" s="25"/>
      <c r="U1127" s="23" t="s">
        <v>1197</v>
      </c>
    </row>
    <row r="1128" spans="1:21" hidden="1" outlineLevel="1" x14ac:dyDescent="0.3">
      <c r="A1128" s="4">
        <v>1119</v>
      </c>
      <c r="B1128" s="7" t="s">
        <v>685</v>
      </c>
      <c r="C1128" s="5" t="s">
        <v>686</v>
      </c>
      <c r="D1128" s="5" t="str">
        <f>tblPuskesmas[[#This Row],[ID Provinsi]]&amp;" -- "&amp;tblPuskesmas[[#This Row],[Nama Provinsi]]</f>
        <v>71 -- PROV. SULAWESI UTARA</v>
      </c>
      <c r="E1128" s="12" t="s">
        <v>695</v>
      </c>
      <c r="F1128" s="6" t="s">
        <v>696</v>
      </c>
      <c r="G1128" s="20" t="str">
        <f>tblPuskesmas[[#This Row],[ID Kabupaten/Kota]]&amp;" -- "&amp;tblPuskesmas[[#This Row],[Nama Kabupaten/Kota]]</f>
        <v>7108 -- KAB. SIAU TAGULANDANG BIARO</v>
      </c>
      <c r="H1128" s="20" t="s">
        <v>952</v>
      </c>
      <c r="I1128" s="20" t="s">
        <v>952</v>
      </c>
      <c r="J1128" s="20" t="s">
        <v>953</v>
      </c>
      <c r="K1128" s="26">
        <v>13</v>
      </c>
      <c r="L11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28" s="26">
        <v>0</v>
      </c>
      <c r="N1128" s="26"/>
      <c r="O1128" s="26" t="s">
        <v>24832</v>
      </c>
      <c r="P11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28" s="25">
        <v>0</v>
      </c>
      <c r="R1128" s="25" t="s">
        <v>1197</v>
      </c>
      <c r="S1128" s="60" t="s">
        <v>1197</v>
      </c>
      <c r="T1128" s="25"/>
      <c r="U1128" s="23" t="s">
        <v>1197</v>
      </c>
    </row>
    <row r="1129" spans="1:21" hidden="1" outlineLevel="1" x14ac:dyDescent="0.3">
      <c r="A1129" s="4">
        <v>1120</v>
      </c>
      <c r="B1129" s="7" t="s">
        <v>685</v>
      </c>
      <c r="C1129" s="5" t="s">
        <v>686</v>
      </c>
      <c r="D1129" s="5" t="str">
        <f>tblPuskesmas[[#This Row],[ID Provinsi]]&amp;" -- "&amp;tblPuskesmas[[#This Row],[Nama Provinsi]]</f>
        <v>71 -- PROV. SULAWESI UTARA</v>
      </c>
      <c r="E1129" s="12" t="s">
        <v>697</v>
      </c>
      <c r="F1129" s="6" t="s">
        <v>419</v>
      </c>
      <c r="G1129" s="20" t="str">
        <f>tblPuskesmas[[#This Row],[ID Kabupaten/Kota]]&amp;" -- "&amp;tblPuskesmas[[#This Row],[Nama Kabupaten/Kota]]</f>
        <v>7109 -- KAB. MINAHASA TENGGARA</v>
      </c>
      <c r="H1129" s="20" t="s">
        <v>952</v>
      </c>
      <c r="I1129" s="20" t="s">
        <v>952</v>
      </c>
      <c r="J1129" s="20" t="s">
        <v>953</v>
      </c>
      <c r="K1129" s="26">
        <v>12</v>
      </c>
      <c r="L112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29" s="26">
        <v>0</v>
      </c>
      <c r="N1129" s="26"/>
      <c r="O1129" s="26" t="s">
        <v>24832</v>
      </c>
      <c r="P11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29" s="25">
        <v>0</v>
      </c>
      <c r="R1129" s="25" t="s">
        <v>1197</v>
      </c>
      <c r="S1129" s="60" t="s">
        <v>1197</v>
      </c>
      <c r="T1129" s="25"/>
      <c r="U1129" s="23" t="s">
        <v>1197</v>
      </c>
    </row>
    <row r="1130" spans="1:21" hidden="1" outlineLevel="1" x14ac:dyDescent="0.3">
      <c r="A1130" s="4">
        <v>1121</v>
      </c>
      <c r="B1130" s="7" t="s">
        <v>685</v>
      </c>
      <c r="C1130" s="5" t="s">
        <v>686</v>
      </c>
      <c r="D1130" s="5" t="str">
        <f>tblPuskesmas[[#This Row],[ID Provinsi]]&amp;" -- "&amp;tblPuskesmas[[#This Row],[Nama Provinsi]]</f>
        <v>71 -- PROV. SULAWESI UTARA</v>
      </c>
      <c r="E1130" s="12" t="s">
        <v>698</v>
      </c>
      <c r="F1130" s="6" t="s">
        <v>412</v>
      </c>
      <c r="G1130" s="20" t="str">
        <f>tblPuskesmas[[#This Row],[ID Kabupaten/Kota]]&amp;" -- "&amp;tblPuskesmas[[#This Row],[Nama Kabupaten/Kota]]</f>
        <v>7110 -- KAB. BOLAANG MONGONDOW SELATAN</v>
      </c>
      <c r="H1130" s="20" t="s">
        <v>952</v>
      </c>
      <c r="I1130" s="20" t="s">
        <v>952</v>
      </c>
      <c r="J1130" s="20" t="s">
        <v>953</v>
      </c>
      <c r="K1130" s="26">
        <v>8</v>
      </c>
      <c r="L113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30" s="26">
        <v>0</v>
      </c>
      <c r="N1130" s="26">
        <v>3000</v>
      </c>
      <c r="O1130" s="26" t="s">
        <v>24832</v>
      </c>
      <c r="P11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10</v>
      </c>
      <c r="Q1130" s="25">
        <v>0</v>
      </c>
      <c r="R1130" s="25" t="s">
        <v>1197</v>
      </c>
      <c r="S1130" s="60" t="s">
        <v>1197</v>
      </c>
      <c r="T1130" s="25"/>
      <c r="U1130" s="23" t="s">
        <v>1197</v>
      </c>
    </row>
    <row r="1131" spans="1:21" hidden="1" outlineLevel="1" x14ac:dyDescent="0.3">
      <c r="A1131" s="4">
        <v>1122</v>
      </c>
      <c r="B1131" s="7" t="s">
        <v>685</v>
      </c>
      <c r="C1131" s="5" t="s">
        <v>686</v>
      </c>
      <c r="D1131" s="5" t="str">
        <f>tblPuskesmas[[#This Row],[ID Provinsi]]&amp;" -- "&amp;tblPuskesmas[[#This Row],[Nama Provinsi]]</f>
        <v>71 -- PROV. SULAWESI UTARA</v>
      </c>
      <c r="E1131" s="12" t="s">
        <v>699</v>
      </c>
      <c r="F1131" s="6" t="s">
        <v>413</v>
      </c>
      <c r="G1131" s="20" t="str">
        <f>tblPuskesmas[[#This Row],[ID Kabupaten/Kota]]&amp;" -- "&amp;tblPuskesmas[[#This Row],[Nama Kabupaten/Kota]]</f>
        <v>7111 -- KAB. BOLAANG MONGONDOW TIMUR</v>
      </c>
      <c r="H1131" s="20" t="s">
        <v>952</v>
      </c>
      <c r="I1131" s="20" t="s">
        <v>952</v>
      </c>
      <c r="J1131" s="20" t="s">
        <v>953</v>
      </c>
      <c r="K1131" s="26">
        <v>8</v>
      </c>
      <c r="L113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31" s="26">
        <v>0</v>
      </c>
      <c r="N1131" s="26">
        <v>3000</v>
      </c>
      <c r="O1131" s="26" t="s">
        <v>24832</v>
      </c>
      <c r="P11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10</v>
      </c>
      <c r="Q1131" s="25">
        <v>0</v>
      </c>
      <c r="R1131" s="25" t="s">
        <v>1197</v>
      </c>
      <c r="S1131" s="60" t="s">
        <v>1197</v>
      </c>
      <c r="T1131" s="25"/>
      <c r="U1131" s="23" t="s">
        <v>1197</v>
      </c>
    </row>
    <row r="1132" spans="1:21" hidden="1" outlineLevel="1" x14ac:dyDescent="0.3">
      <c r="A1132" s="4">
        <v>1123</v>
      </c>
      <c r="B1132" s="7" t="s">
        <v>685</v>
      </c>
      <c r="C1132" s="5" t="s">
        <v>686</v>
      </c>
      <c r="D1132" s="5" t="str">
        <f>tblPuskesmas[[#This Row],[ID Provinsi]]&amp;" -- "&amp;tblPuskesmas[[#This Row],[Nama Provinsi]]</f>
        <v>71 -- PROV. SULAWESI UTARA</v>
      </c>
      <c r="E1132" s="12" t="s">
        <v>700</v>
      </c>
      <c r="F1132" s="6" t="s">
        <v>423</v>
      </c>
      <c r="G1132" s="20" t="str">
        <f>tblPuskesmas[[#This Row],[ID Kabupaten/Kota]]&amp;" -- "&amp;tblPuskesmas[[#This Row],[Nama Kabupaten/Kota]]</f>
        <v>7171 -- KOTA MANADO</v>
      </c>
      <c r="H1132" s="20" t="s">
        <v>952</v>
      </c>
      <c r="I1132" s="20" t="s">
        <v>952</v>
      </c>
      <c r="J1132" s="20" t="s">
        <v>953</v>
      </c>
      <c r="K1132" s="26">
        <v>16</v>
      </c>
      <c r="L113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32" s="26">
        <v>0</v>
      </c>
      <c r="N1132" s="26">
        <v>3000</v>
      </c>
      <c r="O1132" s="26" t="s">
        <v>24832</v>
      </c>
      <c r="P11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18</v>
      </c>
      <c r="Q1132" s="25">
        <v>0</v>
      </c>
      <c r="R1132" s="25" t="s">
        <v>1197</v>
      </c>
      <c r="S1132" s="60" t="s">
        <v>1197</v>
      </c>
      <c r="T1132" s="25"/>
      <c r="U1132" s="23" t="s">
        <v>1197</v>
      </c>
    </row>
    <row r="1133" spans="1:21" hidden="1" outlineLevel="1" x14ac:dyDescent="0.3">
      <c r="A1133" s="4">
        <v>1124</v>
      </c>
      <c r="B1133" s="7" t="s">
        <v>685</v>
      </c>
      <c r="C1133" s="5" t="s">
        <v>686</v>
      </c>
      <c r="D1133" s="5" t="str">
        <f>tblPuskesmas[[#This Row],[ID Provinsi]]&amp;" -- "&amp;tblPuskesmas[[#This Row],[Nama Provinsi]]</f>
        <v>71 -- PROV. SULAWESI UTARA</v>
      </c>
      <c r="E1133" s="12" t="s">
        <v>701</v>
      </c>
      <c r="F1133" s="6" t="s">
        <v>421</v>
      </c>
      <c r="G1133" s="20" t="str">
        <f>tblPuskesmas[[#This Row],[ID Kabupaten/Kota]]&amp;" -- "&amp;tblPuskesmas[[#This Row],[Nama Kabupaten/Kota]]</f>
        <v>7172 -- KOTA BITUNG</v>
      </c>
      <c r="H1133" s="20" t="s">
        <v>952</v>
      </c>
      <c r="I1133" s="20" t="s">
        <v>952</v>
      </c>
      <c r="J1133" s="20" t="s">
        <v>953</v>
      </c>
      <c r="K1133" s="26">
        <v>9</v>
      </c>
      <c r="L113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33" s="26">
        <v>0</v>
      </c>
      <c r="N1133" s="26">
        <v>3000</v>
      </c>
      <c r="O1133" s="26" t="s">
        <v>24832</v>
      </c>
      <c r="P11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11</v>
      </c>
      <c r="Q1133" s="25">
        <v>0</v>
      </c>
      <c r="R1133" s="25" t="s">
        <v>1197</v>
      </c>
      <c r="S1133" s="60" t="s">
        <v>1197</v>
      </c>
      <c r="T1133" s="25"/>
      <c r="U1133" s="23" t="s">
        <v>1197</v>
      </c>
    </row>
    <row r="1134" spans="1:21" hidden="1" outlineLevel="1" x14ac:dyDescent="0.3">
      <c r="A1134" s="4">
        <v>1125</v>
      </c>
      <c r="B1134" s="7" t="s">
        <v>685</v>
      </c>
      <c r="C1134" s="5" t="s">
        <v>686</v>
      </c>
      <c r="D1134" s="5" t="str">
        <f>tblPuskesmas[[#This Row],[ID Provinsi]]&amp;" -- "&amp;tblPuskesmas[[#This Row],[Nama Provinsi]]</f>
        <v>71 -- PROV. SULAWESI UTARA</v>
      </c>
      <c r="E1134" s="12" t="s">
        <v>702</v>
      </c>
      <c r="F1134" s="6" t="s">
        <v>424</v>
      </c>
      <c r="G1134" s="20" t="str">
        <f>tblPuskesmas[[#This Row],[ID Kabupaten/Kota]]&amp;" -- "&amp;tblPuskesmas[[#This Row],[Nama Kabupaten/Kota]]</f>
        <v>7173 -- KOTA TOMOHON</v>
      </c>
      <c r="H1134" s="20" t="s">
        <v>952</v>
      </c>
      <c r="I1134" s="20" t="s">
        <v>952</v>
      </c>
      <c r="J1134" s="20" t="s">
        <v>953</v>
      </c>
      <c r="K1134" s="26">
        <v>7</v>
      </c>
      <c r="L113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34" s="26">
        <v>0</v>
      </c>
      <c r="N1134" s="26">
        <v>3000</v>
      </c>
      <c r="O1134" s="26" t="s">
        <v>24832</v>
      </c>
      <c r="P11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9</v>
      </c>
      <c r="Q1134" s="25">
        <v>0</v>
      </c>
      <c r="R1134" s="25" t="s">
        <v>1197</v>
      </c>
      <c r="S1134" s="60" t="s">
        <v>1197</v>
      </c>
      <c r="T1134" s="25"/>
      <c r="U1134" s="23" t="s">
        <v>1197</v>
      </c>
    </row>
    <row r="1135" spans="1:21" hidden="1" outlineLevel="1" x14ac:dyDescent="0.3">
      <c r="A1135" s="4">
        <v>1126</v>
      </c>
      <c r="B1135" s="7" t="s">
        <v>685</v>
      </c>
      <c r="C1135" s="5" t="s">
        <v>686</v>
      </c>
      <c r="D1135" s="5" t="str">
        <f>tblPuskesmas[[#This Row],[ID Provinsi]]&amp;" -- "&amp;tblPuskesmas[[#This Row],[Nama Provinsi]]</f>
        <v>71 -- PROV. SULAWESI UTARA</v>
      </c>
      <c r="E1135" s="12" t="s">
        <v>703</v>
      </c>
      <c r="F1135" s="6" t="s">
        <v>422</v>
      </c>
      <c r="G1135" s="20" t="str">
        <f>tblPuskesmas[[#This Row],[ID Kabupaten/Kota]]&amp;" -- "&amp;tblPuskesmas[[#This Row],[Nama Kabupaten/Kota]]</f>
        <v>7174 -- KOTA KOTAMOBAGU</v>
      </c>
      <c r="H1135" s="20" t="s">
        <v>952</v>
      </c>
      <c r="I1135" s="20" t="s">
        <v>952</v>
      </c>
      <c r="J1135" s="20" t="s">
        <v>953</v>
      </c>
      <c r="K1135" s="26">
        <v>5</v>
      </c>
      <c r="L113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35" s="26">
        <v>0</v>
      </c>
      <c r="N1135" s="26">
        <v>3000</v>
      </c>
      <c r="O1135" s="26" t="s">
        <v>24832</v>
      </c>
      <c r="P11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7</v>
      </c>
      <c r="Q1135" s="25">
        <v>0</v>
      </c>
      <c r="R1135" s="25" t="s">
        <v>1197</v>
      </c>
      <c r="S1135" s="60" t="s">
        <v>1197</v>
      </c>
      <c r="T1135" s="25"/>
      <c r="U1135" s="23" t="s">
        <v>1197</v>
      </c>
    </row>
    <row r="1136" spans="1:21" hidden="1" collapsed="1" x14ac:dyDescent="0.3">
      <c r="A1136" s="4">
        <v>1127</v>
      </c>
      <c r="B1136" s="7" t="s">
        <v>704</v>
      </c>
      <c r="C1136" s="5" t="s">
        <v>705</v>
      </c>
      <c r="D1136" s="5" t="str">
        <f>tblPuskesmas[[#This Row],[ID Provinsi]]&amp;" -- "&amp;tblPuskesmas[[#This Row],[Nama Provinsi]]</f>
        <v>72 -- PROV. SULAWESI TENGAH</v>
      </c>
      <c r="E1136" s="12">
        <v>7200</v>
      </c>
      <c r="F1136" s="6" t="s">
        <v>705</v>
      </c>
      <c r="G1136" s="20" t="str">
        <f>tblPuskesmas[[#This Row],[ID Kabupaten/Kota]]&amp;" -- "&amp;tblPuskesmas[[#This Row],[Nama Kabupaten/Kota]]</f>
        <v>7200 -- PROV. SULAWESI TENGAH</v>
      </c>
      <c r="H1136" s="20" t="s">
        <v>953</v>
      </c>
      <c r="I1136" s="20" t="s">
        <v>953</v>
      </c>
      <c r="J1136" s="20" t="s">
        <v>1116</v>
      </c>
      <c r="K1136" s="26">
        <v>0</v>
      </c>
      <c r="L113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136" s="26">
        <v>1</v>
      </c>
      <c r="N1136" s="26">
        <v>3000</v>
      </c>
      <c r="O1136" s="26" t="s">
        <v>24832</v>
      </c>
      <c r="P11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136" s="25">
        <v>2</v>
      </c>
      <c r="R1136" s="25" t="s">
        <v>1197</v>
      </c>
      <c r="S1136" s="60" t="s">
        <v>1197</v>
      </c>
      <c r="T1136" s="25"/>
      <c r="U1136" s="23" t="s">
        <v>1173</v>
      </c>
    </row>
    <row r="1137" spans="1:21" hidden="1" outlineLevel="1" x14ac:dyDescent="0.3">
      <c r="A1137" s="4">
        <v>1128</v>
      </c>
      <c r="B1137" s="7" t="s">
        <v>704</v>
      </c>
      <c r="C1137" s="5" t="s">
        <v>705</v>
      </c>
      <c r="D1137" s="5" t="str">
        <f>tblPuskesmas[[#This Row],[ID Provinsi]]&amp;" -- "&amp;tblPuskesmas[[#This Row],[Nama Provinsi]]</f>
        <v>72 -- PROV. SULAWESI TENGAH</v>
      </c>
      <c r="E1137" s="12">
        <v>7201</v>
      </c>
      <c r="F1137" s="59" t="s">
        <v>385</v>
      </c>
      <c r="G1137" s="19" t="str">
        <f>tblPuskesmas[[#This Row],[ID Kabupaten/Kota]]&amp;" -- "&amp;tblPuskesmas[[#This Row],[Nama Kabupaten/Kota]]</f>
        <v>7201 -- KAB. BANGGAI KEPULAUAN</v>
      </c>
      <c r="H1137" s="20" t="s">
        <v>952</v>
      </c>
      <c r="I1137" s="20" t="s">
        <v>952</v>
      </c>
      <c r="J1137" s="20" t="s">
        <v>953</v>
      </c>
      <c r="K1137" s="26">
        <v>13</v>
      </c>
      <c r="L113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37" s="26">
        <v>0</v>
      </c>
      <c r="N1137" s="26"/>
      <c r="O1137" s="26" t="s">
        <v>24832</v>
      </c>
      <c r="P11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37" s="25">
        <v>0</v>
      </c>
      <c r="R1137" s="25" t="s">
        <v>1197</v>
      </c>
      <c r="S1137" s="60" t="s">
        <v>1197</v>
      </c>
      <c r="T1137" s="25"/>
      <c r="U1137" s="23" t="s">
        <v>1197</v>
      </c>
    </row>
    <row r="1138" spans="1:21" hidden="1" outlineLevel="1" x14ac:dyDescent="0.3">
      <c r="A1138" s="4">
        <v>1129</v>
      </c>
      <c r="B1138" s="7" t="s">
        <v>704</v>
      </c>
      <c r="C1138" s="5" t="s">
        <v>705</v>
      </c>
      <c r="D1138" s="5" t="str">
        <f>tblPuskesmas[[#This Row],[ID Provinsi]]&amp;" -- "&amp;tblPuskesmas[[#This Row],[Nama Provinsi]]</f>
        <v>72 -- PROV. SULAWESI TENGAH</v>
      </c>
      <c r="E1138" s="12">
        <v>7202</v>
      </c>
      <c r="F1138" s="59" t="s">
        <v>384</v>
      </c>
      <c r="G1138" s="19" t="str">
        <f>tblPuskesmas[[#This Row],[ID Kabupaten/Kota]]&amp;" -- "&amp;tblPuskesmas[[#This Row],[Nama Kabupaten/Kota]]</f>
        <v>7202 -- KAB. BANGGAI</v>
      </c>
      <c r="H1138" s="20" t="s">
        <v>952</v>
      </c>
      <c r="I1138" s="20" t="s">
        <v>952</v>
      </c>
      <c r="J1138" s="20" t="s">
        <v>953</v>
      </c>
      <c r="K1138" s="26">
        <v>26</v>
      </c>
      <c r="L113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38" s="26">
        <v>0</v>
      </c>
      <c r="N1138" s="26"/>
      <c r="O1138" s="26" t="s">
        <v>24832</v>
      </c>
      <c r="P11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38" s="25">
        <v>0</v>
      </c>
      <c r="R1138" s="25" t="s">
        <v>1197</v>
      </c>
      <c r="S1138" s="60" t="s">
        <v>1197</v>
      </c>
      <c r="T1138" s="25"/>
      <c r="U1138" s="23" t="s">
        <v>1197</v>
      </c>
    </row>
    <row r="1139" spans="1:21" hidden="1" outlineLevel="1" x14ac:dyDescent="0.3">
      <c r="A1139" s="4">
        <v>1130</v>
      </c>
      <c r="B1139" s="7" t="s">
        <v>704</v>
      </c>
      <c r="C1139" s="5" t="s">
        <v>705</v>
      </c>
      <c r="D1139" s="5" t="str">
        <f>tblPuskesmas[[#This Row],[ID Provinsi]]&amp;" -- "&amp;tblPuskesmas[[#This Row],[Nama Provinsi]]</f>
        <v>72 -- PROV. SULAWESI TENGAH</v>
      </c>
      <c r="E1139" s="12">
        <v>7203</v>
      </c>
      <c r="F1139" s="59" t="s">
        <v>389</v>
      </c>
      <c r="G1139" s="19" t="str">
        <f>tblPuskesmas[[#This Row],[ID Kabupaten/Kota]]&amp;" -- "&amp;tblPuskesmas[[#This Row],[Nama Kabupaten/Kota]]</f>
        <v>7203 -- KAB. MOROWALI</v>
      </c>
      <c r="H1139" s="20" t="s">
        <v>952</v>
      </c>
      <c r="I1139" s="20" t="s">
        <v>952</v>
      </c>
      <c r="J1139" s="20" t="s">
        <v>953</v>
      </c>
      <c r="K1139" s="26">
        <v>9</v>
      </c>
      <c r="L113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39" s="26">
        <v>0</v>
      </c>
      <c r="N1139" s="26"/>
      <c r="O1139" s="26" t="s">
        <v>24832</v>
      </c>
      <c r="P11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39" s="25">
        <v>0</v>
      </c>
      <c r="R1139" s="25" t="s">
        <v>1197</v>
      </c>
      <c r="S1139" s="60" t="s">
        <v>1197</v>
      </c>
      <c r="T1139" s="25"/>
      <c r="U1139" s="23" t="s">
        <v>1197</v>
      </c>
    </row>
    <row r="1140" spans="1:21" hidden="1" outlineLevel="1" x14ac:dyDescent="0.3">
      <c r="A1140" s="4">
        <v>1131</v>
      </c>
      <c r="B1140" s="7" t="s">
        <v>704</v>
      </c>
      <c r="C1140" s="5" t="s">
        <v>705</v>
      </c>
      <c r="D1140" s="5" t="str">
        <f>tblPuskesmas[[#This Row],[ID Provinsi]]&amp;" -- "&amp;tblPuskesmas[[#This Row],[Nama Provinsi]]</f>
        <v>72 -- PROV. SULAWESI TENGAH</v>
      </c>
      <c r="E1140" s="12">
        <v>7204</v>
      </c>
      <c r="F1140" s="59" t="s">
        <v>392</v>
      </c>
      <c r="G1140" s="19" t="str">
        <f>tblPuskesmas[[#This Row],[ID Kabupaten/Kota]]&amp;" -- "&amp;tblPuskesmas[[#This Row],[Nama Kabupaten/Kota]]</f>
        <v>7204 -- KAB. POSO</v>
      </c>
      <c r="H1140" s="20" t="s">
        <v>952</v>
      </c>
      <c r="I1140" s="20" t="s">
        <v>952</v>
      </c>
      <c r="J1140" s="20" t="s">
        <v>953</v>
      </c>
      <c r="K1140" s="26">
        <v>24</v>
      </c>
      <c r="L114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0" s="26">
        <v>0</v>
      </c>
      <c r="N1140" s="26">
        <v>3000</v>
      </c>
      <c r="O1140" s="26" t="s">
        <v>24832</v>
      </c>
      <c r="P11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26</v>
      </c>
      <c r="Q1140" s="25">
        <v>0</v>
      </c>
      <c r="R1140" s="25" t="s">
        <v>1197</v>
      </c>
      <c r="S1140" s="60" t="s">
        <v>1197</v>
      </c>
      <c r="T1140" s="25"/>
      <c r="U1140" s="23" t="s">
        <v>1197</v>
      </c>
    </row>
    <row r="1141" spans="1:21" hidden="1" outlineLevel="1" x14ac:dyDescent="0.3">
      <c r="A1141" s="4">
        <v>1132</v>
      </c>
      <c r="B1141" s="7" t="s">
        <v>704</v>
      </c>
      <c r="C1141" s="5" t="s">
        <v>705</v>
      </c>
      <c r="D1141" s="5" t="str">
        <f>tblPuskesmas[[#This Row],[ID Provinsi]]&amp;" -- "&amp;tblPuskesmas[[#This Row],[Nama Provinsi]]</f>
        <v>72 -- PROV. SULAWESI TENGAH</v>
      </c>
      <c r="E1141" s="12">
        <v>7205</v>
      </c>
      <c r="F1141" s="59" t="s">
        <v>388</v>
      </c>
      <c r="G1141" s="19" t="str">
        <f>tblPuskesmas[[#This Row],[ID Kabupaten/Kota]]&amp;" -- "&amp;tblPuskesmas[[#This Row],[Nama Kabupaten/Kota]]</f>
        <v>7205 -- KAB. DONGGALA</v>
      </c>
      <c r="H1141" s="20" t="s">
        <v>952</v>
      </c>
      <c r="I1141" s="20" t="s">
        <v>952</v>
      </c>
      <c r="J1141" s="20" t="s">
        <v>953</v>
      </c>
      <c r="K1141" s="26">
        <v>18</v>
      </c>
      <c r="L114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1" s="26">
        <v>0</v>
      </c>
      <c r="N1141" s="26"/>
      <c r="O1141" s="26" t="s">
        <v>24832</v>
      </c>
      <c r="P11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41" s="25">
        <v>0</v>
      </c>
      <c r="R1141" s="25" t="s">
        <v>1197</v>
      </c>
      <c r="S1141" s="60" t="s">
        <v>1197</v>
      </c>
      <c r="T1141" s="25"/>
      <c r="U1141" s="23" t="s">
        <v>1197</v>
      </c>
    </row>
    <row r="1142" spans="1:21" hidden="1" outlineLevel="1" x14ac:dyDescent="0.3">
      <c r="A1142" s="4">
        <v>1133</v>
      </c>
      <c r="B1142" s="7" t="s">
        <v>704</v>
      </c>
      <c r="C1142" s="5" t="s">
        <v>705</v>
      </c>
      <c r="D1142" s="5" t="str">
        <f>tblPuskesmas[[#This Row],[ID Provinsi]]&amp;" -- "&amp;tblPuskesmas[[#This Row],[Nama Provinsi]]</f>
        <v>72 -- PROV. SULAWESI TENGAH</v>
      </c>
      <c r="E1142" s="12">
        <v>7206</v>
      </c>
      <c r="F1142" s="59" t="s">
        <v>868</v>
      </c>
      <c r="G1142" s="19" t="str">
        <f>tblPuskesmas[[#This Row],[ID Kabupaten/Kota]]&amp;" -- "&amp;tblPuskesmas[[#This Row],[Nama Kabupaten/Kota]]</f>
        <v>7206 -- KAB. TOLI-TOLI</v>
      </c>
      <c r="H1142" s="20" t="s">
        <v>952</v>
      </c>
      <c r="I1142" s="20" t="s">
        <v>952</v>
      </c>
      <c r="J1142" s="20" t="s">
        <v>953</v>
      </c>
      <c r="K1142" s="26">
        <v>14</v>
      </c>
      <c r="L114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2" s="26">
        <v>0</v>
      </c>
      <c r="N1142" s="26"/>
      <c r="O1142" s="26" t="s">
        <v>24832</v>
      </c>
      <c r="P11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42" s="25">
        <v>0</v>
      </c>
      <c r="R1142" s="25" t="s">
        <v>1197</v>
      </c>
      <c r="S1142" s="60" t="s">
        <v>1197</v>
      </c>
      <c r="T1142" s="25"/>
      <c r="U1142" s="23" t="s">
        <v>1197</v>
      </c>
    </row>
    <row r="1143" spans="1:21" hidden="1" outlineLevel="1" x14ac:dyDescent="0.3">
      <c r="A1143" s="4">
        <v>1134</v>
      </c>
      <c r="B1143" s="7" t="s">
        <v>704</v>
      </c>
      <c r="C1143" s="5" t="s">
        <v>705</v>
      </c>
      <c r="D1143" s="5" t="str">
        <f>tblPuskesmas[[#This Row],[ID Provinsi]]&amp;" -- "&amp;tblPuskesmas[[#This Row],[Nama Provinsi]]</f>
        <v>72 -- PROV. SULAWESI TENGAH</v>
      </c>
      <c r="E1143" s="12">
        <v>7207</v>
      </c>
      <c r="F1143" s="59" t="s">
        <v>387</v>
      </c>
      <c r="G1143" s="19" t="str">
        <f>tblPuskesmas[[#This Row],[ID Kabupaten/Kota]]&amp;" -- "&amp;tblPuskesmas[[#This Row],[Nama Kabupaten/Kota]]</f>
        <v>7207 -- KAB. BUOL</v>
      </c>
      <c r="H1143" s="20" t="s">
        <v>952</v>
      </c>
      <c r="I1143" s="20" t="s">
        <v>952</v>
      </c>
      <c r="J1143" s="20" t="s">
        <v>953</v>
      </c>
      <c r="K1143" s="26">
        <v>11</v>
      </c>
      <c r="L114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3" s="26">
        <v>0</v>
      </c>
      <c r="N1143" s="26"/>
      <c r="O1143" s="26" t="s">
        <v>24832</v>
      </c>
      <c r="P11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43" s="25">
        <v>0</v>
      </c>
      <c r="R1143" s="25" t="s">
        <v>1197</v>
      </c>
      <c r="S1143" s="60" t="s">
        <v>1197</v>
      </c>
      <c r="T1143" s="25"/>
      <c r="U1143" s="23" t="s">
        <v>1197</v>
      </c>
    </row>
    <row r="1144" spans="1:21" hidden="1" outlineLevel="1" x14ac:dyDescent="0.3">
      <c r="A1144" s="4">
        <v>1135</v>
      </c>
      <c r="B1144" s="7" t="s">
        <v>704</v>
      </c>
      <c r="C1144" s="5" t="s">
        <v>705</v>
      </c>
      <c r="D1144" s="5" t="str">
        <f>tblPuskesmas[[#This Row],[ID Provinsi]]&amp;" -- "&amp;tblPuskesmas[[#This Row],[Nama Provinsi]]</f>
        <v>72 -- PROV. SULAWESI TENGAH</v>
      </c>
      <c r="E1144" s="12">
        <v>7208</v>
      </c>
      <c r="F1144" s="59" t="s">
        <v>391</v>
      </c>
      <c r="G1144" s="19" t="str">
        <f>tblPuskesmas[[#This Row],[ID Kabupaten/Kota]]&amp;" -- "&amp;tblPuskesmas[[#This Row],[Nama Kabupaten/Kota]]</f>
        <v>7208 -- KAB. PARIGI MOUTONG</v>
      </c>
      <c r="H1144" s="20" t="s">
        <v>952</v>
      </c>
      <c r="I1144" s="20" t="s">
        <v>952</v>
      </c>
      <c r="J1144" s="20" t="s">
        <v>953</v>
      </c>
      <c r="K1144" s="26">
        <v>23</v>
      </c>
      <c r="L114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4" s="26">
        <v>0</v>
      </c>
      <c r="N1144" s="26">
        <v>3000</v>
      </c>
      <c r="O1144" s="26" t="s">
        <v>24832</v>
      </c>
      <c r="P11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25</v>
      </c>
      <c r="Q1144" s="25">
        <v>0</v>
      </c>
      <c r="R1144" s="25" t="s">
        <v>1197</v>
      </c>
      <c r="S1144" s="60" t="s">
        <v>1197</v>
      </c>
      <c r="T1144" s="25"/>
      <c r="U1144" s="23" t="s">
        <v>1197</v>
      </c>
    </row>
    <row r="1145" spans="1:21" hidden="1" outlineLevel="1" x14ac:dyDescent="0.3">
      <c r="A1145" s="4">
        <v>1136</v>
      </c>
      <c r="B1145" s="7" t="s">
        <v>704</v>
      </c>
      <c r="C1145" s="5" t="s">
        <v>705</v>
      </c>
      <c r="D1145" s="5" t="str">
        <f>tblPuskesmas[[#This Row],[ID Provinsi]]&amp;" -- "&amp;tblPuskesmas[[#This Row],[Nama Provinsi]]</f>
        <v>72 -- PROV. SULAWESI TENGAH</v>
      </c>
      <c r="E1145" s="12">
        <v>7209</v>
      </c>
      <c r="F1145" s="59" t="s">
        <v>869</v>
      </c>
      <c r="G1145" s="19" t="str">
        <f>tblPuskesmas[[#This Row],[ID Kabupaten/Kota]]&amp;" -- "&amp;tblPuskesmas[[#This Row],[Nama Kabupaten/Kota]]</f>
        <v>7209 -- KAB. TOJO UNA-UNA</v>
      </c>
      <c r="H1145" s="20" t="s">
        <v>952</v>
      </c>
      <c r="I1145" s="20" t="s">
        <v>952</v>
      </c>
      <c r="J1145" s="20" t="s">
        <v>953</v>
      </c>
      <c r="K1145" s="26">
        <v>13</v>
      </c>
      <c r="L114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5" s="26">
        <v>0</v>
      </c>
      <c r="N1145" s="26"/>
      <c r="O1145" s="26" t="s">
        <v>24832</v>
      </c>
      <c r="P11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45" s="25">
        <v>0</v>
      </c>
      <c r="R1145" s="25" t="s">
        <v>1197</v>
      </c>
      <c r="S1145" s="60" t="s">
        <v>1197</v>
      </c>
      <c r="T1145" s="25"/>
      <c r="U1145" s="23" t="s">
        <v>1197</v>
      </c>
    </row>
    <row r="1146" spans="1:21" hidden="1" outlineLevel="1" x14ac:dyDescent="0.3">
      <c r="A1146" s="4">
        <v>1137</v>
      </c>
      <c r="B1146" s="7" t="s">
        <v>704</v>
      </c>
      <c r="C1146" s="5" t="s">
        <v>705</v>
      </c>
      <c r="D1146" s="5" t="str">
        <f>tblPuskesmas[[#This Row],[ID Provinsi]]&amp;" -- "&amp;tblPuskesmas[[#This Row],[Nama Provinsi]]</f>
        <v>72 -- PROV. SULAWESI TENGAH</v>
      </c>
      <c r="E1146" s="12">
        <v>7210</v>
      </c>
      <c r="F1146" s="59" t="s">
        <v>393</v>
      </c>
      <c r="G1146" s="19" t="str">
        <f>tblPuskesmas[[#This Row],[ID Kabupaten/Kota]]&amp;" -- "&amp;tblPuskesmas[[#This Row],[Nama Kabupaten/Kota]]</f>
        <v>7210 -- KAB. SIGI</v>
      </c>
      <c r="H1146" s="20" t="s">
        <v>952</v>
      </c>
      <c r="I1146" s="20" t="s">
        <v>952</v>
      </c>
      <c r="J1146" s="20" t="s">
        <v>953</v>
      </c>
      <c r="K1146" s="26">
        <v>19</v>
      </c>
      <c r="L114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6" s="26">
        <v>0</v>
      </c>
      <c r="N1146" s="26"/>
      <c r="O1146" s="26" t="s">
        <v>24832</v>
      </c>
      <c r="P11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46" s="25">
        <v>0</v>
      </c>
      <c r="R1146" s="25" t="s">
        <v>1197</v>
      </c>
      <c r="S1146" s="60" t="s">
        <v>1197</v>
      </c>
      <c r="T1146" s="25"/>
      <c r="U1146" s="23" t="s">
        <v>1197</v>
      </c>
    </row>
    <row r="1147" spans="1:21" hidden="1" outlineLevel="1" x14ac:dyDescent="0.3">
      <c r="A1147" s="4">
        <v>1138</v>
      </c>
      <c r="B1147" s="7" t="s">
        <v>704</v>
      </c>
      <c r="C1147" s="5" t="s">
        <v>705</v>
      </c>
      <c r="D1147" s="5" t="str">
        <f>tblPuskesmas[[#This Row],[ID Provinsi]]&amp;" -- "&amp;tblPuskesmas[[#This Row],[Nama Provinsi]]</f>
        <v>72 -- PROV. SULAWESI TENGAH</v>
      </c>
      <c r="E1147" s="12">
        <v>7211</v>
      </c>
      <c r="F1147" s="59" t="s">
        <v>386</v>
      </c>
      <c r="G1147" s="19" t="str">
        <f>tblPuskesmas[[#This Row],[ID Kabupaten/Kota]]&amp;" -- "&amp;tblPuskesmas[[#This Row],[Nama Kabupaten/Kota]]</f>
        <v>7211 -- KAB. BANGGAI LAUT</v>
      </c>
      <c r="H1147" s="20" t="s">
        <v>952</v>
      </c>
      <c r="I1147" s="20" t="s">
        <v>952</v>
      </c>
      <c r="J1147" s="20" t="s">
        <v>953</v>
      </c>
      <c r="K1147" s="26">
        <v>10</v>
      </c>
      <c r="L114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7" s="26">
        <v>0</v>
      </c>
      <c r="N1147" s="26"/>
      <c r="O1147" s="26" t="s">
        <v>24832</v>
      </c>
      <c r="P11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47" s="25">
        <v>0</v>
      </c>
      <c r="R1147" s="25" t="s">
        <v>1197</v>
      </c>
      <c r="S1147" s="60" t="s">
        <v>1197</v>
      </c>
      <c r="T1147" s="25"/>
      <c r="U1147" s="23" t="s">
        <v>1197</v>
      </c>
    </row>
    <row r="1148" spans="1:21" hidden="1" outlineLevel="1" x14ac:dyDescent="0.3">
      <c r="A1148" s="4">
        <v>1139</v>
      </c>
      <c r="B1148" s="7" t="s">
        <v>704</v>
      </c>
      <c r="C1148" s="5" t="s">
        <v>705</v>
      </c>
      <c r="D1148" s="5" t="str">
        <f>tblPuskesmas[[#This Row],[ID Provinsi]]&amp;" -- "&amp;tblPuskesmas[[#This Row],[Nama Provinsi]]</f>
        <v>72 -- PROV. SULAWESI TENGAH</v>
      </c>
      <c r="E1148" s="12">
        <v>7212</v>
      </c>
      <c r="F1148" s="59" t="s">
        <v>390</v>
      </c>
      <c r="G1148" s="19" t="str">
        <f>tblPuskesmas[[#This Row],[ID Kabupaten/Kota]]&amp;" -- "&amp;tblPuskesmas[[#This Row],[Nama Kabupaten/Kota]]</f>
        <v>7212 -- KAB. MOROWALI UTARA</v>
      </c>
      <c r="H1148" s="20" t="s">
        <v>952</v>
      </c>
      <c r="I1148" s="20" t="s">
        <v>952</v>
      </c>
      <c r="J1148" s="20" t="s">
        <v>953</v>
      </c>
      <c r="K1148" s="26">
        <v>13</v>
      </c>
      <c r="L114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8" s="26">
        <v>0</v>
      </c>
      <c r="N1148" s="26"/>
      <c r="O1148" s="26" t="s">
        <v>24832</v>
      </c>
      <c r="P11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48" s="25">
        <v>0</v>
      </c>
      <c r="R1148" s="25" t="s">
        <v>1197</v>
      </c>
      <c r="S1148" s="60" t="s">
        <v>1197</v>
      </c>
      <c r="T1148" s="25"/>
      <c r="U1148" s="23" t="s">
        <v>1197</v>
      </c>
    </row>
    <row r="1149" spans="1:21" hidden="1" outlineLevel="1" x14ac:dyDescent="0.3">
      <c r="A1149" s="4">
        <v>1140</v>
      </c>
      <c r="B1149" s="7" t="s">
        <v>704</v>
      </c>
      <c r="C1149" s="5" t="s">
        <v>705</v>
      </c>
      <c r="D1149" s="5" t="str">
        <f>tblPuskesmas[[#This Row],[ID Provinsi]]&amp;" -- "&amp;tblPuskesmas[[#This Row],[Nama Provinsi]]</f>
        <v>72 -- PROV. SULAWESI TENGAH</v>
      </c>
      <c r="E1149" s="12">
        <v>7271</v>
      </c>
      <c r="F1149" s="59" t="s">
        <v>394</v>
      </c>
      <c r="G1149" s="19" t="str">
        <f>tblPuskesmas[[#This Row],[ID Kabupaten/Kota]]&amp;" -- "&amp;tblPuskesmas[[#This Row],[Nama Kabupaten/Kota]]</f>
        <v>7271 -- KOTA PALU</v>
      </c>
      <c r="H1149" s="20" t="s">
        <v>952</v>
      </c>
      <c r="I1149" s="20" t="s">
        <v>952</v>
      </c>
      <c r="J1149" s="20" t="s">
        <v>953</v>
      </c>
      <c r="K1149" s="26">
        <v>13</v>
      </c>
      <c r="L114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49" s="26">
        <v>0</v>
      </c>
      <c r="N1149" s="26">
        <v>3000</v>
      </c>
      <c r="O1149" s="26" t="s">
        <v>24832</v>
      </c>
      <c r="P11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15</v>
      </c>
      <c r="Q1149" s="25">
        <v>0</v>
      </c>
      <c r="R1149" s="25" t="s">
        <v>1197</v>
      </c>
      <c r="S1149" s="60" t="s">
        <v>1197</v>
      </c>
      <c r="T1149" s="25"/>
      <c r="U1149" s="23" t="s">
        <v>1197</v>
      </c>
    </row>
    <row r="1150" spans="1:21" hidden="1" collapsed="1" x14ac:dyDescent="0.3">
      <c r="A1150" s="4">
        <v>1141</v>
      </c>
      <c r="B1150" s="7" t="s">
        <v>706</v>
      </c>
      <c r="C1150" s="5" t="s">
        <v>707</v>
      </c>
      <c r="D1150" s="5" t="str">
        <f>tblPuskesmas[[#This Row],[ID Provinsi]]&amp;" -- "&amp;tblPuskesmas[[#This Row],[Nama Provinsi]]</f>
        <v>73 -- PROV. SULAWESI SELATAN</v>
      </c>
      <c r="E1150" s="12">
        <v>7300</v>
      </c>
      <c r="F1150" s="6" t="s">
        <v>707</v>
      </c>
      <c r="G1150" s="20" t="str">
        <f>tblPuskesmas[[#This Row],[ID Kabupaten/Kota]]&amp;" -- "&amp;tblPuskesmas[[#This Row],[Nama Kabupaten/Kota]]</f>
        <v>7300 -- PROV. SULAWESI SELATAN</v>
      </c>
      <c r="H1150" s="20" t="s">
        <v>953</v>
      </c>
      <c r="I1150" s="20" t="s">
        <v>953</v>
      </c>
      <c r="J1150" s="20" t="s">
        <v>1116</v>
      </c>
      <c r="K1150" s="26">
        <v>0</v>
      </c>
      <c r="L115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150" s="26">
        <v>1</v>
      </c>
      <c r="N1150" s="26">
        <v>3000</v>
      </c>
      <c r="O1150" s="26" t="s">
        <v>24832</v>
      </c>
      <c r="P11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150" s="25">
        <v>2</v>
      </c>
      <c r="R1150" s="25" t="s">
        <v>1197</v>
      </c>
      <c r="S1150" s="60" t="s">
        <v>1197</v>
      </c>
      <c r="T1150" s="25"/>
      <c r="U1150" s="23" t="s">
        <v>1173</v>
      </c>
    </row>
    <row r="1151" spans="1:21" hidden="1" outlineLevel="1" x14ac:dyDescent="0.3">
      <c r="A1151" s="4">
        <v>1142</v>
      </c>
      <c r="B1151" s="7" t="s">
        <v>706</v>
      </c>
      <c r="C1151" s="5" t="s">
        <v>707</v>
      </c>
      <c r="D1151" s="5" t="str">
        <f>tblPuskesmas[[#This Row],[ID Provinsi]]&amp;" -- "&amp;tblPuskesmas[[#This Row],[Nama Provinsi]]</f>
        <v>73 -- PROV. SULAWESI SELATAN</v>
      </c>
      <c r="E1151" s="12">
        <v>7301</v>
      </c>
      <c r="F1151" s="6" t="s">
        <v>369</v>
      </c>
      <c r="G1151" s="20" t="str">
        <f>tblPuskesmas[[#This Row],[ID Kabupaten/Kota]]&amp;" -- "&amp;tblPuskesmas[[#This Row],[Nama Kabupaten/Kota]]</f>
        <v>7301 -- KAB. KEPULAUAN SELAYAR</v>
      </c>
      <c r="H1151" s="20" t="s">
        <v>952</v>
      </c>
      <c r="I1151" s="20" t="s">
        <v>952</v>
      </c>
      <c r="J1151" s="20" t="s">
        <v>953</v>
      </c>
      <c r="K1151" s="26">
        <v>14</v>
      </c>
      <c r="L11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51" s="26">
        <v>0</v>
      </c>
      <c r="N1151" s="26"/>
      <c r="O1151" s="26" t="s">
        <v>24832</v>
      </c>
      <c r="P11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51" s="25">
        <v>0</v>
      </c>
      <c r="R1151" s="25" t="s">
        <v>1197</v>
      </c>
      <c r="S1151" s="60" t="s">
        <v>1197</v>
      </c>
      <c r="T1151" s="25"/>
      <c r="U1151" s="23" t="s">
        <v>1197</v>
      </c>
    </row>
    <row r="1152" spans="1:21" hidden="1" outlineLevel="1" x14ac:dyDescent="0.3">
      <c r="A1152" s="4">
        <v>1143</v>
      </c>
      <c r="B1152" s="7" t="s">
        <v>706</v>
      </c>
      <c r="C1152" s="5" t="s">
        <v>707</v>
      </c>
      <c r="D1152" s="5" t="str">
        <f>tblPuskesmas[[#This Row],[ID Provinsi]]&amp;" -- "&amp;tblPuskesmas[[#This Row],[Nama Provinsi]]</f>
        <v>73 -- PROV. SULAWESI SELATAN</v>
      </c>
      <c r="E1152" s="12">
        <v>7302</v>
      </c>
      <c r="F1152" s="6" t="s">
        <v>365</v>
      </c>
      <c r="G1152" s="20" t="str">
        <f>tblPuskesmas[[#This Row],[ID Kabupaten/Kota]]&amp;" -- "&amp;tblPuskesmas[[#This Row],[Nama Kabupaten/Kota]]</f>
        <v>7302 -- KAB. BULUKUMBA</v>
      </c>
      <c r="H1152" s="20" t="s">
        <v>952</v>
      </c>
      <c r="I1152" s="20" t="s">
        <v>952</v>
      </c>
      <c r="J1152" s="20" t="s">
        <v>953</v>
      </c>
      <c r="K1152" s="26">
        <v>20</v>
      </c>
      <c r="L11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52" s="26">
        <v>1</v>
      </c>
      <c r="N1152" s="26"/>
      <c r="O1152" s="26" t="s">
        <v>24832</v>
      </c>
      <c r="P11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52" s="25">
        <v>0</v>
      </c>
      <c r="R1152" s="25" t="s">
        <v>1197</v>
      </c>
      <c r="S1152" s="60" t="s">
        <v>1197</v>
      </c>
      <c r="T1152" s="25"/>
      <c r="U1152" s="23" t="s">
        <v>1173</v>
      </c>
    </row>
    <row r="1153" spans="1:21" hidden="1" outlineLevel="1" x14ac:dyDescent="0.3">
      <c r="A1153" s="4">
        <v>1144</v>
      </c>
      <c r="B1153" s="7" t="s">
        <v>706</v>
      </c>
      <c r="C1153" s="5" t="s">
        <v>707</v>
      </c>
      <c r="D1153" s="5" t="str">
        <f>tblPuskesmas[[#This Row],[ID Provinsi]]&amp;" -- "&amp;tblPuskesmas[[#This Row],[Nama Provinsi]]</f>
        <v>73 -- PROV. SULAWESI SELATAN</v>
      </c>
      <c r="E1153" s="12">
        <v>7303</v>
      </c>
      <c r="F1153" s="6" t="s">
        <v>362</v>
      </c>
      <c r="G1153" s="20" t="str">
        <f>tblPuskesmas[[#This Row],[ID Kabupaten/Kota]]&amp;" -- "&amp;tblPuskesmas[[#This Row],[Nama Kabupaten/Kota]]</f>
        <v>7303 -- KAB. BANTAENG</v>
      </c>
      <c r="H1153" s="20" t="s">
        <v>952</v>
      </c>
      <c r="I1153" s="20" t="s">
        <v>952</v>
      </c>
      <c r="J1153" s="20" t="s">
        <v>953</v>
      </c>
      <c r="K1153" s="26">
        <v>14</v>
      </c>
      <c r="L11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53" s="26">
        <v>1</v>
      </c>
      <c r="N1153" s="26"/>
      <c r="O1153" s="26" t="s">
        <v>24832</v>
      </c>
      <c r="P11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53" s="25">
        <v>16</v>
      </c>
      <c r="R1153" s="25" t="s">
        <v>1197</v>
      </c>
      <c r="S1153" s="60" t="s">
        <v>1197</v>
      </c>
      <c r="T1153" s="25"/>
      <c r="U1153" s="23" t="s">
        <v>1173</v>
      </c>
    </row>
    <row r="1154" spans="1:21" hidden="1" outlineLevel="1" x14ac:dyDescent="0.3">
      <c r="A1154" s="4">
        <v>1145</v>
      </c>
      <c r="B1154" s="7" t="s">
        <v>706</v>
      </c>
      <c r="C1154" s="5" t="s">
        <v>707</v>
      </c>
      <c r="D1154" s="5" t="str">
        <f>tblPuskesmas[[#This Row],[ID Provinsi]]&amp;" -- "&amp;tblPuskesmas[[#This Row],[Nama Provinsi]]</f>
        <v>73 -- PROV. SULAWESI SELATAN</v>
      </c>
      <c r="E1154" s="12">
        <v>7304</v>
      </c>
      <c r="F1154" s="6" t="s">
        <v>368</v>
      </c>
      <c r="G1154" s="20" t="str">
        <f>tblPuskesmas[[#This Row],[ID Kabupaten/Kota]]&amp;" -- "&amp;tblPuskesmas[[#This Row],[Nama Kabupaten/Kota]]</f>
        <v>7304 -- KAB. JENEPONTO</v>
      </c>
      <c r="H1154" s="20" t="s">
        <v>952</v>
      </c>
      <c r="I1154" s="20" t="s">
        <v>952</v>
      </c>
      <c r="J1154" s="20" t="s">
        <v>953</v>
      </c>
      <c r="K1154" s="26">
        <v>19</v>
      </c>
      <c r="L11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54" s="26">
        <v>0</v>
      </c>
      <c r="N1154" s="26"/>
      <c r="O1154" s="26" t="s">
        <v>24832</v>
      </c>
      <c r="P11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54" s="25">
        <v>0</v>
      </c>
      <c r="R1154" s="25" t="s">
        <v>1197</v>
      </c>
      <c r="S1154" s="60" t="s">
        <v>1197</v>
      </c>
      <c r="T1154" s="25"/>
      <c r="U1154" s="23" t="s">
        <v>1197</v>
      </c>
    </row>
    <row r="1155" spans="1:21" hidden="1" outlineLevel="1" x14ac:dyDescent="0.3">
      <c r="A1155" s="4">
        <v>1146</v>
      </c>
      <c r="B1155" s="7" t="s">
        <v>706</v>
      </c>
      <c r="C1155" s="5" t="s">
        <v>707</v>
      </c>
      <c r="D1155" s="5" t="str">
        <f>tblPuskesmas[[#This Row],[ID Provinsi]]&amp;" -- "&amp;tblPuskesmas[[#This Row],[Nama Provinsi]]</f>
        <v>73 -- PROV. SULAWESI SELATAN</v>
      </c>
      <c r="E1155" s="12">
        <v>7305</v>
      </c>
      <c r="F1155" s="6" t="s">
        <v>378</v>
      </c>
      <c r="G1155" s="20" t="str">
        <f>tblPuskesmas[[#This Row],[ID Kabupaten/Kota]]&amp;" -- "&amp;tblPuskesmas[[#This Row],[Nama Kabupaten/Kota]]</f>
        <v>7305 -- KAB. TAKALAR</v>
      </c>
      <c r="H1155" s="20" t="s">
        <v>952</v>
      </c>
      <c r="I1155" s="20" t="s">
        <v>952</v>
      </c>
      <c r="J1155" s="20" t="s">
        <v>953</v>
      </c>
      <c r="K1155" s="26">
        <v>15</v>
      </c>
      <c r="L11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55" s="26">
        <v>0</v>
      </c>
      <c r="N1155" s="66">
        <v>3000</v>
      </c>
      <c r="O1155" s="26" t="s">
        <v>24832</v>
      </c>
      <c r="P11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17</v>
      </c>
      <c r="Q1155" s="25">
        <v>17</v>
      </c>
      <c r="R1155" s="25" t="s">
        <v>1197</v>
      </c>
      <c r="S1155" s="60" t="s">
        <v>1197</v>
      </c>
      <c r="T1155" s="25"/>
      <c r="U1155" s="23" t="s">
        <v>1197</v>
      </c>
    </row>
    <row r="1156" spans="1:21" hidden="1" outlineLevel="1" x14ac:dyDescent="0.3">
      <c r="A1156" s="4">
        <v>1147</v>
      </c>
      <c r="B1156" s="7" t="s">
        <v>706</v>
      </c>
      <c r="C1156" s="5" t="s">
        <v>707</v>
      </c>
      <c r="D1156" s="5" t="str">
        <f>tblPuskesmas[[#This Row],[ID Provinsi]]&amp;" -- "&amp;tblPuskesmas[[#This Row],[Nama Provinsi]]</f>
        <v>73 -- PROV. SULAWESI SELATAN</v>
      </c>
      <c r="E1156" s="12">
        <v>7306</v>
      </c>
      <c r="F1156" s="6" t="s">
        <v>367</v>
      </c>
      <c r="G1156" s="20" t="str">
        <f>tblPuskesmas[[#This Row],[ID Kabupaten/Kota]]&amp;" -- "&amp;tblPuskesmas[[#This Row],[Nama Kabupaten/Kota]]</f>
        <v>7306 -- KAB. GOWA</v>
      </c>
      <c r="H1156" s="20" t="s">
        <v>952</v>
      </c>
      <c r="I1156" s="20" t="s">
        <v>952</v>
      </c>
      <c r="J1156" s="20" t="s">
        <v>953</v>
      </c>
      <c r="K1156" s="26">
        <v>26</v>
      </c>
      <c r="L11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56" s="26">
        <v>0</v>
      </c>
      <c r="N1156" s="26">
        <v>3000</v>
      </c>
      <c r="O1156" s="26" t="s">
        <v>24832</v>
      </c>
      <c r="P11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28</v>
      </c>
      <c r="Q1156" s="25">
        <v>0</v>
      </c>
      <c r="R1156" s="25" t="s">
        <v>1197</v>
      </c>
      <c r="S1156" s="60" t="s">
        <v>1197</v>
      </c>
      <c r="T1156" s="25"/>
      <c r="U1156" s="23" t="s">
        <v>1197</v>
      </c>
    </row>
    <row r="1157" spans="1:21" hidden="1" outlineLevel="1" x14ac:dyDescent="0.3">
      <c r="A1157" s="4">
        <v>1148</v>
      </c>
      <c r="B1157" s="7" t="s">
        <v>706</v>
      </c>
      <c r="C1157" s="5" t="s">
        <v>707</v>
      </c>
      <c r="D1157" s="5" t="str">
        <f>tblPuskesmas[[#This Row],[ID Provinsi]]&amp;" -- "&amp;tblPuskesmas[[#This Row],[Nama Provinsi]]</f>
        <v>73 -- PROV. SULAWESI SELATAN</v>
      </c>
      <c r="E1157" s="12">
        <v>7307</v>
      </c>
      <c r="F1157" s="6" t="s">
        <v>376</v>
      </c>
      <c r="G1157" s="20" t="str">
        <f>tblPuskesmas[[#This Row],[ID Kabupaten/Kota]]&amp;" -- "&amp;tblPuskesmas[[#This Row],[Nama Kabupaten/Kota]]</f>
        <v>7307 -- KAB. SINJAI</v>
      </c>
      <c r="H1157" s="20" t="s">
        <v>952</v>
      </c>
      <c r="I1157" s="20" t="s">
        <v>952</v>
      </c>
      <c r="J1157" s="20" t="s">
        <v>953</v>
      </c>
      <c r="K1157" s="26">
        <v>16</v>
      </c>
      <c r="L11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57" s="26">
        <v>0</v>
      </c>
      <c r="N1157" s="26"/>
      <c r="O1157" s="26" t="s">
        <v>24832</v>
      </c>
      <c r="P11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57" s="25">
        <v>0</v>
      </c>
      <c r="R1157" s="25" t="s">
        <v>1197</v>
      </c>
      <c r="S1157" s="60" t="s">
        <v>1197</v>
      </c>
      <c r="T1157" s="25"/>
      <c r="U1157" s="23" t="s">
        <v>1197</v>
      </c>
    </row>
    <row r="1158" spans="1:21" hidden="1" outlineLevel="1" x14ac:dyDescent="0.3">
      <c r="A1158" s="4">
        <v>1149</v>
      </c>
      <c r="B1158" s="7" t="s">
        <v>706</v>
      </c>
      <c r="C1158" s="5" t="s">
        <v>707</v>
      </c>
      <c r="D1158" s="5" t="str">
        <f>tblPuskesmas[[#This Row],[ID Provinsi]]&amp;" -- "&amp;tblPuskesmas[[#This Row],[Nama Provinsi]]</f>
        <v>73 -- PROV. SULAWESI SELATAN</v>
      </c>
      <c r="E1158" s="12">
        <v>7308</v>
      </c>
      <c r="F1158" s="6" t="s">
        <v>373</v>
      </c>
      <c r="G1158" s="20" t="str">
        <f>tblPuskesmas[[#This Row],[ID Kabupaten/Kota]]&amp;" -- "&amp;tblPuskesmas[[#This Row],[Nama Kabupaten/Kota]]</f>
        <v>7308 -- KAB. MAROS</v>
      </c>
      <c r="H1158" s="20" t="s">
        <v>952</v>
      </c>
      <c r="I1158" s="20" t="s">
        <v>952</v>
      </c>
      <c r="J1158" s="20" t="s">
        <v>953</v>
      </c>
      <c r="K1158" s="26">
        <v>14</v>
      </c>
      <c r="L11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58" s="26">
        <v>1</v>
      </c>
      <c r="N1158" s="66">
        <v>3000</v>
      </c>
      <c r="O1158" s="26" t="s">
        <v>24832</v>
      </c>
      <c r="P11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16</v>
      </c>
      <c r="Q1158" s="25">
        <v>16</v>
      </c>
      <c r="R1158" s="25" t="s">
        <v>1197</v>
      </c>
      <c r="S1158" s="60" t="s">
        <v>1197</v>
      </c>
      <c r="T1158" s="25"/>
      <c r="U1158" s="23" t="s">
        <v>1173</v>
      </c>
    </row>
    <row r="1159" spans="1:21" hidden="1" outlineLevel="1" x14ac:dyDescent="0.3">
      <c r="A1159" s="4">
        <v>1150</v>
      </c>
      <c r="B1159" s="7" t="s">
        <v>706</v>
      </c>
      <c r="C1159" s="5" t="s">
        <v>707</v>
      </c>
      <c r="D1159" s="5" t="str">
        <f>tblPuskesmas[[#This Row],[ID Provinsi]]&amp;" -- "&amp;tblPuskesmas[[#This Row],[Nama Provinsi]]</f>
        <v>73 -- PROV. SULAWESI SELATAN</v>
      </c>
      <c r="E1159" s="12">
        <v>7309</v>
      </c>
      <c r="F1159" s="6" t="s">
        <v>870</v>
      </c>
      <c r="G1159" s="20" t="str">
        <f>tblPuskesmas[[#This Row],[ID Kabupaten/Kota]]&amp;" -- "&amp;tblPuskesmas[[#This Row],[Nama Kabupaten/Kota]]</f>
        <v>7309 -- KAB. PANGKAJENE DAN KEPULAUAN</v>
      </c>
      <c r="H1159" s="20" t="s">
        <v>952</v>
      </c>
      <c r="I1159" s="20" t="s">
        <v>952</v>
      </c>
      <c r="J1159" s="20" t="s">
        <v>953</v>
      </c>
      <c r="K1159" s="26">
        <v>23</v>
      </c>
      <c r="L11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59" s="26">
        <v>0</v>
      </c>
      <c r="N1159" s="26"/>
      <c r="O1159" s="26" t="s">
        <v>24832</v>
      </c>
      <c r="P11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59" s="25">
        <v>0</v>
      </c>
      <c r="R1159" s="25" t="s">
        <v>1197</v>
      </c>
      <c r="S1159" s="60" t="s">
        <v>1197</v>
      </c>
      <c r="T1159" s="25"/>
      <c r="U1159" s="23" t="s">
        <v>1197</v>
      </c>
    </row>
    <row r="1160" spans="1:21" hidden="1" outlineLevel="1" x14ac:dyDescent="0.3">
      <c r="A1160" s="4">
        <v>1151</v>
      </c>
      <c r="B1160" s="7" t="s">
        <v>706</v>
      </c>
      <c r="C1160" s="5" t="s">
        <v>707</v>
      </c>
      <c r="D1160" s="5" t="str">
        <f>tblPuskesmas[[#This Row],[ID Provinsi]]&amp;" -- "&amp;tblPuskesmas[[#This Row],[Nama Provinsi]]</f>
        <v>73 -- PROV. SULAWESI SELATAN</v>
      </c>
      <c r="E1160" s="12">
        <v>7310</v>
      </c>
      <c r="F1160" s="6" t="s">
        <v>363</v>
      </c>
      <c r="G1160" s="20" t="str">
        <f>tblPuskesmas[[#This Row],[ID Kabupaten/Kota]]&amp;" -- "&amp;tblPuskesmas[[#This Row],[Nama Kabupaten/Kota]]</f>
        <v>7310 -- KAB. BARRU</v>
      </c>
      <c r="H1160" s="20" t="s">
        <v>952</v>
      </c>
      <c r="I1160" s="20" t="s">
        <v>952</v>
      </c>
      <c r="J1160" s="20" t="s">
        <v>953</v>
      </c>
      <c r="K1160" s="26">
        <v>12</v>
      </c>
      <c r="L11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0" s="26">
        <v>1</v>
      </c>
      <c r="N1160" s="26"/>
      <c r="O1160" s="26" t="s">
        <v>24832</v>
      </c>
      <c r="P11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60" s="25">
        <v>0</v>
      </c>
      <c r="R1160" s="25" t="s">
        <v>1197</v>
      </c>
      <c r="S1160" s="60" t="s">
        <v>1197</v>
      </c>
      <c r="T1160" s="25"/>
      <c r="U1160" s="23" t="s">
        <v>1173</v>
      </c>
    </row>
    <row r="1161" spans="1:21" hidden="1" outlineLevel="1" x14ac:dyDescent="0.3">
      <c r="A1161" s="4">
        <v>1152</v>
      </c>
      <c r="B1161" s="7" t="s">
        <v>706</v>
      </c>
      <c r="C1161" s="5" t="s">
        <v>707</v>
      </c>
      <c r="D1161" s="5" t="str">
        <f>tblPuskesmas[[#This Row],[ID Provinsi]]&amp;" -- "&amp;tblPuskesmas[[#This Row],[Nama Provinsi]]</f>
        <v>73 -- PROV. SULAWESI SELATAN</v>
      </c>
      <c r="E1161" s="12">
        <v>7311</v>
      </c>
      <c r="F1161" s="6" t="s">
        <v>364</v>
      </c>
      <c r="G1161" s="20" t="str">
        <f>tblPuskesmas[[#This Row],[ID Kabupaten/Kota]]&amp;" -- "&amp;tblPuskesmas[[#This Row],[Nama Kabupaten/Kota]]</f>
        <v>7311 -- KAB. BONE</v>
      </c>
      <c r="H1161" s="20" t="s">
        <v>952</v>
      </c>
      <c r="I1161" s="20" t="s">
        <v>952</v>
      </c>
      <c r="J1161" s="20" t="s">
        <v>953</v>
      </c>
      <c r="K1161" s="26">
        <v>38</v>
      </c>
      <c r="L11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1" s="26">
        <v>0</v>
      </c>
      <c r="N1161" s="26"/>
      <c r="O1161" s="26" t="s">
        <v>24832</v>
      </c>
      <c r="P11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61" s="25">
        <v>0</v>
      </c>
      <c r="R1161" s="25" t="s">
        <v>1197</v>
      </c>
      <c r="S1161" s="60" t="s">
        <v>1197</v>
      </c>
      <c r="T1161" s="25"/>
      <c r="U1161" s="23" t="s">
        <v>1197</v>
      </c>
    </row>
    <row r="1162" spans="1:21" hidden="1" outlineLevel="1" x14ac:dyDescent="0.3">
      <c r="A1162" s="4">
        <v>1153</v>
      </c>
      <c r="B1162" s="7" t="s">
        <v>706</v>
      </c>
      <c r="C1162" s="5" t="s">
        <v>707</v>
      </c>
      <c r="D1162" s="5" t="str">
        <f>tblPuskesmas[[#This Row],[ID Provinsi]]&amp;" -- "&amp;tblPuskesmas[[#This Row],[Nama Provinsi]]</f>
        <v>73 -- PROV. SULAWESI SELATAN</v>
      </c>
      <c r="E1162" s="12">
        <v>7312</v>
      </c>
      <c r="F1162" s="6" t="s">
        <v>377</v>
      </c>
      <c r="G1162" s="20" t="str">
        <f>tblPuskesmas[[#This Row],[ID Kabupaten/Kota]]&amp;" -- "&amp;tblPuskesmas[[#This Row],[Nama Kabupaten/Kota]]</f>
        <v>7312 -- KAB. SOPPENG</v>
      </c>
      <c r="H1162" s="20" t="s">
        <v>952</v>
      </c>
      <c r="I1162" s="20" t="s">
        <v>952</v>
      </c>
      <c r="J1162" s="20" t="s">
        <v>953</v>
      </c>
      <c r="K1162" s="26">
        <v>17</v>
      </c>
      <c r="L11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2" s="26">
        <v>0</v>
      </c>
      <c r="N1162" s="26"/>
      <c r="O1162" s="26" t="s">
        <v>24832</v>
      </c>
      <c r="P11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62" s="25">
        <v>19</v>
      </c>
      <c r="R1162" s="25" t="s">
        <v>1197</v>
      </c>
      <c r="S1162" s="60" t="s">
        <v>1197</v>
      </c>
      <c r="T1162" s="25"/>
      <c r="U1162" s="23" t="s">
        <v>1197</v>
      </c>
    </row>
    <row r="1163" spans="1:21" hidden="1" outlineLevel="1" x14ac:dyDescent="0.3">
      <c r="A1163" s="4">
        <v>1154</v>
      </c>
      <c r="B1163" s="7" t="s">
        <v>706</v>
      </c>
      <c r="C1163" s="5" t="s">
        <v>707</v>
      </c>
      <c r="D1163" s="5" t="str">
        <f>tblPuskesmas[[#This Row],[ID Provinsi]]&amp;" -- "&amp;tblPuskesmas[[#This Row],[Nama Provinsi]]</f>
        <v>73 -- PROV. SULAWESI SELATAN</v>
      </c>
      <c r="E1163" s="12">
        <v>7313</v>
      </c>
      <c r="F1163" s="6" t="s">
        <v>381</v>
      </c>
      <c r="G1163" s="20" t="str">
        <f>tblPuskesmas[[#This Row],[ID Kabupaten/Kota]]&amp;" -- "&amp;tblPuskesmas[[#This Row],[Nama Kabupaten/Kota]]</f>
        <v>7313 -- KAB. WAJO</v>
      </c>
      <c r="H1163" s="20" t="s">
        <v>952</v>
      </c>
      <c r="I1163" s="20" t="s">
        <v>952</v>
      </c>
      <c r="J1163" s="20" t="s">
        <v>953</v>
      </c>
      <c r="K1163" s="26">
        <v>23</v>
      </c>
      <c r="L11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3" s="26">
        <v>0</v>
      </c>
      <c r="N1163" s="26"/>
      <c r="O1163" s="26" t="s">
        <v>24832</v>
      </c>
      <c r="P11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63" s="25">
        <v>0</v>
      </c>
      <c r="R1163" s="25" t="s">
        <v>1197</v>
      </c>
      <c r="S1163" s="60" t="s">
        <v>1197</v>
      </c>
      <c r="T1163" s="25"/>
      <c r="U1163" s="23" t="s">
        <v>1197</v>
      </c>
    </row>
    <row r="1164" spans="1:21" hidden="1" outlineLevel="1" x14ac:dyDescent="0.3">
      <c r="A1164" s="4">
        <v>1155</v>
      </c>
      <c r="B1164" s="7" t="s">
        <v>706</v>
      </c>
      <c r="C1164" s="5" t="s">
        <v>707</v>
      </c>
      <c r="D1164" s="5" t="str">
        <f>tblPuskesmas[[#This Row],[ID Provinsi]]&amp;" -- "&amp;tblPuskesmas[[#This Row],[Nama Provinsi]]</f>
        <v>73 -- PROV. SULAWESI SELATAN</v>
      </c>
      <c r="E1164" s="12">
        <v>7314</v>
      </c>
      <c r="F1164" s="6" t="s">
        <v>375</v>
      </c>
      <c r="G1164" s="20" t="str">
        <f>tblPuskesmas[[#This Row],[ID Kabupaten/Kota]]&amp;" -- "&amp;tblPuskesmas[[#This Row],[Nama Kabupaten/Kota]]</f>
        <v>7314 -- KAB. SIDENRENG RAPPANG</v>
      </c>
      <c r="H1164" s="20" t="s">
        <v>952</v>
      </c>
      <c r="I1164" s="20" t="s">
        <v>952</v>
      </c>
      <c r="J1164" s="20" t="s">
        <v>953</v>
      </c>
      <c r="K1164" s="26">
        <v>14</v>
      </c>
      <c r="L11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4" s="26">
        <v>0</v>
      </c>
      <c r="N1164" s="26"/>
      <c r="O1164" s="26" t="s">
        <v>24832</v>
      </c>
      <c r="P11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64" s="25">
        <v>0</v>
      </c>
      <c r="R1164" s="25" t="s">
        <v>1197</v>
      </c>
      <c r="S1164" s="60" t="s">
        <v>1197</v>
      </c>
      <c r="T1164" s="25"/>
      <c r="U1164" s="23" t="s">
        <v>1197</v>
      </c>
    </row>
    <row r="1165" spans="1:21" hidden="1" outlineLevel="1" x14ac:dyDescent="0.3">
      <c r="A1165" s="4">
        <v>1156</v>
      </c>
      <c r="B1165" s="7" t="s">
        <v>706</v>
      </c>
      <c r="C1165" s="5" t="s">
        <v>707</v>
      </c>
      <c r="D1165" s="5" t="str">
        <f>tblPuskesmas[[#This Row],[ID Provinsi]]&amp;" -- "&amp;tblPuskesmas[[#This Row],[Nama Provinsi]]</f>
        <v>73 -- PROV. SULAWESI SELATAN</v>
      </c>
      <c r="E1165" s="12">
        <v>7315</v>
      </c>
      <c r="F1165" s="6" t="s">
        <v>374</v>
      </c>
      <c r="G1165" s="20" t="str">
        <f>tblPuskesmas[[#This Row],[ID Kabupaten/Kota]]&amp;" -- "&amp;tblPuskesmas[[#This Row],[Nama Kabupaten/Kota]]</f>
        <v>7315 -- KAB. PINRANG</v>
      </c>
      <c r="H1165" s="20" t="s">
        <v>952</v>
      </c>
      <c r="I1165" s="20" t="s">
        <v>952</v>
      </c>
      <c r="J1165" s="20" t="s">
        <v>953</v>
      </c>
      <c r="K1165" s="26">
        <v>17</v>
      </c>
      <c r="L11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5" s="26">
        <v>0</v>
      </c>
      <c r="N1165" s="26"/>
      <c r="O1165" s="26" t="s">
        <v>24832</v>
      </c>
      <c r="P11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65" s="25">
        <v>0</v>
      </c>
      <c r="R1165" s="25" t="s">
        <v>1197</v>
      </c>
      <c r="S1165" s="60" t="s">
        <v>1197</v>
      </c>
      <c r="T1165" s="25"/>
      <c r="U1165" s="23" t="s">
        <v>1197</v>
      </c>
    </row>
    <row r="1166" spans="1:21" hidden="1" outlineLevel="1" x14ac:dyDescent="0.3">
      <c r="A1166" s="4">
        <v>1157</v>
      </c>
      <c r="B1166" s="7" t="s">
        <v>706</v>
      </c>
      <c r="C1166" s="5" t="s">
        <v>707</v>
      </c>
      <c r="D1166" s="5" t="str">
        <f>tblPuskesmas[[#This Row],[ID Provinsi]]&amp;" -- "&amp;tblPuskesmas[[#This Row],[Nama Provinsi]]</f>
        <v>73 -- PROV. SULAWESI SELATAN</v>
      </c>
      <c r="E1166" s="12">
        <v>7316</v>
      </c>
      <c r="F1166" s="6" t="s">
        <v>366</v>
      </c>
      <c r="G1166" s="20" t="str">
        <f>tblPuskesmas[[#This Row],[ID Kabupaten/Kota]]&amp;" -- "&amp;tblPuskesmas[[#This Row],[Nama Kabupaten/Kota]]</f>
        <v>7316 -- KAB. ENREKANG</v>
      </c>
      <c r="H1166" s="20" t="s">
        <v>952</v>
      </c>
      <c r="I1166" s="20" t="s">
        <v>952</v>
      </c>
      <c r="J1166" s="20" t="s">
        <v>953</v>
      </c>
      <c r="K1166" s="26">
        <v>14</v>
      </c>
      <c r="L11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6" s="26">
        <v>0</v>
      </c>
      <c r="N1166" s="26"/>
      <c r="O1166" s="26" t="s">
        <v>24832</v>
      </c>
      <c r="P11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66" s="25">
        <v>0</v>
      </c>
      <c r="R1166" s="25" t="s">
        <v>1197</v>
      </c>
      <c r="S1166" s="60" t="s">
        <v>1197</v>
      </c>
      <c r="T1166" s="25"/>
      <c r="U1166" s="23" t="s">
        <v>1197</v>
      </c>
    </row>
    <row r="1167" spans="1:21" hidden="1" outlineLevel="1" x14ac:dyDescent="0.3">
      <c r="A1167" s="4">
        <v>1158</v>
      </c>
      <c r="B1167" s="7" t="s">
        <v>706</v>
      </c>
      <c r="C1167" s="5" t="s">
        <v>707</v>
      </c>
      <c r="D1167" s="5" t="str">
        <f>tblPuskesmas[[#This Row],[ID Provinsi]]&amp;" -- "&amp;tblPuskesmas[[#This Row],[Nama Provinsi]]</f>
        <v>73 -- PROV. SULAWESI SELATAN</v>
      </c>
      <c r="E1167" s="12">
        <v>7317</v>
      </c>
      <c r="F1167" s="6" t="s">
        <v>370</v>
      </c>
      <c r="G1167" s="20" t="str">
        <f>tblPuskesmas[[#This Row],[ID Kabupaten/Kota]]&amp;" -- "&amp;tblPuskesmas[[#This Row],[Nama Kabupaten/Kota]]</f>
        <v>7317 -- KAB. LUWU</v>
      </c>
      <c r="H1167" s="20" t="s">
        <v>952</v>
      </c>
      <c r="I1167" s="20" t="s">
        <v>952</v>
      </c>
      <c r="J1167" s="20" t="s">
        <v>953</v>
      </c>
      <c r="K1167" s="26">
        <v>22</v>
      </c>
      <c r="L11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7" s="26">
        <v>0</v>
      </c>
      <c r="N1167" s="26"/>
      <c r="O1167" s="26" t="s">
        <v>24832</v>
      </c>
      <c r="P11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67" s="25">
        <v>0</v>
      </c>
      <c r="R1167" s="25" t="s">
        <v>1197</v>
      </c>
      <c r="S1167" s="60" t="s">
        <v>1197</v>
      </c>
      <c r="T1167" s="25"/>
      <c r="U1167" s="23" t="s">
        <v>1197</v>
      </c>
    </row>
    <row r="1168" spans="1:21" hidden="1" outlineLevel="1" x14ac:dyDescent="0.3">
      <c r="A1168" s="4">
        <v>1159</v>
      </c>
      <c r="B1168" s="7" t="s">
        <v>706</v>
      </c>
      <c r="C1168" s="5" t="s">
        <v>707</v>
      </c>
      <c r="D1168" s="5" t="str">
        <f>tblPuskesmas[[#This Row],[ID Provinsi]]&amp;" -- "&amp;tblPuskesmas[[#This Row],[Nama Provinsi]]</f>
        <v>73 -- PROV. SULAWESI SELATAN</v>
      </c>
      <c r="E1168" s="12">
        <v>7318</v>
      </c>
      <c r="F1168" s="6" t="s">
        <v>379</v>
      </c>
      <c r="G1168" s="20" t="str">
        <f>tblPuskesmas[[#This Row],[ID Kabupaten/Kota]]&amp;" -- "&amp;tblPuskesmas[[#This Row],[Nama Kabupaten/Kota]]</f>
        <v>7318 -- KAB. TANA TORAJA</v>
      </c>
      <c r="H1168" s="20" t="s">
        <v>952</v>
      </c>
      <c r="I1168" s="20" t="s">
        <v>952</v>
      </c>
      <c r="J1168" s="20" t="s">
        <v>953</v>
      </c>
      <c r="K1168" s="26">
        <v>21</v>
      </c>
      <c r="L11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8" s="26">
        <v>0</v>
      </c>
      <c r="N1168" s="26"/>
      <c r="O1168" s="26" t="s">
        <v>24832</v>
      </c>
      <c r="P11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68" s="25">
        <v>0</v>
      </c>
      <c r="R1168" s="25" t="s">
        <v>1197</v>
      </c>
      <c r="S1168" s="60" t="s">
        <v>1197</v>
      </c>
      <c r="T1168" s="25"/>
      <c r="U1168" s="23" t="s">
        <v>1197</v>
      </c>
    </row>
    <row r="1169" spans="1:21" hidden="1" outlineLevel="1" x14ac:dyDescent="0.3">
      <c r="A1169" s="4">
        <v>1160</v>
      </c>
      <c r="B1169" s="7" t="s">
        <v>706</v>
      </c>
      <c r="C1169" s="5" t="s">
        <v>707</v>
      </c>
      <c r="D1169" s="5" t="str">
        <f>tblPuskesmas[[#This Row],[ID Provinsi]]&amp;" -- "&amp;tblPuskesmas[[#This Row],[Nama Provinsi]]</f>
        <v>73 -- PROV. SULAWESI SELATAN</v>
      </c>
      <c r="E1169" s="12">
        <v>7322</v>
      </c>
      <c r="F1169" s="6" t="s">
        <v>372</v>
      </c>
      <c r="G1169" s="20" t="str">
        <f>tblPuskesmas[[#This Row],[ID Kabupaten/Kota]]&amp;" -- "&amp;tblPuskesmas[[#This Row],[Nama Kabupaten/Kota]]</f>
        <v>7322 -- KAB. LUWU UTARA</v>
      </c>
      <c r="H1169" s="20" t="s">
        <v>952</v>
      </c>
      <c r="I1169" s="20" t="s">
        <v>952</v>
      </c>
      <c r="J1169" s="20" t="s">
        <v>953</v>
      </c>
      <c r="K1169" s="26">
        <v>14</v>
      </c>
      <c r="L11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69" s="26">
        <v>0</v>
      </c>
      <c r="N1169" s="26"/>
      <c r="O1169" s="26" t="s">
        <v>24832</v>
      </c>
      <c r="P11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69" s="25">
        <v>0</v>
      </c>
      <c r="R1169" s="25" t="s">
        <v>1197</v>
      </c>
      <c r="S1169" s="60" t="s">
        <v>1197</v>
      </c>
      <c r="T1169" s="25"/>
      <c r="U1169" s="23" t="s">
        <v>1197</v>
      </c>
    </row>
    <row r="1170" spans="1:21" hidden="1" outlineLevel="1" x14ac:dyDescent="0.3">
      <c r="A1170" s="4">
        <v>1161</v>
      </c>
      <c r="B1170" s="7" t="s">
        <v>706</v>
      </c>
      <c r="C1170" s="5" t="s">
        <v>707</v>
      </c>
      <c r="D1170" s="5" t="str">
        <f>tblPuskesmas[[#This Row],[ID Provinsi]]&amp;" -- "&amp;tblPuskesmas[[#This Row],[Nama Provinsi]]</f>
        <v>73 -- PROV. SULAWESI SELATAN</v>
      </c>
      <c r="E1170" s="12">
        <v>7325</v>
      </c>
      <c r="F1170" s="6" t="s">
        <v>371</v>
      </c>
      <c r="G1170" s="20" t="str">
        <f>tblPuskesmas[[#This Row],[ID Kabupaten/Kota]]&amp;" -- "&amp;tblPuskesmas[[#This Row],[Nama Kabupaten/Kota]]</f>
        <v>7325 -- KAB. LUWU TIMUR</v>
      </c>
      <c r="H1170" s="20" t="s">
        <v>952</v>
      </c>
      <c r="I1170" s="20" t="s">
        <v>952</v>
      </c>
      <c r="J1170" s="20" t="s">
        <v>953</v>
      </c>
      <c r="K1170" s="26">
        <v>17</v>
      </c>
      <c r="L11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70" s="26">
        <v>0</v>
      </c>
      <c r="N1170" s="26"/>
      <c r="O1170" s="26" t="s">
        <v>24832</v>
      </c>
      <c r="P11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70" s="25">
        <v>0</v>
      </c>
      <c r="R1170" s="25" t="s">
        <v>1197</v>
      </c>
      <c r="S1170" s="60" t="s">
        <v>1197</v>
      </c>
      <c r="T1170" s="25"/>
      <c r="U1170" s="23" t="s">
        <v>1197</v>
      </c>
    </row>
    <row r="1171" spans="1:21" hidden="1" outlineLevel="1" x14ac:dyDescent="0.3">
      <c r="A1171" s="4">
        <v>1162</v>
      </c>
      <c r="B1171" s="7" t="s">
        <v>706</v>
      </c>
      <c r="C1171" s="5" t="s">
        <v>707</v>
      </c>
      <c r="D1171" s="5" t="str">
        <f>tblPuskesmas[[#This Row],[ID Provinsi]]&amp;" -- "&amp;tblPuskesmas[[#This Row],[Nama Provinsi]]</f>
        <v>73 -- PROV. SULAWESI SELATAN</v>
      </c>
      <c r="E1171" s="12">
        <v>7326</v>
      </c>
      <c r="F1171" s="6" t="s">
        <v>380</v>
      </c>
      <c r="G1171" s="20" t="str">
        <f>tblPuskesmas[[#This Row],[ID Kabupaten/Kota]]&amp;" -- "&amp;tblPuskesmas[[#This Row],[Nama Kabupaten/Kota]]</f>
        <v>7326 -- KAB. TORAJA UTARA</v>
      </c>
      <c r="H1171" s="20" t="s">
        <v>952</v>
      </c>
      <c r="I1171" s="20" t="s">
        <v>952</v>
      </c>
      <c r="J1171" s="20" t="s">
        <v>953</v>
      </c>
      <c r="K1171" s="26">
        <v>26</v>
      </c>
      <c r="L11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71" s="26">
        <v>0</v>
      </c>
      <c r="N1171" s="26"/>
      <c r="O1171" s="26" t="s">
        <v>24832</v>
      </c>
      <c r="P11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71" s="25">
        <v>0</v>
      </c>
      <c r="R1171" s="25" t="s">
        <v>1197</v>
      </c>
      <c r="S1171" s="60" t="s">
        <v>1197</v>
      </c>
      <c r="T1171" s="25"/>
      <c r="U1171" s="23" t="s">
        <v>1197</v>
      </c>
    </row>
    <row r="1172" spans="1:21" hidden="1" outlineLevel="1" x14ac:dyDescent="0.3">
      <c r="A1172" s="4">
        <v>1163</v>
      </c>
      <c r="B1172" s="7" t="s">
        <v>706</v>
      </c>
      <c r="C1172" s="5" t="s">
        <v>707</v>
      </c>
      <c r="D1172" s="5" t="str">
        <f>tblPuskesmas[[#This Row],[ID Provinsi]]&amp;" -- "&amp;tblPuskesmas[[#This Row],[Nama Provinsi]]</f>
        <v>73 -- PROV. SULAWESI SELATAN</v>
      </c>
      <c r="E1172" s="12">
        <v>7371</v>
      </c>
      <c r="F1172" s="6" t="s">
        <v>382</v>
      </c>
      <c r="G1172" s="20" t="str">
        <f>tblPuskesmas[[#This Row],[ID Kabupaten/Kota]]&amp;" -- "&amp;tblPuskesmas[[#This Row],[Nama Kabupaten/Kota]]</f>
        <v>7371 -- KOTA MAKASSAR</v>
      </c>
      <c r="H1172" s="20" t="s">
        <v>952</v>
      </c>
      <c r="I1172" s="20" t="s">
        <v>952</v>
      </c>
      <c r="J1172" s="20" t="s">
        <v>953</v>
      </c>
      <c r="K1172" s="26">
        <v>46</v>
      </c>
      <c r="L11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72" s="26">
        <v>1</v>
      </c>
      <c r="N1172" s="66">
        <v>3000</v>
      </c>
      <c r="O1172" s="26" t="s">
        <v>24832</v>
      </c>
      <c r="P11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48</v>
      </c>
      <c r="Q1172" s="25">
        <v>48</v>
      </c>
      <c r="R1172" s="25" t="s">
        <v>1197</v>
      </c>
      <c r="S1172" s="60" t="s">
        <v>1197</v>
      </c>
      <c r="T1172" s="25"/>
      <c r="U1172" s="23" t="s">
        <v>1173</v>
      </c>
    </row>
    <row r="1173" spans="1:21" hidden="1" outlineLevel="1" x14ac:dyDescent="0.3">
      <c r="A1173" s="4">
        <v>1164</v>
      </c>
      <c r="B1173" s="7" t="s">
        <v>706</v>
      </c>
      <c r="C1173" s="5" t="s">
        <v>707</v>
      </c>
      <c r="D1173" s="5" t="str">
        <f>tblPuskesmas[[#This Row],[ID Provinsi]]&amp;" -- "&amp;tblPuskesmas[[#This Row],[Nama Provinsi]]</f>
        <v>73 -- PROV. SULAWESI SELATAN</v>
      </c>
      <c r="E1173" s="12">
        <v>7372</v>
      </c>
      <c r="F1173" s="6" t="s">
        <v>1191</v>
      </c>
      <c r="G1173" s="20" t="str">
        <f>tblPuskesmas[[#This Row],[ID Kabupaten/Kota]]&amp;" -- "&amp;tblPuskesmas[[#This Row],[Nama Kabupaten/Kota]]</f>
        <v>7372 -- KOTA PARE-PARE</v>
      </c>
      <c r="H1173" s="20" t="s">
        <v>952</v>
      </c>
      <c r="I1173" s="20" t="s">
        <v>952</v>
      </c>
      <c r="J1173" s="20" t="s">
        <v>953</v>
      </c>
      <c r="K1173" s="26">
        <v>6</v>
      </c>
      <c r="L11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73" s="26">
        <v>0</v>
      </c>
      <c r="N1173" s="26">
        <v>3000</v>
      </c>
      <c r="O1173" s="26" t="s">
        <v>24832</v>
      </c>
      <c r="P11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8</v>
      </c>
      <c r="Q1173" s="25">
        <v>0</v>
      </c>
      <c r="R1173" s="25" t="s">
        <v>1197</v>
      </c>
      <c r="S1173" s="60" t="s">
        <v>1197</v>
      </c>
      <c r="T1173" s="25"/>
      <c r="U1173" s="23" t="s">
        <v>1197</v>
      </c>
    </row>
    <row r="1174" spans="1:21" hidden="1" outlineLevel="1" x14ac:dyDescent="0.3">
      <c r="A1174" s="4">
        <v>1165</v>
      </c>
      <c r="B1174" s="7" t="s">
        <v>706</v>
      </c>
      <c r="C1174" s="5" t="s">
        <v>707</v>
      </c>
      <c r="D1174" s="5" t="str">
        <f>tblPuskesmas[[#This Row],[ID Provinsi]]&amp;" -- "&amp;tblPuskesmas[[#This Row],[Nama Provinsi]]</f>
        <v>73 -- PROV. SULAWESI SELATAN</v>
      </c>
      <c r="E1174" s="12">
        <v>7373</v>
      </c>
      <c r="F1174" s="6" t="s">
        <v>383</v>
      </c>
      <c r="G1174" s="20" t="str">
        <f>tblPuskesmas[[#This Row],[ID Kabupaten/Kota]]&amp;" -- "&amp;tblPuskesmas[[#This Row],[Nama Kabupaten/Kota]]</f>
        <v>7373 -- KOTA PALOPO</v>
      </c>
      <c r="H1174" s="20" t="s">
        <v>952</v>
      </c>
      <c r="I1174" s="20" t="s">
        <v>952</v>
      </c>
      <c r="J1174" s="20" t="s">
        <v>953</v>
      </c>
      <c r="K1174" s="26">
        <v>12</v>
      </c>
      <c r="L11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74" s="26">
        <v>0</v>
      </c>
      <c r="N1174" s="26"/>
      <c r="O1174" s="26" t="s">
        <v>24832</v>
      </c>
      <c r="P11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74" s="25">
        <v>0</v>
      </c>
      <c r="R1174" s="25" t="s">
        <v>1197</v>
      </c>
      <c r="S1174" s="60" t="s">
        <v>1197</v>
      </c>
      <c r="T1174" s="25"/>
      <c r="U1174" s="23" t="s">
        <v>1197</v>
      </c>
    </row>
    <row r="1175" spans="1:21" hidden="1" collapsed="1" x14ac:dyDescent="0.3">
      <c r="A1175" s="4">
        <v>1166</v>
      </c>
      <c r="B1175" s="7" t="s">
        <v>708</v>
      </c>
      <c r="C1175" s="5" t="s">
        <v>709</v>
      </c>
      <c r="D1175" s="5" t="str">
        <f>tblPuskesmas[[#This Row],[ID Provinsi]]&amp;" -- "&amp;tblPuskesmas[[#This Row],[Nama Provinsi]]</f>
        <v>74 -- PROV. SULAWESI TENGGARA</v>
      </c>
      <c r="E1175" s="12">
        <v>7400</v>
      </c>
      <c r="F1175" s="6" t="s">
        <v>709</v>
      </c>
      <c r="G1175" s="20" t="str">
        <f>tblPuskesmas[[#This Row],[ID Kabupaten/Kota]]&amp;" -- "&amp;tblPuskesmas[[#This Row],[Nama Kabupaten/Kota]]</f>
        <v>7400 -- PROV. SULAWESI TENGGARA</v>
      </c>
      <c r="H1175" s="20" t="s">
        <v>953</v>
      </c>
      <c r="I1175" s="20" t="s">
        <v>953</v>
      </c>
      <c r="J1175" s="20" t="s">
        <v>1116</v>
      </c>
      <c r="K1175" s="26">
        <v>0</v>
      </c>
      <c r="L11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175" s="26">
        <v>1</v>
      </c>
      <c r="N1175" s="26">
        <v>3000</v>
      </c>
      <c r="O1175" s="26" t="s">
        <v>24832</v>
      </c>
      <c r="P11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175" s="25">
        <v>2</v>
      </c>
      <c r="R1175" s="25" t="s">
        <v>1197</v>
      </c>
      <c r="S1175" s="60" t="s">
        <v>1197</v>
      </c>
      <c r="T1175" s="25"/>
      <c r="U1175" s="23" t="s">
        <v>1173</v>
      </c>
    </row>
    <row r="1176" spans="1:21" hidden="1" outlineLevel="1" x14ac:dyDescent="0.3">
      <c r="A1176" s="4">
        <v>1167</v>
      </c>
      <c r="B1176" s="7" t="s">
        <v>708</v>
      </c>
      <c r="C1176" s="5" t="s">
        <v>709</v>
      </c>
      <c r="D1176" s="5" t="str">
        <f>tblPuskesmas[[#This Row],[ID Provinsi]]&amp;" -- "&amp;tblPuskesmas[[#This Row],[Nama Provinsi]]</f>
        <v>74 -- PROV. SULAWESI TENGGARA</v>
      </c>
      <c r="E1176" s="12">
        <v>7401</v>
      </c>
      <c r="F1176" s="6" t="s">
        <v>396</v>
      </c>
      <c r="G1176" s="20" t="str">
        <f>tblPuskesmas[[#This Row],[ID Kabupaten/Kota]]&amp;" -- "&amp;tblPuskesmas[[#This Row],[Nama Kabupaten/Kota]]</f>
        <v>7401 -- KAB. BUTON</v>
      </c>
      <c r="H1176" s="20" t="s">
        <v>952</v>
      </c>
      <c r="I1176" s="20" t="s">
        <v>952</v>
      </c>
      <c r="J1176" s="20" t="s">
        <v>953</v>
      </c>
      <c r="K1176" s="26">
        <v>14</v>
      </c>
      <c r="L11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76" s="26">
        <v>0</v>
      </c>
      <c r="N1176" s="26"/>
      <c r="O1176" s="26" t="s">
        <v>24832</v>
      </c>
      <c r="P11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76" s="25">
        <v>0</v>
      </c>
      <c r="R1176" s="25" t="s">
        <v>1197</v>
      </c>
      <c r="S1176" s="60" t="s">
        <v>1197</v>
      </c>
      <c r="T1176" s="25"/>
      <c r="U1176" s="23" t="s">
        <v>1197</v>
      </c>
    </row>
    <row r="1177" spans="1:21" hidden="1" outlineLevel="1" x14ac:dyDescent="0.3">
      <c r="A1177" s="4">
        <v>1168</v>
      </c>
      <c r="B1177" s="7" t="s">
        <v>708</v>
      </c>
      <c r="C1177" s="5" t="s">
        <v>709</v>
      </c>
      <c r="D1177" s="5" t="str">
        <f>tblPuskesmas[[#This Row],[ID Provinsi]]&amp;" -- "&amp;tblPuskesmas[[#This Row],[Nama Provinsi]]</f>
        <v>74 -- PROV. SULAWESI TENGGARA</v>
      </c>
      <c r="E1177" s="12">
        <v>7402</v>
      </c>
      <c r="F1177" s="6" t="s">
        <v>407</v>
      </c>
      <c r="G1177" s="20" t="str">
        <f>tblPuskesmas[[#This Row],[ID Kabupaten/Kota]]&amp;" -- "&amp;tblPuskesmas[[#This Row],[Nama Kabupaten/Kota]]</f>
        <v>7402 -- KAB. MUNA</v>
      </c>
      <c r="H1177" s="20" t="s">
        <v>952</v>
      </c>
      <c r="I1177" s="20" t="s">
        <v>952</v>
      </c>
      <c r="J1177" s="20" t="s">
        <v>953</v>
      </c>
      <c r="K1177" s="26">
        <v>28</v>
      </c>
      <c r="L11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77" s="26">
        <v>0</v>
      </c>
      <c r="N1177" s="26"/>
      <c r="O1177" s="26" t="s">
        <v>24832</v>
      </c>
      <c r="P11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77" s="25">
        <v>0</v>
      </c>
      <c r="R1177" s="25" t="s">
        <v>1197</v>
      </c>
      <c r="S1177" s="60" t="s">
        <v>1197</v>
      </c>
      <c r="T1177" s="25"/>
      <c r="U1177" s="23" t="s">
        <v>1197</v>
      </c>
    </row>
    <row r="1178" spans="1:21" hidden="1" outlineLevel="1" x14ac:dyDescent="0.3">
      <c r="A1178" s="4">
        <v>1169</v>
      </c>
      <c r="B1178" s="7" t="s">
        <v>708</v>
      </c>
      <c r="C1178" s="5" t="s">
        <v>709</v>
      </c>
      <c r="D1178" s="5" t="str">
        <f>tblPuskesmas[[#This Row],[ID Provinsi]]&amp;" -- "&amp;tblPuskesmas[[#This Row],[Nama Provinsi]]</f>
        <v>74 -- PROV. SULAWESI TENGGARA</v>
      </c>
      <c r="E1178" s="12">
        <v>7403</v>
      </c>
      <c r="F1178" s="6" t="s">
        <v>403</v>
      </c>
      <c r="G1178" s="20" t="str">
        <f>tblPuskesmas[[#This Row],[ID Kabupaten/Kota]]&amp;" -- "&amp;tblPuskesmas[[#This Row],[Nama Kabupaten/Kota]]</f>
        <v>7403 -- KAB. KONAWE</v>
      </c>
      <c r="H1178" s="20" t="s">
        <v>952</v>
      </c>
      <c r="I1178" s="20" t="s">
        <v>952</v>
      </c>
      <c r="J1178" s="20" t="s">
        <v>953</v>
      </c>
      <c r="K1178" s="26">
        <v>29</v>
      </c>
      <c r="L11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78" s="26">
        <v>0</v>
      </c>
      <c r="N1178" s="66">
        <v>3000</v>
      </c>
      <c r="O1178" s="26" t="s">
        <v>24832</v>
      </c>
      <c r="P11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31</v>
      </c>
      <c r="Q1178" s="25">
        <v>0</v>
      </c>
      <c r="R1178" s="25" t="s">
        <v>1197</v>
      </c>
      <c r="S1178" s="60" t="s">
        <v>1197</v>
      </c>
      <c r="T1178" s="25"/>
      <c r="U1178" s="23" t="s">
        <v>1197</v>
      </c>
    </row>
    <row r="1179" spans="1:21" hidden="1" outlineLevel="1" x14ac:dyDescent="0.3">
      <c r="A1179" s="4">
        <v>1170</v>
      </c>
      <c r="B1179" s="7" t="s">
        <v>708</v>
      </c>
      <c r="C1179" s="5" t="s">
        <v>709</v>
      </c>
      <c r="D1179" s="5" t="str">
        <f>tblPuskesmas[[#This Row],[ID Provinsi]]&amp;" -- "&amp;tblPuskesmas[[#This Row],[Nama Provinsi]]</f>
        <v>74 -- PROV. SULAWESI TENGGARA</v>
      </c>
      <c r="E1179" s="12">
        <v>7404</v>
      </c>
      <c r="F1179" s="6" t="s">
        <v>400</v>
      </c>
      <c r="G1179" s="20" t="str">
        <f>tblPuskesmas[[#This Row],[ID Kabupaten/Kota]]&amp;" -- "&amp;tblPuskesmas[[#This Row],[Nama Kabupaten/Kota]]</f>
        <v>7404 -- KAB. KOLAKA</v>
      </c>
      <c r="H1179" s="20" t="s">
        <v>952</v>
      </c>
      <c r="I1179" s="20" t="s">
        <v>952</v>
      </c>
      <c r="J1179" s="20" t="s">
        <v>953</v>
      </c>
      <c r="K1179" s="26">
        <v>14</v>
      </c>
      <c r="L11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79" s="26">
        <v>0</v>
      </c>
      <c r="N1179" s="26"/>
      <c r="O1179" s="26" t="s">
        <v>24832</v>
      </c>
      <c r="P11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79" s="25">
        <v>0</v>
      </c>
      <c r="R1179" s="25" t="s">
        <v>1197</v>
      </c>
      <c r="S1179" s="60" t="s">
        <v>1197</v>
      </c>
      <c r="T1179" s="25"/>
      <c r="U1179" s="23" t="s">
        <v>1197</v>
      </c>
    </row>
    <row r="1180" spans="1:21" hidden="1" outlineLevel="1" x14ac:dyDescent="0.3">
      <c r="A1180" s="4">
        <v>1171</v>
      </c>
      <c r="B1180" s="7" t="s">
        <v>708</v>
      </c>
      <c r="C1180" s="5" t="s">
        <v>709</v>
      </c>
      <c r="D1180" s="5" t="str">
        <f>tblPuskesmas[[#This Row],[ID Provinsi]]&amp;" -- "&amp;tblPuskesmas[[#This Row],[Nama Provinsi]]</f>
        <v>74 -- PROV. SULAWESI TENGGARA</v>
      </c>
      <c r="E1180" s="12">
        <v>7405</v>
      </c>
      <c r="F1180" s="6" t="s">
        <v>405</v>
      </c>
      <c r="G1180" s="20" t="str">
        <f>tblPuskesmas[[#This Row],[ID Kabupaten/Kota]]&amp;" -- "&amp;tblPuskesmas[[#This Row],[Nama Kabupaten/Kota]]</f>
        <v>7405 -- KAB. KONAWE SELATAN</v>
      </c>
      <c r="H1180" s="20" t="s">
        <v>952</v>
      </c>
      <c r="I1180" s="20" t="s">
        <v>952</v>
      </c>
      <c r="J1180" s="20" t="s">
        <v>953</v>
      </c>
      <c r="K1180" s="26">
        <v>24</v>
      </c>
      <c r="L11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0" s="26">
        <v>0</v>
      </c>
      <c r="N1180" s="66">
        <v>3000</v>
      </c>
      <c r="O1180" s="26" t="s">
        <v>24832</v>
      </c>
      <c r="P11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26</v>
      </c>
      <c r="Q1180" s="25">
        <v>0</v>
      </c>
      <c r="R1180" s="25" t="s">
        <v>1197</v>
      </c>
      <c r="S1180" s="60" t="s">
        <v>1197</v>
      </c>
      <c r="T1180" s="25"/>
      <c r="U1180" s="23" t="s">
        <v>1197</v>
      </c>
    </row>
    <row r="1181" spans="1:21" hidden="1" outlineLevel="1" x14ac:dyDescent="0.3">
      <c r="A1181" s="4">
        <v>1172</v>
      </c>
      <c r="B1181" s="7" t="s">
        <v>708</v>
      </c>
      <c r="C1181" s="5" t="s">
        <v>709</v>
      </c>
      <c r="D1181" s="5" t="str">
        <f>tblPuskesmas[[#This Row],[ID Provinsi]]&amp;" -- "&amp;tblPuskesmas[[#This Row],[Nama Provinsi]]</f>
        <v>74 -- PROV. SULAWESI TENGGARA</v>
      </c>
      <c r="E1181" s="12">
        <v>7406</v>
      </c>
      <c r="F1181" s="6" t="s">
        <v>395</v>
      </c>
      <c r="G1181" s="20" t="str">
        <f>tblPuskesmas[[#This Row],[ID Kabupaten/Kota]]&amp;" -- "&amp;tblPuskesmas[[#This Row],[Nama Kabupaten/Kota]]</f>
        <v>7406 -- KAB. BOMBANA</v>
      </c>
      <c r="H1181" s="20" t="s">
        <v>952</v>
      </c>
      <c r="I1181" s="20" t="s">
        <v>952</v>
      </c>
      <c r="J1181" s="20" t="s">
        <v>953</v>
      </c>
      <c r="K1181" s="26">
        <v>22</v>
      </c>
      <c r="L11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1" s="26">
        <v>0</v>
      </c>
      <c r="N1181" s="26"/>
      <c r="O1181" s="26" t="s">
        <v>24832</v>
      </c>
      <c r="P11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81" s="25">
        <v>0</v>
      </c>
      <c r="R1181" s="25" t="s">
        <v>1197</v>
      </c>
      <c r="S1181" s="60" t="s">
        <v>1197</v>
      </c>
      <c r="T1181" s="25"/>
      <c r="U1181" s="23" t="s">
        <v>1197</v>
      </c>
    </row>
    <row r="1182" spans="1:21" hidden="1" outlineLevel="1" x14ac:dyDescent="0.3">
      <c r="A1182" s="4">
        <v>1173</v>
      </c>
      <c r="B1182" s="7" t="s">
        <v>708</v>
      </c>
      <c r="C1182" s="5" t="s">
        <v>709</v>
      </c>
      <c r="D1182" s="5" t="str">
        <f>tblPuskesmas[[#This Row],[ID Provinsi]]&amp;" -- "&amp;tblPuskesmas[[#This Row],[Nama Provinsi]]</f>
        <v>74 -- PROV. SULAWESI TENGGARA</v>
      </c>
      <c r="E1182" s="12">
        <v>7407</v>
      </c>
      <c r="F1182" s="6" t="s">
        <v>409</v>
      </c>
      <c r="G1182" s="20" t="str">
        <f>tblPuskesmas[[#This Row],[ID Kabupaten/Kota]]&amp;" -- "&amp;tblPuskesmas[[#This Row],[Nama Kabupaten/Kota]]</f>
        <v>7407 -- KAB. WAKATOBI</v>
      </c>
      <c r="H1182" s="20" t="s">
        <v>952</v>
      </c>
      <c r="I1182" s="20" t="s">
        <v>952</v>
      </c>
      <c r="J1182" s="20" t="s">
        <v>953</v>
      </c>
      <c r="K1182" s="26">
        <v>20</v>
      </c>
      <c r="L11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2" s="26">
        <v>0</v>
      </c>
      <c r="N1182" s="26"/>
      <c r="O1182" s="26" t="s">
        <v>24832</v>
      </c>
      <c r="P11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82" s="25">
        <v>0</v>
      </c>
      <c r="R1182" s="25" t="s">
        <v>1197</v>
      </c>
      <c r="S1182" s="60" t="s">
        <v>1197</v>
      </c>
      <c r="T1182" s="25"/>
      <c r="U1182" s="23" t="s">
        <v>1197</v>
      </c>
    </row>
    <row r="1183" spans="1:21" hidden="1" outlineLevel="1" x14ac:dyDescent="0.3">
      <c r="A1183" s="4">
        <v>1174</v>
      </c>
      <c r="B1183" s="7" t="s">
        <v>708</v>
      </c>
      <c r="C1183" s="5" t="s">
        <v>709</v>
      </c>
      <c r="D1183" s="5" t="str">
        <f>tblPuskesmas[[#This Row],[ID Provinsi]]&amp;" -- "&amp;tblPuskesmas[[#This Row],[Nama Provinsi]]</f>
        <v>74 -- PROV. SULAWESI TENGGARA</v>
      </c>
      <c r="E1183" s="12">
        <v>7408</v>
      </c>
      <c r="F1183" s="6" t="s">
        <v>402</v>
      </c>
      <c r="G1183" s="20" t="str">
        <f>tblPuskesmas[[#This Row],[ID Kabupaten/Kota]]&amp;" -- "&amp;tblPuskesmas[[#This Row],[Nama Kabupaten/Kota]]</f>
        <v>7408 -- KAB. KOLAKA UTARA</v>
      </c>
      <c r="H1183" s="20" t="s">
        <v>952</v>
      </c>
      <c r="I1183" s="20" t="s">
        <v>952</v>
      </c>
      <c r="J1183" s="20" t="s">
        <v>953</v>
      </c>
      <c r="K1183" s="26">
        <v>16</v>
      </c>
      <c r="L11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3" s="26">
        <v>0</v>
      </c>
      <c r="N1183" s="26"/>
      <c r="O1183" s="26" t="s">
        <v>24832</v>
      </c>
      <c r="P11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83" s="25">
        <v>0</v>
      </c>
      <c r="R1183" s="25" t="s">
        <v>1197</v>
      </c>
      <c r="S1183" s="60" t="s">
        <v>1197</v>
      </c>
      <c r="T1183" s="25"/>
      <c r="U1183" s="23" t="s">
        <v>1197</v>
      </c>
    </row>
    <row r="1184" spans="1:21" hidden="1" outlineLevel="1" x14ac:dyDescent="0.3">
      <c r="A1184" s="4">
        <v>1175</v>
      </c>
      <c r="B1184" s="7" t="s">
        <v>708</v>
      </c>
      <c r="C1184" s="5" t="s">
        <v>709</v>
      </c>
      <c r="D1184" s="5" t="str">
        <f>tblPuskesmas[[#This Row],[ID Provinsi]]&amp;" -- "&amp;tblPuskesmas[[#This Row],[Nama Provinsi]]</f>
        <v>74 -- PROV. SULAWESI TENGGARA</v>
      </c>
      <c r="E1184" s="12">
        <v>7409</v>
      </c>
      <c r="F1184" s="6" t="s">
        <v>399</v>
      </c>
      <c r="G1184" s="20" t="str">
        <f>tblPuskesmas[[#This Row],[ID Kabupaten/Kota]]&amp;" -- "&amp;tblPuskesmas[[#This Row],[Nama Kabupaten/Kota]]</f>
        <v>7409 -- KAB. BUTON UTARA</v>
      </c>
      <c r="H1184" s="20" t="s">
        <v>952</v>
      </c>
      <c r="I1184" s="20" t="s">
        <v>952</v>
      </c>
      <c r="J1184" s="20" t="s">
        <v>953</v>
      </c>
      <c r="K1184" s="26">
        <v>10</v>
      </c>
      <c r="L11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4" s="26">
        <v>0</v>
      </c>
      <c r="N1184" s="26"/>
      <c r="O1184" s="26" t="s">
        <v>24832</v>
      </c>
      <c r="P11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84" s="25">
        <v>0</v>
      </c>
      <c r="R1184" s="25" t="s">
        <v>1197</v>
      </c>
      <c r="S1184" s="60" t="s">
        <v>1197</v>
      </c>
      <c r="T1184" s="25"/>
      <c r="U1184" s="23" t="s">
        <v>1197</v>
      </c>
    </row>
    <row r="1185" spans="1:21" hidden="1" outlineLevel="1" x14ac:dyDescent="0.3">
      <c r="A1185" s="4">
        <v>1176</v>
      </c>
      <c r="B1185" s="7" t="s">
        <v>708</v>
      </c>
      <c r="C1185" s="5" t="s">
        <v>709</v>
      </c>
      <c r="D1185" s="5" t="str">
        <f>tblPuskesmas[[#This Row],[ID Provinsi]]&amp;" -- "&amp;tblPuskesmas[[#This Row],[Nama Provinsi]]</f>
        <v>74 -- PROV. SULAWESI TENGGARA</v>
      </c>
      <c r="E1185" s="12">
        <v>7410</v>
      </c>
      <c r="F1185" s="6" t="s">
        <v>406</v>
      </c>
      <c r="G1185" s="20" t="str">
        <f>tblPuskesmas[[#This Row],[ID Kabupaten/Kota]]&amp;" -- "&amp;tblPuskesmas[[#This Row],[Nama Kabupaten/Kota]]</f>
        <v>7410 -- KAB. KONAWE UTARA</v>
      </c>
      <c r="H1185" s="20" t="s">
        <v>952</v>
      </c>
      <c r="I1185" s="20" t="s">
        <v>952</v>
      </c>
      <c r="J1185" s="20" t="s">
        <v>953</v>
      </c>
      <c r="K1185" s="26">
        <v>22</v>
      </c>
      <c r="L11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5" s="26">
        <v>0</v>
      </c>
      <c r="N1185" s="26"/>
      <c r="O1185" s="26" t="s">
        <v>24832</v>
      </c>
      <c r="P11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85" s="25">
        <v>0</v>
      </c>
      <c r="R1185" s="25" t="s">
        <v>1197</v>
      </c>
      <c r="S1185" s="60" t="s">
        <v>1197</v>
      </c>
      <c r="T1185" s="25"/>
      <c r="U1185" s="23" t="s">
        <v>1197</v>
      </c>
    </row>
    <row r="1186" spans="1:21" hidden="1" outlineLevel="1" x14ac:dyDescent="0.3">
      <c r="A1186" s="4">
        <v>1177</v>
      </c>
      <c r="B1186" s="7" t="s">
        <v>708</v>
      </c>
      <c r="C1186" s="5" t="s">
        <v>709</v>
      </c>
      <c r="D1186" s="5" t="str">
        <f>tblPuskesmas[[#This Row],[ID Provinsi]]&amp;" -- "&amp;tblPuskesmas[[#This Row],[Nama Provinsi]]</f>
        <v>74 -- PROV. SULAWESI TENGGARA</v>
      </c>
      <c r="E1186" s="12">
        <v>7411</v>
      </c>
      <c r="F1186" s="6" t="s">
        <v>401</v>
      </c>
      <c r="G1186" s="20" t="str">
        <f>tblPuskesmas[[#This Row],[ID Kabupaten/Kota]]&amp;" -- "&amp;tblPuskesmas[[#This Row],[Nama Kabupaten/Kota]]</f>
        <v>7411 -- KAB. KOLAKA TIMUR</v>
      </c>
      <c r="H1186" s="20" t="s">
        <v>952</v>
      </c>
      <c r="I1186" s="20" t="s">
        <v>952</v>
      </c>
      <c r="J1186" s="20" t="s">
        <v>953</v>
      </c>
      <c r="K1186" s="26">
        <v>12</v>
      </c>
      <c r="L11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6" s="26">
        <v>0</v>
      </c>
      <c r="N1186" s="26"/>
      <c r="O1186" s="26" t="s">
        <v>24832</v>
      </c>
      <c r="P11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86" s="25">
        <v>0</v>
      </c>
      <c r="R1186" s="25" t="s">
        <v>1197</v>
      </c>
      <c r="S1186" s="60" t="s">
        <v>1197</v>
      </c>
      <c r="T1186" s="25"/>
      <c r="U1186" s="23" t="s">
        <v>1197</v>
      </c>
    </row>
    <row r="1187" spans="1:21" hidden="1" outlineLevel="1" x14ac:dyDescent="0.3">
      <c r="A1187" s="4">
        <v>1178</v>
      </c>
      <c r="B1187" s="7" t="s">
        <v>708</v>
      </c>
      <c r="C1187" s="5" t="s">
        <v>709</v>
      </c>
      <c r="D1187" s="5" t="str">
        <f>tblPuskesmas[[#This Row],[ID Provinsi]]&amp;" -- "&amp;tblPuskesmas[[#This Row],[Nama Provinsi]]</f>
        <v>74 -- PROV. SULAWESI TENGGARA</v>
      </c>
      <c r="E1187" s="12">
        <v>7412</v>
      </c>
      <c r="F1187" s="6" t="s">
        <v>404</v>
      </c>
      <c r="G1187" s="20" t="str">
        <f>tblPuskesmas[[#This Row],[ID Kabupaten/Kota]]&amp;" -- "&amp;tblPuskesmas[[#This Row],[Nama Kabupaten/Kota]]</f>
        <v>7412 -- KAB. KONAWE KEPULAUAN</v>
      </c>
      <c r="H1187" s="20" t="s">
        <v>952</v>
      </c>
      <c r="I1187" s="20" t="s">
        <v>952</v>
      </c>
      <c r="J1187" s="20" t="s">
        <v>953</v>
      </c>
      <c r="K1187" s="26">
        <v>8</v>
      </c>
      <c r="L11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7" s="26">
        <v>0</v>
      </c>
      <c r="N1187" s="26"/>
      <c r="O1187" s="26" t="s">
        <v>24832</v>
      </c>
      <c r="P11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87" s="25">
        <v>0</v>
      </c>
      <c r="R1187" s="25" t="s">
        <v>1197</v>
      </c>
      <c r="S1187" s="60" t="s">
        <v>1197</v>
      </c>
      <c r="T1187" s="25"/>
      <c r="U1187" s="23" t="s">
        <v>1197</v>
      </c>
    </row>
    <row r="1188" spans="1:21" hidden="1" outlineLevel="1" x14ac:dyDescent="0.3">
      <c r="A1188" s="4">
        <v>1179</v>
      </c>
      <c r="B1188" s="7" t="s">
        <v>708</v>
      </c>
      <c r="C1188" s="5" t="s">
        <v>709</v>
      </c>
      <c r="D1188" s="5" t="str">
        <f>tblPuskesmas[[#This Row],[ID Provinsi]]&amp;" -- "&amp;tblPuskesmas[[#This Row],[Nama Provinsi]]</f>
        <v>74 -- PROV. SULAWESI TENGGARA</v>
      </c>
      <c r="E1188" s="12">
        <v>7413</v>
      </c>
      <c r="F1188" s="6" t="s">
        <v>408</v>
      </c>
      <c r="G1188" s="20" t="str">
        <f>tblPuskesmas[[#This Row],[ID Kabupaten/Kota]]&amp;" -- "&amp;tblPuskesmas[[#This Row],[Nama Kabupaten/Kota]]</f>
        <v>7413 -- KAB. MUNA BARAT</v>
      </c>
      <c r="H1188" s="20" t="s">
        <v>952</v>
      </c>
      <c r="I1188" s="20" t="s">
        <v>952</v>
      </c>
      <c r="J1188" s="20" t="s">
        <v>953</v>
      </c>
      <c r="K1188" s="26">
        <v>15</v>
      </c>
      <c r="L11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8" s="26">
        <v>0</v>
      </c>
      <c r="N1188" s="26"/>
      <c r="O1188" s="26" t="s">
        <v>24832</v>
      </c>
      <c r="P11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88" s="25">
        <v>0</v>
      </c>
      <c r="R1188" s="25" t="s">
        <v>1197</v>
      </c>
      <c r="S1188" s="60" t="s">
        <v>1197</v>
      </c>
      <c r="T1188" s="25"/>
      <c r="U1188" s="23" t="s">
        <v>1197</v>
      </c>
    </row>
    <row r="1189" spans="1:21" hidden="1" outlineLevel="1" x14ac:dyDescent="0.3">
      <c r="A1189" s="4">
        <v>1180</v>
      </c>
      <c r="B1189" s="7" t="s">
        <v>708</v>
      </c>
      <c r="C1189" s="5" t="s">
        <v>709</v>
      </c>
      <c r="D1189" s="5" t="str">
        <f>tblPuskesmas[[#This Row],[ID Provinsi]]&amp;" -- "&amp;tblPuskesmas[[#This Row],[Nama Provinsi]]</f>
        <v>74 -- PROV. SULAWESI TENGGARA</v>
      </c>
      <c r="E1189" s="12">
        <v>7414</v>
      </c>
      <c r="F1189" s="6" t="s">
        <v>398</v>
      </c>
      <c r="G1189" s="20" t="str">
        <f>tblPuskesmas[[#This Row],[ID Kabupaten/Kota]]&amp;" -- "&amp;tblPuskesmas[[#This Row],[Nama Kabupaten/Kota]]</f>
        <v>7414 -- KAB. BUTON TENGAH</v>
      </c>
      <c r="H1189" s="20" t="s">
        <v>952</v>
      </c>
      <c r="I1189" s="20" t="s">
        <v>952</v>
      </c>
      <c r="J1189" s="20" t="s">
        <v>953</v>
      </c>
      <c r="K1189" s="26">
        <v>14</v>
      </c>
      <c r="L11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89" s="26">
        <v>0</v>
      </c>
      <c r="N1189" s="26"/>
      <c r="O1189" s="26" t="s">
        <v>24832</v>
      </c>
      <c r="P11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89" s="25">
        <v>0</v>
      </c>
      <c r="R1189" s="25" t="s">
        <v>1197</v>
      </c>
      <c r="S1189" s="60" t="s">
        <v>1197</v>
      </c>
      <c r="T1189" s="25"/>
      <c r="U1189" s="23" t="s">
        <v>1197</v>
      </c>
    </row>
    <row r="1190" spans="1:21" hidden="1" outlineLevel="1" x14ac:dyDescent="0.3">
      <c r="A1190" s="4">
        <v>1181</v>
      </c>
      <c r="B1190" s="7" t="s">
        <v>708</v>
      </c>
      <c r="C1190" s="5" t="s">
        <v>709</v>
      </c>
      <c r="D1190" s="5" t="str">
        <f>tblPuskesmas[[#This Row],[ID Provinsi]]&amp;" -- "&amp;tblPuskesmas[[#This Row],[Nama Provinsi]]</f>
        <v>74 -- PROV. SULAWESI TENGGARA</v>
      </c>
      <c r="E1190" s="12">
        <v>7415</v>
      </c>
      <c r="F1190" s="6" t="s">
        <v>397</v>
      </c>
      <c r="G1190" s="20" t="str">
        <f>tblPuskesmas[[#This Row],[ID Kabupaten/Kota]]&amp;" -- "&amp;tblPuskesmas[[#This Row],[Nama Kabupaten/Kota]]</f>
        <v>7415 -- KAB. BUTON SELATAN</v>
      </c>
      <c r="H1190" s="20" t="s">
        <v>952</v>
      </c>
      <c r="I1190" s="20" t="s">
        <v>952</v>
      </c>
      <c r="J1190" s="20" t="s">
        <v>953</v>
      </c>
      <c r="K1190" s="26">
        <v>9</v>
      </c>
      <c r="L11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90" s="26">
        <v>0</v>
      </c>
      <c r="N1190" s="26"/>
      <c r="O1190" s="26" t="s">
        <v>24832</v>
      </c>
      <c r="P11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90" s="25">
        <v>0</v>
      </c>
      <c r="R1190" s="25" t="s">
        <v>1197</v>
      </c>
      <c r="S1190" s="60" t="s">
        <v>1197</v>
      </c>
      <c r="T1190" s="25"/>
      <c r="U1190" s="23" t="s">
        <v>1197</v>
      </c>
    </row>
    <row r="1191" spans="1:21" hidden="1" outlineLevel="1" x14ac:dyDescent="0.3">
      <c r="A1191" s="4">
        <v>1182</v>
      </c>
      <c r="B1191" s="7" t="s">
        <v>708</v>
      </c>
      <c r="C1191" s="5" t="s">
        <v>709</v>
      </c>
      <c r="D1191" s="5" t="str">
        <f>tblPuskesmas[[#This Row],[ID Provinsi]]&amp;" -- "&amp;tblPuskesmas[[#This Row],[Nama Provinsi]]</f>
        <v>74 -- PROV. SULAWESI TENGGARA</v>
      </c>
      <c r="E1191" s="12">
        <v>7471</v>
      </c>
      <c r="F1191" s="6" t="s">
        <v>410</v>
      </c>
      <c r="G1191" s="20" t="str">
        <f>tblPuskesmas[[#This Row],[ID Kabupaten/Kota]]&amp;" -- "&amp;tblPuskesmas[[#This Row],[Nama Kabupaten/Kota]]</f>
        <v>7471 -- KOTA KENDARI</v>
      </c>
      <c r="H1191" s="20" t="s">
        <v>952</v>
      </c>
      <c r="I1191" s="20" t="s">
        <v>952</v>
      </c>
      <c r="J1191" s="20" t="s">
        <v>953</v>
      </c>
      <c r="K1191" s="26">
        <v>15</v>
      </c>
      <c r="L11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91" s="26">
        <v>0</v>
      </c>
      <c r="N1191" s="26">
        <v>3000</v>
      </c>
      <c r="O1191" s="26" t="s">
        <v>24832</v>
      </c>
      <c r="P11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17</v>
      </c>
      <c r="Q1191" s="25">
        <v>0</v>
      </c>
      <c r="R1191" s="25" t="s">
        <v>1197</v>
      </c>
      <c r="S1191" s="60" t="s">
        <v>1197</v>
      </c>
      <c r="T1191" s="25"/>
      <c r="U1191" s="23" t="s">
        <v>1197</v>
      </c>
    </row>
    <row r="1192" spans="1:21" hidden="1" outlineLevel="1" x14ac:dyDescent="0.3">
      <c r="A1192" s="4">
        <v>1183</v>
      </c>
      <c r="B1192" s="7" t="s">
        <v>708</v>
      </c>
      <c r="C1192" s="5" t="s">
        <v>709</v>
      </c>
      <c r="D1192" s="5" t="str">
        <f>tblPuskesmas[[#This Row],[ID Provinsi]]&amp;" -- "&amp;tblPuskesmas[[#This Row],[Nama Provinsi]]</f>
        <v>74 -- PROV. SULAWESI TENGGARA</v>
      </c>
      <c r="E1192" s="12">
        <v>7472</v>
      </c>
      <c r="F1192" s="6" t="s">
        <v>1192</v>
      </c>
      <c r="G1192" s="20" t="str">
        <f>tblPuskesmas[[#This Row],[ID Kabupaten/Kota]]&amp;" -- "&amp;tblPuskesmas[[#This Row],[Nama Kabupaten/Kota]]</f>
        <v>7472 -- KOTA BAU-BAU</v>
      </c>
      <c r="H1192" s="20" t="s">
        <v>952</v>
      </c>
      <c r="I1192" s="20" t="s">
        <v>952</v>
      </c>
      <c r="J1192" s="20" t="s">
        <v>953</v>
      </c>
      <c r="K1192" s="26">
        <v>17</v>
      </c>
      <c r="L11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92" s="26">
        <v>0</v>
      </c>
      <c r="N1192" s="26"/>
      <c r="O1192" s="26" t="s">
        <v>24832</v>
      </c>
      <c r="P11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192" s="25">
        <v>0</v>
      </c>
      <c r="R1192" s="25" t="s">
        <v>1197</v>
      </c>
      <c r="S1192" s="60" t="s">
        <v>1197</v>
      </c>
      <c r="T1192" s="25"/>
      <c r="U1192" s="23" t="s">
        <v>1197</v>
      </c>
    </row>
    <row r="1193" spans="1:21" hidden="1" collapsed="1" x14ac:dyDescent="0.3">
      <c r="A1193" s="4">
        <v>1184</v>
      </c>
      <c r="B1193" s="7" t="s">
        <v>710</v>
      </c>
      <c r="C1193" s="5" t="s">
        <v>711</v>
      </c>
      <c r="D1193" s="5" t="str">
        <f>tblPuskesmas[[#This Row],[ID Provinsi]]&amp;" -- "&amp;tblPuskesmas[[#This Row],[Nama Provinsi]]</f>
        <v>75 -- PROV. GORONTALO</v>
      </c>
      <c r="E1193" s="12" t="s">
        <v>712</v>
      </c>
      <c r="F1193" s="6" t="s">
        <v>711</v>
      </c>
      <c r="G1193" s="20" t="str">
        <f>tblPuskesmas[[#This Row],[ID Kabupaten/Kota]]&amp;" -- "&amp;tblPuskesmas[[#This Row],[Nama Kabupaten/Kota]]</f>
        <v>7500 -- PROV. GORONTALO</v>
      </c>
      <c r="H1193" s="20" t="s">
        <v>953</v>
      </c>
      <c r="I1193" s="20" t="s">
        <v>953</v>
      </c>
      <c r="J1193" s="20" t="s">
        <v>1116</v>
      </c>
      <c r="K1193" s="26">
        <v>0</v>
      </c>
      <c r="L11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193" s="26">
        <v>1</v>
      </c>
      <c r="N1193" s="26" t="s">
        <v>24818</v>
      </c>
      <c r="O1193" s="26" t="s">
        <v>24832</v>
      </c>
      <c r="P11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193" s="25">
        <v>2</v>
      </c>
      <c r="R1193" s="25" t="s">
        <v>1197</v>
      </c>
      <c r="S1193" s="60">
        <v>44376</v>
      </c>
      <c r="T1193" s="25"/>
      <c r="U1193" s="23" t="s">
        <v>1173</v>
      </c>
    </row>
    <row r="1194" spans="1:21" hidden="1" outlineLevel="1" x14ac:dyDescent="0.3">
      <c r="A1194" s="4">
        <v>1185</v>
      </c>
      <c r="B1194" s="7" t="s">
        <v>710</v>
      </c>
      <c r="C1194" s="5" t="s">
        <v>711</v>
      </c>
      <c r="D1194" s="5" t="str">
        <f>tblPuskesmas[[#This Row],[ID Provinsi]]&amp;" -- "&amp;tblPuskesmas[[#This Row],[Nama Provinsi]]</f>
        <v>75 -- PROV. GORONTALO</v>
      </c>
      <c r="E1194" s="12" t="s">
        <v>713</v>
      </c>
      <c r="F1194" s="6" t="s">
        <v>100</v>
      </c>
      <c r="G1194" s="20" t="str">
        <f>tblPuskesmas[[#This Row],[ID Kabupaten/Kota]]&amp;" -- "&amp;tblPuskesmas[[#This Row],[Nama Kabupaten/Kota]]</f>
        <v>7501 -- KAB. BOALEMO</v>
      </c>
      <c r="H1194" s="20" t="s">
        <v>952</v>
      </c>
      <c r="I1194" s="20" t="s">
        <v>952</v>
      </c>
      <c r="J1194" s="20" t="s">
        <v>953</v>
      </c>
      <c r="K1194" s="26">
        <v>11</v>
      </c>
      <c r="L11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94" s="26">
        <v>1</v>
      </c>
      <c r="N1194" s="66">
        <v>3000</v>
      </c>
      <c r="O1194" s="26" t="s">
        <v>24832</v>
      </c>
      <c r="P11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13</v>
      </c>
      <c r="Q1194" s="25">
        <v>13</v>
      </c>
      <c r="R1194" s="25" t="s">
        <v>1197</v>
      </c>
      <c r="S1194" s="60" t="s">
        <v>1197</v>
      </c>
      <c r="T1194" s="25"/>
      <c r="U1194" s="23" t="s">
        <v>1173</v>
      </c>
    </row>
    <row r="1195" spans="1:21" hidden="1" outlineLevel="1" x14ac:dyDescent="0.3">
      <c r="A1195" s="4">
        <v>1186</v>
      </c>
      <c r="B1195" s="7" t="s">
        <v>710</v>
      </c>
      <c r="C1195" s="5" t="s">
        <v>711</v>
      </c>
      <c r="D1195" s="5" t="str">
        <f>tblPuskesmas[[#This Row],[ID Provinsi]]&amp;" -- "&amp;tblPuskesmas[[#This Row],[Nama Provinsi]]</f>
        <v>75 -- PROV. GORONTALO</v>
      </c>
      <c r="E1195" s="12" t="s">
        <v>714</v>
      </c>
      <c r="F1195" s="6" t="s">
        <v>102</v>
      </c>
      <c r="G1195" s="20" t="str">
        <f>tblPuskesmas[[#This Row],[ID Kabupaten/Kota]]&amp;" -- "&amp;tblPuskesmas[[#This Row],[Nama Kabupaten/Kota]]</f>
        <v>7502 -- KAB. GORONTALO</v>
      </c>
      <c r="H1195" s="20" t="s">
        <v>952</v>
      </c>
      <c r="I1195" s="20" t="s">
        <v>952</v>
      </c>
      <c r="J1195" s="20" t="s">
        <v>953</v>
      </c>
      <c r="K1195" s="26">
        <v>21</v>
      </c>
      <c r="L11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95" s="26">
        <v>1</v>
      </c>
      <c r="N1195" s="66">
        <v>3000</v>
      </c>
      <c r="O1195" s="26" t="s">
        <v>24832</v>
      </c>
      <c r="P11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23</v>
      </c>
      <c r="Q1195" s="25">
        <v>23</v>
      </c>
      <c r="R1195" s="25" t="s">
        <v>1197</v>
      </c>
      <c r="S1195" s="60" t="s">
        <v>1197</v>
      </c>
      <c r="T1195" s="25"/>
      <c r="U1195" s="23" t="s">
        <v>1173</v>
      </c>
    </row>
    <row r="1196" spans="1:21" hidden="1" outlineLevel="1" x14ac:dyDescent="0.3">
      <c r="A1196" s="4">
        <v>1187</v>
      </c>
      <c r="B1196" s="7" t="s">
        <v>710</v>
      </c>
      <c r="C1196" s="5" t="s">
        <v>711</v>
      </c>
      <c r="D1196" s="5" t="str">
        <f>tblPuskesmas[[#This Row],[ID Provinsi]]&amp;" -- "&amp;tblPuskesmas[[#This Row],[Nama Provinsi]]</f>
        <v>75 -- PROV. GORONTALO</v>
      </c>
      <c r="E1196" s="12" t="s">
        <v>715</v>
      </c>
      <c r="F1196" s="6" t="s">
        <v>716</v>
      </c>
      <c r="G1196" s="20" t="str">
        <f>tblPuskesmas[[#This Row],[ID Kabupaten/Kota]]&amp;" -- "&amp;tblPuskesmas[[#This Row],[Nama Kabupaten/Kota]]</f>
        <v>7503 -- KAB. POHUWATO</v>
      </c>
      <c r="H1196" s="20" t="s">
        <v>952</v>
      </c>
      <c r="I1196" s="20" t="s">
        <v>952</v>
      </c>
      <c r="J1196" s="20" t="s">
        <v>953</v>
      </c>
      <c r="K1196" s="26">
        <v>16</v>
      </c>
      <c r="L11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96" s="26">
        <v>1</v>
      </c>
      <c r="N1196" s="66">
        <v>3000</v>
      </c>
      <c r="O1196" s="26" t="s">
        <v>24832</v>
      </c>
      <c r="P11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18</v>
      </c>
      <c r="Q1196" s="25">
        <v>18</v>
      </c>
      <c r="R1196" s="25" t="s">
        <v>1197</v>
      </c>
      <c r="S1196" s="60" t="s">
        <v>1197</v>
      </c>
      <c r="T1196" s="25"/>
      <c r="U1196" s="23" t="s">
        <v>1173</v>
      </c>
    </row>
    <row r="1197" spans="1:21" hidden="1" outlineLevel="1" x14ac:dyDescent="0.3">
      <c r="A1197" s="4">
        <v>1188</v>
      </c>
      <c r="B1197" s="7" t="s">
        <v>710</v>
      </c>
      <c r="C1197" s="5" t="s">
        <v>711</v>
      </c>
      <c r="D1197" s="5" t="str">
        <f>tblPuskesmas[[#This Row],[ID Provinsi]]&amp;" -- "&amp;tblPuskesmas[[#This Row],[Nama Provinsi]]</f>
        <v>75 -- PROV. GORONTALO</v>
      </c>
      <c r="E1197" s="12" t="s">
        <v>717</v>
      </c>
      <c r="F1197" s="6" t="s">
        <v>101</v>
      </c>
      <c r="G1197" s="20" t="str">
        <f>tblPuskesmas[[#This Row],[ID Kabupaten/Kota]]&amp;" -- "&amp;tblPuskesmas[[#This Row],[Nama Kabupaten/Kota]]</f>
        <v>7504 -- KAB. BONE BOLANGO</v>
      </c>
      <c r="H1197" s="20" t="s">
        <v>952</v>
      </c>
      <c r="I1197" s="20" t="s">
        <v>952</v>
      </c>
      <c r="J1197" s="20" t="s">
        <v>953</v>
      </c>
      <c r="K1197" s="26">
        <v>20</v>
      </c>
      <c r="L11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97" s="26">
        <v>1</v>
      </c>
      <c r="N1197" s="26">
        <v>3000</v>
      </c>
      <c r="O1197" s="26" t="s">
        <v>24832</v>
      </c>
      <c r="P11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22</v>
      </c>
      <c r="Q1197" s="25">
        <v>22</v>
      </c>
      <c r="R1197" s="25" t="s">
        <v>1197</v>
      </c>
      <c r="S1197" s="60" t="s">
        <v>1197</v>
      </c>
      <c r="T1197" s="25"/>
      <c r="U1197" s="23" t="s">
        <v>1173</v>
      </c>
    </row>
    <row r="1198" spans="1:21" hidden="1" outlineLevel="1" x14ac:dyDescent="0.3">
      <c r="A1198" s="4">
        <v>1189</v>
      </c>
      <c r="B1198" s="7" t="s">
        <v>710</v>
      </c>
      <c r="C1198" s="5" t="s">
        <v>711</v>
      </c>
      <c r="D1198" s="5" t="str">
        <f>tblPuskesmas[[#This Row],[ID Provinsi]]&amp;" -- "&amp;tblPuskesmas[[#This Row],[Nama Provinsi]]</f>
        <v>75 -- PROV. GORONTALO</v>
      </c>
      <c r="E1198" s="12" t="s">
        <v>718</v>
      </c>
      <c r="F1198" s="6" t="s">
        <v>103</v>
      </c>
      <c r="G1198" s="20" t="str">
        <f>tblPuskesmas[[#This Row],[ID Kabupaten/Kota]]&amp;" -- "&amp;tblPuskesmas[[#This Row],[Nama Kabupaten/Kota]]</f>
        <v>7505 -- KAB. GORONTALO UTARA</v>
      </c>
      <c r="H1198" s="20" t="s">
        <v>952</v>
      </c>
      <c r="I1198" s="20" t="s">
        <v>952</v>
      </c>
      <c r="J1198" s="20" t="s">
        <v>953</v>
      </c>
      <c r="K1198" s="26">
        <v>15</v>
      </c>
      <c r="L11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98" s="26">
        <v>1</v>
      </c>
      <c r="N1198" s="66">
        <v>3000</v>
      </c>
      <c r="O1198" s="26" t="s">
        <v>24832</v>
      </c>
      <c r="P11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17</v>
      </c>
      <c r="Q1198" s="25">
        <v>17</v>
      </c>
      <c r="R1198" s="25" t="s">
        <v>1197</v>
      </c>
      <c r="S1198" s="60" t="s">
        <v>1197</v>
      </c>
      <c r="T1198" s="25"/>
      <c r="U1198" s="23" t="s">
        <v>1173</v>
      </c>
    </row>
    <row r="1199" spans="1:21" hidden="1" outlineLevel="1" x14ac:dyDescent="0.3">
      <c r="A1199" s="4">
        <v>1190</v>
      </c>
      <c r="B1199" s="7" t="s">
        <v>710</v>
      </c>
      <c r="C1199" s="5" t="s">
        <v>711</v>
      </c>
      <c r="D1199" s="5" t="str">
        <f>tblPuskesmas[[#This Row],[ID Provinsi]]&amp;" -- "&amp;tblPuskesmas[[#This Row],[Nama Provinsi]]</f>
        <v>75 -- PROV. GORONTALO</v>
      </c>
      <c r="E1199" s="12" t="s">
        <v>719</v>
      </c>
      <c r="F1199" s="6" t="s">
        <v>104</v>
      </c>
      <c r="G1199" s="20" t="str">
        <f>tblPuskesmas[[#This Row],[ID Kabupaten/Kota]]&amp;" -- "&amp;tblPuskesmas[[#This Row],[Nama Kabupaten/Kota]]</f>
        <v>7571 -- KOTA GORONTALO</v>
      </c>
      <c r="H1199" s="20" t="s">
        <v>952</v>
      </c>
      <c r="I1199" s="20" t="s">
        <v>952</v>
      </c>
      <c r="J1199" s="20" t="s">
        <v>953</v>
      </c>
      <c r="K1199" s="26">
        <v>0</v>
      </c>
      <c r="L11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199" s="26">
        <v>1</v>
      </c>
      <c r="N1199" s="26" t="s">
        <v>24818</v>
      </c>
      <c r="O1199" s="26" t="s">
        <v>24832</v>
      </c>
      <c r="P11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199" s="25">
        <v>2</v>
      </c>
      <c r="R1199" s="25" t="s">
        <v>1197</v>
      </c>
      <c r="S1199" s="60">
        <v>44376</v>
      </c>
      <c r="T1199" s="25"/>
      <c r="U1199" s="23" t="s">
        <v>1173</v>
      </c>
    </row>
    <row r="1200" spans="1:21" hidden="1" outlineLevel="1" x14ac:dyDescent="0.3">
      <c r="A1200" s="4">
        <v>1191</v>
      </c>
      <c r="B1200" s="7" t="s">
        <v>710</v>
      </c>
      <c r="C1200" s="5" t="s">
        <v>711</v>
      </c>
      <c r="D1200" s="5" t="str">
        <f>tblPuskesmas[[#This Row],[ID Provinsi]]&amp;" -- "&amp;tblPuskesmas[[#This Row],[Nama Provinsi]]</f>
        <v>75 -- PROV. GORONTALO</v>
      </c>
      <c r="E1200" s="12" t="s">
        <v>719</v>
      </c>
      <c r="F1200" s="6" t="s">
        <v>104</v>
      </c>
      <c r="G1200" s="20" t="str">
        <f>tblPuskesmas[[#This Row],[ID Kabupaten/Kota]]&amp;" -- "&amp;tblPuskesmas[[#This Row],[Nama Kabupaten/Kota]]</f>
        <v>7571 -- KOTA GORONTALO</v>
      </c>
      <c r="H1200" s="20" t="s">
        <v>1106</v>
      </c>
      <c r="I1200" s="20" t="s">
        <v>1166</v>
      </c>
      <c r="J1200" s="20" t="s">
        <v>952</v>
      </c>
      <c r="K1200" s="26">
        <v>1</v>
      </c>
      <c r="L12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00" s="26">
        <v>1</v>
      </c>
      <c r="N1200" s="26">
        <v>99</v>
      </c>
      <c r="O1200" s="26" t="s">
        <v>24832</v>
      </c>
      <c r="P12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00" s="25">
        <v>0</v>
      </c>
      <c r="R1200" s="25" t="s">
        <v>21765</v>
      </c>
      <c r="S1200" s="60" t="s">
        <v>1197</v>
      </c>
      <c r="T1200" s="25" t="s">
        <v>24815</v>
      </c>
      <c r="U1200" s="23" t="s">
        <v>1173</v>
      </c>
    </row>
    <row r="1201" spans="1:21" hidden="1" outlineLevel="1" x14ac:dyDescent="0.3">
      <c r="A1201" s="4">
        <v>1192</v>
      </c>
      <c r="B1201" s="7" t="s">
        <v>710</v>
      </c>
      <c r="C1201" s="5" t="s">
        <v>711</v>
      </c>
      <c r="D1201" s="5" t="str">
        <f>tblPuskesmas[[#This Row],[ID Provinsi]]&amp;" -- "&amp;tblPuskesmas[[#This Row],[Nama Provinsi]]</f>
        <v>75 -- PROV. GORONTALO</v>
      </c>
      <c r="E1201" s="12" t="s">
        <v>719</v>
      </c>
      <c r="F1201" s="6" t="s">
        <v>104</v>
      </c>
      <c r="G1201" s="20" t="str">
        <f>tblPuskesmas[[#This Row],[ID Kabupaten/Kota]]&amp;" -- "&amp;tblPuskesmas[[#This Row],[Nama Kabupaten/Kota]]</f>
        <v>7571 -- KOTA GORONTALO</v>
      </c>
      <c r="H1201" s="20" t="s">
        <v>1107</v>
      </c>
      <c r="I1201" s="20" t="s">
        <v>1166</v>
      </c>
      <c r="J1201" s="20" t="s">
        <v>952</v>
      </c>
      <c r="K1201" s="26">
        <v>1</v>
      </c>
      <c r="L12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01" s="26">
        <v>1</v>
      </c>
      <c r="N1201" s="26" t="s">
        <v>24818</v>
      </c>
      <c r="O1201" s="26" t="s">
        <v>24832</v>
      </c>
      <c r="P12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01" s="25">
        <v>1</v>
      </c>
      <c r="R1201" s="25" t="s">
        <v>21757</v>
      </c>
      <c r="S1201" s="60">
        <v>44378</v>
      </c>
      <c r="T1201" s="25"/>
      <c r="U1201" s="23" t="s">
        <v>1173</v>
      </c>
    </row>
    <row r="1202" spans="1:21" hidden="1" outlineLevel="1" x14ac:dyDescent="0.3">
      <c r="A1202" s="4">
        <v>1193</v>
      </c>
      <c r="B1202" s="7" t="s">
        <v>710</v>
      </c>
      <c r="C1202" s="5" t="s">
        <v>711</v>
      </c>
      <c r="D1202" s="5" t="str">
        <f>tblPuskesmas[[#This Row],[ID Provinsi]]&amp;" -- "&amp;tblPuskesmas[[#This Row],[Nama Provinsi]]</f>
        <v>75 -- PROV. GORONTALO</v>
      </c>
      <c r="E1202" s="12" t="s">
        <v>719</v>
      </c>
      <c r="F1202" s="6" t="s">
        <v>104</v>
      </c>
      <c r="G1202" s="20" t="str">
        <f>tblPuskesmas[[#This Row],[ID Kabupaten/Kota]]&amp;" -- "&amp;tblPuskesmas[[#This Row],[Nama Kabupaten/Kota]]</f>
        <v>7571 -- KOTA GORONTALO</v>
      </c>
      <c r="H1202" s="20" t="s">
        <v>1108</v>
      </c>
      <c r="I1202" s="20" t="s">
        <v>1166</v>
      </c>
      <c r="J1202" s="20" t="s">
        <v>952</v>
      </c>
      <c r="K1202" s="26">
        <v>1</v>
      </c>
      <c r="L12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02" s="26">
        <v>1</v>
      </c>
      <c r="N1202" s="26">
        <v>99</v>
      </c>
      <c r="O1202" s="26" t="s">
        <v>24832</v>
      </c>
      <c r="P12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02" s="25">
        <v>0</v>
      </c>
      <c r="R1202" s="25" t="s">
        <v>21763</v>
      </c>
      <c r="S1202" s="60" t="s">
        <v>1197</v>
      </c>
      <c r="T1202" s="25" t="s">
        <v>24815</v>
      </c>
      <c r="U1202" s="23" t="s">
        <v>1173</v>
      </c>
    </row>
    <row r="1203" spans="1:21" hidden="1" outlineLevel="1" x14ac:dyDescent="0.3">
      <c r="A1203" s="4">
        <v>1194</v>
      </c>
      <c r="B1203" s="7" t="s">
        <v>710</v>
      </c>
      <c r="C1203" s="5" t="s">
        <v>711</v>
      </c>
      <c r="D1203" s="5" t="str">
        <f>tblPuskesmas[[#This Row],[ID Provinsi]]&amp;" -- "&amp;tblPuskesmas[[#This Row],[Nama Provinsi]]</f>
        <v>75 -- PROV. GORONTALO</v>
      </c>
      <c r="E1203" s="12" t="s">
        <v>719</v>
      </c>
      <c r="F1203" s="6" t="s">
        <v>104</v>
      </c>
      <c r="G1203" s="20" t="str">
        <f>tblPuskesmas[[#This Row],[ID Kabupaten/Kota]]&amp;" -- "&amp;tblPuskesmas[[#This Row],[Nama Kabupaten/Kota]]</f>
        <v>7571 -- KOTA GORONTALO</v>
      </c>
      <c r="H1203" s="20" t="s">
        <v>1109</v>
      </c>
      <c r="I1203" s="20" t="s">
        <v>1166</v>
      </c>
      <c r="J1203" s="20" t="s">
        <v>952</v>
      </c>
      <c r="K1203" s="26">
        <v>1</v>
      </c>
      <c r="L12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03" s="26">
        <v>1</v>
      </c>
      <c r="N1203" s="26" t="s">
        <v>24818</v>
      </c>
      <c r="O1203" s="26" t="s">
        <v>24832</v>
      </c>
      <c r="P12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03" s="25">
        <v>1</v>
      </c>
      <c r="R1203" s="25" t="s">
        <v>21755</v>
      </c>
      <c r="S1203" s="60">
        <v>44376</v>
      </c>
      <c r="T1203" s="25"/>
      <c r="U1203" s="23" t="s">
        <v>1173</v>
      </c>
    </row>
    <row r="1204" spans="1:21" hidden="1" outlineLevel="1" x14ac:dyDescent="0.3">
      <c r="A1204" s="4">
        <v>1195</v>
      </c>
      <c r="B1204" s="7" t="s">
        <v>710</v>
      </c>
      <c r="C1204" s="5" t="s">
        <v>711</v>
      </c>
      <c r="D1204" s="5" t="str">
        <f>tblPuskesmas[[#This Row],[ID Provinsi]]&amp;" -- "&amp;tblPuskesmas[[#This Row],[Nama Provinsi]]</f>
        <v>75 -- PROV. GORONTALO</v>
      </c>
      <c r="E1204" s="12" t="s">
        <v>719</v>
      </c>
      <c r="F1204" s="6" t="s">
        <v>104</v>
      </c>
      <c r="G1204" s="20" t="str">
        <f>tblPuskesmas[[#This Row],[ID Kabupaten/Kota]]&amp;" -- "&amp;tblPuskesmas[[#This Row],[Nama Kabupaten/Kota]]</f>
        <v>7571 -- KOTA GORONTALO</v>
      </c>
      <c r="H1204" s="20" t="s">
        <v>1110</v>
      </c>
      <c r="I1204" s="20" t="s">
        <v>1166</v>
      </c>
      <c r="J1204" s="20" t="s">
        <v>952</v>
      </c>
      <c r="K1204" s="26">
        <v>1</v>
      </c>
      <c r="L12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04" s="26">
        <v>1</v>
      </c>
      <c r="N1204" s="26" t="s">
        <v>24818</v>
      </c>
      <c r="O1204" s="26" t="s">
        <v>24832</v>
      </c>
      <c r="P12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04" s="25">
        <v>1</v>
      </c>
      <c r="R1204" s="25" t="s">
        <v>21759</v>
      </c>
      <c r="S1204" s="60">
        <v>44377</v>
      </c>
      <c r="T1204" s="25"/>
      <c r="U1204" s="23" t="s">
        <v>1173</v>
      </c>
    </row>
    <row r="1205" spans="1:21" hidden="1" outlineLevel="1" x14ac:dyDescent="0.3">
      <c r="A1205" s="4">
        <v>1196</v>
      </c>
      <c r="B1205" s="7" t="s">
        <v>710</v>
      </c>
      <c r="C1205" s="5" t="s">
        <v>711</v>
      </c>
      <c r="D1205" s="5" t="str">
        <f>tblPuskesmas[[#This Row],[ID Provinsi]]&amp;" -- "&amp;tblPuskesmas[[#This Row],[Nama Provinsi]]</f>
        <v>75 -- PROV. GORONTALO</v>
      </c>
      <c r="E1205" s="12" t="s">
        <v>719</v>
      </c>
      <c r="F1205" s="6" t="s">
        <v>104</v>
      </c>
      <c r="G1205" s="20" t="str">
        <f>tblPuskesmas[[#This Row],[ID Kabupaten/Kota]]&amp;" -- "&amp;tblPuskesmas[[#This Row],[Nama Kabupaten/Kota]]</f>
        <v>7571 -- KOTA GORONTALO</v>
      </c>
      <c r="H1205" s="20" t="s">
        <v>1111</v>
      </c>
      <c r="I1205" s="20" t="s">
        <v>1166</v>
      </c>
      <c r="J1205" s="20" t="s">
        <v>952</v>
      </c>
      <c r="K1205" s="26">
        <v>1</v>
      </c>
      <c r="L12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05" s="26">
        <v>1</v>
      </c>
      <c r="N1205" s="26" t="s">
        <v>24818</v>
      </c>
      <c r="O1205" s="26" t="s">
        <v>24832</v>
      </c>
      <c r="P12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05" s="25">
        <v>1</v>
      </c>
      <c r="R1205" s="25" t="s">
        <v>21769</v>
      </c>
      <c r="S1205" s="60">
        <v>44377</v>
      </c>
      <c r="T1205" s="25"/>
      <c r="U1205" s="23" t="s">
        <v>1173</v>
      </c>
    </row>
    <row r="1206" spans="1:21" hidden="1" outlineLevel="1" x14ac:dyDescent="0.3">
      <c r="A1206" s="4">
        <v>1197</v>
      </c>
      <c r="B1206" s="7" t="s">
        <v>710</v>
      </c>
      <c r="C1206" s="5" t="s">
        <v>711</v>
      </c>
      <c r="D1206" s="5" t="str">
        <f>tblPuskesmas[[#This Row],[ID Provinsi]]&amp;" -- "&amp;tblPuskesmas[[#This Row],[Nama Provinsi]]</f>
        <v>75 -- PROV. GORONTALO</v>
      </c>
      <c r="E1206" s="12" t="s">
        <v>719</v>
      </c>
      <c r="F1206" s="6" t="s">
        <v>104</v>
      </c>
      <c r="G1206" s="20" t="str">
        <f>tblPuskesmas[[#This Row],[ID Kabupaten/Kota]]&amp;" -- "&amp;tblPuskesmas[[#This Row],[Nama Kabupaten/Kota]]</f>
        <v>7571 -- KOTA GORONTALO</v>
      </c>
      <c r="H1206" s="20" t="s">
        <v>1112</v>
      </c>
      <c r="I1206" s="20" t="s">
        <v>1166</v>
      </c>
      <c r="J1206" s="20" t="s">
        <v>952</v>
      </c>
      <c r="K1206" s="26">
        <v>1</v>
      </c>
      <c r="L120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06" s="26">
        <v>1</v>
      </c>
      <c r="N1206" s="26" t="s">
        <v>24818</v>
      </c>
      <c r="O1206" s="26" t="s">
        <v>24832</v>
      </c>
      <c r="P12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06" s="25">
        <v>1</v>
      </c>
      <c r="R1206" s="25" t="s">
        <v>21761</v>
      </c>
      <c r="S1206" s="60">
        <v>44377</v>
      </c>
      <c r="T1206" s="25"/>
      <c r="U1206" s="23" t="s">
        <v>1173</v>
      </c>
    </row>
    <row r="1207" spans="1:21" hidden="1" outlineLevel="1" x14ac:dyDescent="0.3">
      <c r="A1207" s="4">
        <v>1198</v>
      </c>
      <c r="B1207" s="7" t="s">
        <v>710</v>
      </c>
      <c r="C1207" s="5" t="s">
        <v>711</v>
      </c>
      <c r="D1207" s="5" t="str">
        <f>tblPuskesmas[[#This Row],[ID Provinsi]]&amp;" -- "&amp;tblPuskesmas[[#This Row],[Nama Provinsi]]</f>
        <v>75 -- PROV. GORONTALO</v>
      </c>
      <c r="E1207" s="12" t="s">
        <v>719</v>
      </c>
      <c r="F1207" s="6" t="s">
        <v>104</v>
      </c>
      <c r="G1207" s="20" t="str">
        <f>tblPuskesmas[[#This Row],[ID Kabupaten/Kota]]&amp;" -- "&amp;tblPuskesmas[[#This Row],[Nama Kabupaten/Kota]]</f>
        <v>7571 -- KOTA GORONTALO</v>
      </c>
      <c r="H1207" s="20" t="s">
        <v>1113</v>
      </c>
      <c r="I1207" s="20" t="s">
        <v>1166</v>
      </c>
      <c r="J1207" s="20" t="s">
        <v>952</v>
      </c>
      <c r="K1207" s="26">
        <v>1</v>
      </c>
      <c r="L120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07" s="26">
        <v>1</v>
      </c>
      <c r="N1207" s="26">
        <v>99</v>
      </c>
      <c r="O1207" s="26" t="s">
        <v>24832</v>
      </c>
      <c r="P120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07" s="25">
        <v>0</v>
      </c>
      <c r="R1207" s="25" t="s">
        <v>21767</v>
      </c>
      <c r="S1207" s="60" t="s">
        <v>1197</v>
      </c>
      <c r="T1207" s="25" t="s">
        <v>24815</v>
      </c>
      <c r="U1207" s="23" t="s">
        <v>1173</v>
      </c>
    </row>
    <row r="1208" spans="1:21" hidden="1" outlineLevel="1" x14ac:dyDescent="0.3">
      <c r="A1208" s="4">
        <v>1199</v>
      </c>
      <c r="B1208" s="7" t="s">
        <v>710</v>
      </c>
      <c r="C1208" s="5" t="s">
        <v>711</v>
      </c>
      <c r="D1208" s="5" t="str">
        <f>tblPuskesmas[[#This Row],[ID Provinsi]]&amp;" -- "&amp;tblPuskesmas[[#This Row],[Nama Provinsi]]</f>
        <v>75 -- PROV. GORONTALO</v>
      </c>
      <c r="E1208" s="12" t="s">
        <v>719</v>
      </c>
      <c r="F1208" s="6" t="s">
        <v>104</v>
      </c>
      <c r="G1208" s="20" t="str">
        <f>tblPuskesmas[[#This Row],[ID Kabupaten/Kota]]&amp;" -- "&amp;tblPuskesmas[[#This Row],[Nama Kabupaten/Kota]]</f>
        <v>7571 -- KOTA GORONTALO</v>
      </c>
      <c r="H1208" s="20" t="s">
        <v>1114</v>
      </c>
      <c r="I1208" s="20" t="s">
        <v>1166</v>
      </c>
      <c r="J1208" s="20" t="s">
        <v>952</v>
      </c>
      <c r="K1208" s="26">
        <v>1</v>
      </c>
      <c r="L120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08" s="26">
        <v>1</v>
      </c>
      <c r="N1208" s="26" t="s">
        <v>24818</v>
      </c>
      <c r="O1208" s="26" t="s">
        <v>24832</v>
      </c>
      <c r="P120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08" s="25">
        <v>1</v>
      </c>
      <c r="R1208" s="25" t="s">
        <v>21752</v>
      </c>
      <c r="S1208" s="60">
        <v>44377</v>
      </c>
      <c r="T1208" s="25"/>
      <c r="U1208" s="23" t="s">
        <v>1173</v>
      </c>
    </row>
    <row r="1209" spans="1:21" hidden="1" outlineLevel="1" x14ac:dyDescent="0.3">
      <c r="A1209" s="4">
        <v>1200</v>
      </c>
      <c r="B1209" s="7" t="s">
        <v>710</v>
      </c>
      <c r="C1209" s="5" t="s">
        <v>711</v>
      </c>
      <c r="D1209" s="5" t="str">
        <f>tblPuskesmas[[#This Row],[ID Provinsi]]&amp;" -- "&amp;tblPuskesmas[[#This Row],[Nama Provinsi]]</f>
        <v>75 -- PROV. GORONTALO</v>
      </c>
      <c r="E1209" s="12" t="s">
        <v>719</v>
      </c>
      <c r="F1209" s="6" t="s">
        <v>104</v>
      </c>
      <c r="G1209" s="20" t="str">
        <f>tblPuskesmas[[#This Row],[ID Kabupaten/Kota]]&amp;" -- "&amp;tblPuskesmas[[#This Row],[Nama Kabupaten/Kota]]</f>
        <v>7571 -- KOTA GORONTALO</v>
      </c>
      <c r="H1209" s="20" t="s">
        <v>1115</v>
      </c>
      <c r="I1209" s="20" t="s">
        <v>1166</v>
      </c>
      <c r="J1209" s="20" t="s">
        <v>952</v>
      </c>
      <c r="K1209" s="26">
        <v>1</v>
      </c>
      <c r="L120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4</v>
      </c>
      <c r="M1209" s="26">
        <v>1</v>
      </c>
      <c r="N1209" s="26" t="s">
        <v>24818</v>
      </c>
      <c r="O1209" s="26" t="s">
        <v>24832</v>
      </c>
      <c r="P120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09" s="25">
        <v>1</v>
      </c>
      <c r="R1209" s="25" t="s">
        <v>21771</v>
      </c>
      <c r="S1209" s="60">
        <v>44377</v>
      </c>
      <c r="T1209" s="25"/>
      <c r="U1209" s="23" t="s">
        <v>1173</v>
      </c>
    </row>
    <row r="1210" spans="1:21" hidden="1" collapsed="1" x14ac:dyDescent="0.3">
      <c r="A1210" s="4">
        <v>1201</v>
      </c>
      <c r="B1210" s="7" t="s">
        <v>720</v>
      </c>
      <c r="C1210" s="5" t="s">
        <v>721</v>
      </c>
      <c r="D1210" s="5" t="str">
        <f>tblPuskesmas[[#This Row],[ID Provinsi]]&amp;" -- "&amp;tblPuskesmas[[#This Row],[Nama Provinsi]]</f>
        <v>76 -- PROV. SULAWESI BARAT</v>
      </c>
      <c r="E1210" s="12" t="s">
        <v>722</v>
      </c>
      <c r="F1210" s="6" t="s">
        <v>721</v>
      </c>
      <c r="G1210" s="20" t="str">
        <f>tblPuskesmas[[#This Row],[ID Kabupaten/Kota]]&amp;" -- "&amp;tblPuskesmas[[#This Row],[Nama Kabupaten/Kota]]</f>
        <v>7600 -- PROV. SULAWESI BARAT</v>
      </c>
      <c r="H1210" s="20" t="s">
        <v>953</v>
      </c>
      <c r="I1210" s="20" t="s">
        <v>953</v>
      </c>
      <c r="J1210" s="20" t="s">
        <v>1116</v>
      </c>
      <c r="K1210" s="26">
        <v>0</v>
      </c>
      <c r="L121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210" s="26">
        <v>1</v>
      </c>
      <c r="N1210" s="26">
        <v>3000</v>
      </c>
      <c r="O1210" s="26" t="s">
        <v>24832</v>
      </c>
      <c r="P121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210" s="25">
        <v>2</v>
      </c>
      <c r="R1210" s="25" t="s">
        <v>1197</v>
      </c>
      <c r="S1210" s="60" t="s">
        <v>1197</v>
      </c>
      <c r="T1210" s="25"/>
      <c r="U1210" s="23" t="s">
        <v>1173</v>
      </c>
    </row>
    <row r="1211" spans="1:21" hidden="1" outlineLevel="1" x14ac:dyDescent="0.3">
      <c r="A1211" s="4">
        <v>1202</v>
      </c>
      <c r="B1211" s="7" t="s">
        <v>720</v>
      </c>
      <c r="C1211" s="5" t="s">
        <v>721</v>
      </c>
      <c r="D1211" s="5" t="str">
        <f>tblPuskesmas[[#This Row],[ID Provinsi]]&amp;" -- "&amp;tblPuskesmas[[#This Row],[Nama Provinsi]]</f>
        <v>76 -- PROV. SULAWESI BARAT</v>
      </c>
      <c r="E1211" s="12" t="s">
        <v>723</v>
      </c>
      <c r="F1211" s="6" t="s">
        <v>357</v>
      </c>
      <c r="G1211" s="20" t="str">
        <f>tblPuskesmas[[#This Row],[ID Kabupaten/Kota]]&amp;" -- "&amp;tblPuskesmas[[#This Row],[Nama Kabupaten/Kota]]</f>
        <v>7601 -- KAB. MAJENE</v>
      </c>
      <c r="H1211" s="20" t="s">
        <v>952</v>
      </c>
      <c r="I1211" s="20" t="s">
        <v>952</v>
      </c>
      <c r="J1211" s="20" t="s">
        <v>953</v>
      </c>
      <c r="K1211" s="26">
        <v>11</v>
      </c>
      <c r="L121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11" s="26">
        <v>0</v>
      </c>
      <c r="N1211" s="26">
        <v>3000</v>
      </c>
      <c r="O1211" s="26" t="s">
        <v>24832</v>
      </c>
      <c r="P121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13</v>
      </c>
      <c r="Q1211" s="25">
        <v>0</v>
      </c>
      <c r="R1211" s="25" t="s">
        <v>1197</v>
      </c>
      <c r="S1211" s="60" t="s">
        <v>1197</v>
      </c>
      <c r="T1211" s="25"/>
      <c r="U1211" s="23" t="s">
        <v>1197</v>
      </c>
    </row>
    <row r="1212" spans="1:21" hidden="1" outlineLevel="1" x14ac:dyDescent="0.3">
      <c r="A1212" s="4">
        <v>1203</v>
      </c>
      <c r="B1212" s="7" t="s">
        <v>720</v>
      </c>
      <c r="C1212" s="5" t="s">
        <v>721</v>
      </c>
      <c r="D1212" s="5" t="str">
        <f>tblPuskesmas[[#This Row],[ID Provinsi]]&amp;" -- "&amp;tblPuskesmas[[#This Row],[Nama Provinsi]]</f>
        <v>76 -- PROV. SULAWESI BARAT</v>
      </c>
      <c r="E1212" s="12" t="s">
        <v>724</v>
      </c>
      <c r="F1212" s="6" t="s">
        <v>361</v>
      </c>
      <c r="G1212" s="20" t="str">
        <f>tblPuskesmas[[#This Row],[ID Kabupaten/Kota]]&amp;" -- "&amp;tblPuskesmas[[#This Row],[Nama Kabupaten/Kota]]</f>
        <v>7602 -- KAB. POLEWALI MANDAR</v>
      </c>
      <c r="H1212" s="20" t="s">
        <v>952</v>
      </c>
      <c r="I1212" s="20" t="s">
        <v>952</v>
      </c>
      <c r="J1212" s="20" t="s">
        <v>953</v>
      </c>
      <c r="K1212" s="26">
        <v>20</v>
      </c>
      <c r="L121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12" s="26">
        <v>0</v>
      </c>
      <c r="N1212" s="26">
        <v>3000</v>
      </c>
      <c r="O1212" s="26" t="s">
        <v>24832</v>
      </c>
      <c r="P121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22</v>
      </c>
      <c r="Q1212" s="25">
        <v>0</v>
      </c>
      <c r="R1212" s="25" t="s">
        <v>1197</v>
      </c>
      <c r="S1212" s="60" t="s">
        <v>1197</v>
      </c>
      <c r="T1212" s="25"/>
      <c r="U1212" s="23" t="s">
        <v>1197</v>
      </c>
    </row>
    <row r="1213" spans="1:21" hidden="1" outlineLevel="1" x14ac:dyDescent="0.3">
      <c r="A1213" s="4">
        <v>1204</v>
      </c>
      <c r="B1213" s="7" t="s">
        <v>720</v>
      </c>
      <c r="C1213" s="5" t="s">
        <v>721</v>
      </c>
      <c r="D1213" s="5" t="str">
        <f>tblPuskesmas[[#This Row],[ID Provinsi]]&amp;" -- "&amp;tblPuskesmas[[#This Row],[Nama Provinsi]]</f>
        <v>76 -- PROV. SULAWESI BARAT</v>
      </c>
      <c r="E1213" s="12" t="s">
        <v>725</v>
      </c>
      <c r="F1213" s="6" t="s">
        <v>358</v>
      </c>
      <c r="G1213" s="20" t="str">
        <f>tblPuskesmas[[#This Row],[ID Kabupaten/Kota]]&amp;" -- "&amp;tblPuskesmas[[#This Row],[Nama Kabupaten/Kota]]</f>
        <v>7603 -- KAB. MAMASA</v>
      </c>
      <c r="H1213" s="20" t="s">
        <v>952</v>
      </c>
      <c r="I1213" s="20" t="s">
        <v>952</v>
      </c>
      <c r="J1213" s="20" t="s">
        <v>953</v>
      </c>
      <c r="K1213" s="26">
        <v>17</v>
      </c>
      <c r="L121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13" s="26">
        <v>0</v>
      </c>
      <c r="N1213" s="26"/>
      <c r="O1213" s="26" t="s">
        <v>24832</v>
      </c>
      <c r="P121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13" s="25">
        <v>0</v>
      </c>
      <c r="R1213" s="25" t="s">
        <v>1197</v>
      </c>
      <c r="S1213" s="60" t="s">
        <v>1197</v>
      </c>
      <c r="T1213" s="25"/>
      <c r="U1213" s="23" t="s">
        <v>1197</v>
      </c>
    </row>
    <row r="1214" spans="1:21" hidden="1" outlineLevel="1" x14ac:dyDescent="0.3">
      <c r="A1214" s="4">
        <v>1205</v>
      </c>
      <c r="B1214" s="7" t="s">
        <v>720</v>
      </c>
      <c r="C1214" s="5" t="s">
        <v>721</v>
      </c>
      <c r="D1214" s="5" t="str">
        <f>tblPuskesmas[[#This Row],[ID Provinsi]]&amp;" -- "&amp;tblPuskesmas[[#This Row],[Nama Provinsi]]</f>
        <v>76 -- PROV. SULAWESI BARAT</v>
      </c>
      <c r="E1214" s="12" t="s">
        <v>726</v>
      </c>
      <c r="F1214" s="6" t="s">
        <v>359</v>
      </c>
      <c r="G1214" s="20" t="str">
        <f>tblPuskesmas[[#This Row],[ID Kabupaten/Kota]]&amp;" -- "&amp;tblPuskesmas[[#This Row],[Nama Kabupaten/Kota]]</f>
        <v>7604 -- KAB. MAMUJU</v>
      </c>
      <c r="H1214" s="20" t="s">
        <v>952</v>
      </c>
      <c r="I1214" s="20" t="s">
        <v>952</v>
      </c>
      <c r="J1214" s="20" t="s">
        <v>953</v>
      </c>
      <c r="K1214" s="26">
        <v>22</v>
      </c>
      <c r="L121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14" s="26">
        <v>0</v>
      </c>
      <c r="N1214" s="26">
        <v>3000</v>
      </c>
      <c r="O1214" s="26" t="s">
        <v>24832</v>
      </c>
      <c r="P121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24</v>
      </c>
      <c r="Q1214" s="25">
        <v>0</v>
      </c>
      <c r="R1214" s="25" t="s">
        <v>1197</v>
      </c>
      <c r="S1214" s="60" t="s">
        <v>1197</v>
      </c>
      <c r="T1214" s="25"/>
      <c r="U1214" s="23" t="s">
        <v>1197</v>
      </c>
    </row>
    <row r="1215" spans="1:21" hidden="1" outlineLevel="1" x14ac:dyDescent="0.3">
      <c r="A1215" s="4">
        <v>1206</v>
      </c>
      <c r="B1215" s="7" t="s">
        <v>720</v>
      </c>
      <c r="C1215" s="5" t="s">
        <v>721</v>
      </c>
      <c r="D1215" s="5" t="str">
        <f>tblPuskesmas[[#This Row],[ID Provinsi]]&amp;" -- "&amp;tblPuskesmas[[#This Row],[Nama Provinsi]]</f>
        <v>76 -- PROV. SULAWESI BARAT</v>
      </c>
      <c r="E1215" s="12" t="s">
        <v>727</v>
      </c>
      <c r="F1215" s="6" t="s">
        <v>1193</v>
      </c>
      <c r="G1215" s="20" t="str">
        <f>tblPuskesmas[[#This Row],[ID Kabupaten/Kota]]&amp;" -- "&amp;tblPuskesmas[[#This Row],[Nama Kabupaten/Kota]]</f>
        <v>7605 -- KAB. PASANGKAYU</v>
      </c>
      <c r="H1215" s="20" t="s">
        <v>952</v>
      </c>
      <c r="I1215" s="20" t="s">
        <v>952</v>
      </c>
      <c r="J1215" s="20" t="s">
        <v>953</v>
      </c>
      <c r="K1215" s="26">
        <v>15</v>
      </c>
      <c r="L121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15" s="26">
        <v>0</v>
      </c>
      <c r="N1215" s="26">
        <v>3000</v>
      </c>
      <c r="O1215" s="26" t="s">
        <v>24832</v>
      </c>
      <c r="P121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17</v>
      </c>
      <c r="Q1215" s="25">
        <v>0</v>
      </c>
      <c r="R1215" s="25" t="s">
        <v>1197</v>
      </c>
      <c r="S1215" s="60" t="s">
        <v>1197</v>
      </c>
      <c r="T1215" s="25"/>
      <c r="U1215" s="23" t="s">
        <v>1197</v>
      </c>
    </row>
    <row r="1216" spans="1:21" hidden="1" outlineLevel="1" x14ac:dyDescent="0.3">
      <c r="A1216" s="4">
        <v>1207</v>
      </c>
      <c r="B1216" s="7" t="s">
        <v>720</v>
      </c>
      <c r="C1216" s="5" t="s">
        <v>721</v>
      </c>
      <c r="D1216" s="5" t="str">
        <f>tblPuskesmas[[#This Row],[ID Provinsi]]&amp;" -- "&amp;tblPuskesmas[[#This Row],[Nama Provinsi]]</f>
        <v>76 -- PROV. SULAWESI BARAT</v>
      </c>
      <c r="E1216" s="12" t="s">
        <v>728</v>
      </c>
      <c r="F1216" s="6" t="s">
        <v>360</v>
      </c>
      <c r="G1216" s="20" t="str">
        <f>tblPuskesmas[[#This Row],[ID Kabupaten/Kota]]&amp;" -- "&amp;tblPuskesmas[[#This Row],[Nama Kabupaten/Kota]]</f>
        <v>7606 -- KAB. MAMUJU TENGAH</v>
      </c>
      <c r="H1216" s="20" t="s">
        <v>952</v>
      </c>
      <c r="I1216" s="20" t="s">
        <v>952</v>
      </c>
      <c r="J1216" s="20" t="s">
        <v>953</v>
      </c>
      <c r="K1216" s="26">
        <v>10</v>
      </c>
      <c r="L121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16" s="26">
        <v>0</v>
      </c>
      <c r="N1216" s="26">
        <v>3000</v>
      </c>
      <c r="O1216" s="26" t="s">
        <v>24832</v>
      </c>
      <c r="P121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12</v>
      </c>
      <c r="Q1216" s="25">
        <v>0</v>
      </c>
      <c r="R1216" s="25" t="s">
        <v>1197</v>
      </c>
      <c r="S1216" s="60" t="s">
        <v>1197</v>
      </c>
      <c r="T1216" s="25"/>
      <c r="U1216" s="23" t="s">
        <v>1197</v>
      </c>
    </row>
    <row r="1217" spans="1:21" hidden="1" collapsed="1" x14ac:dyDescent="0.3">
      <c r="A1217" s="4">
        <v>1208</v>
      </c>
      <c r="B1217" s="7" t="s">
        <v>729</v>
      </c>
      <c r="C1217" s="5" t="s">
        <v>730</v>
      </c>
      <c r="D1217" s="5" t="str">
        <f>tblPuskesmas[[#This Row],[ID Provinsi]]&amp;" -- "&amp;tblPuskesmas[[#This Row],[Nama Provinsi]]</f>
        <v>81 -- PROV. MALUKU</v>
      </c>
      <c r="E1217" s="12" t="s">
        <v>731</v>
      </c>
      <c r="F1217" s="6" t="s">
        <v>730</v>
      </c>
      <c r="G1217" s="20" t="str">
        <f>tblPuskesmas[[#This Row],[ID Kabupaten/Kota]]&amp;" -- "&amp;tblPuskesmas[[#This Row],[Nama Kabupaten/Kota]]</f>
        <v>8100 -- PROV. MALUKU</v>
      </c>
      <c r="H1217" s="20" t="s">
        <v>953</v>
      </c>
      <c r="I1217" s="20" t="s">
        <v>953</v>
      </c>
      <c r="J1217" s="20" t="s">
        <v>1116</v>
      </c>
      <c r="K1217" s="26">
        <v>0</v>
      </c>
      <c r="L121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217" s="26">
        <v>1</v>
      </c>
      <c r="N1217" s="26" t="s">
        <v>24818</v>
      </c>
      <c r="O1217" s="26" t="s">
        <v>24833</v>
      </c>
      <c r="P121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217" s="25">
        <v>2</v>
      </c>
      <c r="R1217" s="25" t="s">
        <v>1197</v>
      </c>
      <c r="S1217" s="60">
        <v>44445</v>
      </c>
      <c r="T1217" s="25"/>
      <c r="U1217" s="23" t="s">
        <v>1173</v>
      </c>
    </row>
    <row r="1218" spans="1:21" hidden="1" outlineLevel="1" x14ac:dyDescent="0.3">
      <c r="A1218" s="4">
        <v>1209</v>
      </c>
      <c r="B1218" s="7" t="s">
        <v>729</v>
      </c>
      <c r="C1218" s="5" t="s">
        <v>730</v>
      </c>
      <c r="D1218" s="5" t="str">
        <f>tblPuskesmas[[#This Row],[ID Provinsi]]&amp;" -- "&amp;tblPuskesmas[[#This Row],[Nama Provinsi]]</f>
        <v>81 -- PROV. MALUKU</v>
      </c>
      <c r="E1218" s="12" t="s">
        <v>731</v>
      </c>
      <c r="F1218" s="6" t="s">
        <v>730</v>
      </c>
      <c r="G1218" s="20" t="str">
        <f>tblPuskesmas[[#This Row],[ID Kabupaten/Kota]]&amp;" -- "&amp;tblPuskesmas[[#This Row],[Nama Kabupaten/Kota]]</f>
        <v>8100 -- PROV. MALUKU</v>
      </c>
      <c r="H1218" s="20" t="s">
        <v>953</v>
      </c>
      <c r="I1218" s="20" t="s">
        <v>953</v>
      </c>
      <c r="J1218" s="20" t="s">
        <v>1116</v>
      </c>
      <c r="K1218" s="26">
        <v>0</v>
      </c>
      <c r="L121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218" s="26">
        <v>1</v>
      </c>
      <c r="N1218" s="26"/>
      <c r="O1218" s="26" t="s">
        <v>24833</v>
      </c>
      <c r="P121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18" s="25">
        <v>2</v>
      </c>
      <c r="R1218" s="25" t="s">
        <v>1197</v>
      </c>
      <c r="S1218" s="60"/>
      <c r="T1218" s="25"/>
      <c r="U1218" s="23" t="s">
        <v>1173</v>
      </c>
    </row>
    <row r="1219" spans="1:21" hidden="1" outlineLevel="1" x14ac:dyDescent="0.3">
      <c r="A1219" s="4">
        <v>1210</v>
      </c>
      <c r="B1219" s="7" t="s">
        <v>729</v>
      </c>
      <c r="C1219" s="5" t="s">
        <v>730</v>
      </c>
      <c r="D1219" s="5" t="str">
        <f>tblPuskesmas[[#This Row],[ID Provinsi]]&amp;" -- "&amp;tblPuskesmas[[#This Row],[Nama Provinsi]]</f>
        <v>81 -- PROV. MALUKU</v>
      </c>
      <c r="E1219" s="12" t="s">
        <v>732</v>
      </c>
      <c r="F1219" s="6" t="s">
        <v>871</v>
      </c>
      <c r="G1219" s="20" t="str">
        <f>tblPuskesmas[[#This Row],[ID Kabupaten/Kota]]&amp;" -- "&amp;tblPuskesmas[[#This Row],[Nama Kabupaten/Kota]]</f>
        <v>8101 -- KAB. KEPULAUAN TANIMBAR</v>
      </c>
      <c r="H1219" s="20" t="s">
        <v>952</v>
      </c>
      <c r="I1219" s="20" t="s">
        <v>952</v>
      </c>
      <c r="J1219" s="20" t="s">
        <v>953</v>
      </c>
      <c r="K1219" s="26">
        <v>13</v>
      </c>
      <c r="L121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19" s="26">
        <v>0</v>
      </c>
      <c r="N1219" s="26"/>
      <c r="O1219" s="26" t="s">
        <v>24833</v>
      </c>
      <c r="P121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19" s="25">
        <v>0</v>
      </c>
      <c r="R1219" s="25" t="s">
        <v>1197</v>
      </c>
      <c r="S1219" s="60" t="s">
        <v>1197</v>
      </c>
      <c r="T1219" s="25"/>
      <c r="U1219" s="23" t="s">
        <v>1197</v>
      </c>
    </row>
    <row r="1220" spans="1:21" hidden="1" outlineLevel="1" x14ac:dyDescent="0.3">
      <c r="A1220" s="4">
        <v>1211</v>
      </c>
      <c r="B1220" s="7" t="s">
        <v>729</v>
      </c>
      <c r="C1220" s="5" t="s">
        <v>730</v>
      </c>
      <c r="D1220" s="5" t="str">
        <f>tblPuskesmas[[#This Row],[ID Provinsi]]&amp;" -- "&amp;tblPuskesmas[[#This Row],[Nama Provinsi]]</f>
        <v>81 -- PROV. MALUKU</v>
      </c>
      <c r="E1220" s="12" t="s">
        <v>733</v>
      </c>
      <c r="F1220" s="6" t="s">
        <v>265</v>
      </c>
      <c r="G1220" s="20" t="str">
        <f>tblPuskesmas[[#This Row],[ID Kabupaten/Kota]]&amp;" -- "&amp;tblPuskesmas[[#This Row],[Nama Kabupaten/Kota]]</f>
        <v>8102 -- KAB. MALUKU TENGGARA</v>
      </c>
      <c r="H1220" s="20" t="s">
        <v>952</v>
      </c>
      <c r="I1220" s="20" t="s">
        <v>952</v>
      </c>
      <c r="J1220" s="20" t="s">
        <v>953</v>
      </c>
      <c r="K1220" s="26">
        <v>18</v>
      </c>
      <c r="L122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20" s="26">
        <v>0</v>
      </c>
      <c r="N1220" s="26"/>
      <c r="O1220" s="26" t="s">
        <v>24833</v>
      </c>
      <c r="P122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20" s="25">
        <v>0</v>
      </c>
      <c r="R1220" s="25" t="s">
        <v>1197</v>
      </c>
      <c r="S1220" s="60" t="s">
        <v>1197</v>
      </c>
      <c r="T1220" s="25"/>
      <c r="U1220" s="23" t="s">
        <v>1197</v>
      </c>
    </row>
    <row r="1221" spans="1:21" hidden="1" outlineLevel="1" x14ac:dyDescent="0.3">
      <c r="A1221" s="4">
        <v>1212</v>
      </c>
      <c r="B1221" s="7" t="s">
        <v>729</v>
      </c>
      <c r="C1221" s="5" t="s">
        <v>730</v>
      </c>
      <c r="D1221" s="5" t="str">
        <f>tblPuskesmas[[#This Row],[ID Provinsi]]&amp;" -- "&amp;tblPuskesmas[[#This Row],[Nama Provinsi]]</f>
        <v>81 -- PROV. MALUKU</v>
      </c>
      <c r="E1221" s="12" t="s">
        <v>734</v>
      </c>
      <c r="F1221" s="6" t="s">
        <v>264</v>
      </c>
      <c r="G1221" s="20" t="str">
        <f>tblPuskesmas[[#This Row],[ID Kabupaten/Kota]]&amp;" -- "&amp;tblPuskesmas[[#This Row],[Nama Kabupaten/Kota]]</f>
        <v>8103 -- KAB. MALUKU TENGAH</v>
      </c>
      <c r="H1221" s="20" t="s">
        <v>952</v>
      </c>
      <c r="I1221" s="20" t="s">
        <v>952</v>
      </c>
      <c r="J1221" s="20" t="s">
        <v>953</v>
      </c>
      <c r="K1221" s="26">
        <v>33</v>
      </c>
      <c r="L122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21" s="26">
        <v>0</v>
      </c>
      <c r="N1221" s="26">
        <v>3000</v>
      </c>
      <c r="O1221" s="26" t="s">
        <v>24833</v>
      </c>
      <c r="P122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35</v>
      </c>
      <c r="Q1221" s="25">
        <v>0</v>
      </c>
      <c r="R1221" s="25" t="s">
        <v>1197</v>
      </c>
      <c r="S1221" s="60" t="s">
        <v>1197</v>
      </c>
      <c r="T1221" s="25"/>
      <c r="U1221" s="23" t="s">
        <v>1197</v>
      </c>
    </row>
    <row r="1222" spans="1:21" hidden="1" outlineLevel="1" x14ac:dyDescent="0.3">
      <c r="A1222" s="4">
        <v>1213</v>
      </c>
      <c r="B1222" s="7" t="s">
        <v>729</v>
      </c>
      <c r="C1222" s="5" t="s">
        <v>730</v>
      </c>
      <c r="D1222" s="5" t="str">
        <f>tblPuskesmas[[#This Row],[ID Provinsi]]&amp;" -- "&amp;tblPuskesmas[[#This Row],[Nama Provinsi]]</f>
        <v>81 -- PROV. MALUKU</v>
      </c>
      <c r="E1222" s="12" t="s">
        <v>735</v>
      </c>
      <c r="F1222" s="6" t="s">
        <v>260</v>
      </c>
      <c r="G1222" s="20" t="str">
        <f>tblPuskesmas[[#This Row],[ID Kabupaten/Kota]]&amp;" -- "&amp;tblPuskesmas[[#This Row],[Nama Kabupaten/Kota]]</f>
        <v>8104 -- KAB. BURU</v>
      </c>
      <c r="H1222" s="20" t="s">
        <v>952</v>
      </c>
      <c r="I1222" s="20" t="s">
        <v>952</v>
      </c>
      <c r="J1222" s="20" t="s">
        <v>953</v>
      </c>
      <c r="K1222" s="26">
        <v>11</v>
      </c>
      <c r="L122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22" s="26">
        <v>0</v>
      </c>
      <c r="N1222" s="26"/>
      <c r="O1222" s="26" t="s">
        <v>24833</v>
      </c>
      <c r="P122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22" s="25">
        <v>0</v>
      </c>
      <c r="R1222" s="25" t="s">
        <v>1197</v>
      </c>
      <c r="S1222" s="60" t="s">
        <v>1197</v>
      </c>
      <c r="T1222" s="25"/>
      <c r="U1222" s="23" t="s">
        <v>1197</v>
      </c>
    </row>
    <row r="1223" spans="1:21" hidden="1" outlineLevel="1" x14ac:dyDescent="0.3">
      <c r="A1223" s="4">
        <v>1214</v>
      </c>
      <c r="B1223" s="7" t="s">
        <v>729</v>
      </c>
      <c r="C1223" s="5" t="s">
        <v>730</v>
      </c>
      <c r="D1223" s="5" t="str">
        <f>tblPuskesmas[[#This Row],[ID Provinsi]]&amp;" -- "&amp;tblPuskesmas[[#This Row],[Nama Provinsi]]</f>
        <v>81 -- PROV. MALUKU</v>
      </c>
      <c r="E1223" s="12" t="s">
        <v>736</v>
      </c>
      <c r="F1223" s="6" t="s">
        <v>262</v>
      </c>
      <c r="G1223" s="20" t="str">
        <f>tblPuskesmas[[#This Row],[ID Kabupaten/Kota]]&amp;" -- "&amp;tblPuskesmas[[#This Row],[Nama Kabupaten/Kota]]</f>
        <v>8105 -- KAB. KEPULAUAN ARU</v>
      </c>
      <c r="H1223" s="20" t="s">
        <v>952</v>
      </c>
      <c r="I1223" s="20" t="s">
        <v>952</v>
      </c>
      <c r="J1223" s="20" t="s">
        <v>953</v>
      </c>
      <c r="K1223" s="26">
        <v>28</v>
      </c>
      <c r="L122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23" s="26">
        <v>0</v>
      </c>
      <c r="N1223" s="26"/>
      <c r="O1223" s="26" t="s">
        <v>24833</v>
      </c>
      <c r="P122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23" s="25">
        <v>0</v>
      </c>
      <c r="R1223" s="25" t="s">
        <v>1197</v>
      </c>
      <c r="S1223" s="60" t="s">
        <v>1197</v>
      </c>
      <c r="T1223" s="25"/>
      <c r="U1223" s="23" t="s">
        <v>1197</v>
      </c>
    </row>
    <row r="1224" spans="1:21" hidden="1" outlineLevel="1" x14ac:dyDescent="0.3">
      <c r="A1224" s="4">
        <v>1215</v>
      </c>
      <c r="B1224" s="7" t="s">
        <v>729</v>
      </c>
      <c r="C1224" s="5" t="s">
        <v>730</v>
      </c>
      <c r="D1224" s="5" t="str">
        <f>tblPuskesmas[[#This Row],[ID Provinsi]]&amp;" -- "&amp;tblPuskesmas[[#This Row],[Nama Provinsi]]</f>
        <v>81 -- PROV. MALUKU</v>
      </c>
      <c r="E1224" s="12" t="s">
        <v>737</v>
      </c>
      <c r="F1224" s="6" t="s">
        <v>266</v>
      </c>
      <c r="G1224" s="20" t="str">
        <f>tblPuskesmas[[#This Row],[ID Kabupaten/Kota]]&amp;" -- "&amp;tblPuskesmas[[#This Row],[Nama Kabupaten/Kota]]</f>
        <v>8106 -- KAB. SERAM BAGIAN BARAT</v>
      </c>
      <c r="H1224" s="20" t="s">
        <v>952</v>
      </c>
      <c r="I1224" s="20" t="s">
        <v>952</v>
      </c>
      <c r="J1224" s="20" t="s">
        <v>953</v>
      </c>
      <c r="K1224" s="26">
        <v>17</v>
      </c>
      <c r="L122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24" s="26">
        <v>0</v>
      </c>
      <c r="N1224" s="26"/>
      <c r="O1224" s="26" t="s">
        <v>24833</v>
      </c>
      <c r="P122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24" s="25">
        <v>0</v>
      </c>
      <c r="R1224" s="25" t="s">
        <v>1197</v>
      </c>
      <c r="S1224" s="60" t="s">
        <v>1197</v>
      </c>
      <c r="T1224" s="25"/>
      <c r="U1224" s="23" t="s">
        <v>1197</v>
      </c>
    </row>
    <row r="1225" spans="1:21" hidden="1" outlineLevel="1" x14ac:dyDescent="0.3">
      <c r="A1225" s="4">
        <v>1216</v>
      </c>
      <c r="B1225" s="7" t="s">
        <v>729</v>
      </c>
      <c r="C1225" s="5" t="s">
        <v>730</v>
      </c>
      <c r="D1225" s="5" t="str">
        <f>tblPuskesmas[[#This Row],[ID Provinsi]]&amp;" -- "&amp;tblPuskesmas[[#This Row],[Nama Provinsi]]</f>
        <v>81 -- PROV. MALUKU</v>
      </c>
      <c r="E1225" s="12" t="s">
        <v>738</v>
      </c>
      <c r="F1225" s="6" t="s">
        <v>267</v>
      </c>
      <c r="G1225" s="20" t="str">
        <f>tblPuskesmas[[#This Row],[ID Kabupaten/Kota]]&amp;" -- "&amp;tblPuskesmas[[#This Row],[Nama Kabupaten/Kota]]</f>
        <v>8107 -- KAB. SERAM BAGIAN TIMUR</v>
      </c>
      <c r="H1225" s="20" t="s">
        <v>952</v>
      </c>
      <c r="I1225" s="20" t="s">
        <v>952</v>
      </c>
      <c r="J1225" s="20" t="s">
        <v>953</v>
      </c>
      <c r="K1225" s="26">
        <v>19</v>
      </c>
      <c r="L122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25" s="26">
        <v>0</v>
      </c>
      <c r="N1225" s="26"/>
      <c r="O1225" s="26" t="s">
        <v>24833</v>
      </c>
      <c r="P122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25" s="25">
        <v>0</v>
      </c>
      <c r="R1225" s="25" t="s">
        <v>1197</v>
      </c>
      <c r="S1225" s="60" t="s">
        <v>1197</v>
      </c>
      <c r="T1225" s="25"/>
      <c r="U1225" s="23" t="s">
        <v>1197</v>
      </c>
    </row>
    <row r="1226" spans="1:21" hidden="1" outlineLevel="1" x14ac:dyDescent="0.3">
      <c r="A1226" s="4">
        <v>1217</v>
      </c>
      <c r="B1226" s="7" t="s">
        <v>729</v>
      </c>
      <c r="C1226" s="5" t="s">
        <v>730</v>
      </c>
      <c r="D1226" s="5" t="str">
        <f>tblPuskesmas[[#This Row],[ID Provinsi]]&amp;" -- "&amp;tblPuskesmas[[#This Row],[Nama Provinsi]]</f>
        <v>81 -- PROV. MALUKU</v>
      </c>
      <c r="E1226" s="12" t="s">
        <v>739</v>
      </c>
      <c r="F1226" s="6" t="s">
        <v>263</v>
      </c>
      <c r="G1226" s="20" t="str">
        <f>tblPuskesmas[[#This Row],[ID Kabupaten/Kota]]&amp;" -- "&amp;tblPuskesmas[[#This Row],[Nama Kabupaten/Kota]]</f>
        <v>8108 -- KAB. MALUKU BARAT DAYA</v>
      </c>
      <c r="H1226" s="20" t="s">
        <v>952</v>
      </c>
      <c r="I1226" s="20" t="s">
        <v>952</v>
      </c>
      <c r="J1226" s="20" t="s">
        <v>953</v>
      </c>
      <c r="K1226" s="26">
        <v>21</v>
      </c>
      <c r="L122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26" s="26">
        <v>0</v>
      </c>
      <c r="N1226" s="26"/>
      <c r="O1226" s="26" t="s">
        <v>24833</v>
      </c>
      <c r="P122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26" s="25">
        <v>0</v>
      </c>
      <c r="R1226" s="25" t="s">
        <v>1197</v>
      </c>
      <c r="S1226" s="60" t="s">
        <v>1197</v>
      </c>
      <c r="T1226" s="25"/>
      <c r="U1226" s="23" t="s">
        <v>1197</v>
      </c>
    </row>
    <row r="1227" spans="1:21" hidden="1" outlineLevel="1" x14ac:dyDescent="0.3">
      <c r="A1227" s="4">
        <v>1218</v>
      </c>
      <c r="B1227" s="7" t="s">
        <v>729</v>
      </c>
      <c r="C1227" s="5" t="s">
        <v>730</v>
      </c>
      <c r="D1227" s="5" t="str">
        <f>tblPuskesmas[[#This Row],[ID Provinsi]]&amp;" -- "&amp;tblPuskesmas[[#This Row],[Nama Provinsi]]</f>
        <v>81 -- PROV. MALUKU</v>
      </c>
      <c r="E1227" s="12" t="s">
        <v>740</v>
      </c>
      <c r="F1227" s="6" t="s">
        <v>261</v>
      </c>
      <c r="G1227" s="20" t="str">
        <f>tblPuskesmas[[#This Row],[ID Kabupaten/Kota]]&amp;" -- "&amp;tblPuskesmas[[#This Row],[Nama Kabupaten/Kota]]</f>
        <v>8109 -- KAB. BURU SELATAN</v>
      </c>
      <c r="H1227" s="20" t="s">
        <v>952</v>
      </c>
      <c r="I1227" s="20" t="s">
        <v>952</v>
      </c>
      <c r="J1227" s="20" t="s">
        <v>953</v>
      </c>
      <c r="K1227" s="26">
        <v>12</v>
      </c>
      <c r="L122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27" s="26">
        <v>0</v>
      </c>
      <c r="N1227" s="26"/>
      <c r="O1227" s="26" t="s">
        <v>24833</v>
      </c>
      <c r="P122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27" s="25">
        <v>0</v>
      </c>
      <c r="R1227" s="25" t="s">
        <v>1197</v>
      </c>
      <c r="S1227" s="60" t="s">
        <v>1197</v>
      </c>
      <c r="T1227" s="25"/>
      <c r="U1227" s="23" t="s">
        <v>1197</v>
      </c>
    </row>
    <row r="1228" spans="1:21" hidden="1" outlineLevel="1" x14ac:dyDescent="0.3">
      <c r="A1228" s="4">
        <v>1219</v>
      </c>
      <c r="B1228" s="7" t="s">
        <v>729</v>
      </c>
      <c r="C1228" s="5" t="s">
        <v>730</v>
      </c>
      <c r="D1228" s="5" t="str">
        <f>tblPuskesmas[[#This Row],[ID Provinsi]]&amp;" -- "&amp;tblPuskesmas[[#This Row],[Nama Provinsi]]</f>
        <v>81 -- PROV. MALUKU</v>
      </c>
      <c r="E1228" s="12" t="s">
        <v>741</v>
      </c>
      <c r="F1228" s="6" t="s">
        <v>268</v>
      </c>
      <c r="G1228" s="20" t="str">
        <f>tblPuskesmas[[#This Row],[ID Kabupaten/Kota]]&amp;" -- "&amp;tblPuskesmas[[#This Row],[Nama Kabupaten/Kota]]</f>
        <v>8171 -- KOTA AMBON</v>
      </c>
      <c r="H1228" s="20" t="s">
        <v>952</v>
      </c>
      <c r="I1228" s="20" t="s">
        <v>952</v>
      </c>
      <c r="J1228" s="20" t="s">
        <v>953</v>
      </c>
      <c r="K1228" s="26">
        <v>0</v>
      </c>
      <c r="L122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28" s="26">
        <v>0</v>
      </c>
      <c r="N1228" s="26" t="s">
        <v>24818</v>
      </c>
      <c r="O1228" s="26" t="s">
        <v>24833</v>
      </c>
      <c r="P122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228" s="25">
        <v>2</v>
      </c>
      <c r="R1228" s="25" t="s">
        <v>1197</v>
      </c>
      <c r="S1228" s="60">
        <v>44441</v>
      </c>
      <c r="T1228" s="25"/>
      <c r="U1228" s="23" t="s">
        <v>1173</v>
      </c>
    </row>
    <row r="1229" spans="1:21" hidden="1" outlineLevel="1" x14ac:dyDescent="0.3">
      <c r="A1229" s="4">
        <v>1220</v>
      </c>
      <c r="B1229" s="7" t="s">
        <v>729</v>
      </c>
      <c r="C1229" s="5" t="s">
        <v>730</v>
      </c>
      <c r="D1229" s="53" t="str">
        <f>tblPuskesmas[[#This Row],[ID Provinsi]]&amp;" -- "&amp;tblPuskesmas[[#This Row],[Nama Provinsi]]</f>
        <v>81 -- PROV. MALUKU</v>
      </c>
      <c r="E1229" s="12" t="s">
        <v>741</v>
      </c>
      <c r="F1229" s="6" t="s">
        <v>268</v>
      </c>
      <c r="G1229" s="54" t="str">
        <f>tblPuskesmas[[#This Row],[ID Kabupaten/Kota]]&amp;" -- "&amp;tblPuskesmas[[#This Row],[Nama Kabupaten/Kota]]</f>
        <v>8171 -- KOTA AMBON</v>
      </c>
      <c r="H1229" s="20" t="s">
        <v>24790</v>
      </c>
      <c r="I1229" s="20" t="s">
        <v>1166</v>
      </c>
      <c r="J1229" s="20" t="s">
        <v>952</v>
      </c>
      <c r="K1229" s="26">
        <v>1</v>
      </c>
      <c r="L1229" s="26">
        <v>4</v>
      </c>
      <c r="M1229" s="26">
        <v>0</v>
      </c>
      <c r="N1229" s="26" t="s">
        <v>24818</v>
      </c>
      <c r="O1229" s="26" t="s">
        <v>24833</v>
      </c>
      <c r="P122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29" s="25">
        <v>1</v>
      </c>
      <c r="R1229" s="25" t="s">
        <v>22405</v>
      </c>
      <c r="S1229" s="60">
        <v>44448</v>
      </c>
      <c r="T1229" s="25"/>
      <c r="U1229" s="23" t="s">
        <v>1173</v>
      </c>
    </row>
    <row r="1230" spans="1:21" hidden="1" outlineLevel="1" x14ac:dyDescent="0.3">
      <c r="A1230" s="4">
        <v>1221</v>
      </c>
      <c r="B1230" s="7" t="s">
        <v>729</v>
      </c>
      <c r="C1230" s="5" t="s">
        <v>730</v>
      </c>
      <c r="D1230" s="53" t="str">
        <f>tblPuskesmas[[#This Row],[ID Provinsi]]&amp;" -- "&amp;tblPuskesmas[[#This Row],[Nama Provinsi]]</f>
        <v>81 -- PROV. MALUKU</v>
      </c>
      <c r="E1230" s="12" t="s">
        <v>741</v>
      </c>
      <c r="F1230" s="6" t="s">
        <v>268</v>
      </c>
      <c r="G1230" s="54" t="str">
        <f>tblPuskesmas[[#This Row],[ID Kabupaten/Kota]]&amp;" -- "&amp;tblPuskesmas[[#This Row],[Nama Kabupaten/Kota]]</f>
        <v>8171 -- KOTA AMBON</v>
      </c>
      <c r="H1230" s="20" t="s">
        <v>24791</v>
      </c>
      <c r="I1230" s="20" t="s">
        <v>1166</v>
      </c>
      <c r="J1230" s="20" t="s">
        <v>952</v>
      </c>
      <c r="K1230" s="26">
        <v>1</v>
      </c>
      <c r="L1230" s="26">
        <v>4</v>
      </c>
      <c r="M1230" s="26">
        <v>0</v>
      </c>
      <c r="N1230" s="26" t="s">
        <v>24818</v>
      </c>
      <c r="O1230" s="26" t="s">
        <v>24833</v>
      </c>
      <c r="P123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30" s="25">
        <v>1</v>
      </c>
      <c r="R1230" s="25" t="s">
        <v>22409</v>
      </c>
      <c r="S1230" s="60">
        <v>44446</v>
      </c>
      <c r="T1230" s="25"/>
      <c r="U1230" s="23" t="s">
        <v>1173</v>
      </c>
    </row>
    <row r="1231" spans="1:21" hidden="1" outlineLevel="1" x14ac:dyDescent="0.3">
      <c r="A1231" s="4">
        <v>1222</v>
      </c>
      <c r="B1231" s="7" t="s">
        <v>729</v>
      </c>
      <c r="C1231" s="5" t="s">
        <v>730</v>
      </c>
      <c r="D1231" s="53" t="str">
        <f>tblPuskesmas[[#This Row],[ID Provinsi]]&amp;" -- "&amp;tblPuskesmas[[#This Row],[Nama Provinsi]]</f>
        <v>81 -- PROV. MALUKU</v>
      </c>
      <c r="E1231" s="12" t="s">
        <v>741</v>
      </c>
      <c r="F1231" s="6" t="s">
        <v>268</v>
      </c>
      <c r="G1231" s="54" t="str">
        <f>tblPuskesmas[[#This Row],[ID Kabupaten/Kota]]&amp;" -- "&amp;tblPuskesmas[[#This Row],[Nama Kabupaten/Kota]]</f>
        <v>8171 -- KOTA AMBON</v>
      </c>
      <c r="H1231" s="20" t="s">
        <v>24792</v>
      </c>
      <c r="I1231" s="20" t="s">
        <v>1166</v>
      </c>
      <c r="J1231" s="20" t="s">
        <v>952</v>
      </c>
      <c r="K1231" s="26">
        <v>1</v>
      </c>
      <c r="L1231" s="26">
        <v>4</v>
      </c>
      <c r="M1231" s="26">
        <v>0</v>
      </c>
      <c r="N1231" s="26" t="s">
        <v>24818</v>
      </c>
      <c r="O1231" s="26" t="s">
        <v>24833</v>
      </c>
      <c r="P123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31" s="25">
        <v>1</v>
      </c>
      <c r="R1231" s="25" t="s">
        <v>22411</v>
      </c>
      <c r="S1231" s="60">
        <v>44448</v>
      </c>
      <c r="T1231" s="25"/>
      <c r="U1231" s="23" t="s">
        <v>1173</v>
      </c>
    </row>
    <row r="1232" spans="1:21" hidden="1" outlineLevel="1" x14ac:dyDescent="0.3">
      <c r="A1232" s="4">
        <v>1223</v>
      </c>
      <c r="B1232" s="7" t="s">
        <v>729</v>
      </c>
      <c r="C1232" s="5" t="s">
        <v>730</v>
      </c>
      <c r="D1232" s="53" t="str">
        <f>tblPuskesmas[[#This Row],[ID Provinsi]]&amp;" -- "&amp;tblPuskesmas[[#This Row],[Nama Provinsi]]</f>
        <v>81 -- PROV. MALUKU</v>
      </c>
      <c r="E1232" s="12" t="s">
        <v>741</v>
      </c>
      <c r="F1232" s="6" t="s">
        <v>268</v>
      </c>
      <c r="G1232" s="54" t="str">
        <f>tblPuskesmas[[#This Row],[ID Kabupaten/Kota]]&amp;" -- "&amp;tblPuskesmas[[#This Row],[Nama Kabupaten/Kota]]</f>
        <v>8171 -- KOTA AMBON</v>
      </c>
      <c r="H1232" s="20" t="s">
        <v>24793</v>
      </c>
      <c r="I1232" s="20" t="s">
        <v>1166</v>
      </c>
      <c r="J1232" s="20" t="s">
        <v>952</v>
      </c>
      <c r="K1232" s="26">
        <v>1</v>
      </c>
      <c r="L1232" s="26">
        <v>4</v>
      </c>
      <c r="M1232" s="26">
        <v>0</v>
      </c>
      <c r="N1232" s="26" t="s">
        <v>24818</v>
      </c>
      <c r="O1232" s="26" t="s">
        <v>24833</v>
      </c>
      <c r="P123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32" s="25">
        <v>1</v>
      </c>
      <c r="R1232" s="25" t="s">
        <v>22412</v>
      </c>
      <c r="S1232" s="60">
        <v>44448</v>
      </c>
      <c r="T1232" s="25"/>
      <c r="U1232" s="23" t="s">
        <v>1173</v>
      </c>
    </row>
    <row r="1233" spans="1:21" hidden="1" outlineLevel="1" x14ac:dyDescent="0.3">
      <c r="A1233" s="4">
        <v>1224</v>
      </c>
      <c r="B1233" s="7" t="s">
        <v>729</v>
      </c>
      <c r="C1233" s="5" t="s">
        <v>730</v>
      </c>
      <c r="D1233" s="53" t="str">
        <f>tblPuskesmas[[#This Row],[ID Provinsi]]&amp;" -- "&amp;tblPuskesmas[[#This Row],[Nama Provinsi]]</f>
        <v>81 -- PROV. MALUKU</v>
      </c>
      <c r="E1233" s="12" t="s">
        <v>741</v>
      </c>
      <c r="F1233" s="6" t="s">
        <v>268</v>
      </c>
      <c r="G1233" s="54" t="str">
        <f>tblPuskesmas[[#This Row],[ID Kabupaten/Kota]]&amp;" -- "&amp;tblPuskesmas[[#This Row],[Nama Kabupaten/Kota]]</f>
        <v>8171 -- KOTA AMBON</v>
      </c>
      <c r="H1233" s="20" t="s">
        <v>24794</v>
      </c>
      <c r="I1233" s="20" t="s">
        <v>1166</v>
      </c>
      <c r="J1233" s="20" t="s">
        <v>952</v>
      </c>
      <c r="K1233" s="26">
        <v>1</v>
      </c>
      <c r="L1233" s="26">
        <v>4</v>
      </c>
      <c r="M1233" s="26">
        <v>0</v>
      </c>
      <c r="N1233" s="26" t="s">
        <v>24818</v>
      </c>
      <c r="O1233" s="26" t="s">
        <v>24833</v>
      </c>
      <c r="P123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33" s="25">
        <v>1</v>
      </c>
      <c r="R1233" s="25" t="s">
        <v>22414</v>
      </c>
      <c r="S1233" s="60">
        <v>44448</v>
      </c>
      <c r="T1233" s="25"/>
      <c r="U1233" s="23" t="s">
        <v>1173</v>
      </c>
    </row>
    <row r="1234" spans="1:21" hidden="1" outlineLevel="1" x14ac:dyDescent="0.3">
      <c r="A1234" s="4">
        <v>1225</v>
      </c>
      <c r="B1234" s="7" t="s">
        <v>729</v>
      </c>
      <c r="C1234" s="5" t="s">
        <v>730</v>
      </c>
      <c r="D1234" s="53" t="str">
        <f>tblPuskesmas[[#This Row],[ID Provinsi]]&amp;" -- "&amp;tblPuskesmas[[#This Row],[Nama Provinsi]]</f>
        <v>81 -- PROV. MALUKU</v>
      </c>
      <c r="E1234" s="12" t="s">
        <v>741</v>
      </c>
      <c r="F1234" s="6" t="s">
        <v>268</v>
      </c>
      <c r="G1234" s="54" t="str">
        <f>tblPuskesmas[[#This Row],[ID Kabupaten/Kota]]&amp;" -- "&amp;tblPuskesmas[[#This Row],[Nama Kabupaten/Kota]]</f>
        <v>8171 -- KOTA AMBON</v>
      </c>
      <c r="H1234" s="20" t="s">
        <v>24795</v>
      </c>
      <c r="I1234" s="20" t="s">
        <v>1166</v>
      </c>
      <c r="J1234" s="20" t="s">
        <v>952</v>
      </c>
      <c r="K1234" s="26">
        <v>1</v>
      </c>
      <c r="L1234" s="26">
        <v>4</v>
      </c>
      <c r="M1234" s="26">
        <v>0</v>
      </c>
      <c r="N1234" s="26" t="s">
        <v>24818</v>
      </c>
      <c r="O1234" s="26" t="s">
        <v>24833</v>
      </c>
      <c r="P123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34" s="25">
        <v>1</v>
      </c>
      <c r="R1234" s="25" t="s">
        <v>22416</v>
      </c>
      <c r="S1234" s="60">
        <v>44448</v>
      </c>
      <c r="T1234" s="25"/>
      <c r="U1234" s="23" t="s">
        <v>1173</v>
      </c>
    </row>
    <row r="1235" spans="1:21" hidden="1" outlineLevel="1" x14ac:dyDescent="0.3">
      <c r="A1235" s="4">
        <v>1226</v>
      </c>
      <c r="B1235" s="7" t="s">
        <v>729</v>
      </c>
      <c r="C1235" s="5" t="s">
        <v>730</v>
      </c>
      <c r="D1235" s="53" t="str">
        <f>tblPuskesmas[[#This Row],[ID Provinsi]]&amp;" -- "&amp;tblPuskesmas[[#This Row],[Nama Provinsi]]</f>
        <v>81 -- PROV. MALUKU</v>
      </c>
      <c r="E1235" s="12" t="s">
        <v>741</v>
      </c>
      <c r="F1235" s="6" t="s">
        <v>268</v>
      </c>
      <c r="G1235" s="54" t="str">
        <f>tblPuskesmas[[#This Row],[ID Kabupaten/Kota]]&amp;" -- "&amp;tblPuskesmas[[#This Row],[Nama Kabupaten/Kota]]</f>
        <v>8171 -- KOTA AMBON</v>
      </c>
      <c r="H1235" s="20" t="s">
        <v>24796</v>
      </c>
      <c r="I1235" s="20" t="s">
        <v>1166</v>
      </c>
      <c r="J1235" s="20" t="s">
        <v>952</v>
      </c>
      <c r="K1235" s="26">
        <v>1</v>
      </c>
      <c r="L1235" s="26">
        <v>4</v>
      </c>
      <c r="M1235" s="26">
        <v>0</v>
      </c>
      <c r="N1235" s="26" t="s">
        <v>24818</v>
      </c>
      <c r="O1235" s="26" t="s">
        <v>24833</v>
      </c>
      <c r="P123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35" s="25">
        <v>1</v>
      </c>
      <c r="R1235" s="25" t="s">
        <v>22418</v>
      </c>
      <c r="S1235" s="60">
        <v>44446</v>
      </c>
      <c r="T1235" s="25"/>
      <c r="U1235" s="23" t="s">
        <v>1173</v>
      </c>
    </row>
    <row r="1236" spans="1:21" hidden="1" outlineLevel="1" x14ac:dyDescent="0.3">
      <c r="A1236" s="4">
        <v>1227</v>
      </c>
      <c r="B1236" s="7" t="s">
        <v>729</v>
      </c>
      <c r="C1236" s="5" t="s">
        <v>730</v>
      </c>
      <c r="D1236" s="53" t="str">
        <f>tblPuskesmas[[#This Row],[ID Provinsi]]&amp;" -- "&amp;tblPuskesmas[[#This Row],[Nama Provinsi]]</f>
        <v>81 -- PROV. MALUKU</v>
      </c>
      <c r="E1236" s="12" t="s">
        <v>741</v>
      </c>
      <c r="F1236" s="6" t="s">
        <v>268</v>
      </c>
      <c r="G1236" s="54" t="str">
        <f>tblPuskesmas[[#This Row],[ID Kabupaten/Kota]]&amp;" -- "&amp;tblPuskesmas[[#This Row],[Nama Kabupaten/Kota]]</f>
        <v>8171 -- KOTA AMBON</v>
      </c>
      <c r="H1236" s="20" t="s">
        <v>24797</v>
      </c>
      <c r="I1236" s="20" t="s">
        <v>1166</v>
      </c>
      <c r="J1236" s="20" t="s">
        <v>952</v>
      </c>
      <c r="K1236" s="26">
        <v>1</v>
      </c>
      <c r="L1236" s="26">
        <v>4</v>
      </c>
      <c r="M1236" s="26">
        <v>0</v>
      </c>
      <c r="N1236" s="26" t="s">
        <v>24818</v>
      </c>
      <c r="O1236" s="26" t="s">
        <v>24833</v>
      </c>
      <c r="P123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36" s="25">
        <v>1</v>
      </c>
      <c r="R1236" s="25" t="s">
        <v>22421</v>
      </c>
      <c r="S1236" s="60">
        <v>44448</v>
      </c>
      <c r="T1236" s="25"/>
      <c r="U1236" s="23" t="s">
        <v>1173</v>
      </c>
    </row>
    <row r="1237" spans="1:21" hidden="1" outlineLevel="1" x14ac:dyDescent="0.3">
      <c r="A1237" s="4">
        <v>1228</v>
      </c>
      <c r="B1237" s="7" t="s">
        <v>729</v>
      </c>
      <c r="C1237" s="5" t="s">
        <v>730</v>
      </c>
      <c r="D1237" s="53" t="str">
        <f>tblPuskesmas[[#This Row],[ID Provinsi]]&amp;" -- "&amp;tblPuskesmas[[#This Row],[Nama Provinsi]]</f>
        <v>81 -- PROV. MALUKU</v>
      </c>
      <c r="E1237" s="12" t="s">
        <v>741</v>
      </c>
      <c r="F1237" s="6" t="s">
        <v>268</v>
      </c>
      <c r="G1237" s="54" t="str">
        <f>tblPuskesmas[[#This Row],[ID Kabupaten/Kota]]&amp;" -- "&amp;tblPuskesmas[[#This Row],[Nama Kabupaten/Kota]]</f>
        <v>8171 -- KOTA AMBON</v>
      </c>
      <c r="H1237" s="20" t="s">
        <v>24798</v>
      </c>
      <c r="I1237" s="20" t="s">
        <v>1166</v>
      </c>
      <c r="J1237" s="20" t="s">
        <v>952</v>
      </c>
      <c r="K1237" s="26">
        <v>1</v>
      </c>
      <c r="L1237" s="26">
        <v>4</v>
      </c>
      <c r="M1237" s="26">
        <v>0</v>
      </c>
      <c r="N1237" s="26" t="s">
        <v>24818</v>
      </c>
      <c r="O1237" s="26" t="s">
        <v>24833</v>
      </c>
      <c r="P123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37" s="25">
        <v>1</v>
      </c>
      <c r="R1237" s="25" t="s">
        <v>22423</v>
      </c>
      <c r="S1237" s="60">
        <v>44450</v>
      </c>
      <c r="T1237" s="25"/>
      <c r="U1237" s="23" t="s">
        <v>1173</v>
      </c>
    </row>
    <row r="1238" spans="1:21" hidden="1" outlineLevel="1" x14ac:dyDescent="0.3">
      <c r="A1238" s="4">
        <v>1229</v>
      </c>
      <c r="B1238" s="7" t="s">
        <v>729</v>
      </c>
      <c r="C1238" s="5" t="s">
        <v>730</v>
      </c>
      <c r="D1238" s="53" t="str">
        <f>tblPuskesmas[[#This Row],[ID Provinsi]]&amp;" -- "&amp;tblPuskesmas[[#This Row],[Nama Provinsi]]</f>
        <v>81 -- PROV. MALUKU</v>
      </c>
      <c r="E1238" s="12" t="s">
        <v>741</v>
      </c>
      <c r="F1238" s="6" t="s">
        <v>268</v>
      </c>
      <c r="G1238" s="54" t="str">
        <f>tblPuskesmas[[#This Row],[ID Kabupaten/Kota]]&amp;" -- "&amp;tblPuskesmas[[#This Row],[Nama Kabupaten/Kota]]</f>
        <v>8171 -- KOTA AMBON</v>
      </c>
      <c r="H1238" s="20" t="s">
        <v>24799</v>
      </c>
      <c r="I1238" s="20" t="s">
        <v>1166</v>
      </c>
      <c r="J1238" s="20" t="s">
        <v>952</v>
      </c>
      <c r="K1238" s="26">
        <v>1</v>
      </c>
      <c r="L1238" s="26">
        <v>4</v>
      </c>
      <c r="M1238" s="26">
        <v>0</v>
      </c>
      <c r="N1238" s="26" t="s">
        <v>24818</v>
      </c>
      <c r="O1238" s="26" t="s">
        <v>24833</v>
      </c>
      <c r="P123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38" s="25">
        <v>1</v>
      </c>
      <c r="R1238" s="25" t="s">
        <v>22425</v>
      </c>
      <c r="S1238" s="60">
        <v>44445</v>
      </c>
      <c r="T1238" s="25"/>
      <c r="U1238" s="23" t="s">
        <v>1173</v>
      </c>
    </row>
    <row r="1239" spans="1:21" hidden="1" outlineLevel="1" x14ac:dyDescent="0.3">
      <c r="A1239" s="4">
        <v>1230</v>
      </c>
      <c r="B1239" s="7" t="s">
        <v>729</v>
      </c>
      <c r="C1239" s="5" t="s">
        <v>730</v>
      </c>
      <c r="D1239" s="53" t="str">
        <f>tblPuskesmas[[#This Row],[ID Provinsi]]&amp;" -- "&amp;tblPuskesmas[[#This Row],[Nama Provinsi]]</f>
        <v>81 -- PROV. MALUKU</v>
      </c>
      <c r="E1239" s="12" t="s">
        <v>741</v>
      </c>
      <c r="F1239" s="6" t="s">
        <v>268</v>
      </c>
      <c r="G1239" s="54" t="str">
        <f>tblPuskesmas[[#This Row],[ID Kabupaten/Kota]]&amp;" -- "&amp;tblPuskesmas[[#This Row],[Nama Kabupaten/Kota]]</f>
        <v>8171 -- KOTA AMBON</v>
      </c>
      <c r="H1239" s="20" t="s">
        <v>24800</v>
      </c>
      <c r="I1239" s="20" t="s">
        <v>1166</v>
      </c>
      <c r="J1239" s="20" t="s">
        <v>952</v>
      </c>
      <c r="K1239" s="26">
        <v>1</v>
      </c>
      <c r="L1239" s="26">
        <v>4</v>
      </c>
      <c r="M1239" s="26">
        <v>0</v>
      </c>
      <c r="N1239" s="26" t="s">
        <v>24818</v>
      </c>
      <c r="O1239" s="26" t="s">
        <v>24833</v>
      </c>
      <c r="P123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39" s="25">
        <v>1</v>
      </c>
      <c r="R1239" s="25" t="s">
        <v>22427</v>
      </c>
      <c r="S1239" s="60">
        <v>44450</v>
      </c>
      <c r="T1239" s="25"/>
      <c r="U1239" s="23" t="s">
        <v>1173</v>
      </c>
    </row>
    <row r="1240" spans="1:21" hidden="1" outlineLevel="1" x14ac:dyDescent="0.3">
      <c r="A1240" s="4">
        <v>1231</v>
      </c>
      <c r="B1240" s="7" t="s">
        <v>729</v>
      </c>
      <c r="C1240" s="5" t="s">
        <v>730</v>
      </c>
      <c r="D1240" s="53" t="str">
        <f>tblPuskesmas[[#This Row],[ID Provinsi]]&amp;" -- "&amp;tblPuskesmas[[#This Row],[Nama Provinsi]]</f>
        <v>81 -- PROV. MALUKU</v>
      </c>
      <c r="E1240" s="12" t="s">
        <v>741</v>
      </c>
      <c r="F1240" s="6" t="s">
        <v>268</v>
      </c>
      <c r="G1240" s="54" t="str">
        <f>tblPuskesmas[[#This Row],[ID Kabupaten/Kota]]&amp;" -- "&amp;tblPuskesmas[[#This Row],[Nama Kabupaten/Kota]]</f>
        <v>8171 -- KOTA AMBON</v>
      </c>
      <c r="H1240" s="20" t="s">
        <v>24801</v>
      </c>
      <c r="I1240" s="20" t="s">
        <v>1166</v>
      </c>
      <c r="J1240" s="20" t="s">
        <v>952</v>
      </c>
      <c r="K1240" s="26">
        <v>1</v>
      </c>
      <c r="L1240" s="26">
        <v>4</v>
      </c>
      <c r="M1240" s="26">
        <v>0</v>
      </c>
      <c r="N1240" s="26" t="s">
        <v>24818</v>
      </c>
      <c r="O1240" s="26" t="s">
        <v>24833</v>
      </c>
      <c r="P124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40" s="25">
        <v>1</v>
      </c>
      <c r="R1240" s="25" t="s">
        <v>22429</v>
      </c>
      <c r="S1240" s="60">
        <v>44446</v>
      </c>
      <c r="T1240" s="25"/>
      <c r="U1240" s="23" t="s">
        <v>1173</v>
      </c>
    </row>
    <row r="1241" spans="1:21" hidden="1" outlineLevel="1" x14ac:dyDescent="0.3">
      <c r="A1241" s="4">
        <v>1232</v>
      </c>
      <c r="B1241" s="7" t="s">
        <v>729</v>
      </c>
      <c r="C1241" s="5" t="s">
        <v>730</v>
      </c>
      <c r="D1241" s="53" t="str">
        <f>tblPuskesmas[[#This Row],[ID Provinsi]]&amp;" -- "&amp;tblPuskesmas[[#This Row],[Nama Provinsi]]</f>
        <v>81 -- PROV. MALUKU</v>
      </c>
      <c r="E1241" s="12" t="s">
        <v>741</v>
      </c>
      <c r="F1241" s="6" t="s">
        <v>268</v>
      </c>
      <c r="G1241" s="54" t="str">
        <f>tblPuskesmas[[#This Row],[ID Kabupaten/Kota]]&amp;" -- "&amp;tblPuskesmas[[#This Row],[Nama Kabupaten/Kota]]</f>
        <v>8171 -- KOTA AMBON</v>
      </c>
      <c r="H1241" s="20" t="s">
        <v>24802</v>
      </c>
      <c r="I1241" s="20" t="s">
        <v>1166</v>
      </c>
      <c r="J1241" s="20" t="s">
        <v>952</v>
      </c>
      <c r="K1241" s="26">
        <v>1</v>
      </c>
      <c r="L1241" s="26">
        <v>4</v>
      </c>
      <c r="M1241" s="26">
        <v>0</v>
      </c>
      <c r="N1241" s="26" t="s">
        <v>24818</v>
      </c>
      <c r="O1241" s="26" t="s">
        <v>24833</v>
      </c>
      <c r="P124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41" s="25">
        <v>1</v>
      </c>
      <c r="R1241" s="25" t="s">
        <v>22431</v>
      </c>
      <c r="S1241" s="60">
        <v>44445</v>
      </c>
      <c r="T1241" s="25"/>
      <c r="U1241" s="23" t="s">
        <v>1173</v>
      </c>
    </row>
    <row r="1242" spans="1:21" hidden="1" outlineLevel="1" x14ac:dyDescent="0.3">
      <c r="A1242" s="4">
        <v>1233</v>
      </c>
      <c r="B1242" s="7" t="s">
        <v>729</v>
      </c>
      <c r="C1242" s="5" t="s">
        <v>730</v>
      </c>
      <c r="D1242" s="53" t="str">
        <f>tblPuskesmas[[#This Row],[ID Provinsi]]&amp;" -- "&amp;tblPuskesmas[[#This Row],[Nama Provinsi]]</f>
        <v>81 -- PROV. MALUKU</v>
      </c>
      <c r="E1242" s="12" t="s">
        <v>741</v>
      </c>
      <c r="F1242" s="6" t="s">
        <v>268</v>
      </c>
      <c r="G1242" s="54" t="str">
        <f>tblPuskesmas[[#This Row],[ID Kabupaten/Kota]]&amp;" -- "&amp;tblPuskesmas[[#This Row],[Nama Kabupaten/Kota]]</f>
        <v>8171 -- KOTA AMBON</v>
      </c>
      <c r="H1242" s="20" t="s">
        <v>24803</v>
      </c>
      <c r="I1242" s="20" t="s">
        <v>1166</v>
      </c>
      <c r="J1242" s="20" t="s">
        <v>952</v>
      </c>
      <c r="K1242" s="26">
        <v>1</v>
      </c>
      <c r="L1242" s="26">
        <v>4</v>
      </c>
      <c r="M1242" s="26">
        <v>0</v>
      </c>
      <c r="N1242" s="26" t="s">
        <v>24818</v>
      </c>
      <c r="O1242" s="26" t="s">
        <v>24833</v>
      </c>
      <c r="P124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42" s="25">
        <v>1</v>
      </c>
      <c r="R1242" s="25" t="s">
        <v>22432</v>
      </c>
      <c r="S1242" s="60">
        <v>44445</v>
      </c>
      <c r="T1242" s="25"/>
      <c r="U1242" s="23" t="s">
        <v>1173</v>
      </c>
    </row>
    <row r="1243" spans="1:21" hidden="1" outlineLevel="1" x14ac:dyDescent="0.3">
      <c r="A1243" s="4">
        <v>1234</v>
      </c>
      <c r="B1243" s="7" t="s">
        <v>729</v>
      </c>
      <c r="C1243" s="5" t="s">
        <v>730</v>
      </c>
      <c r="D1243" s="53" t="str">
        <f>tblPuskesmas[[#This Row],[ID Provinsi]]&amp;" -- "&amp;tblPuskesmas[[#This Row],[Nama Provinsi]]</f>
        <v>81 -- PROV. MALUKU</v>
      </c>
      <c r="E1243" s="12" t="s">
        <v>741</v>
      </c>
      <c r="F1243" s="6" t="s">
        <v>268</v>
      </c>
      <c r="G1243" s="54" t="str">
        <f>tblPuskesmas[[#This Row],[ID Kabupaten/Kota]]&amp;" -- "&amp;tblPuskesmas[[#This Row],[Nama Kabupaten/Kota]]</f>
        <v>8171 -- KOTA AMBON</v>
      </c>
      <c r="H1243" s="20" t="s">
        <v>24804</v>
      </c>
      <c r="I1243" s="20" t="s">
        <v>1166</v>
      </c>
      <c r="J1243" s="20" t="s">
        <v>952</v>
      </c>
      <c r="K1243" s="26">
        <v>1</v>
      </c>
      <c r="L1243" s="26">
        <v>4</v>
      </c>
      <c r="M1243" s="26">
        <v>0</v>
      </c>
      <c r="N1243" s="26" t="s">
        <v>24818</v>
      </c>
      <c r="O1243" s="26" t="s">
        <v>24833</v>
      </c>
      <c r="P124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43" s="25">
        <v>1</v>
      </c>
      <c r="R1243" s="25" t="s">
        <v>22434</v>
      </c>
      <c r="S1243" s="60">
        <v>44449</v>
      </c>
      <c r="T1243" s="25"/>
      <c r="U1243" s="23" t="s">
        <v>1173</v>
      </c>
    </row>
    <row r="1244" spans="1:21" hidden="1" outlineLevel="1" x14ac:dyDescent="0.3">
      <c r="A1244" s="4">
        <v>1235</v>
      </c>
      <c r="B1244" s="7" t="s">
        <v>729</v>
      </c>
      <c r="C1244" s="5" t="s">
        <v>730</v>
      </c>
      <c r="D1244" s="53" t="str">
        <f>tblPuskesmas[[#This Row],[ID Provinsi]]&amp;" -- "&amp;tblPuskesmas[[#This Row],[Nama Provinsi]]</f>
        <v>81 -- PROV. MALUKU</v>
      </c>
      <c r="E1244" s="12" t="s">
        <v>741</v>
      </c>
      <c r="F1244" s="6" t="s">
        <v>268</v>
      </c>
      <c r="G1244" s="54" t="str">
        <f>tblPuskesmas[[#This Row],[ID Kabupaten/Kota]]&amp;" -- "&amp;tblPuskesmas[[#This Row],[Nama Kabupaten/Kota]]</f>
        <v>8171 -- KOTA AMBON</v>
      </c>
      <c r="H1244" s="20" t="s">
        <v>24805</v>
      </c>
      <c r="I1244" s="20" t="s">
        <v>1166</v>
      </c>
      <c r="J1244" s="20" t="s">
        <v>952</v>
      </c>
      <c r="K1244" s="26">
        <v>1</v>
      </c>
      <c r="L1244" s="26">
        <v>4</v>
      </c>
      <c r="M1244" s="26">
        <v>0</v>
      </c>
      <c r="N1244" s="26" t="s">
        <v>24818</v>
      </c>
      <c r="O1244" s="26" t="s">
        <v>24833</v>
      </c>
      <c r="P124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44" s="25">
        <v>1</v>
      </c>
      <c r="R1244" s="25" t="s">
        <v>22437</v>
      </c>
      <c r="S1244" s="60">
        <v>44450</v>
      </c>
      <c r="T1244" s="25"/>
      <c r="U1244" s="23" t="s">
        <v>1173</v>
      </c>
    </row>
    <row r="1245" spans="1:21" hidden="1" outlineLevel="1" x14ac:dyDescent="0.3">
      <c r="A1245" s="4">
        <v>1236</v>
      </c>
      <c r="B1245" s="7" t="s">
        <v>729</v>
      </c>
      <c r="C1245" s="5" t="s">
        <v>730</v>
      </c>
      <c r="D1245" s="53" t="str">
        <f>tblPuskesmas[[#This Row],[ID Provinsi]]&amp;" -- "&amp;tblPuskesmas[[#This Row],[Nama Provinsi]]</f>
        <v>81 -- PROV. MALUKU</v>
      </c>
      <c r="E1245" s="12" t="s">
        <v>741</v>
      </c>
      <c r="F1245" s="6" t="s">
        <v>268</v>
      </c>
      <c r="G1245" s="54" t="str">
        <f>tblPuskesmas[[#This Row],[ID Kabupaten/Kota]]&amp;" -- "&amp;tblPuskesmas[[#This Row],[Nama Kabupaten/Kota]]</f>
        <v>8171 -- KOTA AMBON</v>
      </c>
      <c r="H1245" s="20" t="s">
        <v>24806</v>
      </c>
      <c r="I1245" s="20" t="s">
        <v>1166</v>
      </c>
      <c r="J1245" s="20" t="s">
        <v>952</v>
      </c>
      <c r="K1245" s="26">
        <v>1</v>
      </c>
      <c r="L1245" s="26">
        <v>4</v>
      </c>
      <c r="M1245" s="26">
        <v>0</v>
      </c>
      <c r="N1245" s="26" t="s">
        <v>24818</v>
      </c>
      <c r="O1245" s="26" t="s">
        <v>24833</v>
      </c>
      <c r="P124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45" s="25">
        <v>1</v>
      </c>
      <c r="R1245" s="25" t="s">
        <v>22439</v>
      </c>
      <c r="S1245" s="60">
        <v>44442</v>
      </c>
      <c r="T1245" s="25"/>
      <c r="U1245" s="23" t="s">
        <v>1173</v>
      </c>
    </row>
    <row r="1246" spans="1:21" hidden="1" outlineLevel="1" x14ac:dyDescent="0.3">
      <c r="A1246" s="4">
        <v>1237</v>
      </c>
      <c r="B1246" s="7" t="s">
        <v>729</v>
      </c>
      <c r="C1246" s="5" t="s">
        <v>730</v>
      </c>
      <c r="D1246" s="53" t="str">
        <f>tblPuskesmas[[#This Row],[ID Provinsi]]&amp;" -- "&amp;tblPuskesmas[[#This Row],[Nama Provinsi]]</f>
        <v>81 -- PROV. MALUKU</v>
      </c>
      <c r="E1246" s="12" t="s">
        <v>741</v>
      </c>
      <c r="F1246" s="6" t="s">
        <v>268</v>
      </c>
      <c r="G1246" s="54" t="str">
        <f>tblPuskesmas[[#This Row],[ID Kabupaten/Kota]]&amp;" -- "&amp;tblPuskesmas[[#This Row],[Nama Kabupaten/Kota]]</f>
        <v>8171 -- KOTA AMBON</v>
      </c>
      <c r="H1246" s="20" t="s">
        <v>24807</v>
      </c>
      <c r="I1246" s="20" t="s">
        <v>1166</v>
      </c>
      <c r="J1246" s="20" t="s">
        <v>952</v>
      </c>
      <c r="K1246" s="26">
        <v>1</v>
      </c>
      <c r="L1246" s="26">
        <v>4</v>
      </c>
      <c r="M1246" s="26">
        <v>0</v>
      </c>
      <c r="N1246" s="26" t="s">
        <v>24818</v>
      </c>
      <c r="O1246" s="26" t="s">
        <v>24833</v>
      </c>
      <c r="P124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46" s="25">
        <v>1</v>
      </c>
      <c r="R1246" s="25" t="s">
        <v>22442</v>
      </c>
      <c r="S1246" s="60">
        <v>44442</v>
      </c>
      <c r="T1246" s="25"/>
      <c r="U1246" s="23" t="s">
        <v>1173</v>
      </c>
    </row>
    <row r="1247" spans="1:21" hidden="1" outlineLevel="1" x14ac:dyDescent="0.3">
      <c r="A1247" s="4">
        <v>1238</v>
      </c>
      <c r="B1247" s="7" t="s">
        <v>729</v>
      </c>
      <c r="C1247" s="5" t="s">
        <v>730</v>
      </c>
      <c r="D1247" s="53" t="str">
        <f>tblPuskesmas[[#This Row],[ID Provinsi]]&amp;" -- "&amp;tblPuskesmas[[#This Row],[Nama Provinsi]]</f>
        <v>81 -- PROV. MALUKU</v>
      </c>
      <c r="E1247" s="12" t="s">
        <v>741</v>
      </c>
      <c r="F1247" s="6" t="s">
        <v>268</v>
      </c>
      <c r="G1247" s="54" t="str">
        <f>tblPuskesmas[[#This Row],[ID Kabupaten/Kota]]&amp;" -- "&amp;tblPuskesmas[[#This Row],[Nama Kabupaten/Kota]]</f>
        <v>8171 -- KOTA AMBON</v>
      </c>
      <c r="H1247" s="20" t="s">
        <v>24808</v>
      </c>
      <c r="I1247" s="20" t="s">
        <v>1166</v>
      </c>
      <c r="J1247" s="20" t="s">
        <v>952</v>
      </c>
      <c r="K1247" s="26">
        <v>1</v>
      </c>
      <c r="L1247" s="26">
        <v>4</v>
      </c>
      <c r="M1247" s="26">
        <v>0</v>
      </c>
      <c r="N1247" s="26" t="s">
        <v>24818</v>
      </c>
      <c r="O1247" s="26" t="s">
        <v>24833</v>
      </c>
      <c r="P124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47" s="25">
        <v>1</v>
      </c>
      <c r="R1247" s="25" t="s">
        <v>22443</v>
      </c>
      <c r="S1247" s="60">
        <v>44442</v>
      </c>
      <c r="T1247" s="25"/>
      <c r="U1247" s="23" t="s">
        <v>1173</v>
      </c>
    </row>
    <row r="1248" spans="1:21" hidden="1" outlineLevel="1" x14ac:dyDescent="0.3">
      <c r="A1248" s="4">
        <v>1239</v>
      </c>
      <c r="B1248" s="7" t="s">
        <v>729</v>
      </c>
      <c r="C1248" s="5" t="s">
        <v>730</v>
      </c>
      <c r="D1248" s="53" t="str">
        <f>tblPuskesmas[[#This Row],[ID Provinsi]]&amp;" -- "&amp;tblPuskesmas[[#This Row],[Nama Provinsi]]</f>
        <v>81 -- PROV. MALUKU</v>
      </c>
      <c r="E1248" s="12" t="s">
        <v>741</v>
      </c>
      <c r="F1248" s="6" t="s">
        <v>268</v>
      </c>
      <c r="G1248" s="54" t="str">
        <f>tblPuskesmas[[#This Row],[ID Kabupaten/Kota]]&amp;" -- "&amp;tblPuskesmas[[#This Row],[Nama Kabupaten/Kota]]</f>
        <v>8171 -- KOTA AMBON</v>
      </c>
      <c r="H1248" s="20" t="s">
        <v>24809</v>
      </c>
      <c r="I1248" s="20" t="s">
        <v>1166</v>
      </c>
      <c r="J1248" s="20" t="s">
        <v>952</v>
      </c>
      <c r="K1248" s="26">
        <v>1</v>
      </c>
      <c r="L1248" s="26">
        <v>4</v>
      </c>
      <c r="M1248" s="26">
        <v>0</v>
      </c>
      <c r="N1248" s="26" t="s">
        <v>24818</v>
      </c>
      <c r="O1248" s="26" t="s">
        <v>24833</v>
      </c>
      <c r="P124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48" s="25">
        <v>1</v>
      </c>
      <c r="R1248" s="25" t="s">
        <v>22445</v>
      </c>
      <c r="S1248" s="60">
        <v>44449</v>
      </c>
      <c r="T1248" s="25"/>
      <c r="U1248" s="23" t="s">
        <v>1173</v>
      </c>
    </row>
    <row r="1249" spans="1:21" hidden="1" outlineLevel="1" x14ac:dyDescent="0.3">
      <c r="A1249" s="4">
        <v>1240</v>
      </c>
      <c r="B1249" s="7" t="s">
        <v>729</v>
      </c>
      <c r="C1249" s="5" t="s">
        <v>730</v>
      </c>
      <c r="D1249" s="53" t="str">
        <f>tblPuskesmas[[#This Row],[ID Provinsi]]&amp;" -- "&amp;tblPuskesmas[[#This Row],[Nama Provinsi]]</f>
        <v>81 -- PROV. MALUKU</v>
      </c>
      <c r="E1249" s="12" t="s">
        <v>741</v>
      </c>
      <c r="F1249" s="6" t="s">
        <v>268</v>
      </c>
      <c r="G1249" s="54" t="str">
        <f>tblPuskesmas[[#This Row],[ID Kabupaten/Kota]]&amp;" -- "&amp;tblPuskesmas[[#This Row],[Nama Kabupaten/Kota]]</f>
        <v>8171 -- KOTA AMBON</v>
      </c>
      <c r="H1249" s="20" t="s">
        <v>24810</v>
      </c>
      <c r="I1249" s="20" t="s">
        <v>1166</v>
      </c>
      <c r="J1249" s="20" t="s">
        <v>952</v>
      </c>
      <c r="K1249" s="26">
        <v>1</v>
      </c>
      <c r="L1249" s="26">
        <v>4</v>
      </c>
      <c r="M1249" s="26">
        <v>0</v>
      </c>
      <c r="N1249" s="26" t="s">
        <v>24818</v>
      </c>
      <c r="O1249" s="26" t="s">
        <v>24833</v>
      </c>
      <c r="P124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49" s="25">
        <v>1</v>
      </c>
      <c r="R1249" s="25" t="s">
        <v>22447</v>
      </c>
      <c r="S1249" s="60">
        <v>44449</v>
      </c>
      <c r="T1249" s="25"/>
      <c r="U1249" s="23" t="s">
        <v>1173</v>
      </c>
    </row>
    <row r="1250" spans="1:21" hidden="1" outlineLevel="1" x14ac:dyDescent="0.3">
      <c r="A1250" s="4">
        <v>1241</v>
      </c>
      <c r="B1250" s="7" t="s">
        <v>729</v>
      </c>
      <c r="C1250" s="5" t="s">
        <v>730</v>
      </c>
      <c r="D1250" s="53" t="str">
        <f>tblPuskesmas[[#This Row],[ID Provinsi]]&amp;" -- "&amp;tblPuskesmas[[#This Row],[Nama Provinsi]]</f>
        <v>81 -- PROV. MALUKU</v>
      </c>
      <c r="E1250" s="12" t="s">
        <v>741</v>
      </c>
      <c r="F1250" s="6" t="s">
        <v>268</v>
      </c>
      <c r="G1250" s="54" t="str">
        <f>tblPuskesmas[[#This Row],[ID Kabupaten/Kota]]&amp;" -- "&amp;tblPuskesmas[[#This Row],[Nama Kabupaten/Kota]]</f>
        <v>8171 -- KOTA AMBON</v>
      </c>
      <c r="H1250" s="20" t="s">
        <v>24811</v>
      </c>
      <c r="I1250" s="20" t="s">
        <v>1166</v>
      </c>
      <c r="J1250" s="20" t="s">
        <v>952</v>
      </c>
      <c r="K1250" s="26">
        <v>1</v>
      </c>
      <c r="L1250" s="26">
        <v>4</v>
      </c>
      <c r="M1250" s="26">
        <v>0</v>
      </c>
      <c r="N1250" s="26" t="s">
        <v>24818</v>
      </c>
      <c r="O1250" s="26" t="s">
        <v>24833</v>
      </c>
      <c r="P125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</v>
      </c>
      <c r="Q1250" s="25">
        <v>1</v>
      </c>
      <c r="R1250" s="25" t="s">
        <v>22450</v>
      </c>
      <c r="S1250" s="60">
        <v>44449</v>
      </c>
      <c r="T1250" s="25"/>
      <c r="U1250" s="23" t="s">
        <v>1173</v>
      </c>
    </row>
    <row r="1251" spans="1:21" hidden="1" outlineLevel="1" x14ac:dyDescent="0.3">
      <c r="A1251" s="4">
        <v>1242</v>
      </c>
      <c r="B1251" s="7" t="s">
        <v>729</v>
      </c>
      <c r="C1251" s="5" t="s">
        <v>730</v>
      </c>
      <c r="D1251" s="5" t="str">
        <f>tblPuskesmas[[#This Row],[ID Provinsi]]&amp;" -- "&amp;tblPuskesmas[[#This Row],[Nama Provinsi]]</f>
        <v>81 -- PROV. MALUKU</v>
      </c>
      <c r="E1251" s="12" t="s">
        <v>742</v>
      </c>
      <c r="F1251" s="6" t="s">
        <v>269</v>
      </c>
      <c r="G1251" s="20" t="str">
        <f>tblPuskesmas[[#This Row],[ID Kabupaten/Kota]]&amp;" -- "&amp;tblPuskesmas[[#This Row],[Nama Kabupaten/Kota]]</f>
        <v>8172 -- KOTA TUAL</v>
      </c>
      <c r="H1251" s="20" t="s">
        <v>952</v>
      </c>
      <c r="I1251" s="20" t="s">
        <v>952</v>
      </c>
      <c r="J1251" s="20" t="s">
        <v>953</v>
      </c>
      <c r="K1251" s="26">
        <v>15</v>
      </c>
      <c r="L125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51" s="26">
        <v>0</v>
      </c>
      <c r="N1251" s="26">
        <v>3000</v>
      </c>
      <c r="O1251" s="26" t="s">
        <v>24833</v>
      </c>
      <c r="P125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17</v>
      </c>
      <c r="Q1251" s="25">
        <v>0</v>
      </c>
      <c r="R1251" s="25" t="s">
        <v>1197</v>
      </c>
      <c r="S1251" s="60" t="s">
        <v>1197</v>
      </c>
      <c r="T1251" s="25"/>
      <c r="U1251" s="23" t="s">
        <v>1197</v>
      </c>
    </row>
    <row r="1252" spans="1:21" hidden="1" collapsed="1" x14ac:dyDescent="0.3">
      <c r="A1252" s="4">
        <v>1243</v>
      </c>
      <c r="B1252" s="7" t="s">
        <v>743</v>
      </c>
      <c r="C1252" s="5" t="s">
        <v>744</v>
      </c>
      <c r="D1252" s="5" t="str">
        <f>tblPuskesmas[[#This Row],[ID Provinsi]]&amp;" -- "&amp;tblPuskesmas[[#This Row],[Nama Provinsi]]</f>
        <v>82 -- PROV. MALUKU UTARA</v>
      </c>
      <c r="E1252" s="12">
        <v>8200</v>
      </c>
      <c r="F1252" s="6" t="s">
        <v>744</v>
      </c>
      <c r="G1252" s="20" t="str">
        <f>tblPuskesmas[[#This Row],[ID Kabupaten/Kota]]&amp;" -- "&amp;tblPuskesmas[[#This Row],[Nama Kabupaten/Kota]]</f>
        <v>8200 -- PROV. MALUKU UTARA</v>
      </c>
      <c r="H1252" s="20" t="s">
        <v>953</v>
      </c>
      <c r="I1252" s="20" t="s">
        <v>953</v>
      </c>
      <c r="J1252" s="20" t="s">
        <v>1116</v>
      </c>
      <c r="K1252" s="26">
        <v>0</v>
      </c>
      <c r="L125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252" s="26">
        <v>1</v>
      </c>
      <c r="N1252" s="26">
        <v>3000</v>
      </c>
      <c r="O1252" s="26" t="s">
        <v>24833</v>
      </c>
      <c r="P125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252" s="25">
        <v>2</v>
      </c>
      <c r="R1252" s="25" t="s">
        <v>1197</v>
      </c>
      <c r="S1252" s="60" t="s">
        <v>1197</v>
      </c>
      <c r="T1252" s="25"/>
      <c r="U1252" s="23" t="s">
        <v>1173</v>
      </c>
    </row>
    <row r="1253" spans="1:21" hidden="1" outlineLevel="1" x14ac:dyDescent="0.3">
      <c r="A1253" s="4">
        <v>1244</v>
      </c>
      <c r="B1253" s="7" t="s">
        <v>743</v>
      </c>
      <c r="C1253" s="5" t="s">
        <v>744</v>
      </c>
      <c r="D1253" s="5" t="str">
        <f>tblPuskesmas[[#This Row],[ID Provinsi]]&amp;" -- "&amp;tblPuskesmas[[#This Row],[Nama Provinsi]]</f>
        <v>82 -- PROV. MALUKU UTARA</v>
      </c>
      <c r="E1253" s="12">
        <v>8201</v>
      </c>
      <c r="F1253" s="59" t="s">
        <v>270</v>
      </c>
      <c r="G1253" s="19" t="str">
        <f>tblPuskesmas[[#This Row],[ID Kabupaten/Kota]]&amp;" -- "&amp;tblPuskesmas[[#This Row],[Nama Kabupaten/Kota]]</f>
        <v>8201 -- KAB. HALMAHERA BARAT</v>
      </c>
      <c r="H1253" s="20" t="s">
        <v>952</v>
      </c>
      <c r="I1253" s="20" t="s">
        <v>952</v>
      </c>
      <c r="J1253" s="20" t="s">
        <v>953</v>
      </c>
      <c r="K1253" s="26">
        <v>14</v>
      </c>
      <c r="L125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53" s="26">
        <v>0</v>
      </c>
      <c r="N1253" s="26"/>
      <c r="O1253" s="26" t="s">
        <v>24833</v>
      </c>
      <c r="P125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53" s="25">
        <v>0</v>
      </c>
      <c r="R1253" s="25" t="s">
        <v>1197</v>
      </c>
      <c r="S1253" s="60" t="s">
        <v>1197</v>
      </c>
      <c r="T1253" s="25"/>
      <c r="U1253" s="23" t="s">
        <v>1197</v>
      </c>
    </row>
    <row r="1254" spans="1:21" hidden="1" outlineLevel="1" x14ac:dyDescent="0.3">
      <c r="A1254" s="4">
        <v>1245</v>
      </c>
      <c r="B1254" s="7" t="s">
        <v>743</v>
      </c>
      <c r="C1254" s="5" t="s">
        <v>744</v>
      </c>
      <c r="D1254" s="5" t="str">
        <f>tblPuskesmas[[#This Row],[ID Provinsi]]&amp;" -- "&amp;tblPuskesmas[[#This Row],[Nama Provinsi]]</f>
        <v>82 -- PROV. MALUKU UTARA</v>
      </c>
      <c r="E1254" s="12">
        <v>8202</v>
      </c>
      <c r="F1254" s="59" t="s">
        <v>272</v>
      </c>
      <c r="G1254" s="19" t="str">
        <f>tblPuskesmas[[#This Row],[ID Kabupaten/Kota]]&amp;" -- "&amp;tblPuskesmas[[#This Row],[Nama Kabupaten/Kota]]</f>
        <v>8202 -- KAB. HALMAHERA TENGAH</v>
      </c>
      <c r="H1254" s="20" t="s">
        <v>952</v>
      </c>
      <c r="I1254" s="20" t="s">
        <v>952</v>
      </c>
      <c r="J1254" s="20" t="s">
        <v>953</v>
      </c>
      <c r="K1254" s="26">
        <v>11</v>
      </c>
      <c r="L125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54" s="26">
        <v>0</v>
      </c>
      <c r="N1254" s="66">
        <v>3000</v>
      </c>
      <c r="O1254" s="26" t="s">
        <v>24833</v>
      </c>
      <c r="P125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13</v>
      </c>
      <c r="Q1254" s="25">
        <v>0</v>
      </c>
      <c r="R1254" s="25" t="s">
        <v>1197</v>
      </c>
      <c r="S1254" s="60" t="s">
        <v>1197</v>
      </c>
      <c r="T1254" s="25"/>
      <c r="U1254" s="23" t="s">
        <v>1197</v>
      </c>
    </row>
    <row r="1255" spans="1:21" hidden="1" outlineLevel="1" x14ac:dyDescent="0.3">
      <c r="A1255" s="4">
        <v>1246</v>
      </c>
      <c r="B1255" s="7" t="s">
        <v>743</v>
      </c>
      <c r="C1255" s="5" t="s">
        <v>744</v>
      </c>
      <c r="D1255" s="5" t="str">
        <f>tblPuskesmas[[#This Row],[ID Provinsi]]&amp;" -- "&amp;tblPuskesmas[[#This Row],[Nama Provinsi]]</f>
        <v>82 -- PROV. MALUKU UTARA</v>
      </c>
      <c r="E1255" s="12">
        <v>8203</v>
      </c>
      <c r="F1255" s="59" t="s">
        <v>275</v>
      </c>
      <c r="G1255" s="19" t="str">
        <f>tblPuskesmas[[#This Row],[ID Kabupaten/Kota]]&amp;" -- "&amp;tblPuskesmas[[#This Row],[Nama Kabupaten/Kota]]</f>
        <v>8203 -- KAB. KEPULAUAN SULA</v>
      </c>
      <c r="H1255" s="20" t="s">
        <v>952</v>
      </c>
      <c r="I1255" s="20" t="s">
        <v>952</v>
      </c>
      <c r="J1255" s="20" t="s">
        <v>953</v>
      </c>
      <c r="K1255" s="26">
        <v>13</v>
      </c>
      <c r="L125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55" s="26">
        <v>0</v>
      </c>
      <c r="N1255" s="26"/>
      <c r="O1255" s="26" t="s">
        <v>24833</v>
      </c>
      <c r="P125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55" s="25">
        <v>0</v>
      </c>
      <c r="R1255" s="25" t="s">
        <v>1197</v>
      </c>
      <c r="S1255" s="60" t="s">
        <v>1197</v>
      </c>
      <c r="T1255" s="25"/>
      <c r="U1255" s="23" t="s">
        <v>1197</v>
      </c>
    </row>
    <row r="1256" spans="1:21" hidden="1" outlineLevel="1" x14ac:dyDescent="0.3">
      <c r="A1256" s="4">
        <v>1247</v>
      </c>
      <c r="B1256" s="7" t="s">
        <v>743</v>
      </c>
      <c r="C1256" s="5" t="s">
        <v>744</v>
      </c>
      <c r="D1256" s="5" t="str">
        <f>tblPuskesmas[[#This Row],[ID Provinsi]]&amp;" -- "&amp;tblPuskesmas[[#This Row],[Nama Provinsi]]</f>
        <v>82 -- PROV. MALUKU UTARA</v>
      </c>
      <c r="E1256" s="12">
        <v>8204</v>
      </c>
      <c r="F1256" s="59" t="s">
        <v>271</v>
      </c>
      <c r="G1256" s="19" t="str">
        <f>tblPuskesmas[[#This Row],[ID Kabupaten/Kota]]&amp;" -- "&amp;tblPuskesmas[[#This Row],[Nama Kabupaten/Kota]]</f>
        <v>8204 -- KAB. HALMAHERA SELATAN</v>
      </c>
      <c r="H1256" s="20" t="s">
        <v>952</v>
      </c>
      <c r="I1256" s="20" t="s">
        <v>952</v>
      </c>
      <c r="J1256" s="20" t="s">
        <v>953</v>
      </c>
      <c r="K1256" s="26">
        <v>32</v>
      </c>
      <c r="L125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56" s="26">
        <v>0</v>
      </c>
      <c r="N1256" s="26"/>
      <c r="O1256" s="26" t="s">
        <v>24833</v>
      </c>
      <c r="P125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56" s="25">
        <v>0</v>
      </c>
      <c r="R1256" s="25" t="s">
        <v>1197</v>
      </c>
      <c r="S1256" s="60" t="s">
        <v>1197</v>
      </c>
      <c r="T1256" s="25"/>
      <c r="U1256" s="23" t="s">
        <v>1197</v>
      </c>
    </row>
    <row r="1257" spans="1:21" hidden="1" outlineLevel="1" x14ac:dyDescent="0.3">
      <c r="A1257" s="4">
        <v>1248</v>
      </c>
      <c r="B1257" s="7" t="s">
        <v>743</v>
      </c>
      <c r="C1257" s="5" t="s">
        <v>744</v>
      </c>
      <c r="D1257" s="5" t="str">
        <f>tblPuskesmas[[#This Row],[ID Provinsi]]&amp;" -- "&amp;tblPuskesmas[[#This Row],[Nama Provinsi]]</f>
        <v>82 -- PROV. MALUKU UTARA</v>
      </c>
      <c r="E1257" s="12">
        <v>8205</v>
      </c>
      <c r="F1257" s="59" t="s">
        <v>274</v>
      </c>
      <c r="G1257" s="19" t="str">
        <f>tblPuskesmas[[#This Row],[ID Kabupaten/Kota]]&amp;" -- "&amp;tblPuskesmas[[#This Row],[Nama Kabupaten/Kota]]</f>
        <v>8205 -- KAB. HALMAHERA UTARA</v>
      </c>
      <c r="H1257" s="20" t="s">
        <v>952</v>
      </c>
      <c r="I1257" s="20" t="s">
        <v>952</v>
      </c>
      <c r="J1257" s="20" t="s">
        <v>953</v>
      </c>
      <c r="K1257" s="26">
        <v>19</v>
      </c>
      <c r="L125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57" s="26">
        <v>0</v>
      </c>
      <c r="N1257" s="26"/>
      <c r="O1257" s="26" t="s">
        <v>24833</v>
      </c>
      <c r="P125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57" s="25">
        <v>0</v>
      </c>
      <c r="R1257" s="25" t="s">
        <v>1197</v>
      </c>
      <c r="S1257" s="60" t="s">
        <v>1197</v>
      </c>
      <c r="T1257" s="25"/>
      <c r="U1257" s="23" t="s">
        <v>1197</v>
      </c>
    </row>
    <row r="1258" spans="1:21" hidden="1" outlineLevel="1" x14ac:dyDescent="0.3">
      <c r="A1258" s="4">
        <v>1249</v>
      </c>
      <c r="B1258" s="7" t="s">
        <v>743</v>
      </c>
      <c r="C1258" s="5" t="s">
        <v>744</v>
      </c>
      <c r="D1258" s="5" t="str">
        <f>tblPuskesmas[[#This Row],[ID Provinsi]]&amp;" -- "&amp;tblPuskesmas[[#This Row],[Nama Provinsi]]</f>
        <v>82 -- PROV. MALUKU UTARA</v>
      </c>
      <c r="E1258" s="12">
        <v>8206</v>
      </c>
      <c r="F1258" s="59" t="s">
        <v>273</v>
      </c>
      <c r="G1258" s="19" t="str">
        <f>tblPuskesmas[[#This Row],[ID Kabupaten/Kota]]&amp;" -- "&amp;tblPuskesmas[[#This Row],[Nama Kabupaten/Kota]]</f>
        <v>8206 -- KAB. HALMAHERA TIMUR</v>
      </c>
      <c r="H1258" s="20" t="s">
        <v>952</v>
      </c>
      <c r="I1258" s="20" t="s">
        <v>952</v>
      </c>
      <c r="J1258" s="20" t="s">
        <v>953</v>
      </c>
      <c r="K1258" s="26">
        <v>16</v>
      </c>
      <c r="L125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58" s="26">
        <v>0</v>
      </c>
      <c r="N1258" s="26"/>
      <c r="O1258" s="26" t="s">
        <v>24833</v>
      </c>
      <c r="P125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58" s="25">
        <v>0</v>
      </c>
      <c r="R1258" s="25" t="s">
        <v>1197</v>
      </c>
      <c r="S1258" s="60" t="s">
        <v>1197</v>
      </c>
      <c r="T1258" s="25"/>
      <c r="U1258" s="23" t="s">
        <v>1197</v>
      </c>
    </row>
    <row r="1259" spans="1:21" hidden="1" outlineLevel="1" x14ac:dyDescent="0.3">
      <c r="A1259" s="4">
        <v>1250</v>
      </c>
      <c r="B1259" s="7" t="s">
        <v>743</v>
      </c>
      <c r="C1259" s="5" t="s">
        <v>744</v>
      </c>
      <c r="D1259" s="5" t="str">
        <f>tblPuskesmas[[#This Row],[ID Provinsi]]&amp;" -- "&amp;tblPuskesmas[[#This Row],[Nama Provinsi]]</f>
        <v>82 -- PROV. MALUKU UTARA</v>
      </c>
      <c r="E1259" s="12">
        <v>8207</v>
      </c>
      <c r="F1259" s="59" t="s">
        <v>276</v>
      </c>
      <c r="G1259" s="19" t="str">
        <f>tblPuskesmas[[#This Row],[ID Kabupaten/Kota]]&amp;" -- "&amp;tblPuskesmas[[#This Row],[Nama Kabupaten/Kota]]</f>
        <v>8207 -- KAB. PULAU MOROTAI</v>
      </c>
      <c r="H1259" s="20" t="s">
        <v>952</v>
      </c>
      <c r="I1259" s="20" t="s">
        <v>952</v>
      </c>
      <c r="J1259" s="20" t="s">
        <v>953</v>
      </c>
      <c r="K1259" s="26">
        <v>13</v>
      </c>
      <c r="L125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59" s="26">
        <v>0</v>
      </c>
      <c r="N1259" s="26"/>
      <c r="O1259" s="26" t="s">
        <v>24833</v>
      </c>
      <c r="P125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59" s="25">
        <v>0</v>
      </c>
      <c r="R1259" s="25" t="s">
        <v>1197</v>
      </c>
      <c r="S1259" s="60" t="s">
        <v>1197</v>
      </c>
      <c r="T1259" s="25"/>
      <c r="U1259" s="23" t="s">
        <v>1197</v>
      </c>
    </row>
    <row r="1260" spans="1:21" hidden="1" outlineLevel="1" x14ac:dyDescent="0.3">
      <c r="A1260" s="4">
        <v>1251</v>
      </c>
      <c r="B1260" s="7" t="s">
        <v>743</v>
      </c>
      <c r="C1260" s="5" t="s">
        <v>744</v>
      </c>
      <c r="D1260" s="5" t="str">
        <f>tblPuskesmas[[#This Row],[ID Provinsi]]&amp;" -- "&amp;tblPuskesmas[[#This Row],[Nama Provinsi]]</f>
        <v>82 -- PROV. MALUKU UTARA</v>
      </c>
      <c r="E1260" s="12">
        <v>8208</v>
      </c>
      <c r="F1260" s="59" t="s">
        <v>277</v>
      </c>
      <c r="G1260" s="19" t="str">
        <f>tblPuskesmas[[#This Row],[ID Kabupaten/Kota]]&amp;" -- "&amp;tblPuskesmas[[#This Row],[Nama Kabupaten/Kota]]</f>
        <v>8208 -- KAB. PULAU TALIABU</v>
      </c>
      <c r="H1260" s="20" t="s">
        <v>952</v>
      </c>
      <c r="I1260" s="20" t="s">
        <v>952</v>
      </c>
      <c r="J1260" s="20" t="s">
        <v>953</v>
      </c>
      <c r="K1260" s="26">
        <v>8</v>
      </c>
      <c r="L126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60" s="26">
        <v>0</v>
      </c>
      <c r="N1260" s="26"/>
      <c r="O1260" s="26" t="s">
        <v>24833</v>
      </c>
      <c r="P126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60" s="25">
        <v>0</v>
      </c>
      <c r="R1260" s="25" t="s">
        <v>1197</v>
      </c>
      <c r="S1260" s="60" t="s">
        <v>1197</v>
      </c>
      <c r="T1260" s="25"/>
      <c r="U1260" s="23" t="s">
        <v>1197</v>
      </c>
    </row>
    <row r="1261" spans="1:21" hidden="1" outlineLevel="1" x14ac:dyDescent="0.3">
      <c r="A1261" s="4">
        <v>1252</v>
      </c>
      <c r="B1261" s="7" t="s">
        <v>743</v>
      </c>
      <c r="C1261" s="5" t="s">
        <v>744</v>
      </c>
      <c r="D1261" s="5" t="str">
        <f>tblPuskesmas[[#This Row],[ID Provinsi]]&amp;" -- "&amp;tblPuskesmas[[#This Row],[Nama Provinsi]]</f>
        <v>82 -- PROV. MALUKU UTARA</v>
      </c>
      <c r="E1261" s="12">
        <v>8271</v>
      </c>
      <c r="F1261" s="59" t="s">
        <v>278</v>
      </c>
      <c r="G1261" s="19" t="str">
        <f>tblPuskesmas[[#This Row],[ID Kabupaten/Kota]]&amp;" -- "&amp;tblPuskesmas[[#This Row],[Nama Kabupaten/Kota]]</f>
        <v>8271 -- KOTA TERNATE</v>
      </c>
      <c r="H1261" s="20" t="s">
        <v>952</v>
      </c>
      <c r="I1261" s="20" t="s">
        <v>952</v>
      </c>
      <c r="J1261" s="20" t="s">
        <v>953</v>
      </c>
      <c r="K1261" s="26">
        <v>11</v>
      </c>
      <c r="L126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61" s="26">
        <v>0</v>
      </c>
      <c r="N1261" s="26">
        <v>3000</v>
      </c>
      <c r="O1261" s="26" t="s">
        <v>24833</v>
      </c>
      <c r="P126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13</v>
      </c>
      <c r="Q1261" s="25">
        <v>0</v>
      </c>
      <c r="R1261" s="25" t="s">
        <v>1197</v>
      </c>
      <c r="S1261" s="60" t="s">
        <v>1197</v>
      </c>
      <c r="T1261" s="25"/>
      <c r="U1261" s="23" t="s">
        <v>1197</v>
      </c>
    </row>
    <row r="1262" spans="1:21" hidden="1" outlineLevel="1" x14ac:dyDescent="0.3">
      <c r="A1262" s="4">
        <v>1253</v>
      </c>
      <c r="B1262" s="7" t="s">
        <v>743</v>
      </c>
      <c r="C1262" s="5" t="s">
        <v>744</v>
      </c>
      <c r="D1262" s="5" t="str">
        <f>tblPuskesmas[[#This Row],[ID Provinsi]]&amp;" -- "&amp;tblPuskesmas[[#This Row],[Nama Provinsi]]</f>
        <v>82 -- PROV. MALUKU UTARA</v>
      </c>
      <c r="E1262" s="12">
        <v>8272</v>
      </c>
      <c r="F1262" s="59" t="s">
        <v>279</v>
      </c>
      <c r="G1262" s="19" t="str">
        <f>tblPuskesmas[[#This Row],[ID Kabupaten/Kota]]&amp;" -- "&amp;tblPuskesmas[[#This Row],[Nama Kabupaten/Kota]]</f>
        <v>8272 -- KOTA TIDORE KEPULAUAN</v>
      </c>
      <c r="H1262" s="20" t="s">
        <v>952</v>
      </c>
      <c r="I1262" s="20" t="s">
        <v>952</v>
      </c>
      <c r="J1262" s="20" t="s">
        <v>953</v>
      </c>
      <c r="K1262" s="26">
        <v>10</v>
      </c>
      <c r="L126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62" s="26">
        <v>0</v>
      </c>
      <c r="N1262" s="26">
        <v>3000</v>
      </c>
      <c r="O1262" s="26" t="s">
        <v>24833</v>
      </c>
      <c r="P126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12</v>
      </c>
      <c r="Q1262" s="25">
        <v>0</v>
      </c>
      <c r="R1262" s="25" t="s">
        <v>1197</v>
      </c>
      <c r="S1262" s="60" t="s">
        <v>1197</v>
      </c>
      <c r="T1262" s="25"/>
      <c r="U1262" s="23" t="s">
        <v>1197</v>
      </c>
    </row>
    <row r="1263" spans="1:21" hidden="1" collapsed="1" x14ac:dyDescent="0.3">
      <c r="A1263" s="4">
        <v>1254</v>
      </c>
      <c r="B1263" s="7" t="s">
        <v>745</v>
      </c>
      <c r="C1263" s="5" t="s">
        <v>746</v>
      </c>
      <c r="D1263" s="5" t="str">
        <f>tblPuskesmas[[#This Row],[ID Provinsi]]&amp;" -- "&amp;tblPuskesmas[[#This Row],[Nama Provinsi]]</f>
        <v>91 -- PROV. PAPUA BARAT</v>
      </c>
      <c r="E1263" s="12">
        <v>9100</v>
      </c>
      <c r="F1263" s="6" t="s">
        <v>746</v>
      </c>
      <c r="G1263" s="20" t="str">
        <f>tblPuskesmas[[#This Row],[ID Kabupaten/Kota]]&amp;" -- "&amp;tblPuskesmas[[#This Row],[Nama Kabupaten/Kota]]</f>
        <v>9100 -- PROV. PAPUA BARAT</v>
      </c>
      <c r="H1263" s="20" t="s">
        <v>953</v>
      </c>
      <c r="I1263" s="20" t="s">
        <v>953</v>
      </c>
      <c r="J1263" s="20" t="s">
        <v>1116</v>
      </c>
      <c r="K1263" s="26">
        <v>0</v>
      </c>
      <c r="L126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263" s="26">
        <v>1</v>
      </c>
      <c r="N1263" s="26">
        <v>3000</v>
      </c>
      <c r="O1263" s="26" t="s">
        <v>24834</v>
      </c>
      <c r="P126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263" s="25">
        <v>2</v>
      </c>
      <c r="R1263" s="25" t="s">
        <v>1197</v>
      </c>
      <c r="S1263" s="60" t="s">
        <v>1197</v>
      </c>
      <c r="T1263" s="25"/>
      <c r="U1263" s="23" t="s">
        <v>1173</v>
      </c>
    </row>
    <row r="1264" spans="1:21" hidden="1" outlineLevel="1" x14ac:dyDescent="0.3">
      <c r="A1264" s="4">
        <v>1255</v>
      </c>
      <c r="B1264" s="7" t="s">
        <v>745</v>
      </c>
      <c r="C1264" s="5" t="s">
        <v>746</v>
      </c>
      <c r="D1264" s="5" t="str">
        <f>tblPuskesmas[[#This Row],[ID Provinsi]]&amp;" -- "&amp;tblPuskesmas[[#This Row],[Nama Provinsi]]</f>
        <v>91 -- PROV. PAPUA BARAT</v>
      </c>
      <c r="E1264" s="12">
        <v>9101</v>
      </c>
      <c r="F1264" s="59" t="s">
        <v>872</v>
      </c>
      <c r="G1264" s="19" t="str">
        <f>tblPuskesmas[[#This Row],[ID Kabupaten/Kota]]&amp;" -- "&amp;tblPuskesmas[[#This Row],[Nama Kabupaten/Kota]]</f>
        <v>9101 -- KAB. FAKFAK</v>
      </c>
      <c r="H1264" s="20" t="s">
        <v>952</v>
      </c>
      <c r="I1264" s="20" t="s">
        <v>952</v>
      </c>
      <c r="J1264" s="20" t="s">
        <v>953</v>
      </c>
      <c r="K1264" s="26">
        <v>10</v>
      </c>
      <c r="L126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64" s="26">
        <v>0</v>
      </c>
      <c r="N1264" s="26"/>
      <c r="O1264" s="26" t="s">
        <v>24834</v>
      </c>
      <c r="P126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64" s="25">
        <v>0</v>
      </c>
      <c r="R1264" s="25" t="s">
        <v>1197</v>
      </c>
      <c r="S1264" s="60" t="s">
        <v>1197</v>
      </c>
      <c r="T1264" s="25"/>
      <c r="U1264" s="23" t="s">
        <v>1197</v>
      </c>
    </row>
    <row r="1265" spans="1:21" hidden="1" outlineLevel="1" x14ac:dyDescent="0.3">
      <c r="A1265" s="4">
        <v>1256</v>
      </c>
      <c r="B1265" s="7" t="s">
        <v>745</v>
      </c>
      <c r="C1265" s="5" t="s">
        <v>746</v>
      </c>
      <c r="D1265" s="5" t="str">
        <f>tblPuskesmas[[#This Row],[ID Provinsi]]&amp;" -- "&amp;tblPuskesmas[[#This Row],[Nama Provinsi]]</f>
        <v>91 -- PROV. PAPUA BARAT</v>
      </c>
      <c r="E1265" s="12">
        <v>9102</v>
      </c>
      <c r="F1265" s="59" t="s">
        <v>339</v>
      </c>
      <c r="G1265" s="19" t="str">
        <f>tblPuskesmas[[#This Row],[ID Kabupaten/Kota]]&amp;" -- "&amp;tblPuskesmas[[#This Row],[Nama Kabupaten/Kota]]</f>
        <v>9102 -- KAB. KAIMANA</v>
      </c>
      <c r="H1265" s="20" t="s">
        <v>952</v>
      </c>
      <c r="I1265" s="20" t="s">
        <v>952</v>
      </c>
      <c r="J1265" s="20" t="s">
        <v>953</v>
      </c>
      <c r="K1265" s="26">
        <v>8</v>
      </c>
      <c r="L126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65" s="26">
        <v>0</v>
      </c>
      <c r="N1265" s="26"/>
      <c r="O1265" s="26" t="s">
        <v>24834</v>
      </c>
      <c r="P126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65" s="25">
        <v>0</v>
      </c>
      <c r="R1265" s="25" t="s">
        <v>1197</v>
      </c>
      <c r="S1265" s="60" t="s">
        <v>1197</v>
      </c>
      <c r="T1265" s="25"/>
      <c r="U1265" s="23" t="s">
        <v>1197</v>
      </c>
    </row>
    <row r="1266" spans="1:21" hidden="1" outlineLevel="1" x14ac:dyDescent="0.3">
      <c r="A1266" s="4">
        <v>1257</v>
      </c>
      <c r="B1266" s="7" t="s">
        <v>745</v>
      </c>
      <c r="C1266" s="5" t="s">
        <v>746</v>
      </c>
      <c r="D1266" s="5" t="str">
        <f>tblPuskesmas[[#This Row],[ID Provinsi]]&amp;" -- "&amp;tblPuskesmas[[#This Row],[Nama Provinsi]]</f>
        <v>91 -- PROV. PAPUA BARAT</v>
      </c>
      <c r="E1266" s="12">
        <v>9103</v>
      </c>
      <c r="F1266" s="59" t="s">
        <v>349</v>
      </c>
      <c r="G1266" s="19" t="str">
        <f>tblPuskesmas[[#This Row],[ID Kabupaten/Kota]]&amp;" -- "&amp;tblPuskesmas[[#This Row],[Nama Kabupaten/Kota]]</f>
        <v>9103 -- KAB. TELUK WONDAMA</v>
      </c>
      <c r="H1266" s="20" t="s">
        <v>952</v>
      </c>
      <c r="I1266" s="20" t="s">
        <v>952</v>
      </c>
      <c r="J1266" s="20" t="s">
        <v>953</v>
      </c>
      <c r="K1266" s="26">
        <v>6</v>
      </c>
      <c r="L126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66" s="26">
        <v>0</v>
      </c>
      <c r="N1266" s="26"/>
      <c r="O1266" s="26" t="s">
        <v>24834</v>
      </c>
      <c r="P126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66" s="25">
        <v>0</v>
      </c>
      <c r="R1266" s="25" t="s">
        <v>1197</v>
      </c>
      <c r="S1266" s="60" t="s">
        <v>1197</v>
      </c>
      <c r="T1266" s="25"/>
      <c r="U1266" s="23" t="s">
        <v>1197</v>
      </c>
    </row>
    <row r="1267" spans="1:21" hidden="1" outlineLevel="1" x14ac:dyDescent="0.3">
      <c r="A1267" s="4">
        <v>1258</v>
      </c>
      <c r="B1267" s="7" t="s">
        <v>745</v>
      </c>
      <c r="C1267" s="5" t="s">
        <v>746</v>
      </c>
      <c r="D1267" s="5" t="str">
        <f>tblPuskesmas[[#This Row],[ID Provinsi]]&amp;" -- "&amp;tblPuskesmas[[#This Row],[Nama Provinsi]]</f>
        <v>91 -- PROV. PAPUA BARAT</v>
      </c>
      <c r="E1267" s="12">
        <v>9104</v>
      </c>
      <c r="F1267" s="59" t="s">
        <v>348</v>
      </c>
      <c r="G1267" s="19" t="str">
        <f>tblPuskesmas[[#This Row],[ID Kabupaten/Kota]]&amp;" -- "&amp;tblPuskesmas[[#This Row],[Nama Kabupaten/Kota]]</f>
        <v>9104 -- KAB. TELUK BINTUNI</v>
      </c>
      <c r="H1267" s="20" t="s">
        <v>952</v>
      </c>
      <c r="I1267" s="20" t="s">
        <v>952</v>
      </c>
      <c r="J1267" s="20" t="s">
        <v>953</v>
      </c>
      <c r="K1267" s="26">
        <v>20</v>
      </c>
      <c r="L126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67" s="26">
        <v>0</v>
      </c>
      <c r="N1267" s="26"/>
      <c r="O1267" s="26" t="s">
        <v>24834</v>
      </c>
      <c r="P126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67" s="25">
        <v>0</v>
      </c>
      <c r="R1267" s="25" t="s">
        <v>1197</v>
      </c>
      <c r="S1267" s="60" t="s">
        <v>1197</v>
      </c>
      <c r="T1267" s="25"/>
      <c r="U1267" s="23" t="s">
        <v>1197</v>
      </c>
    </row>
    <row r="1268" spans="1:21" hidden="1" outlineLevel="1" x14ac:dyDescent="0.3">
      <c r="A1268" s="4">
        <v>1259</v>
      </c>
      <c r="B1268" s="7" t="s">
        <v>745</v>
      </c>
      <c r="C1268" s="5" t="s">
        <v>746</v>
      </c>
      <c r="D1268" s="5" t="str">
        <f>tblPuskesmas[[#This Row],[ID Provinsi]]&amp;" -- "&amp;tblPuskesmas[[#This Row],[Nama Provinsi]]</f>
        <v>91 -- PROV. PAPUA BARAT</v>
      </c>
      <c r="E1268" s="12">
        <v>9105</v>
      </c>
      <c r="F1268" s="59" t="s">
        <v>340</v>
      </c>
      <c r="G1268" s="19" t="str">
        <f>tblPuskesmas[[#This Row],[ID Kabupaten/Kota]]&amp;" -- "&amp;tblPuskesmas[[#This Row],[Nama Kabupaten/Kota]]</f>
        <v>9105 -- KAB. MANOKWARI</v>
      </c>
      <c r="H1268" s="20" t="s">
        <v>952</v>
      </c>
      <c r="I1268" s="20" t="s">
        <v>952</v>
      </c>
      <c r="J1268" s="20" t="s">
        <v>953</v>
      </c>
      <c r="K1268" s="26">
        <v>14</v>
      </c>
      <c r="L126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68" s="26">
        <v>0</v>
      </c>
      <c r="N1268" s="66">
        <v>3000</v>
      </c>
      <c r="O1268" s="26" t="s">
        <v>24834</v>
      </c>
      <c r="P126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16</v>
      </c>
      <c r="Q1268" s="25">
        <v>0</v>
      </c>
      <c r="R1268" s="25" t="s">
        <v>1197</v>
      </c>
      <c r="S1268" s="60" t="s">
        <v>1197</v>
      </c>
      <c r="T1268" s="25"/>
      <c r="U1268" s="23" t="s">
        <v>1197</v>
      </c>
    </row>
    <row r="1269" spans="1:21" hidden="1" outlineLevel="1" x14ac:dyDescent="0.3">
      <c r="A1269" s="4">
        <v>1260</v>
      </c>
      <c r="B1269" s="7" t="s">
        <v>745</v>
      </c>
      <c r="C1269" s="5" t="s">
        <v>746</v>
      </c>
      <c r="D1269" s="5" t="str">
        <f>tblPuskesmas[[#This Row],[ID Provinsi]]&amp;" -- "&amp;tblPuskesmas[[#This Row],[Nama Provinsi]]</f>
        <v>91 -- PROV. PAPUA BARAT</v>
      </c>
      <c r="E1269" s="12">
        <v>9106</v>
      </c>
      <c r="F1269" s="59" t="s">
        <v>346</v>
      </c>
      <c r="G1269" s="19" t="str">
        <f>tblPuskesmas[[#This Row],[ID Kabupaten/Kota]]&amp;" -- "&amp;tblPuskesmas[[#This Row],[Nama Kabupaten/Kota]]</f>
        <v>9106 -- KAB. SORONG SELATAN</v>
      </c>
      <c r="H1269" s="20" t="s">
        <v>952</v>
      </c>
      <c r="I1269" s="20" t="s">
        <v>952</v>
      </c>
      <c r="J1269" s="20" t="s">
        <v>953</v>
      </c>
      <c r="K1269" s="26">
        <v>15</v>
      </c>
      <c r="L126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69" s="26">
        <v>0</v>
      </c>
      <c r="N1269" s="26"/>
      <c r="O1269" s="26" t="s">
        <v>24834</v>
      </c>
      <c r="P126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69" s="25">
        <v>0</v>
      </c>
      <c r="R1269" s="25" t="s">
        <v>1197</v>
      </c>
      <c r="S1269" s="60" t="s">
        <v>1197</v>
      </c>
      <c r="T1269" s="25"/>
      <c r="U1269" s="23" t="s">
        <v>1197</v>
      </c>
    </row>
    <row r="1270" spans="1:21" hidden="1" outlineLevel="1" x14ac:dyDescent="0.3">
      <c r="A1270" s="4">
        <v>1261</v>
      </c>
      <c r="B1270" s="7" t="s">
        <v>745</v>
      </c>
      <c r="C1270" s="5" t="s">
        <v>746</v>
      </c>
      <c r="D1270" s="5" t="str">
        <f>tblPuskesmas[[#This Row],[ID Provinsi]]&amp;" -- "&amp;tblPuskesmas[[#This Row],[Nama Provinsi]]</f>
        <v>91 -- PROV. PAPUA BARAT</v>
      </c>
      <c r="E1270" s="12">
        <v>9107</v>
      </c>
      <c r="F1270" s="59" t="s">
        <v>345</v>
      </c>
      <c r="G1270" s="19" t="str">
        <f>tblPuskesmas[[#This Row],[ID Kabupaten/Kota]]&amp;" -- "&amp;tblPuskesmas[[#This Row],[Nama Kabupaten/Kota]]</f>
        <v>9107 -- KAB. SORONG</v>
      </c>
      <c r="H1270" s="20" t="s">
        <v>952</v>
      </c>
      <c r="I1270" s="20" t="s">
        <v>952</v>
      </c>
      <c r="J1270" s="20" t="s">
        <v>953</v>
      </c>
      <c r="K1270" s="26">
        <v>18</v>
      </c>
      <c r="L127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70" s="26">
        <v>1</v>
      </c>
      <c r="N1270" s="66">
        <v>3000</v>
      </c>
      <c r="O1270" s="26" t="s">
        <v>24834</v>
      </c>
      <c r="P127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20</v>
      </c>
      <c r="Q1270" s="25">
        <v>20</v>
      </c>
      <c r="R1270" s="25" t="s">
        <v>1197</v>
      </c>
      <c r="S1270" s="60" t="s">
        <v>1197</v>
      </c>
      <c r="T1270" s="25"/>
      <c r="U1270" s="23" t="s">
        <v>1173</v>
      </c>
    </row>
    <row r="1271" spans="1:21" hidden="1" outlineLevel="1" x14ac:dyDescent="0.3">
      <c r="A1271" s="4">
        <v>1262</v>
      </c>
      <c r="B1271" s="7" t="s">
        <v>745</v>
      </c>
      <c r="C1271" s="5" t="s">
        <v>746</v>
      </c>
      <c r="D1271" s="5" t="str">
        <f>tblPuskesmas[[#This Row],[ID Provinsi]]&amp;" -- "&amp;tblPuskesmas[[#This Row],[Nama Provinsi]]</f>
        <v>91 -- PROV. PAPUA BARAT</v>
      </c>
      <c r="E1271" s="12">
        <v>9108</v>
      </c>
      <c r="F1271" s="59" t="s">
        <v>344</v>
      </c>
      <c r="G1271" s="19" t="str">
        <f>tblPuskesmas[[#This Row],[ID Kabupaten/Kota]]&amp;" -- "&amp;tblPuskesmas[[#This Row],[Nama Kabupaten/Kota]]</f>
        <v>9108 -- KAB. RAJA AMPAT</v>
      </c>
      <c r="H1271" s="20" t="s">
        <v>952</v>
      </c>
      <c r="I1271" s="20" t="s">
        <v>952</v>
      </c>
      <c r="J1271" s="20" t="s">
        <v>953</v>
      </c>
      <c r="K1271" s="26">
        <v>19</v>
      </c>
      <c r="L127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71" s="26">
        <v>1</v>
      </c>
      <c r="N1271" s="66"/>
      <c r="O1271" s="26" t="s">
        <v>24834</v>
      </c>
      <c r="P127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71" s="25">
        <v>21</v>
      </c>
      <c r="R1271" s="25" t="s">
        <v>1197</v>
      </c>
      <c r="S1271" s="60" t="s">
        <v>1197</v>
      </c>
      <c r="T1271" s="25"/>
      <c r="U1271" s="23" t="s">
        <v>1173</v>
      </c>
    </row>
    <row r="1272" spans="1:21" hidden="1" outlineLevel="1" x14ac:dyDescent="0.3">
      <c r="A1272" s="4">
        <v>1263</v>
      </c>
      <c r="B1272" s="7" t="s">
        <v>745</v>
      </c>
      <c r="C1272" s="5" t="s">
        <v>746</v>
      </c>
      <c r="D1272" s="5" t="str">
        <f>tblPuskesmas[[#This Row],[ID Provinsi]]&amp;" -- "&amp;tblPuskesmas[[#This Row],[Nama Provinsi]]</f>
        <v>91 -- PROV. PAPUA BARAT</v>
      </c>
      <c r="E1272" s="12">
        <v>9109</v>
      </c>
      <c r="F1272" s="59" t="s">
        <v>347</v>
      </c>
      <c r="G1272" s="19" t="str">
        <f>tblPuskesmas[[#This Row],[ID Kabupaten/Kota]]&amp;" -- "&amp;tblPuskesmas[[#This Row],[Nama Kabupaten/Kota]]</f>
        <v>9109 -- KAB. TAMBRAUW</v>
      </c>
      <c r="H1272" s="20" t="s">
        <v>952</v>
      </c>
      <c r="I1272" s="20" t="s">
        <v>952</v>
      </c>
      <c r="J1272" s="20" t="s">
        <v>953</v>
      </c>
      <c r="K1272" s="26">
        <v>10</v>
      </c>
      <c r="L127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72" s="26">
        <v>0</v>
      </c>
      <c r="N1272" s="26"/>
      <c r="O1272" s="26" t="s">
        <v>24834</v>
      </c>
      <c r="P127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72" s="25">
        <v>0</v>
      </c>
      <c r="R1272" s="25" t="s">
        <v>1197</v>
      </c>
      <c r="S1272" s="60" t="s">
        <v>1197</v>
      </c>
      <c r="T1272" s="25"/>
      <c r="U1272" s="23" t="s">
        <v>1197</v>
      </c>
    </row>
    <row r="1273" spans="1:21" hidden="1" outlineLevel="1" x14ac:dyDescent="0.3">
      <c r="A1273" s="4">
        <v>1264</v>
      </c>
      <c r="B1273" s="7" t="s">
        <v>745</v>
      </c>
      <c r="C1273" s="5" t="s">
        <v>746</v>
      </c>
      <c r="D1273" s="5" t="str">
        <f>tblPuskesmas[[#This Row],[ID Provinsi]]&amp;" -- "&amp;tblPuskesmas[[#This Row],[Nama Provinsi]]</f>
        <v>91 -- PROV. PAPUA BARAT</v>
      </c>
      <c r="E1273" s="12">
        <v>9110</v>
      </c>
      <c r="F1273" s="59" t="s">
        <v>342</v>
      </c>
      <c r="G1273" s="19" t="str">
        <f>tblPuskesmas[[#This Row],[ID Kabupaten/Kota]]&amp;" -- "&amp;tblPuskesmas[[#This Row],[Nama Kabupaten/Kota]]</f>
        <v>9110 -- KAB. MAYBRAT</v>
      </c>
      <c r="H1273" s="20" t="s">
        <v>952</v>
      </c>
      <c r="I1273" s="20" t="s">
        <v>952</v>
      </c>
      <c r="J1273" s="20" t="s">
        <v>953</v>
      </c>
      <c r="K1273" s="26">
        <v>14</v>
      </c>
      <c r="L127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73" s="26">
        <v>0</v>
      </c>
      <c r="N1273" s="26"/>
      <c r="O1273" s="26" t="s">
        <v>24834</v>
      </c>
      <c r="P127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73" s="25">
        <v>0</v>
      </c>
      <c r="R1273" s="25" t="s">
        <v>1197</v>
      </c>
      <c r="S1273" s="60" t="s">
        <v>1197</v>
      </c>
      <c r="T1273" s="25"/>
      <c r="U1273" s="23" t="s">
        <v>1197</v>
      </c>
    </row>
    <row r="1274" spans="1:21" hidden="1" outlineLevel="1" x14ac:dyDescent="0.3">
      <c r="A1274" s="4">
        <v>1265</v>
      </c>
      <c r="B1274" s="7" t="s">
        <v>745</v>
      </c>
      <c r="C1274" s="5" t="s">
        <v>746</v>
      </c>
      <c r="D1274" s="5" t="str">
        <f>tblPuskesmas[[#This Row],[ID Provinsi]]&amp;" -- "&amp;tblPuskesmas[[#This Row],[Nama Provinsi]]</f>
        <v>91 -- PROV. PAPUA BARAT</v>
      </c>
      <c r="E1274" s="12">
        <v>9111</v>
      </c>
      <c r="F1274" s="59" t="s">
        <v>341</v>
      </c>
      <c r="G1274" s="19" t="str">
        <f>tblPuskesmas[[#This Row],[ID Kabupaten/Kota]]&amp;" -- "&amp;tblPuskesmas[[#This Row],[Nama Kabupaten/Kota]]</f>
        <v>9111 -- KAB. MANOKWARI SELATAN</v>
      </c>
      <c r="H1274" s="20" t="s">
        <v>952</v>
      </c>
      <c r="I1274" s="20" t="s">
        <v>952</v>
      </c>
      <c r="J1274" s="20" t="s">
        <v>953</v>
      </c>
      <c r="K1274" s="26">
        <v>6</v>
      </c>
      <c r="L127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74" s="26">
        <v>0</v>
      </c>
      <c r="N1274" s="26"/>
      <c r="O1274" s="26" t="s">
        <v>24834</v>
      </c>
      <c r="P127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74" s="25">
        <v>0</v>
      </c>
      <c r="R1274" s="25" t="s">
        <v>1197</v>
      </c>
      <c r="S1274" s="60" t="s">
        <v>1197</v>
      </c>
      <c r="T1274" s="25"/>
      <c r="U1274" s="23" t="s">
        <v>1197</v>
      </c>
    </row>
    <row r="1275" spans="1:21" hidden="1" outlineLevel="1" x14ac:dyDescent="0.3">
      <c r="A1275" s="4">
        <v>1266</v>
      </c>
      <c r="B1275" s="7" t="s">
        <v>745</v>
      </c>
      <c r="C1275" s="5" t="s">
        <v>746</v>
      </c>
      <c r="D1275" s="5" t="str">
        <f>tblPuskesmas[[#This Row],[ID Provinsi]]&amp;" -- "&amp;tblPuskesmas[[#This Row],[Nama Provinsi]]</f>
        <v>91 -- PROV. PAPUA BARAT</v>
      </c>
      <c r="E1275" s="12">
        <v>9112</v>
      </c>
      <c r="F1275" s="59" t="s">
        <v>343</v>
      </c>
      <c r="G1275" s="19" t="str">
        <f>tblPuskesmas[[#This Row],[ID Kabupaten/Kota]]&amp;" -- "&amp;tblPuskesmas[[#This Row],[Nama Kabupaten/Kota]]</f>
        <v>9112 -- KAB. PEGUNUNGAN ARFAK</v>
      </c>
      <c r="H1275" s="20" t="s">
        <v>952</v>
      </c>
      <c r="I1275" s="20" t="s">
        <v>952</v>
      </c>
      <c r="J1275" s="20" t="s">
        <v>953</v>
      </c>
      <c r="K1275" s="26">
        <v>9</v>
      </c>
      <c r="L127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75" s="26">
        <v>0</v>
      </c>
      <c r="N1275" s="26"/>
      <c r="O1275" s="26" t="s">
        <v>24834</v>
      </c>
      <c r="P127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75" s="25">
        <v>0</v>
      </c>
      <c r="R1275" s="25" t="s">
        <v>1197</v>
      </c>
      <c r="S1275" s="60" t="s">
        <v>1197</v>
      </c>
      <c r="T1275" s="25"/>
      <c r="U1275" s="23" t="s">
        <v>1197</v>
      </c>
    </row>
    <row r="1276" spans="1:21" hidden="1" outlineLevel="1" x14ac:dyDescent="0.3">
      <c r="A1276" s="4">
        <v>1267</v>
      </c>
      <c r="B1276" s="7" t="s">
        <v>745</v>
      </c>
      <c r="C1276" s="5" t="s">
        <v>746</v>
      </c>
      <c r="D1276" s="5" t="str">
        <f>tblPuskesmas[[#This Row],[ID Provinsi]]&amp;" -- "&amp;tblPuskesmas[[#This Row],[Nama Provinsi]]</f>
        <v>91 -- PROV. PAPUA BARAT</v>
      </c>
      <c r="E1276" s="12">
        <v>9171</v>
      </c>
      <c r="F1276" s="59" t="s">
        <v>350</v>
      </c>
      <c r="G1276" s="19" t="str">
        <f>tblPuskesmas[[#This Row],[ID Kabupaten/Kota]]&amp;" -- "&amp;tblPuskesmas[[#This Row],[Nama Kabupaten/Kota]]</f>
        <v>9171 -- KOTA SORONG</v>
      </c>
      <c r="H1276" s="20" t="s">
        <v>952</v>
      </c>
      <c r="I1276" s="20" t="s">
        <v>952</v>
      </c>
      <c r="J1276" s="20" t="s">
        <v>953</v>
      </c>
      <c r="K1276" s="26">
        <v>10</v>
      </c>
      <c r="L127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76" s="26">
        <v>1</v>
      </c>
      <c r="N1276" s="66">
        <v>3000</v>
      </c>
      <c r="O1276" s="26" t="s">
        <v>24834</v>
      </c>
      <c r="P127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12</v>
      </c>
      <c r="Q1276" s="25">
        <v>12</v>
      </c>
      <c r="R1276" s="25" t="s">
        <v>1197</v>
      </c>
      <c r="S1276" s="60" t="s">
        <v>1197</v>
      </c>
      <c r="T1276" s="25"/>
      <c r="U1276" s="23" t="s">
        <v>1173</v>
      </c>
    </row>
    <row r="1277" spans="1:21" hidden="1" collapsed="1" x14ac:dyDescent="0.3">
      <c r="A1277" s="4">
        <v>1268</v>
      </c>
      <c r="B1277" s="8" t="s">
        <v>747</v>
      </c>
      <c r="C1277" s="9" t="s">
        <v>748</v>
      </c>
      <c r="D1277" s="9" t="str">
        <f>tblPuskesmas[[#This Row],[ID Provinsi]]&amp;" -- "&amp;tblPuskesmas[[#This Row],[Nama Provinsi]]</f>
        <v>94 -- PROV. PAPUA</v>
      </c>
      <c r="E1277" s="13">
        <v>9400</v>
      </c>
      <c r="F1277" s="10" t="s">
        <v>748</v>
      </c>
      <c r="G1277" s="20" t="str">
        <f>tblPuskesmas[[#This Row],[ID Kabupaten/Kota]]&amp;" -- "&amp;tblPuskesmas[[#This Row],[Nama Kabupaten/Kota]]</f>
        <v>9400 -- PROV. PAPUA</v>
      </c>
      <c r="H1277" s="20" t="s">
        <v>953</v>
      </c>
      <c r="I1277" s="20" t="s">
        <v>953</v>
      </c>
      <c r="J1277" s="20" t="s">
        <v>1116</v>
      </c>
      <c r="K1277" s="26">
        <v>0</v>
      </c>
      <c r="L127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2</v>
      </c>
      <c r="M1277" s="26">
        <v>1</v>
      </c>
      <c r="N1277" s="26">
        <v>3000</v>
      </c>
      <c r="O1277" s="26" t="s">
        <v>24834</v>
      </c>
      <c r="P127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</v>
      </c>
      <c r="Q1277" s="25">
        <v>2</v>
      </c>
      <c r="R1277" s="25" t="s">
        <v>1197</v>
      </c>
      <c r="S1277" s="60" t="s">
        <v>1197</v>
      </c>
      <c r="T1277" s="25"/>
      <c r="U1277" s="23" t="s">
        <v>1173</v>
      </c>
    </row>
    <row r="1278" spans="1:21" hidden="1" outlineLevel="1" x14ac:dyDescent="0.3">
      <c r="A1278" s="4">
        <v>1269</v>
      </c>
      <c r="B1278" s="8" t="s">
        <v>747</v>
      </c>
      <c r="C1278" s="9" t="s">
        <v>748</v>
      </c>
      <c r="D1278" s="9" t="str">
        <f>tblPuskesmas[[#This Row],[ID Provinsi]]&amp;" -- "&amp;tblPuskesmas[[#This Row],[Nama Provinsi]]</f>
        <v>94 -- PROV. PAPUA</v>
      </c>
      <c r="E1278" s="13">
        <v>9401</v>
      </c>
      <c r="F1278" s="10" t="s">
        <v>325</v>
      </c>
      <c r="G1278" s="20" t="str">
        <f>tblPuskesmas[[#This Row],[ID Kabupaten/Kota]]&amp;" -- "&amp;tblPuskesmas[[#This Row],[Nama Kabupaten/Kota]]</f>
        <v>9401 -- KAB. MERAUKE</v>
      </c>
      <c r="H1278" s="20" t="s">
        <v>952</v>
      </c>
      <c r="I1278" s="20" t="s">
        <v>952</v>
      </c>
      <c r="J1278" s="20" t="s">
        <v>953</v>
      </c>
      <c r="K1278" s="26">
        <v>25</v>
      </c>
      <c r="L127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78" s="26">
        <v>0</v>
      </c>
      <c r="N1278" s="26">
        <v>3000</v>
      </c>
      <c r="O1278" s="26" t="s">
        <v>24834</v>
      </c>
      <c r="P127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27</v>
      </c>
      <c r="Q1278" s="25">
        <v>0</v>
      </c>
      <c r="R1278" s="25" t="s">
        <v>1197</v>
      </c>
      <c r="S1278" s="60" t="s">
        <v>1197</v>
      </c>
      <c r="T1278" s="25"/>
      <c r="U1278" s="23" t="s">
        <v>1197</v>
      </c>
    </row>
    <row r="1279" spans="1:21" hidden="1" outlineLevel="1" x14ac:dyDescent="0.3">
      <c r="A1279" s="4">
        <v>1270</v>
      </c>
      <c r="B1279" s="8" t="s">
        <v>747</v>
      </c>
      <c r="C1279" s="9" t="s">
        <v>748</v>
      </c>
      <c r="D1279" s="9" t="str">
        <f>tblPuskesmas[[#This Row],[ID Provinsi]]&amp;" -- "&amp;tblPuskesmas[[#This Row],[Nama Provinsi]]</f>
        <v>94 -- PROV. PAPUA</v>
      </c>
      <c r="E1279" s="13">
        <v>9402</v>
      </c>
      <c r="F1279" s="10" t="s">
        <v>318</v>
      </c>
      <c r="G1279" s="20" t="str">
        <f>tblPuskesmas[[#This Row],[ID Kabupaten/Kota]]&amp;" -- "&amp;tblPuskesmas[[#This Row],[Nama Kabupaten/Kota]]</f>
        <v>9402 -- KAB. JAYAWIJAYA</v>
      </c>
      <c r="H1279" s="20" t="s">
        <v>952</v>
      </c>
      <c r="I1279" s="20" t="s">
        <v>952</v>
      </c>
      <c r="J1279" s="20" t="s">
        <v>953</v>
      </c>
      <c r="K1279" s="26">
        <v>13</v>
      </c>
      <c r="L127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79" s="26">
        <v>0</v>
      </c>
      <c r="N1279" s="26"/>
      <c r="O1279" s="26" t="s">
        <v>24834</v>
      </c>
      <c r="P127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79" s="25">
        <v>0</v>
      </c>
      <c r="R1279" s="25" t="s">
        <v>1197</v>
      </c>
      <c r="S1279" s="60" t="s">
        <v>1197</v>
      </c>
      <c r="T1279" s="25"/>
      <c r="U1279" s="23" t="s">
        <v>1197</v>
      </c>
    </row>
    <row r="1280" spans="1:21" hidden="1" outlineLevel="1" x14ac:dyDescent="0.3">
      <c r="A1280" s="4">
        <v>1271</v>
      </c>
      <c r="B1280" s="8" t="s">
        <v>747</v>
      </c>
      <c r="C1280" s="9" t="s">
        <v>748</v>
      </c>
      <c r="D1280" s="9" t="str">
        <f>tblPuskesmas[[#This Row],[ID Provinsi]]&amp;" -- "&amp;tblPuskesmas[[#This Row],[Nama Provinsi]]</f>
        <v>94 -- PROV. PAPUA</v>
      </c>
      <c r="E1280" s="13">
        <v>9403</v>
      </c>
      <c r="F1280" s="10" t="s">
        <v>317</v>
      </c>
      <c r="G1280" s="20" t="str">
        <f>tblPuskesmas[[#This Row],[ID Kabupaten/Kota]]&amp;" -- "&amp;tblPuskesmas[[#This Row],[Nama Kabupaten/Kota]]</f>
        <v>9403 -- KAB. JAYAPURA</v>
      </c>
      <c r="H1280" s="20" t="s">
        <v>952</v>
      </c>
      <c r="I1280" s="20" t="s">
        <v>952</v>
      </c>
      <c r="J1280" s="20" t="s">
        <v>953</v>
      </c>
      <c r="K1280" s="26">
        <v>20</v>
      </c>
      <c r="L128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80" s="26">
        <v>0</v>
      </c>
      <c r="N1280" s="26">
        <v>3000</v>
      </c>
      <c r="O1280" s="26" t="s">
        <v>24834</v>
      </c>
      <c r="P128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22</v>
      </c>
      <c r="Q1280" s="25">
        <v>0</v>
      </c>
      <c r="R1280" s="25" t="s">
        <v>1197</v>
      </c>
      <c r="S1280" s="60" t="s">
        <v>1197</v>
      </c>
      <c r="T1280" s="25"/>
      <c r="U1280" s="23" t="s">
        <v>1197</v>
      </c>
    </row>
    <row r="1281" spans="1:21" hidden="1" outlineLevel="1" x14ac:dyDescent="0.3">
      <c r="A1281" s="4">
        <v>1272</v>
      </c>
      <c r="B1281" s="8" t="s">
        <v>747</v>
      </c>
      <c r="C1281" s="9" t="s">
        <v>748</v>
      </c>
      <c r="D1281" s="9" t="str">
        <f>tblPuskesmas[[#This Row],[ID Provinsi]]&amp;" -- "&amp;tblPuskesmas[[#This Row],[Nama Provinsi]]</f>
        <v>94 -- PROV. PAPUA</v>
      </c>
      <c r="E1281" s="13">
        <v>9404</v>
      </c>
      <c r="F1281" s="10" t="s">
        <v>327</v>
      </c>
      <c r="G1281" s="20" t="str">
        <f>tblPuskesmas[[#This Row],[ID Kabupaten/Kota]]&amp;" -- "&amp;tblPuskesmas[[#This Row],[Nama Kabupaten/Kota]]</f>
        <v>9404 -- KAB. NABIRE</v>
      </c>
      <c r="H1281" s="20" t="s">
        <v>952</v>
      </c>
      <c r="I1281" s="20" t="s">
        <v>952</v>
      </c>
      <c r="J1281" s="20" t="s">
        <v>953</v>
      </c>
      <c r="K1281" s="26">
        <v>26</v>
      </c>
      <c r="L128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81" s="26">
        <v>0</v>
      </c>
      <c r="N1281" s="26">
        <v>3000</v>
      </c>
      <c r="O1281" s="26" t="s">
        <v>24834</v>
      </c>
      <c r="P128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28</v>
      </c>
      <c r="Q1281" s="25">
        <v>0</v>
      </c>
      <c r="R1281" s="25" t="s">
        <v>1197</v>
      </c>
      <c r="S1281" s="60" t="s">
        <v>1197</v>
      </c>
      <c r="T1281" s="25"/>
      <c r="U1281" s="23" t="s">
        <v>1197</v>
      </c>
    </row>
    <row r="1282" spans="1:21" hidden="1" outlineLevel="1" x14ac:dyDescent="0.3">
      <c r="A1282" s="4">
        <v>1273</v>
      </c>
      <c r="B1282" s="8" t="s">
        <v>747</v>
      </c>
      <c r="C1282" s="9" t="s">
        <v>748</v>
      </c>
      <c r="D1282" s="9" t="str">
        <f>tblPuskesmas[[#This Row],[ID Provinsi]]&amp;" -- "&amp;tblPuskesmas[[#This Row],[Nama Provinsi]]</f>
        <v>94 -- PROV. PAPUA</v>
      </c>
      <c r="E1282" s="13">
        <v>9408</v>
      </c>
      <c r="F1282" s="10" t="s">
        <v>320</v>
      </c>
      <c r="G1282" s="20" t="str">
        <f>tblPuskesmas[[#This Row],[ID Kabupaten/Kota]]&amp;" -- "&amp;tblPuskesmas[[#This Row],[Nama Kabupaten/Kota]]</f>
        <v>9408 -- KAB. KEPULAUAN YAPEN</v>
      </c>
      <c r="H1282" s="20" t="s">
        <v>952</v>
      </c>
      <c r="I1282" s="20" t="s">
        <v>952</v>
      </c>
      <c r="J1282" s="20" t="s">
        <v>953</v>
      </c>
      <c r="K1282" s="26">
        <v>13</v>
      </c>
      <c r="L128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82" s="26">
        <v>0</v>
      </c>
      <c r="N1282" s="26"/>
      <c r="O1282" s="26" t="s">
        <v>24834</v>
      </c>
      <c r="P128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82" s="25">
        <v>0</v>
      </c>
      <c r="R1282" s="25" t="s">
        <v>1197</v>
      </c>
      <c r="S1282" s="60" t="s">
        <v>1197</v>
      </c>
      <c r="T1282" s="25"/>
      <c r="U1282" s="23" t="s">
        <v>1197</v>
      </c>
    </row>
    <row r="1283" spans="1:21" hidden="1" outlineLevel="1" x14ac:dyDescent="0.3">
      <c r="A1283" s="4">
        <v>1274</v>
      </c>
      <c r="B1283" s="8" t="s">
        <v>747</v>
      </c>
      <c r="C1283" s="9" t="s">
        <v>748</v>
      </c>
      <c r="D1283" s="9" t="str">
        <f>tblPuskesmas[[#This Row],[ID Provinsi]]&amp;" -- "&amp;tblPuskesmas[[#This Row],[Nama Provinsi]]</f>
        <v>94 -- PROV. PAPUA</v>
      </c>
      <c r="E1283" s="13">
        <v>9409</v>
      </c>
      <c r="F1283" s="10" t="s">
        <v>312</v>
      </c>
      <c r="G1283" s="20" t="str">
        <f>tblPuskesmas[[#This Row],[ID Kabupaten/Kota]]&amp;" -- "&amp;tblPuskesmas[[#This Row],[Nama Kabupaten/Kota]]</f>
        <v>9409 -- KAB. BIAK NUMFOR</v>
      </c>
      <c r="H1283" s="20" t="s">
        <v>952</v>
      </c>
      <c r="I1283" s="20" t="s">
        <v>952</v>
      </c>
      <c r="J1283" s="20" t="s">
        <v>953</v>
      </c>
      <c r="K1283" s="26">
        <v>18</v>
      </c>
      <c r="L128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83" s="26">
        <v>0</v>
      </c>
      <c r="N1283" s="26"/>
      <c r="O1283" s="26" t="s">
        <v>24834</v>
      </c>
      <c r="P128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83" s="25">
        <v>0</v>
      </c>
      <c r="R1283" s="25" t="s">
        <v>1197</v>
      </c>
      <c r="S1283" s="60" t="s">
        <v>1197</v>
      </c>
      <c r="T1283" s="25"/>
      <c r="U1283" s="23" t="s">
        <v>1197</v>
      </c>
    </row>
    <row r="1284" spans="1:21" hidden="1" outlineLevel="1" x14ac:dyDescent="0.3">
      <c r="A1284" s="4">
        <v>1275</v>
      </c>
      <c r="B1284" s="8" t="s">
        <v>747</v>
      </c>
      <c r="C1284" s="9" t="s">
        <v>748</v>
      </c>
      <c r="D1284" s="9" t="str">
        <f>tblPuskesmas[[#This Row],[ID Provinsi]]&amp;" -- "&amp;tblPuskesmas[[#This Row],[Nama Provinsi]]</f>
        <v>94 -- PROV. PAPUA</v>
      </c>
      <c r="E1284" s="13">
        <v>9410</v>
      </c>
      <c r="F1284" s="6" t="s">
        <v>329</v>
      </c>
      <c r="G1284" s="20" t="str">
        <f>tblPuskesmas[[#This Row],[ID Kabupaten/Kota]]&amp;" -- "&amp;tblPuskesmas[[#This Row],[Nama Kabupaten/Kota]]</f>
        <v>9410 -- KAB. PANIAI</v>
      </c>
      <c r="H1284" s="20" t="s">
        <v>952</v>
      </c>
      <c r="I1284" s="20" t="s">
        <v>952</v>
      </c>
      <c r="J1284" s="20" t="s">
        <v>953</v>
      </c>
      <c r="K1284" s="26">
        <v>18</v>
      </c>
      <c r="L128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84" s="26">
        <v>0</v>
      </c>
      <c r="N1284" s="26"/>
      <c r="O1284" s="26" t="s">
        <v>24834</v>
      </c>
      <c r="P128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84" s="25">
        <v>0</v>
      </c>
      <c r="R1284" s="25" t="s">
        <v>1197</v>
      </c>
      <c r="S1284" s="60" t="s">
        <v>1197</v>
      </c>
      <c r="T1284" s="25"/>
      <c r="U1284" s="23" t="s">
        <v>1197</v>
      </c>
    </row>
    <row r="1285" spans="1:21" hidden="1" outlineLevel="1" x14ac:dyDescent="0.3">
      <c r="A1285" s="4">
        <v>1276</v>
      </c>
      <c r="B1285" s="8" t="s">
        <v>747</v>
      </c>
      <c r="C1285" s="9" t="s">
        <v>748</v>
      </c>
      <c r="D1285" s="9" t="str">
        <f>tblPuskesmas[[#This Row],[ID Provinsi]]&amp;" -- "&amp;tblPuskesmas[[#This Row],[Nama Provinsi]]</f>
        <v>94 -- PROV. PAPUA</v>
      </c>
      <c r="E1285" s="13">
        <v>9411</v>
      </c>
      <c r="F1285" s="6" t="s">
        <v>331</v>
      </c>
      <c r="G1285" s="20" t="str">
        <f>tblPuskesmas[[#This Row],[ID Kabupaten/Kota]]&amp;" -- "&amp;tblPuskesmas[[#This Row],[Nama Kabupaten/Kota]]</f>
        <v>9411 -- KAB. PUNCAK JAYA</v>
      </c>
      <c r="H1285" s="20" t="s">
        <v>952</v>
      </c>
      <c r="I1285" s="20" t="s">
        <v>952</v>
      </c>
      <c r="J1285" s="20" t="s">
        <v>953</v>
      </c>
      <c r="K1285" s="26">
        <v>8</v>
      </c>
      <c r="L128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85" s="26">
        <v>0</v>
      </c>
      <c r="N1285" s="26"/>
      <c r="O1285" s="26" t="s">
        <v>24834</v>
      </c>
      <c r="P128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85" s="25">
        <v>0</v>
      </c>
      <c r="R1285" s="25" t="s">
        <v>1197</v>
      </c>
      <c r="S1285" s="60" t="s">
        <v>1197</v>
      </c>
      <c r="T1285" s="25"/>
      <c r="U1285" s="23" t="s">
        <v>1197</v>
      </c>
    </row>
    <row r="1286" spans="1:21" hidden="1" outlineLevel="1" x14ac:dyDescent="0.3">
      <c r="A1286" s="4">
        <v>1277</v>
      </c>
      <c r="B1286" s="8" t="s">
        <v>747</v>
      </c>
      <c r="C1286" s="9" t="s">
        <v>748</v>
      </c>
      <c r="D1286" s="9" t="str">
        <f>tblPuskesmas[[#This Row],[ID Provinsi]]&amp;" -- "&amp;tblPuskesmas[[#This Row],[Nama Provinsi]]</f>
        <v>94 -- PROV. PAPUA</v>
      </c>
      <c r="E1286" s="13">
        <v>9412</v>
      </c>
      <c r="F1286" s="6" t="s">
        <v>326</v>
      </c>
      <c r="G1286" s="20" t="str">
        <f>tblPuskesmas[[#This Row],[ID Kabupaten/Kota]]&amp;" -- "&amp;tblPuskesmas[[#This Row],[Nama Kabupaten/Kota]]</f>
        <v>9412 -- KAB. MIMIKA</v>
      </c>
      <c r="H1286" s="20" t="s">
        <v>952</v>
      </c>
      <c r="I1286" s="20" t="s">
        <v>952</v>
      </c>
      <c r="J1286" s="20" t="s">
        <v>953</v>
      </c>
      <c r="K1286" s="26">
        <v>21</v>
      </c>
      <c r="L128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86" s="26">
        <v>0</v>
      </c>
      <c r="N1286" s="26"/>
      <c r="O1286" s="26" t="s">
        <v>24834</v>
      </c>
      <c r="P128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86" s="25">
        <v>0</v>
      </c>
      <c r="R1286" s="25" t="s">
        <v>1197</v>
      </c>
      <c r="S1286" s="60" t="s">
        <v>1197</v>
      </c>
      <c r="T1286" s="25"/>
      <c r="U1286" s="23" t="s">
        <v>1197</v>
      </c>
    </row>
    <row r="1287" spans="1:21" hidden="1" outlineLevel="1" x14ac:dyDescent="0.3">
      <c r="A1287" s="4">
        <v>1278</v>
      </c>
      <c r="B1287" s="8" t="s">
        <v>747</v>
      </c>
      <c r="C1287" s="9" t="s">
        <v>748</v>
      </c>
      <c r="D1287" s="9" t="str">
        <f>tblPuskesmas[[#This Row],[ID Provinsi]]&amp;" -- "&amp;tblPuskesmas[[#This Row],[Nama Provinsi]]</f>
        <v>94 -- PROV. PAPUA</v>
      </c>
      <c r="E1287" s="13">
        <v>9413</v>
      </c>
      <c r="F1287" s="6" t="s">
        <v>313</v>
      </c>
      <c r="G1287" s="20" t="str">
        <f>tblPuskesmas[[#This Row],[ID Kabupaten/Kota]]&amp;" -- "&amp;tblPuskesmas[[#This Row],[Nama Kabupaten/Kota]]</f>
        <v>9413 -- KAB. BOVEN DIGOEL</v>
      </c>
      <c r="H1287" s="20" t="s">
        <v>952</v>
      </c>
      <c r="I1287" s="20" t="s">
        <v>952</v>
      </c>
      <c r="J1287" s="20" t="s">
        <v>953</v>
      </c>
      <c r="K1287" s="26">
        <v>20</v>
      </c>
      <c r="L128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87" s="26">
        <v>0</v>
      </c>
      <c r="N1287" s="26"/>
      <c r="O1287" s="26" t="s">
        <v>24834</v>
      </c>
      <c r="P128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87" s="25">
        <v>0</v>
      </c>
      <c r="R1287" s="25" t="s">
        <v>1197</v>
      </c>
      <c r="S1287" s="60" t="s">
        <v>1197</v>
      </c>
      <c r="T1287" s="25"/>
      <c r="U1287" s="23" t="s">
        <v>1197</v>
      </c>
    </row>
    <row r="1288" spans="1:21" hidden="1" outlineLevel="1" x14ac:dyDescent="0.3">
      <c r="A1288" s="4">
        <v>1279</v>
      </c>
      <c r="B1288" s="8" t="s">
        <v>747</v>
      </c>
      <c r="C1288" s="9" t="s">
        <v>748</v>
      </c>
      <c r="D1288" s="9" t="str">
        <f>tblPuskesmas[[#This Row],[ID Provinsi]]&amp;" -- "&amp;tblPuskesmas[[#This Row],[Nama Provinsi]]</f>
        <v>94 -- PROV. PAPUA</v>
      </c>
      <c r="E1288" s="13">
        <v>9414</v>
      </c>
      <c r="F1288" s="6" t="s">
        <v>324</v>
      </c>
      <c r="G1288" s="20" t="str">
        <f>tblPuskesmas[[#This Row],[ID Kabupaten/Kota]]&amp;" -- "&amp;tblPuskesmas[[#This Row],[Nama Kabupaten/Kota]]</f>
        <v>9414 -- KAB. MAPPI</v>
      </c>
      <c r="H1288" s="20" t="s">
        <v>952</v>
      </c>
      <c r="I1288" s="20" t="s">
        <v>952</v>
      </c>
      <c r="J1288" s="20" t="s">
        <v>953</v>
      </c>
      <c r="K1288" s="26">
        <v>12</v>
      </c>
      <c r="L128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88" s="26">
        <v>0</v>
      </c>
      <c r="N1288" s="26"/>
      <c r="O1288" s="26" t="s">
        <v>24834</v>
      </c>
      <c r="P128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88" s="25">
        <v>0</v>
      </c>
      <c r="R1288" s="25" t="s">
        <v>1197</v>
      </c>
      <c r="S1288" s="60" t="s">
        <v>1197</v>
      </c>
      <c r="T1288" s="25"/>
      <c r="U1288" s="23" t="s">
        <v>1197</v>
      </c>
    </row>
    <row r="1289" spans="1:21" hidden="1" outlineLevel="1" x14ac:dyDescent="0.3">
      <c r="A1289" s="4">
        <v>1280</v>
      </c>
      <c r="B1289" s="8" t="s">
        <v>747</v>
      </c>
      <c r="C1289" s="9" t="s">
        <v>748</v>
      </c>
      <c r="D1289" s="9" t="str">
        <f>tblPuskesmas[[#This Row],[ID Provinsi]]&amp;" -- "&amp;tblPuskesmas[[#This Row],[Nama Provinsi]]</f>
        <v>94 -- PROV. PAPUA</v>
      </c>
      <c r="E1289" s="13">
        <v>9415</v>
      </c>
      <c r="F1289" s="6" t="s">
        <v>311</v>
      </c>
      <c r="G1289" s="20" t="str">
        <f>tblPuskesmas[[#This Row],[ID Kabupaten/Kota]]&amp;" -- "&amp;tblPuskesmas[[#This Row],[Nama Kabupaten/Kota]]</f>
        <v>9415 -- KAB. ASMAT</v>
      </c>
      <c r="H1289" s="20" t="s">
        <v>952</v>
      </c>
      <c r="I1289" s="20" t="s">
        <v>952</v>
      </c>
      <c r="J1289" s="20" t="s">
        <v>953</v>
      </c>
      <c r="K1289" s="26">
        <v>13</v>
      </c>
      <c r="L128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89" s="26">
        <v>0</v>
      </c>
      <c r="N1289" s="26"/>
      <c r="O1289" s="26" t="s">
        <v>24834</v>
      </c>
      <c r="P128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89" s="25">
        <v>0</v>
      </c>
      <c r="R1289" s="25" t="s">
        <v>1197</v>
      </c>
      <c r="S1289" s="60" t="s">
        <v>1197</v>
      </c>
      <c r="T1289" s="25"/>
      <c r="U1289" s="23" t="s">
        <v>1197</v>
      </c>
    </row>
    <row r="1290" spans="1:21" hidden="1" outlineLevel="1" x14ac:dyDescent="0.3">
      <c r="A1290" s="4">
        <v>1281</v>
      </c>
      <c r="B1290" s="8" t="s">
        <v>747</v>
      </c>
      <c r="C1290" s="9" t="s">
        <v>748</v>
      </c>
      <c r="D1290" s="9" t="str">
        <f>tblPuskesmas[[#This Row],[ID Provinsi]]&amp;" -- "&amp;tblPuskesmas[[#This Row],[Nama Provinsi]]</f>
        <v>94 -- PROV. PAPUA</v>
      </c>
      <c r="E1290" s="13">
        <v>9416</v>
      </c>
      <c r="F1290" s="6" t="s">
        <v>336</v>
      </c>
      <c r="G1290" s="20" t="str">
        <f>tblPuskesmas[[#This Row],[ID Kabupaten/Kota]]&amp;" -- "&amp;tblPuskesmas[[#This Row],[Nama Kabupaten/Kota]]</f>
        <v>9416 -- KAB. YAHUKIMO</v>
      </c>
      <c r="H1290" s="20" t="s">
        <v>952</v>
      </c>
      <c r="I1290" s="20" t="s">
        <v>952</v>
      </c>
      <c r="J1290" s="20" t="s">
        <v>953</v>
      </c>
      <c r="K1290" s="26">
        <v>33</v>
      </c>
      <c r="L129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90" s="26">
        <v>0</v>
      </c>
      <c r="N1290" s="26"/>
      <c r="O1290" s="26" t="s">
        <v>24834</v>
      </c>
      <c r="P129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90" s="25">
        <v>0</v>
      </c>
      <c r="R1290" s="25" t="s">
        <v>1197</v>
      </c>
      <c r="S1290" s="60" t="s">
        <v>1197</v>
      </c>
      <c r="T1290" s="25"/>
      <c r="U1290" s="23" t="s">
        <v>1197</v>
      </c>
    </row>
    <row r="1291" spans="1:21" hidden="1" outlineLevel="1" x14ac:dyDescent="0.3">
      <c r="A1291" s="4">
        <v>1282</v>
      </c>
      <c r="B1291" s="8" t="s">
        <v>747</v>
      </c>
      <c r="C1291" s="9" t="s">
        <v>748</v>
      </c>
      <c r="D1291" s="9" t="str">
        <f>tblPuskesmas[[#This Row],[ID Provinsi]]&amp;" -- "&amp;tblPuskesmas[[#This Row],[Nama Provinsi]]</f>
        <v>94 -- PROV. PAPUA</v>
      </c>
      <c r="E1291" s="13">
        <v>9417</v>
      </c>
      <c r="F1291" s="10" t="s">
        <v>873</v>
      </c>
      <c r="G1291" s="20" t="str">
        <f>tblPuskesmas[[#This Row],[ID Kabupaten/Kota]]&amp;" -- "&amp;tblPuskesmas[[#This Row],[Nama Kabupaten/Kota]]</f>
        <v>9417 -- KAB. PEGUNUNGAN BINTANG</v>
      </c>
      <c r="H1291" s="20" t="s">
        <v>952</v>
      </c>
      <c r="I1291" s="20" t="s">
        <v>952</v>
      </c>
      <c r="J1291" s="20" t="s">
        <v>953</v>
      </c>
      <c r="K1291" s="26">
        <v>29</v>
      </c>
      <c r="L129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91" s="26">
        <v>0</v>
      </c>
      <c r="N1291" s="26"/>
      <c r="O1291" s="26" t="s">
        <v>24834</v>
      </c>
      <c r="P129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91" s="25">
        <v>0</v>
      </c>
      <c r="R1291" s="25" t="s">
        <v>1197</v>
      </c>
      <c r="S1291" s="60" t="s">
        <v>1197</v>
      </c>
      <c r="T1291" s="25"/>
      <c r="U1291" s="23" t="s">
        <v>1197</v>
      </c>
    </row>
    <row r="1292" spans="1:21" hidden="1" outlineLevel="1" x14ac:dyDescent="0.3">
      <c r="A1292" s="4">
        <v>1283</v>
      </c>
      <c r="B1292" s="8" t="s">
        <v>747</v>
      </c>
      <c r="C1292" s="9" t="s">
        <v>748</v>
      </c>
      <c r="D1292" s="9" t="str">
        <f>tblPuskesmas[[#This Row],[ID Provinsi]]&amp;" -- "&amp;tblPuskesmas[[#This Row],[Nama Provinsi]]</f>
        <v>94 -- PROV. PAPUA</v>
      </c>
      <c r="E1292" s="13">
        <v>9418</v>
      </c>
      <c r="F1292" s="6" t="s">
        <v>334</v>
      </c>
      <c r="G1292" s="20" t="str">
        <f>tblPuskesmas[[#This Row],[ID Kabupaten/Kota]]&amp;" -- "&amp;tblPuskesmas[[#This Row],[Nama Kabupaten/Kota]]</f>
        <v>9418 -- KAB. TOLIKARA</v>
      </c>
      <c r="H1292" s="20" t="s">
        <v>952</v>
      </c>
      <c r="I1292" s="20" t="s">
        <v>952</v>
      </c>
      <c r="J1292" s="20" t="s">
        <v>953</v>
      </c>
      <c r="K1292" s="26">
        <v>26</v>
      </c>
      <c r="L129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92" s="26">
        <v>0</v>
      </c>
      <c r="N1292" s="26"/>
      <c r="O1292" s="26" t="s">
        <v>24834</v>
      </c>
      <c r="P129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92" s="25">
        <v>0</v>
      </c>
      <c r="R1292" s="25" t="s">
        <v>1197</v>
      </c>
      <c r="S1292" s="60" t="s">
        <v>1197</v>
      </c>
      <c r="T1292" s="25"/>
      <c r="U1292" s="23" t="s">
        <v>1197</v>
      </c>
    </row>
    <row r="1293" spans="1:21" hidden="1" outlineLevel="1" x14ac:dyDescent="0.3">
      <c r="A1293" s="4">
        <v>1284</v>
      </c>
      <c r="B1293" s="8" t="s">
        <v>747</v>
      </c>
      <c r="C1293" s="9" t="s">
        <v>748</v>
      </c>
      <c r="D1293" s="9" t="str">
        <f>tblPuskesmas[[#This Row],[ID Provinsi]]&amp;" -- "&amp;tblPuskesmas[[#This Row],[Nama Provinsi]]</f>
        <v>94 -- PROV. PAPUA</v>
      </c>
      <c r="E1293" s="13">
        <v>9419</v>
      </c>
      <c r="F1293" s="6" t="s">
        <v>332</v>
      </c>
      <c r="G1293" s="20" t="str">
        <f>tblPuskesmas[[#This Row],[ID Kabupaten/Kota]]&amp;" -- "&amp;tblPuskesmas[[#This Row],[Nama Kabupaten/Kota]]</f>
        <v>9419 -- KAB. SARMI</v>
      </c>
      <c r="H1293" s="20" t="s">
        <v>952</v>
      </c>
      <c r="I1293" s="20" t="s">
        <v>952</v>
      </c>
      <c r="J1293" s="20" t="s">
        <v>953</v>
      </c>
      <c r="K1293" s="26">
        <v>11</v>
      </c>
      <c r="L129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93" s="26">
        <v>0</v>
      </c>
      <c r="N1293" s="26"/>
      <c r="O1293" s="26" t="s">
        <v>24834</v>
      </c>
      <c r="P129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93" s="25">
        <v>0</v>
      </c>
      <c r="R1293" s="25" t="s">
        <v>1197</v>
      </c>
      <c r="S1293" s="60" t="s">
        <v>1197</v>
      </c>
      <c r="T1293" s="25"/>
      <c r="U1293" s="23" t="s">
        <v>1197</v>
      </c>
    </row>
    <row r="1294" spans="1:21" hidden="1" outlineLevel="1" x14ac:dyDescent="0.3">
      <c r="A1294" s="4">
        <v>1285</v>
      </c>
      <c r="B1294" s="8" t="s">
        <v>747</v>
      </c>
      <c r="C1294" s="9" t="s">
        <v>748</v>
      </c>
      <c r="D1294" s="9" t="str">
        <f>tblPuskesmas[[#This Row],[ID Provinsi]]&amp;" -- "&amp;tblPuskesmas[[#This Row],[Nama Provinsi]]</f>
        <v>94 -- PROV. PAPUA</v>
      </c>
      <c r="E1294" s="13">
        <v>9420</v>
      </c>
      <c r="F1294" s="6" t="s">
        <v>319</v>
      </c>
      <c r="G1294" s="20" t="str">
        <f>tblPuskesmas[[#This Row],[ID Kabupaten/Kota]]&amp;" -- "&amp;tblPuskesmas[[#This Row],[Nama Kabupaten/Kota]]</f>
        <v>9420 -- KAB. KEEROM</v>
      </c>
      <c r="H1294" s="20" t="s">
        <v>952</v>
      </c>
      <c r="I1294" s="20" t="s">
        <v>952</v>
      </c>
      <c r="J1294" s="20" t="s">
        <v>953</v>
      </c>
      <c r="K1294" s="26">
        <v>10</v>
      </c>
      <c r="L129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94" s="26">
        <v>0</v>
      </c>
      <c r="N1294" s="26"/>
      <c r="O1294" s="26" t="s">
        <v>24834</v>
      </c>
      <c r="P129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94" s="25">
        <v>0</v>
      </c>
      <c r="R1294" s="25" t="s">
        <v>1197</v>
      </c>
      <c r="S1294" s="60" t="s">
        <v>1197</v>
      </c>
      <c r="T1294" s="25"/>
      <c r="U1294" s="23" t="s">
        <v>1197</v>
      </c>
    </row>
    <row r="1295" spans="1:21" hidden="1" outlineLevel="1" x14ac:dyDescent="0.3">
      <c r="A1295" s="4">
        <v>1286</v>
      </c>
      <c r="B1295" s="8" t="s">
        <v>747</v>
      </c>
      <c r="C1295" s="9" t="s">
        <v>748</v>
      </c>
      <c r="D1295" s="9" t="str">
        <f>tblPuskesmas[[#This Row],[ID Provinsi]]&amp;" -- "&amp;tblPuskesmas[[#This Row],[Nama Provinsi]]</f>
        <v>94 -- PROV. PAPUA</v>
      </c>
      <c r="E1295" s="13">
        <v>9426</v>
      </c>
      <c r="F1295" s="6" t="s">
        <v>335</v>
      </c>
      <c r="G1295" s="20" t="str">
        <f>tblPuskesmas[[#This Row],[ID Kabupaten/Kota]]&amp;" -- "&amp;tblPuskesmas[[#This Row],[Nama Kabupaten/Kota]]</f>
        <v>9426 -- KAB. WAROPEN</v>
      </c>
      <c r="H1295" s="20" t="s">
        <v>952</v>
      </c>
      <c r="I1295" s="20" t="s">
        <v>952</v>
      </c>
      <c r="J1295" s="20" t="s">
        <v>953</v>
      </c>
      <c r="K1295" s="26">
        <v>10</v>
      </c>
      <c r="L129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95" s="26">
        <v>0</v>
      </c>
      <c r="N1295" s="26"/>
      <c r="O1295" s="26" t="s">
        <v>24834</v>
      </c>
      <c r="P129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95" s="25">
        <v>0</v>
      </c>
      <c r="R1295" s="25" t="s">
        <v>1197</v>
      </c>
      <c r="S1295" s="60" t="s">
        <v>1197</v>
      </c>
      <c r="T1295" s="25"/>
      <c r="U1295" s="23" t="s">
        <v>1197</v>
      </c>
    </row>
    <row r="1296" spans="1:21" hidden="1" outlineLevel="1" x14ac:dyDescent="0.3">
      <c r="A1296" s="4">
        <v>1287</v>
      </c>
      <c r="B1296" s="8" t="s">
        <v>747</v>
      </c>
      <c r="C1296" s="9" t="s">
        <v>748</v>
      </c>
      <c r="D1296" s="9" t="str">
        <f>tblPuskesmas[[#This Row],[ID Provinsi]]&amp;" -- "&amp;tblPuskesmas[[#This Row],[Nama Provinsi]]</f>
        <v>94 -- PROV. PAPUA</v>
      </c>
      <c r="E1296" s="13">
        <v>9427</v>
      </c>
      <c r="F1296" s="6" t="s">
        <v>333</v>
      </c>
      <c r="G1296" s="20" t="str">
        <f>tblPuskesmas[[#This Row],[ID Kabupaten/Kota]]&amp;" -- "&amp;tblPuskesmas[[#This Row],[Nama Kabupaten/Kota]]</f>
        <v>9427 -- KAB. SUPIORI</v>
      </c>
      <c r="H1296" s="20" t="s">
        <v>952</v>
      </c>
      <c r="I1296" s="20" t="s">
        <v>952</v>
      </c>
      <c r="J1296" s="20" t="s">
        <v>953</v>
      </c>
      <c r="K1296" s="26">
        <v>5</v>
      </c>
      <c r="L1296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96" s="26">
        <v>0</v>
      </c>
      <c r="N1296" s="26"/>
      <c r="O1296" s="26" t="s">
        <v>24834</v>
      </c>
      <c r="P129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96" s="25">
        <v>0</v>
      </c>
      <c r="R1296" s="25" t="s">
        <v>1197</v>
      </c>
      <c r="S1296" s="60" t="s">
        <v>1197</v>
      </c>
      <c r="T1296" s="25"/>
      <c r="U1296" s="23" t="s">
        <v>1197</v>
      </c>
    </row>
    <row r="1297" spans="1:21" hidden="1" outlineLevel="1" x14ac:dyDescent="0.3">
      <c r="A1297" s="4">
        <v>1288</v>
      </c>
      <c r="B1297" s="8" t="s">
        <v>747</v>
      </c>
      <c r="C1297" s="9" t="s">
        <v>748</v>
      </c>
      <c r="D1297" s="9" t="str">
        <f>tblPuskesmas[[#This Row],[ID Provinsi]]&amp;" -- "&amp;tblPuskesmas[[#This Row],[Nama Provinsi]]</f>
        <v>94 -- PROV. PAPUA</v>
      </c>
      <c r="E1297" s="13">
        <v>9428</v>
      </c>
      <c r="F1297" s="6" t="s">
        <v>322</v>
      </c>
      <c r="G1297" s="20" t="str">
        <f>tblPuskesmas[[#This Row],[ID Kabupaten/Kota]]&amp;" -- "&amp;tblPuskesmas[[#This Row],[Nama Kabupaten/Kota]]</f>
        <v>9428 -- KAB. MAMBERAMO RAYA</v>
      </c>
      <c r="H1297" s="20" t="s">
        <v>952</v>
      </c>
      <c r="I1297" s="20" t="s">
        <v>952</v>
      </c>
      <c r="J1297" s="20" t="s">
        <v>953</v>
      </c>
      <c r="K1297" s="26">
        <v>11</v>
      </c>
      <c r="L1297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97" s="26">
        <v>0</v>
      </c>
      <c r="N1297" s="26"/>
      <c r="O1297" s="26" t="s">
        <v>24834</v>
      </c>
      <c r="P1297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97" s="25">
        <v>0</v>
      </c>
      <c r="R1297" s="25" t="s">
        <v>1197</v>
      </c>
      <c r="S1297" s="60" t="s">
        <v>1197</v>
      </c>
      <c r="T1297" s="25"/>
      <c r="U1297" s="23" t="s">
        <v>1197</v>
      </c>
    </row>
    <row r="1298" spans="1:21" hidden="1" outlineLevel="1" x14ac:dyDescent="0.3">
      <c r="A1298" s="4">
        <v>1289</v>
      </c>
      <c r="B1298" s="8" t="s">
        <v>747</v>
      </c>
      <c r="C1298" s="9" t="s">
        <v>748</v>
      </c>
      <c r="D1298" s="9" t="str">
        <f>tblPuskesmas[[#This Row],[ID Provinsi]]&amp;" -- "&amp;tblPuskesmas[[#This Row],[Nama Provinsi]]</f>
        <v>94 -- PROV. PAPUA</v>
      </c>
      <c r="E1298" s="13">
        <v>9429</v>
      </c>
      <c r="F1298" s="6" t="s">
        <v>328</v>
      </c>
      <c r="G1298" s="20" t="str">
        <f>tblPuskesmas[[#This Row],[ID Kabupaten/Kota]]&amp;" -- "&amp;tblPuskesmas[[#This Row],[Nama Kabupaten/Kota]]</f>
        <v>9429 -- KAB. NDUGA</v>
      </c>
      <c r="H1298" s="20" t="s">
        <v>952</v>
      </c>
      <c r="I1298" s="20" t="s">
        <v>952</v>
      </c>
      <c r="J1298" s="20" t="s">
        <v>953</v>
      </c>
      <c r="K1298" s="26">
        <v>8</v>
      </c>
      <c r="L1298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98" s="26">
        <v>0</v>
      </c>
      <c r="N1298" s="26"/>
      <c r="O1298" s="26" t="s">
        <v>24834</v>
      </c>
      <c r="P1298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98" s="25">
        <v>0</v>
      </c>
      <c r="R1298" s="25" t="s">
        <v>1197</v>
      </c>
      <c r="S1298" s="60" t="s">
        <v>1197</v>
      </c>
      <c r="T1298" s="25"/>
      <c r="U1298" s="23" t="s">
        <v>1197</v>
      </c>
    </row>
    <row r="1299" spans="1:21" hidden="1" outlineLevel="1" x14ac:dyDescent="0.3">
      <c r="A1299" s="4">
        <v>1290</v>
      </c>
      <c r="B1299" s="8" t="s">
        <v>747</v>
      </c>
      <c r="C1299" s="9" t="s">
        <v>748</v>
      </c>
      <c r="D1299" s="9" t="str">
        <f>tblPuskesmas[[#This Row],[ID Provinsi]]&amp;" -- "&amp;tblPuskesmas[[#This Row],[Nama Provinsi]]</f>
        <v>94 -- PROV. PAPUA</v>
      </c>
      <c r="E1299" s="13">
        <v>9430</v>
      </c>
      <c r="F1299" s="6" t="s">
        <v>321</v>
      </c>
      <c r="G1299" s="20" t="str">
        <f>tblPuskesmas[[#This Row],[ID Kabupaten/Kota]]&amp;" -- "&amp;tblPuskesmas[[#This Row],[Nama Kabupaten/Kota]]</f>
        <v>9430 -- KAB. LANNY JAYA</v>
      </c>
      <c r="H1299" s="20" t="s">
        <v>952</v>
      </c>
      <c r="I1299" s="20" t="s">
        <v>952</v>
      </c>
      <c r="J1299" s="20" t="s">
        <v>953</v>
      </c>
      <c r="K1299" s="26">
        <v>10</v>
      </c>
      <c r="L1299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299" s="26">
        <v>0</v>
      </c>
      <c r="N1299" s="26"/>
      <c r="O1299" s="26" t="s">
        <v>24834</v>
      </c>
      <c r="P1299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299" s="25">
        <v>0</v>
      </c>
      <c r="R1299" s="25" t="s">
        <v>1197</v>
      </c>
      <c r="S1299" s="60" t="s">
        <v>1197</v>
      </c>
      <c r="T1299" s="25"/>
      <c r="U1299" s="23" t="s">
        <v>1197</v>
      </c>
    </row>
    <row r="1300" spans="1:21" hidden="1" outlineLevel="1" x14ac:dyDescent="0.3">
      <c r="A1300" s="4">
        <v>1291</v>
      </c>
      <c r="B1300" s="8" t="s">
        <v>747</v>
      </c>
      <c r="C1300" s="9" t="s">
        <v>748</v>
      </c>
      <c r="D1300" s="9" t="str">
        <f>tblPuskesmas[[#This Row],[ID Provinsi]]&amp;" -- "&amp;tblPuskesmas[[#This Row],[Nama Provinsi]]</f>
        <v>94 -- PROV. PAPUA</v>
      </c>
      <c r="E1300" s="13">
        <v>9431</v>
      </c>
      <c r="F1300" s="6" t="s">
        <v>323</v>
      </c>
      <c r="G1300" s="20" t="str">
        <f>tblPuskesmas[[#This Row],[ID Kabupaten/Kota]]&amp;" -- "&amp;tblPuskesmas[[#This Row],[Nama Kabupaten/Kota]]</f>
        <v>9431 -- KAB. MAMBERAMO TENGAH</v>
      </c>
      <c r="H1300" s="20" t="s">
        <v>952</v>
      </c>
      <c r="I1300" s="20" t="s">
        <v>952</v>
      </c>
      <c r="J1300" s="20" t="s">
        <v>953</v>
      </c>
      <c r="K1300" s="26">
        <v>6</v>
      </c>
      <c r="L1300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300" s="26">
        <v>0</v>
      </c>
      <c r="N1300" s="26"/>
      <c r="O1300" s="26" t="s">
        <v>24834</v>
      </c>
      <c r="P1300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300" s="25">
        <v>0</v>
      </c>
      <c r="R1300" s="25" t="s">
        <v>1197</v>
      </c>
      <c r="S1300" s="60" t="s">
        <v>1197</v>
      </c>
      <c r="T1300" s="25"/>
      <c r="U1300" s="23" t="s">
        <v>1197</v>
      </c>
    </row>
    <row r="1301" spans="1:21" hidden="1" outlineLevel="1" x14ac:dyDescent="0.3">
      <c r="A1301" s="4">
        <v>1292</v>
      </c>
      <c r="B1301" s="8" t="s">
        <v>747</v>
      </c>
      <c r="C1301" s="9" t="s">
        <v>748</v>
      </c>
      <c r="D1301" s="9" t="str">
        <f>tblPuskesmas[[#This Row],[ID Provinsi]]&amp;" -- "&amp;tblPuskesmas[[#This Row],[Nama Provinsi]]</f>
        <v>94 -- PROV. PAPUA</v>
      </c>
      <c r="E1301" s="13">
        <v>9432</v>
      </c>
      <c r="F1301" s="6" t="s">
        <v>337</v>
      </c>
      <c r="G1301" s="20" t="str">
        <f>tblPuskesmas[[#This Row],[ID Kabupaten/Kota]]&amp;" -- "&amp;tblPuskesmas[[#This Row],[Nama Kabupaten/Kota]]</f>
        <v>9432 -- KAB. YALIMO</v>
      </c>
      <c r="H1301" s="20" t="s">
        <v>952</v>
      </c>
      <c r="I1301" s="20" t="s">
        <v>952</v>
      </c>
      <c r="J1301" s="20" t="s">
        <v>953</v>
      </c>
      <c r="K1301" s="26">
        <v>7</v>
      </c>
      <c r="L1301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301" s="26">
        <v>0</v>
      </c>
      <c r="N1301" s="26"/>
      <c r="O1301" s="26" t="s">
        <v>24834</v>
      </c>
      <c r="P1301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301" s="25">
        <v>0</v>
      </c>
      <c r="R1301" s="25" t="s">
        <v>1197</v>
      </c>
      <c r="S1301" s="60" t="s">
        <v>1197</v>
      </c>
      <c r="T1301" s="25"/>
      <c r="U1301" s="23" t="s">
        <v>1197</v>
      </c>
    </row>
    <row r="1302" spans="1:21" hidden="1" outlineLevel="1" x14ac:dyDescent="0.3">
      <c r="A1302" s="4">
        <v>1293</v>
      </c>
      <c r="B1302" s="8" t="s">
        <v>747</v>
      </c>
      <c r="C1302" s="9" t="s">
        <v>748</v>
      </c>
      <c r="D1302" s="9" t="str">
        <f>tblPuskesmas[[#This Row],[ID Provinsi]]&amp;" -- "&amp;tblPuskesmas[[#This Row],[Nama Provinsi]]</f>
        <v>94 -- PROV. PAPUA</v>
      </c>
      <c r="E1302" s="13">
        <v>9433</v>
      </c>
      <c r="F1302" s="6" t="s">
        <v>330</v>
      </c>
      <c r="G1302" s="20" t="str">
        <f>tblPuskesmas[[#This Row],[ID Kabupaten/Kota]]&amp;" -- "&amp;tblPuskesmas[[#This Row],[Nama Kabupaten/Kota]]</f>
        <v>9433 -- KAB. PUNCAK</v>
      </c>
      <c r="H1302" s="20" t="s">
        <v>952</v>
      </c>
      <c r="I1302" s="20" t="s">
        <v>952</v>
      </c>
      <c r="J1302" s="20" t="s">
        <v>953</v>
      </c>
      <c r="K1302" s="26">
        <v>8</v>
      </c>
      <c r="L1302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302" s="26">
        <v>0</v>
      </c>
      <c r="N1302" s="26"/>
      <c r="O1302" s="26" t="s">
        <v>24834</v>
      </c>
      <c r="P1302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302" s="25">
        <v>0</v>
      </c>
      <c r="R1302" s="25" t="s">
        <v>1197</v>
      </c>
      <c r="S1302" s="60" t="s">
        <v>1197</v>
      </c>
      <c r="T1302" s="25"/>
      <c r="U1302" s="23" t="s">
        <v>1197</v>
      </c>
    </row>
    <row r="1303" spans="1:21" hidden="1" outlineLevel="1" x14ac:dyDescent="0.3">
      <c r="A1303" s="4">
        <v>1294</v>
      </c>
      <c r="B1303" s="8" t="s">
        <v>747</v>
      </c>
      <c r="C1303" s="9" t="s">
        <v>748</v>
      </c>
      <c r="D1303" s="9" t="str">
        <f>tblPuskesmas[[#This Row],[ID Provinsi]]&amp;" -- "&amp;tblPuskesmas[[#This Row],[Nama Provinsi]]</f>
        <v>94 -- PROV. PAPUA</v>
      </c>
      <c r="E1303" s="13">
        <v>9434</v>
      </c>
      <c r="F1303" s="6" t="s">
        <v>315</v>
      </c>
      <c r="G1303" s="20" t="str">
        <f>tblPuskesmas[[#This Row],[ID Kabupaten/Kota]]&amp;" -- "&amp;tblPuskesmas[[#This Row],[Nama Kabupaten/Kota]]</f>
        <v>9434 -- KAB. DOGIYAI</v>
      </c>
      <c r="H1303" s="20" t="s">
        <v>952</v>
      </c>
      <c r="I1303" s="20" t="s">
        <v>952</v>
      </c>
      <c r="J1303" s="20" t="s">
        <v>953</v>
      </c>
      <c r="K1303" s="26">
        <v>10</v>
      </c>
      <c r="L1303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303" s="26">
        <v>0</v>
      </c>
      <c r="N1303" s="26"/>
      <c r="O1303" s="26" t="s">
        <v>24834</v>
      </c>
      <c r="P1303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303" s="25">
        <v>0</v>
      </c>
      <c r="R1303" s="25" t="s">
        <v>1197</v>
      </c>
      <c r="S1303" s="60" t="s">
        <v>1197</v>
      </c>
      <c r="T1303" s="25"/>
      <c r="U1303" s="23" t="s">
        <v>1197</v>
      </c>
    </row>
    <row r="1304" spans="1:21" hidden="1" outlineLevel="1" x14ac:dyDescent="0.3">
      <c r="A1304" s="4">
        <v>1295</v>
      </c>
      <c r="B1304" s="8" t="s">
        <v>747</v>
      </c>
      <c r="C1304" s="9" t="s">
        <v>748</v>
      </c>
      <c r="D1304" s="9" t="str">
        <f>tblPuskesmas[[#This Row],[ID Provinsi]]&amp;" -- "&amp;tblPuskesmas[[#This Row],[Nama Provinsi]]</f>
        <v>94 -- PROV. PAPUA</v>
      </c>
      <c r="E1304" s="13">
        <v>9435</v>
      </c>
      <c r="F1304" s="6" t="s">
        <v>316</v>
      </c>
      <c r="G1304" s="20" t="str">
        <f>tblPuskesmas[[#This Row],[ID Kabupaten/Kota]]&amp;" -- "&amp;tblPuskesmas[[#This Row],[Nama Kabupaten/Kota]]</f>
        <v>9435 -- KAB. INTAN JAYA</v>
      </c>
      <c r="H1304" s="20" t="s">
        <v>952</v>
      </c>
      <c r="I1304" s="20" t="s">
        <v>952</v>
      </c>
      <c r="J1304" s="20" t="s">
        <v>953</v>
      </c>
      <c r="K1304" s="26">
        <v>6</v>
      </c>
      <c r="L1304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304" s="26">
        <v>0</v>
      </c>
      <c r="N1304" s="26"/>
      <c r="O1304" s="26" t="s">
        <v>24834</v>
      </c>
      <c r="P1304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304" s="25">
        <v>0</v>
      </c>
      <c r="R1304" s="25" t="s">
        <v>1197</v>
      </c>
      <c r="S1304" s="60" t="s">
        <v>1197</v>
      </c>
      <c r="T1304" s="25"/>
      <c r="U1304" s="23" t="s">
        <v>1197</v>
      </c>
    </row>
    <row r="1305" spans="1:21" hidden="1" outlineLevel="1" x14ac:dyDescent="0.3">
      <c r="A1305" s="4">
        <v>1296</v>
      </c>
      <c r="B1305" s="8" t="s">
        <v>747</v>
      </c>
      <c r="C1305" s="9" t="s">
        <v>748</v>
      </c>
      <c r="D1305" s="9" t="str">
        <f>tblPuskesmas[[#This Row],[ID Provinsi]]&amp;" -- "&amp;tblPuskesmas[[#This Row],[Nama Provinsi]]</f>
        <v>94 -- PROV. PAPUA</v>
      </c>
      <c r="E1305" s="13">
        <v>9436</v>
      </c>
      <c r="F1305" s="6" t="s">
        <v>314</v>
      </c>
      <c r="G1305" s="20" t="str">
        <f>tblPuskesmas[[#This Row],[ID Kabupaten/Kota]]&amp;" -- "&amp;tblPuskesmas[[#This Row],[Nama Kabupaten/Kota]]</f>
        <v>9436 -- KAB. DEIYAI</v>
      </c>
      <c r="H1305" s="20" t="s">
        <v>952</v>
      </c>
      <c r="I1305" s="20" t="s">
        <v>952</v>
      </c>
      <c r="J1305" s="20" t="s">
        <v>953</v>
      </c>
      <c r="K1305" s="26">
        <v>10</v>
      </c>
      <c r="L1305" s="26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305" s="26">
        <v>0</v>
      </c>
      <c r="N1305" s="26"/>
      <c r="O1305" s="26" t="s">
        <v>24834</v>
      </c>
      <c r="P1305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0</v>
      </c>
      <c r="Q1305" s="25">
        <v>0</v>
      </c>
      <c r="R1305" s="25" t="s">
        <v>1197</v>
      </c>
      <c r="S1305" s="60" t="s">
        <v>1197</v>
      </c>
      <c r="T1305" s="25"/>
      <c r="U1305" s="23" t="s">
        <v>1197</v>
      </c>
    </row>
    <row r="1306" spans="1:21" ht="15" hidden="1" outlineLevel="1" thickBot="1" x14ac:dyDescent="0.35">
      <c r="A1306" s="4">
        <v>1297</v>
      </c>
      <c r="B1306" s="27" t="s">
        <v>747</v>
      </c>
      <c r="C1306" s="28" t="s">
        <v>748</v>
      </c>
      <c r="D1306" s="28" t="str">
        <f>tblPuskesmas[[#This Row],[ID Provinsi]]&amp;" -- "&amp;tblPuskesmas[[#This Row],[Nama Provinsi]]</f>
        <v>94 -- PROV. PAPUA</v>
      </c>
      <c r="E1306" s="29">
        <v>9471</v>
      </c>
      <c r="F1306" s="30" t="s">
        <v>338</v>
      </c>
      <c r="G1306" s="31" t="str">
        <f>tblPuskesmas[[#This Row],[ID Kabupaten/Kota]]&amp;" -- "&amp;tblPuskesmas[[#This Row],[Nama Kabupaten/Kota]]</f>
        <v>9471 -- KOTA JAYAPURA</v>
      </c>
      <c r="H1306" s="31" t="s">
        <v>952</v>
      </c>
      <c r="I1306" s="31" t="s">
        <v>952</v>
      </c>
      <c r="J1306" s="31" t="s">
        <v>953</v>
      </c>
      <c r="K1306" s="32">
        <v>13</v>
      </c>
      <c r="L1306" s="32">
        <f>IF(tblPuskesmas[[#This Row],[Tingkat Puskesmas (Kecamatan/Kelurahan)]]="KEMENTERIAN KESEHATAN",1,IF(tblPuskesmas[[#This Row],[Tingkat Puskesmas (Kecamatan/Kelurahan)]]="DINAS KESEHATAN PROVINSI",2,IF(tblPuskesmas[[#This Row],[Tingkat Puskesmas (Kecamatan/Kelurahan)]]="DINAS KESEHATAN KABUPATEN/KOTA",3,4)))</f>
        <v>3</v>
      </c>
      <c r="M1306" s="32">
        <v>1</v>
      </c>
      <c r="N1306" s="32">
        <v>3000</v>
      </c>
      <c r="O1306" s="26" t="s">
        <v>24834</v>
      </c>
      <c r="P1306" s="25">
        <f>IF(tblPuskesmas[[#This Row],[Batch]]&gt;0,IF(tblPuskesmas[[#This Row],[Tingkat Puskesmas (Kecamatan/Kelurahan)]]="KEMENTERIAN KESEHATAN",4,IF(tblPuskesmas[[#This Row],[Tingkat Puskesmas (Kecamatan/Kelurahan)]]="DINAS KESEHATAN PROVINSI",2,IF(tblPuskesmas[[#This Row],[Tingkat Puskesmas (Kecamatan/Kelurahan)]]="DINAS KESEHATAN KABUPATEN/KOTA",2,1)))+(IF(tblPuskesmas[[#This Row],[Qty Puskesmas]]=1,0,tblPuskesmas[[#This Row],[Qty Puskesmas]])),0)</f>
        <v>15</v>
      </c>
      <c r="Q1306" s="33">
        <v>15</v>
      </c>
      <c r="R1306" s="33" t="s">
        <v>1197</v>
      </c>
      <c r="S1306" s="60" t="s">
        <v>1197</v>
      </c>
      <c r="T1306" s="33"/>
      <c r="U1306" s="34" t="s">
        <v>1173</v>
      </c>
    </row>
    <row r="1307" spans="1:21" x14ac:dyDescent="0.3">
      <c r="A1307" s="69"/>
      <c r="B1307" s="69"/>
      <c r="C1307" s="70"/>
      <c r="D1307" s="70"/>
      <c r="E1307" s="71"/>
      <c r="F1307" s="72"/>
      <c r="G1307" s="72"/>
      <c r="H1307" s="72"/>
      <c r="I1307" s="72"/>
      <c r="J1307" s="72"/>
      <c r="K1307" s="67">
        <f>SUBTOTAL(109,tblPuskesmas[Qty Puskesmas])</f>
        <v>3571</v>
      </c>
      <c r="L1307" s="67"/>
      <c r="M1307" s="68">
        <f>SUBTOTAL(103,tblPuskesmas[Area SMILE])</f>
        <v>192</v>
      </c>
      <c r="N1307" s="68">
        <f>SUBTOTAL(103,tblPuskesmas[Batch])</f>
        <v>192</v>
      </c>
      <c r="O1307" s="68"/>
      <c r="P1307" s="67">
        <f>SUBTOTAL(109,tblPuskesmas[Qty Temperature Logger Plan])</f>
        <v>4000</v>
      </c>
      <c r="Q1307" s="67">
        <f>SUBTOTAL(109,tblPuskesmas[Qty Temperature Logger Realization])</f>
        <v>0</v>
      </c>
      <c r="R1307" s="67"/>
      <c r="S1307" s="73"/>
      <c r="T1307" s="67"/>
      <c r="U1307" s="72"/>
    </row>
    <row r="1309" spans="1:21" x14ac:dyDescent="0.3">
      <c r="R1309" s="52"/>
      <c r="S1309" s="52"/>
      <c r="T1309" s="52"/>
    </row>
  </sheetData>
  <phoneticPr fontId="4" type="noConversion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C6A2C-ED80-470D-9920-B1B3DF63567E}">
  <dimension ref="A2:L10251"/>
  <sheetViews>
    <sheetView topLeftCell="B6184" workbookViewId="0">
      <selection activeCell="D6193" sqref="D6193"/>
    </sheetView>
  </sheetViews>
  <sheetFormatPr defaultColWidth="15.6640625" defaultRowHeight="13.8" x14ac:dyDescent="0.3"/>
  <cols>
    <col min="1" max="1" width="33.21875" style="38" bestFit="1" customWidth="1"/>
    <col min="2" max="2" width="13.6640625" style="38" customWidth="1"/>
    <col min="3" max="3" width="35.21875" style="35" customWidth="1"/>
    <col min="4" max="4" width="85.6640625" style="35" customWidth="1"/>
    <col min="5" max="5" width="37.77734375" style="35" hidden="1" customWidth="1"/>
    <col min="6" max="6" width="31.77734375" style="35" customWidth="1"/>
    <col min="7" max="7" width="19.77734375" style="35" bestFit="1" customWidth="1"/>
    <col min="8" max="8" width="23.33203125" style="35" customWidth="1"/>
    <col min="9" max="9" width="18.21875" style="35" customWidth="1"/>
    <col min="10" max="10" width="15.6640625" style="35"/>
    <col min="11" max="11" width="28.77734375" style="35" bestFit="1" customWidth="1"/>
    <col min="12" max="16384" width="15.6640625" style="35"/>
  </cols>
  <sheetData>
    <row r="2" spans="1:12" ht="17.25" customHeight="1" x14ac:dyDescent="0.3">
      <c r="A2" s="36"/>
      <c r="B2" s="36"/>
      <c r="C2" s="37"/>
      <c r="D2" s="37"/>
      <c r="E2" s="37"/>
      <c r="F2" s="37" t="s">
        <v>1245</v>
      </c>
      <c r="G2" s="37"/>
      <c r="H2" s="37"/>
    </row>
    <row r="3" spans="1:12" ht="17.25" customHeight="1" x14ac:dyDescent="0.3">
      <c r="A3" s="36"/>
      <c r="B3" s="36"/>
      <c r="C3" s="37"/>
      <c r="D3" s="37"/>
      <c r="E3" s="37"/>
      <c r="F3" s="37" t="s">
        <v>1246</v>
      </c>
      <c r="G3" s="37"/>
      <c r="H3" s="37"/>
    </row>
    <row r="4" spans="1:12" ht="17.25" customHeight="1" x14ac:dyDescent="0.3">
      <c r="A4" s="36"/>
      <c r="B4" s="36"/>
      <c r="C4" s="37"/>
      <c r="D4" s="37"/>
      <c r="E4" s="37"/>
      <c r="F4" s="37" t="s">
        <v>1247</v>
      </c>
      <c r="G4" s="37"/>
      <c r="H4" s="37"/>
    </row>
    <row r="5" spans="1:12" ht="17.25" customHeight="1" x14ac:dyDescent="0.3">
      <c r="A5" s="36"/>
      <c r="B5" s="36"/>
      <c r="C5" s="37"/>
      <c r="D5" s="37"/>
      <c r="E5" s="37"/>
      <c r="F5" s="74" t="s">
        <v>1248</v>
      </c>
      <c r="G5" s="74"/>
      <c r="H5" s="74"/>
    </row>
    <row r="6" spans="1:12" ht="17.25" customHeight="1" x14ac:dyDescent="0.3">
      <c r="A6" s="36"/>
      <c r="B6" s="36"/>
      <c r="C6" s="37"/>
      <c r="D6" s="37"/>
      <c r="E6" s="37"/>
      <c r="F6" s="37" t="s">
        <v>1249</v>
      </c>
      <c r="G6" s="37"/>
      <c r="H6" s="37"/>
    </row>
    <row r="7" spans="1:12" ht="17.25" customHeight="1" x14ac:dyDescent="0.3">
      <c r="A7" s="36"/>
      <c r="B7" s="36"/>
      <c r="C7" s="37"/>
      <c r="D7" s="37"/>
      <c r="E7" s="37"/>
      <c r="F7" s="37" t="s">
        <v>1250</v>
      </c>
      <c r="G7" s="37"/>
      <c r="H7" s="37"/>
    </row>
    <row r="8" spans="1:12" ht="17.25" customHeight="1" x14ac:dyDescent="0.3">
      <c r="A8" s="36"/>
      <c r="B8" s="36"/>
      <c r="C8" s="37"/>
      <c r="D8" s="37"/>
      <c r="E8" s="37"/>
      <c r="F8" s="37" t="s">
        <v>1251</v>
      </c>
      <c r="G8" s="37"/>
      <c r="H8" s="37"/>
    </row>
    <row r="9" spans="1:12" ht="17.25" customHeight="1" x14ac:dyDescent="0.3">
      <c r="A9" s="36"/>
      <c r="B9" s="36"/>
      <c r="C9" s="37"/>
      <c r="D9" s="37"/>
      <c r="E9" s="37"/>
      <c r="F9" s="37"/>
      <c r="G9" s="37"/>
      <c r="H9" s="37"/>
    </row>
    <row r="10" spans="1:12" ht="17.25" customHeight="1" x14ac:dyDescent="0.3">
      <c r="C10" s="39"/>
      <c r="D10" s="40" t="s">
        <v>1252</v>
      </c>
      <c r="E10" s="40"/>
      <c r="F10" s="39"/>
      <c r="G10" s="39"/>
      <c r="H10" s="39"/>
    </row>
    <row r="13" spans="1:12" ht="37.5" customHeight="1" x14ac:dyDescent="0.3">
      <c r="A13" s="41" t="s">
        <v>1253</v>
      </c>
      <c r="B13" s="42" t="s">
        <v>1254</v>
      </c>
      <c r="C13" s="43" t="s">
        <v>1255</v>
      </c>
      <c r="D13" s="43" t="s">
        <v>1256</v>
      </c>
      <c r="E13" s="43" t="s">
        <v>1257</v>
      </c>
      <c r="F13" s="43" t="s">
        <v>1258</v>
      </c>
      <c r="G13" s="43" t="s">
        <v>1259</v>
      </c>
      <c r="H13" s="44" t="s">
        <v>1260</v>
      </c>
      <c r="I13" s="45" t="s">
        <v>1261</v>
      </c>
      <c r="J13" s="45" t="s">
        <v>1199</v>
      </c>
      <c r="K13" s="35" t="s">
        <v>1200</v>
      </c>
      <c r="L13" s="35" t="s">
        <v>1244</v>
      </c>
    </row>
    <row r="14" spans="1:12" ht="17.25" hidden="1" customHeight="1" x14ac:dyDescent="0.3">
      <c r="A14" s="46" t="str">
        <f>_xlfn.CONCAT("PUSKESMAS ",TRIM(tblReff[[#This Row],[NAMA PUSKESMAS]]))</f>
        <v>PUSKESMAS TEUPAH SELATAN</v>
      </c>
      <c r="B14" s="42">
        <v>1010001</v>
      </c>
      <c r="C14" s="43" t="s">
        <v>1262</v>
      </c>
      <c r="D14" s="43" t="s">
        <v>1263</v>
      </c>
      <c r="E14" s="43" t="s">
        <v>1262</v>
      </c>
      <c r="F14" s="43" t="s">
        <v>1264</v>
      </c>
      <c r="G14" s="43" t="s">
        <v>1265</v>
      </c>
      <c r="H14" s="43" t="s">
        <v>1266</v>
      </c>
      <c r="J14" s="47" t="s">
        <v>1267</v>
      </c>
      <c r="K14" s="35" t="s">
        <v>1262</v>
      </c>
      <c r="L14" s="35" t="s">
        <v>1268</v>
      </c>
    </row>
    <row r="15" spans="1:12" ht="17.25" hidden="1" customHeight="1" x14ac:dyDescent="0.3">
      <c r="A15" s="46" t="str">
        <f>_xlfn.CONCAT("PUSKESMAS ",TRIM(tblReff[[#This Row],[NAMA PUSKESMAS]]))</f>
        <v>PUSKESMAS SIMEULUE TIMUR</v>
      </c>
      <c r="B15" s="42">
        <v>1010002</v>
      </c>
      <c r="C15" s="43" t="s">
        <v>1269</v>
      </c>
      <c r="D15" s="43" t="s">
        <v>1270</v>
      </c>
      <c r="E15" s="43" t="s">
        <v>1269</v>
      </c>
      <c r="F15" s="43" t="s">
        <v>1264</v>
      </c>
      <c r="G15" s="43" t="s">
        <v>1265</v>
      </c>
      <c r="H15" s="43" t="s">
        <v>1271</v>
      </c>
      <c r="J15" s="47" t="s">
        <v>1272</v>
      </c>
      <c r="K15" s="35" t="s">
        <v>1273</v>
      </c>
      <c r="L15" s="35" t="s">
        <v>1274</v>
      </c>
    </row>
    <row r="16" spans="1:12" ht="17.25" hidden="1" customHeight="1" x14ac:dyDescent="0.3">
      <c r="A16" s="46" t="str">
        <f>_xlfn.CONCAT("PUSKESMAS ",TRIM(tblReff[[#This Row],[NAMA PUSKESMAS]]))</f>
        <v>PUSKESMAS KUALA MAKMUR</v>
      </c>
      <c r="B16" s="42">
        <v>1012500</v>
      </c>
      <c r="C16" s="43" t="s">
        <v>1275</v>
      </c>
      <c r="D16" s="43" t="s">
        <v>1276</v>
      </c>
      <c r="E16" s="43" t="s">
        <v>1269</v>
      </c>
      <c r="F16" s="43" t="s">
        <v>1264</v>
      </c>
      <c r="G16" s="43" t="s">
        <v>1265</v>
      </c>
      <c r="H16" s="43" t="s">
        <v>1271</v>
      </c>
      <c r="J16" s="47" t="s">
        <v>1277</v>
      </c>
      <c r="K16" s="35" t="s">
        <v>1278</v>
      </c>
      <c r="L16" s="35" t="s">
        <v>1279</v>
      </c>
    </row>
    <row r="17" spans="1:12" ht="17.25" hidden="1" customHeight="1" x14ac:dyDescent="0.3">
      <c r="A17" s="46" t="str">
        <f>_xlfn.CONCAT("PUSKESMAS ",TRIM(tblReff[[#This Row],[NAMA PUSKESMAS]]))</f>
        <v>PUSKESMAS TEUPAH BARAT</v>
      </c>
      <c r="B17" s="42">
        <v>1010004</v>
      </c>
      <c r="C17" s="43" t="s">
        <v>1280</v>
      </c>
      <c r="D17" s="43" t="s">
        <v>1281</v>
      </c>
      <c r="E17" s="43" t="s">
        <v>1280</v>
      </c>
      <c r="F17" s="43" t="s">
        <v>1264</v>
      </c>
      <c r="G17" s="43" t="s">
        <v>1265</v>
      </c>
      <c r="H17" s="43" t="s">
        <v>1266</v>
      </c>
      <c r="J17" s="47" t="s">
        <v>1282</v>
      </c>
      <c r="K17" s="35" t="s">
        <v>1283</v>
      </c>
      <c r="L17" s="35" t="s">
        <v>1284</v>
      </c>
    </row>
    <row r="18" spans="1:12" ht="17.25" hidden="1" customHeight="1" x14ac:dyDescent="0.3">
      <c r="A18" s="46" t="str">
        <f>_xlfn.CONCAT("PUSKESMAS ",TRIM(tblReff[[#This Row],[NAMA PUSKESMAS]]))</f>
        <v>PUSKESMAS TEUPAH TENGAH</v>
      </c>
      <c r="B18" s="42">
        <v>1010003</v>
      </c>
      <c r="C18" s="43" t="s">
        <v>1285</v>
      </c>
      <c r="D18" s="43" t="s">
        <v>1286</v>
      </c>
      <c r="E18" s="43" t="s">
        <v>1285</v>
      </c>
      <c r="F18" s="43" t="s">
        <v>1264</v>
      </c>
      <c r="G18" s="43" t="s">
        <v>1265</v>
      </c>
      <c r="H18" s="43" t="s">
        <v>1266</v>
      </c>
      <c r="J18" s="47" t="s">
        <v>1287</v>
      </c>
      <c r="K18" s="35" t="s">
        <v>1288</v>
      </c>
      <c r="L18" s="35" t="s">
        <v>1289</v>
      </c>
    </row>
    <row r="19" spans="1:12" ht="17.25" hidden="1" customHeight="1" x14ac:dyDescent="0.3">
      <c r="A19" s="46" t="str">
        <f>_xlfn.CONCAT("PUSKESMAS ",TRIM(tblReff[[#This Row],[NAMA PUSKESMAS]]))</f>
        <v>PUSKESMAS SIMEULUE TENGAH</v>
      </c>
      <c r="B19" s="42">
        <v>1010005</v>
      </c>
      <c r="C19" s="43" t="s">
        <v>1273</v>
      </c>
      <c r="D19" s="43" t="s">
        <v>1290</v>
      </c>
      <c r="E19" s="43" t="s">
        <v>1273</v>
      </c>
      <c r="F19" s="43" t="s">
        <v>1264</v>
      </c>
      <c r="G19" s="43" t="s">
        <v>1265</v>
      </c>
      <c r="H19" s="43" t="s">
        <v>1266</v>
      </c>
      <c r="J19" s="47" t="s">
        <v>1291</v>
      </c>
      <c r="K19" s="35" t="s">
        <v>1275</v>
      </c>
      <c r="L19" s="35" t="s">
        <v>1292</v>
      </c>
    </row>
    <row r="20" spans="1:12" ht="17.25" hidden="1" customHeight="1" x14ac:dyDescent="0.3">
      <c r="A20" s="46" t="str">
        <f>_xlfn.CONCAT("PUSKESMAS ",TRIM(tblReff[[#This Row],[NAMA PUSKESMAS]]))</f>
        <v>PUSKESMAS TELUK DALAM</v>
      </c>
      <c r="B20" s="42">
        <v>1010007</v>
      </c>
      <c r="C20" s="43" t="s">
        <v>1293</v>
      </c>
      <c r="D20" s="43" t="s">
        <v>1294</v>
      </c>
      <c r="E20" s="43" t="s">
        <v>1293</v>
      </c>
      <c r="F20" s="43" t="s">
        <v>1264</v>
      </c>
      <c r="G20" s="43" t="s">
        <v>1265</v>
      </c>
      <c r="H20" s="43" t="s">
        <v>1266</v>
      </c>
      <c r="J20" s="47" t="s">
        <v>1295</v>
      </c>
      <c r="K20" s="35" t="s">
        <v>1296</v>
      </c>
      <c r="L20" s="35" t="s">
        <v>1297</v>
      </c>
    </row>
    <row r="21" spans="1:12" ht="17.25" hidden="1" customHeight="1" x14ac:dyDescent="0.3">
      <c r="A21" s="46" t="str">
        <f>_xlfn.CONCAT("PUSKESMAS ",TRIM(tblReff[[#This Row],[NAMA PUSKESMAS]]))</f>
        <v>PUSKESMAS LUAN BALU</v>
      </c>
      <c r="B21" s="42">
        <v>1012582</v>
      </c>
      <c r="C21" s="43" t="s">
        <v>1298</v>
      </c>
      <c r="D21" s="43" t="s">
        <v>1299</v>
      </c>
      <c r="E21" s="43" t="s">
        <v>1293</v>
      </c>
      <c r="F21" s="43" t="s">
        <v>1264</v>
      </c>
      <c r="G21" s="43" t="s">
        <v>1265</v>
      </c>
      <c r="H21" s="43" t="s">
        <v>1266</v>
      </c>
      <c r="J21" s="47" t="s">
        <v>1300</v>
      </c>
      <c r="K21" s="35" t="s">
        <v>1301</v>
      </c>
      <c r="L21" s="35" t="s">
        <v>1302</v>
      </c>
    </row>
    <row r="22" spans="1:12" ht="17.25" hidden="1" customHeight="1" x14ac:dyDescent="0.3">
      <c r="A22" s="46" t="str">
        <f>_xlfn.CONCAT("PUSKESMAS ",TRIM(tblReff[[#This Row],[NAMA PUSKESMAS]]))</f>
        <v>PUSKESMAS SIMEULUE CUT</v>
      </c>
      <c r="B22" s="42">
        <v>1010006</v>
      </c>
      <c r="C22" s="43" t="s">
        <v>1278</v>
      </c>
      <c r="D22" s="43" t="s">
        <v>1303</v>
      </c>
      <c r="E22" s="43" t="s">
        <v>1278</v>
      </c>
      <c r="F22" s="43" t="s">
        <v>1264</v>
      </c>
      <c r="G22" s="43" t="s">
        <v>1265</v>
      </c>
      <c r="H22" s="43" t="s">
        <v>1266</v>
      </c>
      <c r="J22" s="47" t="s">
        <v>1304</v>
      </c>
      <c r="K22" s="35" t="s">
        <v>1293</v>
      </c>
      <c r="L22" s="35" t="s">
        <v>1305</v>
      </c>
    </row>
    <row r="23" spans="1:12" ht="17.25" hidden="1" customHeight="1" x14ac:dyDescent="0.3">
      <c r="A23" s="46" t="str">
        <f>_xlfn.CONCAT("PUSKESMAS ",TRIM(tblReff[[#This Row],[NAMA PUSKESMAS]]))</f>
        <v>PUSKESMAS SALANG</v>
      </c>
      <c r="B23" s="42">
        <v>1010008</v>
      </c>
      <c r="C23" s="43" t="s">
        <v>1288</v>
      </c>
      <c r="D23" s="43" t="s">
        <v>1306</v>
      </c>
      <c r="E23" s="43" t="s">
        <v>1288</v>
      </c>
      <c r="F23" s="43" t="s">
        <v>1264</v>
      </c>
      <c r="G23" s="43" t="s">
        <v>1265</v>
      </c>
      <c r="H23" s="43" t="s">
        <v>1266</v>
      </c>
      <c r="J23" s="47" t="s">
        <v>1307</v>
      </c>
      <c r="K23" s="35" t="s">
        <v>1308</v>
      </c>
      <c r="L23" s="35" t="s">
        <v>1309</v>
      </c>
    </row>
    <row r="24" spans="1:12" ht="17.25" hidden="1" customHeight="1" x14ac:dyDescent="0.3">
      <c r="A24" s="46" t="str">
        <f>_xlfn.CONCAT("PUSKESMAS ",TRIM(tblReff[[#This Row],[NAMA PUSKESMAS]]))</f>
        <v>PUSKESMAS SIMEULUE BARAT</v>
      </c>
      <c r="B24" s="42">
        <v>1010009</v>
      </c>
      <c r="C24" s="43" t="s">
        <v>1310</v>
      </c>
      <c r="D24" s="43" t="s">
        <v>1311</v>
      </c>
      <c r="E24" s="43" t="s">
        <v>1310</v>
      </c>
      <c r="F24" s="43" t="s">
        <v>1264</v>
      </c>
      <c r="G24" s="43" t="s">
        <v>1265</v>
      </c>
      <c r="H24" s="43" t="s">
        <v>1266</v>
      </c>
      <c r="J24" s="47" t="s">
        <v>1312</v>
      </c>
      <c r="K24" s="35" t="s">
        <v>1269</v>
      </c>
      <c r="L24" s="35" t="s">
        <v>1313</v>
      </c>
    </row>
    <row r="25" spans="1:12" ht="17.25" hidden="1" customHeight="1" x14ac:dyDescent="0.3">
      <c r="A25" s="46" t="str">
        <f>_xlfn.CONCAT("PUSKESMAS ",TRIM(tblReff[[#This Row],[NAMA PUSKESMAS]]))</f>
        <v>PUSKESMAS SANGGIRAN</v>
      </c>
      <c r="B25" s="42">
        <v>1010010</v>
      </c>
      <c r="C25" s="43" t="s">
        <v>1314</v>
      </c>
      <c r="D25" s="43" t="s">
        <v>1315</v>
      </c>
      <c r="E25" s="43" t="s">
        <v>1310</v>
      </c>
      <c r="F25" s="43" t="s">
        <v>1264</v>
      </c>
      <c r="G25" s="43" t="s">
        <v>1265</v>
      </c>
      <c r="H25" s="43" t="s">
        <v>1266</v>
      </c>
      <c r="J25" s="47" t="s">
        <v>1316</v>
      </c>
      <c r="K25" s="35" t="s">
        <v>1298</v>
      </c>
      <c r="L25" s="35" t="s">
        <v>1317</v>
      </c>
    </row>
    <row r="26" spans="1:12" ht="17.25" hidden="1" customHeight="1" x14ac:dyDescent="0.3">
      <c r="A26" s="46" t="str">
        <f>_xlfn.CONCAT("PUSKESMAS ",TRIM(tblReff[[#This Row],[NAMA PUSKESMAS]]))</f>
        <v>PUSKESMAS ALAFAN</v>
      </c>
      <c r="B26" s="42">
        <v>1010011</v>
      </c>
      <c r="C26" s="43" t="s">
        <v>1318</v>
      </c>
      <c r="D26" s="43" t="s">
        <v>1319</v>
      </c>
      <c r="E26" s="43" t="s">
        <v>1318</v>
      </c>
      <c r="F26" s="43" t="s">
        <v>1264</v>
      </c>
      <c r="G26" s="43" t="s">
        <v>1265</v>
      </c>
      <c r="H26" s="43" t="s">
        <v>1266</v>
      </c>
      <c r="J26" s="47" t="s">
        <v>1320</v>
      </c>
      <c r="K26" s="35" t="s">
        <v>1310</v>
      </c>
      <c r="L26" s="35" t="s">
        <v>1321</v>
      </c>
    </row>
    <row r="27" spans="1:12" ht="17.25" hidden="1" customHeight="1" x14ac:dyDescent="0.3">
      <c r="A27" s="46" t="str">
        <f>_xlfn.CONCAT("PUSKESMAS ",TRIM(tblReff[[#This Row],[NAMA PUSKESMAS]]))</f>
        <v>PUSKESMAS LAMEREM</v>
      </c>
      <c r="B27" s="42">
        <v>1012583</v>
      </c>
      <c r="C27" s="43" t="s">
        <v>1296</v>
      </c>
      <c r="D27" s="43" t="s">
        <v>1322</v>
      </c>
      <c r="E27" s="43" t="s">
        <v>1318</v>
      </c>
      <c r="F27" s="43" t="s">
        <v>1264</v>
      </c>
      <c r="G27" s="43" t="s">
        <v>1265</v>
      </c>
      <c r="H27" s="43" t="s">
        <v>1266</v>
      </c>
      <c r="J27" s="47" t="s">
        <v>1323</v>
      </c>
      <c r="K27" s="35" t="s">
        <v>1285</v>
      </c>
      <c r="L27" s="35" t="s">
        <v>1324</v>
      </c>
    </row>
    <row r="28" spans="1:12" ht="17.25" hidden="1" customHeight="1" x14ac:dyDescent="0.3">
      <c r="A28" s="46" t="str">
        <f>_xlfn.CONCAT("PUSKESMAS ",TRIM(tblReff[[#This Row],[NAMA PUSKESMAS]]))</f>
        <v>PUSKESMAS PULAU BANYAK</v>
      </c>
      <c r="B28" s="42">
        <v>1010012</v>
      </c>
      <c r="C28" s="43" t="s">
        <v>1325</v>
      </c>
      <c r="D28" s="43" t="s">
        <v>1326</v>
      </c>
      <c r="E28" s="43" t="s">
        <v>1325</v>
      </c>
      <c r="F28" s="43" t="s">
        <v>1327</v>
      </c>
      <c r="G28" s="43" t="s">
        <v>1265</v>
      </c>
      <c r="H28" s="43" t="s">
        <v>1266</v>
      </c>
      <c r="J28" s="47" t="s">
        <v>1328</v>
      </c>
      <c r="K28" s="35" t="s">
        <v>1329</v>
      </c>
      <c r="L28" s="35" t="s">
        <v>1330</v>
      </c>
    </row>
    <row r="29" spans="1:12" ht="17.25" hidden="1" customHeight="1" x14ac:dyDescent="0.3">
      <c r="A29" s="46" t="str">
        <f>_xlfn.CONCAT("PUSKESMAS ",TRIM(tblReff[[#This Row],[NAMA PUSKESMAS]]))</f>
        <v>PUSKESMAS PULAU BANYAK BARAT</v>
      </c>
      <c r="B29" s="42">
        <v>1010013</v>
      </c>
      <c r="C29" s="43" t="s">
        <v>1331</v>
      </c>
      <c r="D29" s="43" t="s">
        <v>1332</v>
      </c>
      <c r="E29" s="43" t="s">
        <v>1331</v>
      </c>
      <c r="F29" s="43" t="s">
        <v>1327</v>
      </c>
      <c r="G29" s="43" t="s">
        <v>1265</v>
      </c>
      <c r="H29" s="43" t="s">
        <v>1271</v>
      </c>
      <c r="J29" s="47" t="s">
        <v>1333</v>
      </c>
      <c r="K29" s="35" t="s">
        <v>1280</v>
      </c>
      <c r="L29" s="35" t="s">
        <v>1280</v>
      </c>
    </row>
    <row r="30" spans="1:12" ht="17.25" hidden="1" customHeight="1" x14ac:dyDescent="0.3">
      <c r="A30" s="46" t="str">
        <f>_xlfn.CONCAT("PUSKESMAS ",TRIM(tblReff[[#This Row],[NAMA PUSKESMAS]]))</f>
        <v>PUSKESMAS SINGKIL</v>
      </c>
      <c r="B30" s="42">
        <v>1010014</v>
      </c>
      <c r="C30" s="43" t="s">
        <v>1334</v>
      </c>
      <c r="D30" s="43" t="s">
        <v>1335</v>
      </c>
      <c r="E30" s="43" t="s">
        <v>1334</v>
      </c>
      <c r="F30" s="43" t="s">
        <v>1327</v>
      </c>
      <c r="G30" s="43" t="s">
        <v>1265</v>
      </c>
      <c r="H30" s="43" t="s">
        <v>1266</v>
      </c>
      <c r="J30" s="47" t="s">
        <v>1336</v>
      </c>
      <c r="K30" s="35" t="s">
        <v>1318</v>
      </c>
      <c r="L30" s="35" t="s">
        <v>1337</v>
      </c>
    </row>
    <row r="31" spans="1:12" ht="17.25" hidden="1" customHeight="1" x14ac:dyDescent="0.3">
      <c r="A31" s="46" t="str">
        <f>_xlfn.CONCAT("PUSKESMAS ",TRIM(tblReff[[#This Row],[NAMA PUSKESMAS]]))</f>
        <v>PUSKESMAS SINGKIL UTARA</v>
      </c>
      <c r="B31" s="42">
        <v>1010015</v>
      </c>
      <c r="C31" s="43" t="s">
        <v>1338</v>
      </c>
      <c r="D31" s="43" t="s">
        <v>1339</v>
      </c>
      <c r="E31" s="43" t="s">
        <v>1338</v>
      </c>
      <c r="F31" s="43" t="s">
        <v>1327</v>
      </c>
      <c r="G31" s="43" t="s">
        <v>1265</v>
      </c>
      <c r="H31" s="43" t="s">
        <v>1271</v>
      </c>
      <c r="J31" s="47" t="s">
        <v>1340</v>
      </c>
      <c r="K31" s="35" t="s">
        <v>1341</v>
      </c>
      <c r="L31" s="35" t="s">
        <v>1342</v>
      </c>
    </row>
    <row r="32" spans="1:12" ht="17.25" hidden="1" customHeight="1" x14ac:dyDescent="0.3">
      <c r="A32" s="46" t="str">
        <f>_xlfn.CONCAT("PUSKESMAS ",TRIM(tblReff[[#This Row],[NAMA PUSKESMAS]]))</f>
        <v>PUSKESMAS KUALA BARU</v>
      </c>
      <c r="B32" s="42">
        <v>1010016</v>
      </c>
      <c r="C32" s="43" t="s">
        <v>1343</v>
      </c>
      <c r="D32" s="43" t="s">
        <v>1344</v>
      </c>
      <c r="E32" s="43" t="s">
        <v>1343</v>
      </c>
      <c r="F32" s="43" t="s">
        <v>1327</v>
      </c>
      <c r="G32" s="43" t="s">
        <v>1265</v>
      </c>
      <c r="H32" s="43" t="s">
        <v>1271</v>
      </c>
    </row>
    <row r="33" spans="1:8" ht="17.25" hidden="1" customHeight="1" x14ac:dyDescent="0.3">
      <c r="A33" s="46" t="str">
        <f>_xlfn.CONCAT("PUSKESMAS ",TRIM(tblReff[[#This Row],[NAMA PUSKESMAS]]))</f>
        <v>PUSKESMAS SIMPANG KANAN</v>
      </c>
      <c r="B33" s="42">
        <v>1010017</v>
      </c>
      <c r="C33" s="43" t="s">
        <v>1345</v>
      </c>
      <c r="D33" s="43" t="s">
        <v>1346</v>
      </c>
      <c r="E33" s="43" t="s">
        <v>1345</v>
      </c>
      <c r="F33" s="43" t="s">
        <v>1327</v>
      </c>
      <c r="G33" s="43" t="s">
        <v>1265</v>
      </c>
      <c r="H33" s="43" t="s">
        <v>1266</v>
      </c>
    </row>
    <row r="34" spans="1:8" ht="17.25" hidden="1" customHeight="1" x14ac:dyDescent="0.3">
      <c r="A34" s="46" t="str">
        <f>_xlfn.CONCAT("PUSKESMAS ",TRIM(tblReff[[#This Row],[NAMA PUSKESMAS]]))</f>
        <v>PUSKESMAS KUTA TINGGI</v>
      </c>
      <c r="B34" s="42">
        <v>1012531</v>
      </c>
      <c r="C34" s="43" t="s">
        <v>1347</v>
      </c>
      <c r="D34" s="43" t="s">
        <v>1348</v>
      </c>
      <c r="E34" s="43" t="s">
        <v>1345</v>
      </c>
      <c r="F34" s="43" t="s">
        <v>1327</v>
      </c>
      <c r="G34" s="43" t="s">
        <v>1265</v>
      </c>
      <c r="H34" s="43" t="s">
        <v>1271</v>
      </c>
    </row>
    <row r="35" spans="1:8" ht="17.25" hidden="1" customHeight="1" x14ac:dyDescent="0.3">
      <c r="A35" s="46" t="str">
        <f>_xlfn.CONCAT("PUSKESMAS ",TRIM(tblReff[[#This Row],[NAMA PUSKESMAS]]))</f>
        <v>PUSKESMAS GUNUNG MERIAH</v>
      </c>
      <c r="B35" s="42">
        <v>1010018</v>
      </c>
      <c r="C35" s="43" t="s">
        <v>1349</v>
      </c>
      <c r="D35" s="43" t="s">
        <v>1350</v>
      </c>
      <c r="E35" s="43" t="s">
        <v>1349</v>
      </c>
      <c r="F35" s="43" t="s">
        <v>1327</v>
      </c>
      <c r="G35" s="43" t="s">
        <v>1265</v>
      </c>
      <c r="H35" s="43" t="s">
        <v>1271</v>
      </c>
    </row>
    <row r="36" spans="1:8" ht="17.25" hidden="1" customHeight="1" x14ac:dyDescent="0.3">
      <c r="A36" s="46" t="str">
        <f>_xlfn.CONCAT("PUSKESMAS ",TRIM(tblReff[[#This Row],[NAMA PUSKESMAS]]))</f>
        <v>PUSKESMAS DANAU PARIS</v>
      </c>
      <c r="B36" s="42">
        <v>1010019</v>
      </c>
      <c r="C36" s="43" t="s">
        <v>1351</v>
      </c>
      <c r="D36" s="43" t="s">
        <v>1352</v>
      </c>
      <c r="E36" s="43" t="s">
        <v>1351</v>
      </c>
      <c r="F36" s="43" t="s">
        <v>1327</v>
      </c>
      <c r="G36" s="43" t="s">
        <v>1265</v>
      </c>
      <c r="H36" s="43" t="s">
        <v>1266</v>
      </c>
    </row>
    <row r="37" spans="1:8" ht="17.25" hidden="1" customHeight="1" x14ac:dyDescent="0.3">
      <c r="A37" s="46" t="str">
        <f>_xlfn.CONCAT("PUSKESMAS ",TRIM(tblReff[[#This Row],[NAMA PUSKESMAS]]))</f>
        <v>PUSKESMAS SURO</v>
      </c>
      <c r="B37" s="42">
        <v>1010020</v>
      </c>
      <c r="C37" s="43" t="s">
        <v>1353</v>
      </c>
      <c r="D37" s="43" t="s">
        <v>1354</v>
      </c>
      <c r="E37" s="43" t="s">
        <v>1353</v>
      </c>
      <c r="F37" s="43" t="s">
        <v>1327</v>
      </c>
      <c r="G37" s="43" t="s">
        <v>1265</v>
      </c>
      <c r="H37" s="43" t="s">
        <v>1271</v>
      </c>
    </row>
    <row r="38" spans="1:8" ht="17.25" hidden="1" customHeight="1" x14ac:dyDescent="0.3">
      <c r="A38" s="46" t="str">
        <f>_xlfn.CONCAT("PUSKESMAS ",TRIM(tblReff[[#This Row],[NAMA PUSKESMAS]]))</f>
        <v>PUSKESMAS SINGKOHOR</v>
      </c>
      <c r="B38" s="42">
        <v>1010021</v>
      </c>
      <c r="C38" s="43" t="s">
        <v>1355</v>
      </c>
      <c r="D38" s="43" t="s">
        <v>1356</v>
      </c>
      <c r="E38" s="43" t="s">
        <v>1355</v>
      </c>
      <c r="F38" s="43" t="s">
        <v>1327</v>
      </c>
      <c r="G38" s="43" t="s">
        <v>1265</v>
      </c>
      <c r="H38" s="43" t="s">
        <v>1266</v>
      </c>
    </row>
    <row r="39" spans="1:8" ht="17.25" hidden="1" customHeight="1" x14ac:dyDescent="0.3">
      <c r="A39" s="46" t="str">
        <f>_xlfn.CONCAT("PUSKESMAS ",TRIM(tblReff[[#This Row],[NAMA PUSKESMAS]]))</f>
        <v>PUSKESMAS KUTA BAHARU</v>
      </c>
      <c r="B39" s="42">
        <v>1010022</v>
      </c>
      <c r="C39" s="43" t="s">
        <v>1357</v>
      </c>
      <c r="D39" s="43" t="s">
        <v>1358</v>
      </c>
      <c r="E39" s="43" t="s">
        <v>1359</v>
      </c>
      <c r="F39" s="43" t="s">
        <v>1327</v>
      </c>
      <c r="G39" s="43" t="s">
        <v>1265</v>
      </c>
      <c r="H39" s="43" t="s">
        <v>1271</v>
      </c>
    </row>
    <row r="40" spans="1:8" ht="17.25" hidden="1" customHeight="1" x14ac:dyDescent="0.3">
      <c r="A40" s="46" t="str">
        <f>_xlfn.CONCAT("PUSKESMAS ",TRIM(tblReff[[#This Row],[NAMA PUSKESMAS]]))</f>
        <v>PUSKESMAS BAKONGAN</v>
      </c>
      <c r="B40" s="42">
        <v>1010026</v>
      </c>
      <c r="C40" s="43" t="s">
        <v>1360</v>
      </c>
      <c r="D40" s="43" t="s">
        <v>1361</v>
      </c>
      <c r="E40" s="43" t="s">
        <v>1360</v>
      </c>
      <c r="F40" s="43" t="s">
        <v>1362</v>
      </c>
      <c r="G40" s="43" t="s">
        <v>1265</v>
      </c>
      <c r="H40" s="43" t="s">
        <v>1266</v>
      </c>
    </row>
    <row r="41" spans="1:8" ht="17.25" hidden="1" customHeight="1" x14ac:dyDescent="0.3">
      <c r="A41" s="46" t="str">
        <f>_xlfn.CONCAT("PUSKESMAS ",TRIM(tblReff[[#This Row],[NAMA PUSKESMAS]]))</f>
        <v>PUSKESMAS BLANGKEJEREN</v>
      </c>
      <c r="B41" s="42">
        <v>1010045</v>
      </c>
      <c r="C41" s="43" t="s">
        <v>1363</v>
      </c>
      <c r="D41" s="43" t="s">
        <v>1364</v>
      </c>
      <c r="E41" s="43" t="s">
        <v>1365</v>
      </c>
      <c r="F41" s="43" t="s">
        <v>1362</v>
      </c>
      <c r="G41" s="43" t="s">
        <v>1265</v>
      </c>
      <c r="H41" s="43" t="s">
        <v>1266</v>
      </c>
    </row>
    <row r="42" spans="1:8" ht="17.25" hidden="1" customHeight="1" x14ac:dyDescent="0.3">
      <c r="A42" s="46" t="str">
        <f>_xlfn.CONCAT("PUSKESMAS ",TRIM(tblReff[[#This Row],[NAMA PUSKESMAS]]))</f>
        <v>PUSKESMAS BUKIT GADENG</v>
      </c>
      <c r="B42" s="42">
        <v>1010027</v>
      </c>
      <c r="C42" s="43" t="s">
        <v>1366</v>
      </c>
      <c r="D42" s="43" t="s">
        <v>1367</v>
      </c>
      <c r="E42" s="43" t="s">
        <v>1368</v>
      </c>
      <c r="F42" s="43" t="s">
        <v>1362</v>
      </c>
      <c r="G42" s="43" t="s">
        <v>1265</v>
      </c>
      <c r="H42" s="43" t="s">
        <v>1266</v>
      </c>
    </row>
    <row r="43" spans="1:8" ht="17.25" hidden="1" customHeight="1" x14ac:dyDescent="0.3">
      <c r="A43" s="46" t="str">
        <f>_xlfn.CONCAT("PUSKESMAS ",TRIM(tblReff[[#This Row],[NAMA PUSKESMAS]]))</f>
        <v>PUSKESMAS DRIEN JALO</v>
      </c>
      <c r="B43" s="42">
        <v>1010042</v>
      </c>
      <c r="C43" s="43" t="s">
        <v>1369</v>
      </c>
      <c r="D43" s="43" t="s">
        <v>1370</v>
      </c>
      <c r="E43" s="43" t="s">
        <v>1371</v>
      </c>
      <c r="F43" s="43" t="s">
        <v>1362</v>
      </c>
      <c r="G43" s="43" t="s">
        <v>1265</v>
      </c>
      <c r="H43" s="43" t="s">
        <v>1266</v>
      </c>
    </row>
    <row r="44" spans="1:8" ht="17.25" hidden="1" customHeight="1" x14ac:dyDescent="0.3">
      <c r="A44" s="46" t="str">
        <f>_xlfn.CONCAT("PUSKESMAS ",TRIM(tblReff[[#This Row],[NAMA PUSKESMAS]]))</f>
        <v>PUSKESMAS DURIAN KAWAN</v>
      </c>
      <c r="B44" s="42">
        <v>1010030</v>
      </c>
      <c r="C44" s="43" t="s">
        <v>1372</v>
      </c>
      <c r="D44" s="43" t="s">
        <v>1373</v>
      </c>
      <c r="E44" s="43" t="s">
        <v>1374</v>
      </c>
      <c r="F44" s="43" t="s">
        <v>1362</v>
      </c>
      <c r="G44" s="43" t="s">
        <v>1265</v>
      </c>
      <c r="H44" s="43" t="s">
        <v>1271</v>
      </c>
    </row>
    <row r="45" spans="1:8" ht="17.25" hidden="1" customHeight="1" x14ac:dyDescent="0.3">
      <c r="A45" s="46" t="str">
        <f>_xlfn.CONCAT("PUSKESMAS ",TRIM(tblReff[[#This Row],[NAMA PUSKESMAS]]))</f>
        <v>PUSKESMAS KAMPONG PAYA</v>
      </c>
      <c r="B45" s="42">
        <v>1010033</v>
      </c>
      <c r="C45" s="43" t="s">
        <v>1375</v>
      </c>
      <c r="D45" s="43" t="s">
        <v>1376</v>
      </c>
      <c r="E45" s="43" t="s">
        <v>1377</v>
      </c>
      <c r="F45" s="43" t="s">
        <v>1362</v>
      </c>
      <c r="G45" s="43" t="s">
        <v>1265</v>
      </c>
      <c r="H45" s="43" t="s">
        <v>1271</v>
      </c>
    </row>
    <row r="46" spans="1:8" ht="17.25" hidden="1" customHeight="1" x14ac:dyDescent="0.3">
      <c r="A46" s="46" t="str">
        <f>_xlfn.CONCAT("PUSKESMAS ",TRIM(tblReff[[#This Row],[NAMA PUSKESMAS]]))</f>
        <v>PUSKESMAS KLUET SELATAN</v>
      </c>
      <c r="B46" s="42">
        <v>1010029</v>
      </c>
      <c r="C46" s="43" t="s">
        <v>1378</v>
      </c>
      <c r="D46" s="43" t="s">
        <v>1379</v>
      </c>
      <c r="E46" s="43" t="s">
        <v>1378</v>
      </c>
      <c r="F46" s="43" t="s">
        <v>1362</v>
      </c>
      <c r="G46" s="43" t="s">
        <v>1265</v>
      </c>
      <c r="H46" s="43" t="s">
        <v>1266</v>
      </c>
    </row>
    <row r="47" spans="1:8" ht="17.25" hidden="1" customHeight="1" x14ac:dyDescent="0.3">
      <c r="A47" s="46" t="str">
        <f>_xlfn.CONCAT("PUSKESMAS ",TRIM(tblReff[[#This Row],[NAMA PUSKESMAS]]))</f>
        <v>PUSKESMAS KLUET TIMUR</v>
      </c>
      <c r="B47" s="42">
        <v>1010031</v>
      </c>
      <c r="C47" s="43" t="s">
        <v>1374</v>
      </c>
      <c r="D47" s="43" t="s">
        <v>1373</v>
      </c>
      <c r="E47" s="43" t="s">
        <v>1374</v>
      </c>
      <c r="F47" s="43" t="s">
        <v>1362</v>
      </c>
      <c r="G47" s="43" t="s">
        <v>1265</v>
      </c>
      <c r="H47" s="43" t="s">
        <v>1266</v>
      </c>
    </row>
    <row r="48" spans="1:8" ht="17.25" hidden="1" customHeight="1" x14ac:dyDescent="0.3">
      <c r="A48" s="46" t="str">
        <f>_xlfn.CONCAT("PUSKESMAS ",TRIM(tblReff[[#This Row],[NAMA PUSKESMAS]]))</f>
        <v>PUSKESMAS KLUET UTARA</v>
      </c>
      <c r="B48" s="42">
        <v>1010032</v>
      </c>
      <c r="C48" s="43" t="s">
        <v>1377</v>
      </c>
      <c r="D48" s="43" t="s">
        <v>1380</v>
      </c>
      <c r="E48" s="43" t="s">
        <v>1377</v>
      </c>
      <c r="F48" s="43" t="s">
        <v>1362</v>
      </c>
      <c r="G48" s="43" t="s">
        <v>1265</v>
      </c>
      <c r="H48" s="43" t="s">
        <v>1266</v>
      </c>
    </row>
    <row r="49" spans="1:8" ht="17.25" hidden="1" customHeight="1" x14ac:dyDescent="0.3">
      <c r="A49" s="46" t="str">
        <f>_xlfn.CONCAT("PUSKESMAS ",TRIM(tblReff[[#This Row],[NAMA PUSKESMAS]]))</f>
        <v>PUSKESMAS KRUENG LUAS</v>
      </c>
      <c r="B49" s="42">
        <v>1010025</v>
      </c>
      <c r="C49" s="43" t="s">
        <v>1381</v>
      </c>
      <c r="D49" s="43" t="s">
        <v>1382</v>
      </c>
      <c r="E49" s="43" t="s">
        <v>1383</v>
      </c>
      <c r="F49" s="43" t="s">
        <v>1362</v>
      </c>
      <c r="G49" s="43" t="s">
        <v>1265</v>
      </c>
      <c r="H49" s="43" t="s">
        <v>1266</v>
      </c>
    </row>
    <row r="50" spans="1:8" ht="17.25" hidden="1" customHeight="1" x14ac:dyDescent="0.3">
      <c r="A50" s="46" t="str">
        <f>_xlfn.CONCAT("PUSKESMAS ",TRIM(tblReff[[#This Row],[NAMA PUSKESMAS]]))</f>
        <v>PUSKESMAS KUALA BA'U</v>
      </c>
      <c r="B50" s="42">
        <v>1010034</v>
      </c>
      <c r="C50" s="43" t="s">
        <v>1384</v>
      </c>
      <c r="D50" s="43" t="s">
        <v>1385</v>
      </c>
      <c r="E50" s="43" t="s">
        <v>1377</v>
      </c>
      <c r="F50" s="43" t="s">
        <v>1362</v>
      </c>
      <c r="G50" s="43" t="s">
        <v>1265</v>
      </c>
      <c r="H50" s="43" t="s">
        <v>1266</v>
      </c>
    </row>
    <row r="51" spans="1:8" ht="17.25" hidden="1" customHeight="1" x14ac:dyDescent="0.3">
      <c r="A51" s="46" t="str">
        <f>_xlfn.CONCAT("PUSKESMAS ",TRIM(tblReff[[#This Row],[NAMA PUSKESMAS]]))</f>
        <v>PUSKESMAS LABUHAN HAJI</v>
      </c>
      <c r="B51" s="42">
        <v>1010043</v>
      </c>
      <c r="C51" s="43" t="s">
        <v>1386</v>
      </c>
      <c r="D51" s="43" t="s">
        <v>1387</v>
      </c>
      <c r="E51" s="43" t="s">
        <v>1386</v>
      </c>
      <c r="F51" s="43" t="s">
        <v>1362</v>
      </c>
      <c r="G51" s="43" t="s">
        <v>1265</v>
      </c>
      <c r="H51" s="43" t="s">
        <v>1266</v>
      </c>
    </row>
    <row r="52" spans="1:8" ht="17.25" hidden="1" customHeight="1" x14ac:dyDescent="0.3">
      <c r="A52" s="46" t="str">
        <f>_xlfn.CONCAT("PUSKESMAS ",TRIM(tblReff[[#This Row],[NAMA PUSKESMAS]]))</f>
        <v>PUSKESMAS LADANG RIMBA</v>
      </c>
      <c r="B52" s="42">
        <v>1010024</v>
      </c>
      <c r="C52" s="43" t="s">
        <v>1388</v>
      </c>
      <c r="D52" s="43" t="s">
        <v>1389</v>
      </c>
      <c r="E52" s="43" t="s">
        <v>1390</v>
      </c>
      <c r="F52" s="43" t="s">
        <v>1362</v>
      </c>
      <c r="G52" s="43" t="s">
        <v>1265</v>
      </c>
      <c r="H52" s="43" t="s">
        <v>1266</v>
      </c>
    </row>
    <row r="53" spans="1:8" ht="17.25" hidden="1" customHeight="1" x14ac:dyDescent="0.3">
      <c r="A53" s="46" t="str">
        <f>_xlfn.CONCAT("PUSKESMAS ",TRIM(tblReff[[#This Row],[NAMA PUSKESMAS]]))</f>
        <v>PUSKESMAS LADANG TUHA</v>
      </c>
      <c r="B53" s="42">
        <v>1010035</v>
      </c>
      <c r="C53" s="43" t="s">
        <v>1391</v>
      </c>
      <c r="D53" s="43" t="s">
        <v>1392</v>
      </c>
      <c r="E53" s="43" t="s">
        <v>1393</v>
      </c>
      <c r="F53" s="43" t="s">
        <v>1362</v>
      </c>
      <c r="G53" s="43" t="s">
        <v>1265</v>
      </c>
      <c r="H53" s="43" t="s">
        <v>1266</v>
      </c>
    </row>
    <row r="54" spans="1:8" ht="17.25" hidden="1" customHeight="1" x14ac:dyDescent="0.3">
      <c r="A54" s="46" t="str">
        <f>_xlfn.CONCAT("PUSKESMAS ",TRIM(tblReff[[#This Row],[NAMA PUSKESMAS]]))</f>
        <v>PUSKESMAS LHOK BENGKUANG</v>
      </c>
      <c r="B54" s="42">
        <v>1010038</v>
      </c>
      <c r="C54" s="43" t="s">
        <v>1394</v>
      </c>
      <c r="D54" s="43" t="s">
        <v>1395</v>
      </c>
      <c r="E54" s="43" t="s">
        <v>1396</v>
      </c>
      <c r="F54" s="43" t="s">
        <v>1362</v>
      </c>
      <c r="G54" s="43" t="s">
        <v>1265</v>
      </c>
      <c r="H54" s="43" t="s">
        <v>1266</v>
      </c>
    </row>
    <row r="55" spans="1:8" ht="17.25" hidden="1" customHeight="1" x14ac:dyDescent="0.3">
      <c r="A55" s="46" t="str">
        <f>_xlfn.CONCAT("PUSKESMAS ",TRIM(tblReff[[#This Row],[NAMA PUSKESMAS]]))</f>
        <v>PUSKESMAS MANGGAMAT</v>
      </c>
      <c r="B55" s="42">
        <v>1010036</v>
      </c>
      <c r="C55" s="43" t="s">
        <v>1397</v>
      </c>
      <c r="D55" s="43" t="s">
        <v>1398</v>
      </c>
      <c r="E55" s="43" t="s">
        <v>1399</v>
      </c>
      <c r="F55" s="43" t="s">
        <v>1362</v>
      </c>
      <c r="G55" s="43" t="s">
        <v>1265</v>
      </c>
      <c r="H55" s="43" t="s">
        <v>1266</v>
      </c>
    </row>
    <row r="56" spans="1:8" ht="17.25" hidden="1" customHeight="1" x14ac:dyDescent="0.3">
      <c r="A56" s="46" t="str">
        <f>_xlfn.CONCAT("PUSKESMAS ",TRIM(tblReff[[#This Row],[NAMA PUSKESMAS]]))</f>
        <v>PUSKESMAS MEUKEK</v>
      </c>
      <c r="B56" s="42">
        <v>1010041</v>
      </c>
      <c r="C56" s="43" t="s">
        <v>1371</v>
      </c>
      <c r="D56" s="43" t="s">
        <v>1400</v>
      </c>
      <c r="E56" s="43" t="s">
        <v>1371</v>
      </c>
      <c r="F56" s="43" t="s">
        <v>1362</v>
      </c>
      <c r="G56" s="43" t="s">
        <v>1265</v>
      </c>
      <c r="H56" s="43" t="s">
        <v>1266</v>
      </c>
    </row>
    <row r="57" spans="1:8" ht="17.25" hidden="1" customHeight="1" x14ac:dyDescent="0.3">
      <c r="A57" s="46" t="str">
        <f>_xlfn.CONCAT("PUSKESMAS ",TRIM(tblReff[[#This Row],[NAMA PUSKESMAS]]))</f>
        <v>PUSKESMAS PEULUMAT</v>
      </c>
      <c r="B57" s="42">
        <v>1010044</v>
      </c>
      <c r="C57" s="43" t="s">
        <v>1401</v>
      </c>
      <c r="D57" s="43" t="s">
        <v>1402</v>
      </c>
      <c r="E57" s="43" t="s">
        <v>1403</v>
      </c>
      <c r="F57" s="43" t="s">
        <v>1362</v>
      </c>
      <c r="G57" s="43" t="s">
        <v>1265</v>
      </c>
      <c r="H57" s="43" t="s">
        <v>1266</v>
      </c>
    </row>
    <row r="58" spans="1:8" ht="17.25" hidden="1" customHeight="1" x14ac:dyDescent="0.3">
      <c r="A58" s="46" t="str">
        <f>_xlfn.CONCAT("PUSKESMAS ",TRIM(tblReff[[#This Row],[NAMA PUSKESMAS]]))</f>
        <v>PUSKESMAS SAMADUA</v>
      </c>
      <c r="B58" s="42">
        <v>1010039</v>
      </c>
      <c r="C58" s="43" t="s">
        <v>1404</v>
      </c>
      <c r="D58" s="43" t="s">
        <v>1405</v>
      </c>
      <c r="E58" s="43" t="s">
        <v>1406</v>
      </c>
      <c r="F58" s="43" t="s">
        <v>1362</v>
      </c>
      <c r="G58" s="43" t="s">
        <v>1265</v>
      </c>
      <c r="H58" s="43" t="s">
        <v>1266</v>
      </c>
    </row>
    <row r="59" spans="1:8" ht="17.25" hidden="1" customHeight="1" x14ac:dyDescent="0.3">
      <c r="A59" s="46" t="str">
        <f>_xlfn.CONCAT("PUSKESMAS ",TRIM(tblReff[[#This Row],[NAMA PUSKESMAS]]))</f>
        <v>PUSKESMAS SAWANG</v>
      </c>
      <c r="B59" s="42">
        <v>1010040</v>
      </c>
      <c r="C59" s="43" t="s">
        <v>1407</v>
      </c>
      <c r="D59" s="43" t="s">
        <v>1408</v>
      </c>
      <c r="E59" s="43" t="s">
        <v>1407</v>
      </c>
      <c r="F59" s="43" t="s">
        <v>1362</v>
      </c>
      <c r="G59" s="43" t="s">
        <v>1265</v>
      </c>
      <c r="H59" s="43" t="s">
        <v>1266</v>
      </c>
    </row>
    <row r="60" spans="1:8" ht="17.25" hidden="1" customHeight="1" x14ac:dyDescent="0.3">
      <c r="A60" s="46" t="str">
        <f>_xlfn.CONCAT("PUSKESMAS ",TRIM(tblReff[[#This Row],[NAMA PUSKESMAS]]))</f>
        <v>PUSKESMAS SEUBADEH</v>
      </c>
      <c r="B60" s="42">
        <v>1010028</v>
      </c>
      <c r="C60" s="43" t="s">
        <v>1409</v>
      </c>
      <c r="D60" s="43" t="s">
        <v>1410</v>
      </c>
      <c r="E60" s="43" t="s">
        <v>1411</v>
      </c>
      <c r="F60" s="43" t="s">
        <v>1362</v>
      </c>
      <c r="G60" s="43" t="s">
        <v>1265</v>
      </c>
      <c r="H60" s="43" t="s">
        <v>1266</v>
      </c>
    </row>
    <row r="61" spans="1:8" ht="17.25" hidden="1" customHeight="1" x14ac:dyDescent="0.3">
      <c r="A61" s="46" t="str">
        <f>_xlfn.CONCAT("PUSKESMAS ",TRIM(tblReff[[#This Row],[NAMA PUSKESMAS]]))</f>
        <v>PUSKESMAS TAPAKTUAN</v>
      </c>
      <c r="B61" s="42">
        <v>1010037</v>
      </c>
      <c r="C61" s="43" t="s">
        <v>1412</v>
      </c>
      <c r="D61" s="43" t="s">
        <v>1413</v>
      </c>
      <c r="E61" s="43" t="s">
        <v>1396</v>
      </c>
      <c r="F61" s="43" t="s">
        <v>1362</v>
      </c>
      <c r="G61" s="43" t="s">
        <v>1265</v>
      </c>
      <c r="H61" s="43" t="s">
        <v>1271</v>
      </c>
    </row>
    <row r="62" spans="1:8" ht="17.25" hidden="1" customHeight="1" x14ac:dyDescent="0.3">
      <c r="A62" s="46" t="str">
        <f>_xlfn.CONCAT("PUSKESMAS ",TRIM(tblReff[[#This Row],[NAMA PUSKESMAS]]))</f>
        <v>PUSKESMAS TRUMON</v>
      </c>
      <c r="B62" s="42">
        <v>1010023</v>
      </c>
      <c r="C62" s="43" t="s">
        <v>1414</v>
      </c>
      <c r="D62" s="43" t="s">
        <v>1415</v>
      </c>
      <c r="E62" s="43" t="s">
        <v>1414</v>
      </c>
      <c r="F62" s="43" t="s">
        <v>1362</v>
      </c>
      <c r="G62" s="43" t="s">
        <v>1265</v>
      </c>
      <c r="H62" s="43" t="s">
        <v>1266</v>
      </c>
    </row>
    <row r="63" spans="1:8" ht="17.25" hidden="1" customHeight="1" x14ac:dyDescent="0.3">
      <c r="A63" s="46" t="str">
        <f>_xlfn.CONCAT("PUSKESMAS ",TRIM(tblReff[[#This Row],[NAMA PUSKESMAS]]))</f>
        <v>PUSKESMAS UJONG PADANG RASIAN</v>
      </c>
      <c r="B63" s="42">
        <v>1012523</v>
      </c>
      <c r="C63" s="43" t="s">
        <v>1416</v>
      </c>
      <c r="D63" s="43" t="s">
        <v>1417</v>
      </c>
      <c r="E63" s="43" t="s">
        <v>1393</v>
      </c>
      <c r="F63" s="43" t="s">
        <v>1362</v>
      </c>
      <c r="G63" s="43" t="s">
        <v>1265</v>
      </c>
      <c r="H63" s="43" t="s">
        <v>1266</v>
      </c>
    </row>
    <row r="64" spans="1:8" ht="17.25" hidden="1" customHeight="1" x14ac:dyDescent="0.3">
      <c r="A64" s="46" t="str">
        <f>_xlfn.CONCAT("PUSKESMAS ",TRIM(tblReff[[#This Row],[NAMA PUSKESMAS]]))</f>
        <v>PUSKESMAS NGKEREN</v>
      </c>
      <c r="B64" s="42">
        <v>1010046</v>
      </c>
      <c r="C64" s="43" t="s">
        <v>1418</v>
      </c>
      <c r="D64" s="43" t="s">
        <v>1419</v>
      </c>
      <c r="E64" s="43" t="s">
        <v>1420</v>
      </c>
      <c r="F64" s="43" t="s">
        <v>1421</v>
      </c>
      <c r="G64" s="43" t="s">
        <v>1265</v>
      </c>
      <c r="H64" s="43" t="s">
        <v>1266</v>
      </c>
    </row>
    <row r="65" spans="1:8" ht="17.25" hidden="1" customHeight="1" x14ac:dyDescent="0.3">
      <c r="A65" s="46" t="str">
        <f>_xlfn.CONCAT("PUSKESMAS ",TRIM(tblReff[[#This Row],[NAMA PUSKESMAS]]))</f>
        <v>PUSKESMAS LAWE SUMUR</v>
      </c>
      <c r="B65" s="42">
        <v>1010047</v>
      </c>
      <c r="C65" s="43" t="s">
        <v>1422</v>
      </c>
      <c r="D65" s="43" t="s">
        <v>1423</v>
      </c>
      <c r="E65" s="43" t="s">
        <v>1422</v>
      </c>
      <c r="F65" s="43" t="s">
        <v>1421</v>
      </c>
      <c r="G65" s="43" t="s">
        <v>1265</v>
      </c>
      <c r="H65" s="43" t="s">
        <v>1266</v>
      </c>
    </row>
    <row r="66" spans="1:8" ht="17.25" hidden="1" customHeight="1" x14ac:dyDescent="0.3">
      <c r="A66" s="46" t="str">
        <f>_xlfn.CONCAT("PUSKESMAS ",TRIM(tblReff[[#This Row],[NAMA PUSKESMAS]]))</f>
        <v>PUSKESMAS UNING SIGUR-GUR</v>
      </c>
      <c r="B66" s="42">
        <v>1010048</v>
      </c>
      <c r="C66" s="43" t="s">
        <v>1424</v>
      </c>
      <c r="D66" s="43" t="s">
        <v>1425</v>
      </c>
      <c r="E66" s="43" t="s">
        <v>1426</v>
      </c>
      <c r="F66" s="43" t="s">
        <v>1421</v>
      </c>
      <c r="G66" s="43" t="s">
        <v>1265</v>
      </c>
      <c r="H66" s="43" t="s">
        <v>1271</v>
      </c>
    </row>
    <row r="67" spans="1:8" ht="17.25" hidden="1" customHeight="1" x14ac:dyDescent="0.3">
      <c r="A67" s="46" t="str">
        <f>_xlfn.CONCAT("PUSKESMAS ",TRIM(tblReff[[#This Row],[NAMA PUSKESMAS]]))</f>
        <v>PUSKESMAS TANOH ALAS</v>
      </c>
      <c r="B67" s="42">
        <v>1010049</v>
      </c>
      <c r="C67" s="43" t="s">
        <v>1427</v>
      </c>
      <c r="D67" s="43" t="s">
        <v>1428</v>
      </c>
      <c r="E67" s="43" t="s">
        <v>1427</v>
      </c>
      <c r="F67" s="43" t="s">
        <v>1421</v>
      </c>
      <c r="G67" s="43" t="s">
        <v>1265</v>
      </c>
      <c r="H67" s="43" t="s">
        <v>1266</v>
      </c>
    </row>
    <row r="68" spans="1:8" ht="17.25" hidden="1" customHeight="1" x14ac:dyDescent="0.3">
      <c r="A68" s="46" t="str">
        <f>_xlfn.CONCAT("PUSKESMAS ",TRIM(tblReff[[#This Row],[NAMA PUSKESMAS]]))</f>
        <v>PUSKESMAS LAWE SIGALA-GALA</v>
      </c>
      <c r="B68" s="42">
        <v>1010050</v>
      </c>
      <c r="C68" s="43" t="s">
        <v>1429</v>
      </c>
      <c r="D68" s="43" t="s">
        <v>1430</v>
      </c>
      <c r="E68" s="43" t="s">
        <v>1429</v>
      </c>
      <c r="F68" s="43" t="s">
        <v>1421</v>
      </c>
      <c r="G68" s="43" t="s">
        <v>1265</v>
      </c>
      <c r="H68" s="43" t="s">
        <v>1266</v>
      </c>
    </row>
    <row r="69" spans="1:8" ht="17.25" hidden="1" customHeight="1" x14ac:dyDescent="0.3">
      <c r="A69" s="46" t="str">
        <f>_xlfn.CONCAT("PUSKESMAS ",TRIM(tblReff[[#This Row],[NAMA PUSKESMAS]]))</f>
        <v>PUSKESMAS LAWE PERBUNGA</v>
      </c>
      <c r="B69" s="42">
        <v>1010051</v>
      </c>
      <c r="C69" s="43" t="s">
        <v>1431</v>
      </c>
      <c r="D69" s="43" t="s">
        <v>1432</v>
      </c>
      <c r="E69" s="43" t="s">
        <v>1433</v>
      </c>
      <c r="F69" s="43" t="s">
        <v>1421</v>
      </c>
      <c r="G69" s="43" t="s">
        <v>1265</v>
      </c>
      <c r="H69" s="43" t="s">
        <v>1266</v>
      </c>
    </row>
    <row r="70" spans="1:8" ht="17.25" hidden="1" customHeight="1" x14ac:dyDescent="0.3">
      <c r="A70" s="46" t="str">
        <f>_xlfn.CONCAT("PUSKESMAS ",TRIM(tblReff[[#This Row],[NAMA PUSKESMAS]]))</f>
        <v>PUSKESMAS GURGUR PARDOMUAN</v>
      </c>
      <c r="B70" s="42">
        <v>1010052</v>
      </c>
      <c r="C70" s="43" t="s">
        <v>1434</v>
      </c>
      <c r="D70" s="43" t="s">
        <v>1435</v>
      </c>
      <c r="E70" s="43" t="s">
        <v>1433</v>
      </c>
      <c r="F70" s="43" t="s">
        <v>1421</v>
      </c>
      <c r="G70" s="43" t="s">
        <v>1265</v>
      </c>
      <c r="H70" s="43" t="s">
        <v>1271</v>
      </c>
    </row>
    <row r="71" spans="1:8" ht="17.25" hidden="1" customHeight="1" x14ac:dyDescent="0.3">
      <c r="A71" s="46" t="str">
        <f>_xlfn.CONCAT("PUSKESMAS ",TRIM(tblReff[[#This Row],[NAMA PUSKESMAS]]))</f>
        <v>PUSKESMAS SUKA MAKMUR</v>
      </c>
      <c r="B71" s="42">
        <v>1010053</v>
      </c>
      <c r="C71" s="43" t="s">
        <v>1436</v>
      </c>
      <c r="D71" s="43" t="s">
        <v>1437</v>
      </c>
      <c r="E71" s="43" t="s">
        <v>1438</v>
      </c>
      <c r="F71" s="43" t="s">
        <v>1421</v>
      </c>
      <c r="G71" s="43" t="s">
        <v>1265</v>
      </c>
      <c r="H71" s="43" t="s">
        <v>1271</v>
      </c>
    </row>
    <row r="72" spans="1:8" ht="17.25" hidden="1" customHeight="1" x14ac:dyDescent="0.3">
      <c r="A72" s="46" t="str">
        <f>_xlfn.CONCAT("PUSKESMAS ",TRIM(tblReff[[#This Row],[NAMA PUSKESMAS]]))</f>
        <v>PUSKESMAS LOUSER</v>
      </c>
      <c r="B72" s="42">
        <v>1010054</v>
      </c>
      <c r="C72" s="43" t="s">
        <v>1439</v>
      </c>
      <c r="D72" s="43" t="s">
        <v>1440</v>
      </c>
      <c r="E72" s="43" t="s">
        <v>1441</v>
      </c>
      <c r="F72" s="43" t="s">
        <v>1421</v>
      </c>
      <c r="G72" s="43" t="s">
        <v>1265</v>
      </c>
      <c r="H72" s="43" t="s">
        <v>1271</v>
      </c>
    </row>
    <row r="73" spans="1:8" ht="17.25" hidden="1" customHeight="1" x14ac:dyDescent="0.3">
      <c r="A73" s="46" t="str">
        <f>_xlfn.CONCAT("PUSKESMAS ",TRIM(tblReff[[#This Row],[NAMA PUSKESMAS]]))</f>
        <v>PUSKESMAS NAGA TIMBUL</v>
      </c>
      <c r="B73" s="42">
        <v>1010055</v>
      </c>
      <c r="C73" s="43" t="s">
        <v>1442</v>
      </c>
      <c r="D73" s="43" t="s">
        <v>1443</v>
      </c>
      <c r="E73" s="43" t="s">
        <v>1441</v>
      </c>
      <c r="F73" s="43" t="s">
        <v>1421</v>
      </c>
      <c r="G73" s="43" t="s">
        <v>1265</v>
      </c>
      <c r="H73" s="43" t="s">
        <v>1271</v>
      </c>
    </row>
    <row r="74" spans="1:8" ht="17.25" hidden="1" customHeight="1" x14ac:dyDescent="0.3">
      <c r="A74" s="46" t="str">
        <f>_xlfn.CONCAT("PUSKESMAS ",TRIM(tblReff[[#This Row],[NAMA PUSKESMAS]]))</f>
        <v>PUSKESMAS BIAK MULI</v>
      </c>
      <c r="B74" s="42">
        <v>1010056</v>
      </c>
      <c r="C74" s="43" t="s">
        <v>1444</v>
      </c>
      <c r="D74" s="43" t="s">
        <v>1445</v>
      </c>
      <c r="E74" s="43" t="s">
        <v>1446</v>
      </c>
      <c r="F74" s="43" t="s">
        <v>1421</v>
      </c>
      <c r="G74" s="43" t="s">
        <v>1265</v>
      </c>
      <c r="H74" s="43" t="s">
        <v>1266</v>
      </c>
    </row>
    <row r="75" spans="1:8" ht="17.25" hidden="1" customHeight="1" x14ac:dyDescent="0.3">
      <c r="A75" s="46" t="str">
        <f>_xlfn.CONCAT("PUSKESMAS ",TRIM(tblReff[[#This Row],[NAMA PUSKESMAS]]))</f>
        <v>PUSKESMAS LAWE DUA</v>
      </c>
      <c r="B75" s="42">
        <v>1010057</v>
      </c>
      <c r="C75" s="43" t="s">
        <v>1447</v>
      </c>
      <c r="D75" s="43" t="s">
        <v>1448</v>
      </c>
      <c r="E75" s="43" t="s">
        <v>1449</v>
      </c>
      <c r="F75" s="43" t="s">
        <v>1421</v>
      </c>
      <c r="G75" s="43" t="s">
        <v>1265</v>
      </c>
      <c r="H75" s="43" t="s">
        <v>1271</v>
      </c>
    </row>
    <row r="76" spans="1:8" ht="17.25" hidden="1" customHeight="1" x14ac:dyDescent="0.3">
      <c r="A76" s="46" t="str">
        <f>_xlfn.CONCAT("PUSKESMAS ",TRIM(tblReff[[#This Row],[NAMA PUSKESMAS]]))</f>
        <v>PUSKESMAS KOTA KUTACANE</v>
      </c>
      <c r="B76" s="42">
        <v>1010058</v>
      </c>
      <c r="C76" s="43" t="s">
        <v>1450</v>
      </c>
      <c r="D76" s="43" t="s">
        <v>1451</v>
      </c>
      <c r="E76" s="43" t="s">
        <v>1452</v>
      </c>
      <c r="F76" s="43" t="s">
        <v>1421</v>
      </c>
      <c r="G76" s="43" t="s">
        <v>1265</v>
      </c>
      <c r="H76" s="43" t="s">
        <v>1271</v>
      </c>
    </row>
    <row r="77" spans="1:8" ht="17.25" hidden="1" customHeight="1" x14ac:dyDescent="0.3">
      <c r="A77" s="46" t="str">
        <f>_xlfn.CONCAT("PUSKESMAS ",TRIM(tblReff[[#This Row],[NAMA PUSKESMAS]]))</f>
        <v>PUSKESMAS BABUSSALAM</v>
      </c>
      <c r="B77" s="42">
        <v>1012656</v>
      </c>
      <c r="C77" s="43" t="s">
        <v>1452</v>
      </c>
      <c r="D77" s="43" t="s">
        <v>1453</v>
      </c>
      <c r="E77" s="43" t="s">
        <v>1452</v>
      </c>
      <c r="F77" s="43" t="s">
        <v>1421</v>
      </c>
      <c r="G77" s="43" t="s">
        <v>1265</v>
      </c>
      <c r="H77" s="43" t="s">
        <v>1271</v>
      </c>
    </row>
    <row r="78" spans="1:8" ht="17.25" hidden="1" customHeight="1" x14ac:dyDescent="0.3">
      <c r="A78" s="46" t="str">
        <f>_xlfn.CONCAT("PUSKESMAS ",TRIM(tblReff[[#This Row],[NAMA PUSKESMAS]]))</f>
        <v>PUSKESMAS KUTAMBARU</v>
      </c>
      <c r="B78" s="42">
        <v>1010059</v>
      </c>
      <c r="C78" s="43" t="s">
        <v>1454</v>
      </c>
      <c r="D78" s="43" t="s">
        <v>1455</v>
      </c>
      <c r="E78" s="43" t="s">
        <v>1456</v>
      </c>
      <c r="F78" s="43" t="s">
        <v>1421</v>
      </c>
      <c r="G78" s="43" t="s">
        <v>1265</v>
      </c>
      <c r="H78" s="43" t="s">
        <v>1266</v>
      </c>
    </row>
    <row r="79" spans="1:8" ht="17.25" hidden="1" customHeight="1" x14ac:dyDescent="0.3">
      <c r="A79" s="46" t="str">
        <f>_xlfn.CONCAT("PUSKESMAS ",TRIM(tblReff[[#This Row],[NAMA PUSKESMAS]]))</f>
        <v>PUSKESMAS NATAM</v>
      </c>
      <c r="B79" s="42">
        <v>1010060</v>
      </c>
      <c r="C79" s="43" t="s">
        <v>1457</v>
      </c>
      <c r="D79" s="43" t="s">
        <v>1458</v>
      </c>
      <c r="E79" s="43" t="s">
        <v>1459</v>
      </c>
      <c r="F79" s="43" t="s">
        <v>1421</v>
      </c>
      <c r="G79" s="43" t="s">
        <v>1265</v>
      </c>
      <c r="H79" s="43" t="s">
        <v>1266</v>
      </c>
    </row>
    <row r="80" spans="1:8" ht="17.25" hidden="1" customHeight="1" x14ac:dyDescent="0.3">
      <c r="A80" s="46" t="str">
        <f>_xlfn.CONCAT("PUSKESMAS ",TRIM(tblReff[[#This Row],[NAMA PUSKESMAS]]))</f>
        <v>PUSKESMAS MAMAS</v>
      </c>
      <c r="B80" s="42">
        <v>1010061</v>
      </c>
      <c r="C80" s="43" t="s">
        <v>1460</v>
      </c>
      <c r="D80" s="43" t="s">
        <v>1461</v>
      </c>
      <c r="E80" s="43" t="s">
        <v>1462</v>
      </c>
      <c r="F80" s="43" t="s">
        <v>1421</v>
      </c>
      <c r="G80" s="43" t="s">
        <v>1265</v>
      </c>
      <c r="H80" s="43" t="s">
        <v>1271</v>
      </c>
    </row>
    <row r="81" spans="1:8" ht="17.25" hidden="1" customHeight="1" x14ac:dyDescent="0.3">
      <c r="A81" s="46" t="str">
        <f>_xlfn.CONCAT("PUSKESMAS ",TRIM(tblReff[[#This Row],[NAMA PUSKESMAS]]))</f>
        <v>PUSKESMAS JAMBUR LAK-LAK</v>
      </c>
      <c r="B81" s="42">
        <v>1010062</v>
      </c>
      <c r="C81" s="43" t="s">
        <v>1463</v>
      </c>
      <c r="D81" s="43" t="s">
        <v>1464</v>
      </c>
      <c r="E81" s="43" t="s">
        <v>1465</v>
      </c>
      <c r="F81" s="43" t="s">
        <v>1421</v>
      </c>
      <c r="G81" s="43" t="s">
        <v>1265</v>
      </c>
      <c r="H81" s="43" t="s">
        <v>1271</v>
      </c>
    </row>
    <row r="82" spans="1:8" ht="17.25" hidden="1" customHeight="1" x14ac:dyDescent="0.3">
      <c r="A82" s="46" t="str">
        <f>_xlfn.CONCAT("PUSKESMAS ",TRIM(tblReff[[#This Row],[NAMA PUSKESMAS]]))</f>
        <v>PUSKESMAS DELENG POKHISEN</v>
      </c>
      <c r="B82" s="42">
        <v>1010063</v>
      </c>
      <c r="C82" s="43" t="s">
        <v>1466</v>
      </c>
      <c r="D82" s="43" t="s">
        <v>1467</v>
      </c>
      <c r="E82" s="43" t="s">
        <v>1468</v>
      </c>
      <c r="F82" s="43" t="s">
        <v>1421</v>
      </c>
      <c r="G82" s="43" t="s">
        <v>1265</v>
      </c>
      <c r="H82" s="43" t="s">
        <v>1266</v>
      </c>
    </row>
    <row r="83" spans="1:8" ht="17.25" hidden="1" customHeight="1" x14ac:dyDescent="0.3">
      <c r="A83" s="46" t="str">
        <f>_xlfn.CONCAT("PUSKESMAS ",TRIM(tblReff[[#This Row],[NAMA PUSKESMAS]]))</f>
        <v>PUSKESMAS LOKOP</v>
      </c>
      <c r="B83" s="42">
        <v>1010064</v>
      </c>
      <c r="C83" s="43" t="s">
        <v>1469</v>
      </c>
      <c r="D83" s="43" t="s">
        <v>1470</v>
      </c>
      <c r="E83" s="43" t="s">
        <v>1471</v>
      </c>
      <c r="F83" s="43" t="s">
        <v>1472</v>
      </c>
      <c r="G83" s="43" t="s">
        <v>1265</v>
      </c>
      <c r="H83" s="43" t="s">
        <v>1266</v>
      </c>
    </row>
    <row r="84" spans="1:8" ht="17.25" hidden="1" customHeight="1" x14ac:dyDescent="0.3">
      <c r="A84" s="46" t="str">
        <f>_xlfn.CONCAT("PUSKESMAS ",TRIM(tblReff[[#This Row],[NAMA PUSKESMAS]]))</f>
        <v>PUSKESMAS SIMPANG JERNIH</v>
      </c>
      <c r="B84" s="42">
        <v>1010065</v>
      </c>
      <c r="C84" s="43" t="s">
        <v>1473</v>
      </c>
      <c r="D84" s="43" t="s">
        <v>1474</v>
      </c>
      <c r="E84" s="43" t="s">
        <v>1473</v>
      </c>
      <c r="F84" s="43" t="s">
        <v>1472</v>
      </c>
      <c r="G84" s="43" t="s">
        <v>1265</v>
      </c>
      <c r="H84" s="43" t="s">
        <v>1271</v>
      </c>
    </row>
    <row r="85" spans="1:8" ht="17.25" hidden="1" customHeight="1" x14ac:dyDescent="0.3">
      <c r="A85" s="46" t="str">
        <f>_xlfn.CONCAT("PUSKESMAS ",TRIM(tblReff[[#This Row],[NAMA PUSKESMAS]]))</f>
        <v>PUSKESMAS PEUNARON</v>
      </c>
      <c r="B85" s="42">
        <v>1010066</v>
      </c>
      <c r="C85" s="43" t="s">
        <v>1475</v>
      </c>
      <c r="D85" s="43" t="s">
        <v>1476</v>
      </c>
      <c r="E85" s="43" t="s">
        <v>1475</v>
      </c>
      <c r="F85" s="43" t="s">
        <v>1472</v>
      </c>
      <c r="G85" s="43" t="s">
        <v>1265</v>
      </c>
      <c r="H85" s="43" t="s">
        <v>1266</v>
      </c>
    </row>
    <row r="86" spans="1:8" ht="17.25" hidden="1" customHeight="1" x14ac:dyDescent="0.3">
      <c r="A86" s="46" t="str">
        <f>_xlfn.CONCAT("PUSKESMAS ",TRIM(tblReff[[#This Row],[NAMA PUSKESMAS]]))</f>
        <v>PUSKESMAS BIREM BAYEUN</v>
      </c>
      <c r="B86" s="42">
        <v>1010067</v>
      </c>
      <c r="C86" s="43" t="s">
        <v>1477</v>
      </c>
      <c r="D86" s="43" t="s">
        <v>1478</v>
      </c>
      <c r="E86" s="43" t="s">
        <v>1477</v>
      </c>
      <c r="F86" s="43" t="s">
        <v>1472</v>
      </c>
      <c r="G86" s="43" t="s">
        <v>1265</v>
      </c>
      <c r="H86" s="43" t="s">
        <v>1271</v>
      </c>
    </row>
    <row r="87" spans="1:8" ht="17.25" hidden="1" customHeight="1" x14ac:dyDescent="0.3">
      <c r="A87" s="46" t="str">
        <f>_xlfn.CONCAT("PUSKESMAS ",TRIM(tblReff[[#This Row],[NAMA PUSKESMAS]]))</f>
        <v>PUSKESMAS RANTAU SELAMAT</v>
      </c>
      <c r="B87" s="42">
        <v>1010068</v>
      </c>
      <c r="C87" s="43" t="s">
        <v>1479</v>
      </c>
      <c r="D87" s="43" t="s">
        <v>1480</v>
      </c>
      <c r="E87" s="43" t="s">
        <v>1479</v>
      </c>
      <c r="F87" s="43" t="s">
        <v>1472</v>
      </c>
      <c r="G87" s="43" t="s">
        <v>1265</v>
      </c>
      <c r="H87" s="43" t="s">
        <v>1271</v>
      </c>
    </row>
    <row r="88" spans="1:8" ht="17.25" hidden="1" customHeight="1" x14ac:dyDescent="0.3">
      <c r="A88" s="46" t="str">
        <f>_xlfn.CONCAT("PUSKESMAS ",TRIM(tblReff[[#This Row],[NAMA PUSKESMAS]]))</f>
        <v>PUSKESMAS SUNGAI RAYA</v>
      </c>
      <c r="B88" s="42">
        <v>1010069</v>
      </c>
      <c r="C88" s="43" t="s">
        <v>1481</v>
      </c>
      <c r="D88" s="43" t="s">
        <v>1482</v>
      </c>
      <c r="E88" s="43" t="s">
        <v>1481</v>
      </c>
      <c r="F88" s="43" t="s">
        <v>1472</v>
      </c>
      <c r="G88" s="43" t="s">
        <v>1265</v>
      </c>
      <c r="H88" s="43" t="s">
        <v>1271</v>
      </c>
    </row>
    <row r="89" spans="1:8" ht="17.25" hidden="1" customHeight="1" x14ac:dyDescent="0.3">
      <c r="A89" s="46" t="str">
        <f>_xlfn.CONCAT("PUSKESMAS ",TRIM(tblReff[[#This Row],[NAMA PUSKESMAS]]))</f>
        <v>PUSKESMAS PEUREULAK</v>
      </c>
      <c r="B89" s="42">
        <v>1010070</v>
      </c>
      <c r="C89" s="43" t="s">
        <v>1483</v>
      </c>
      <c r="D89" s="43" t="s">
        <v>1484</v>
      </c>
      <c r="E89" s="43" t="s">
        <v>1483</v>
      </c>
      <c r="F89" s="43" t="s">
        <v>1472</v>
      </c>
      <c r="G89" s="43" t="s">
        <v>1265</v>
      </c>
      <c r="H89" s="43" t="s">
        <v>1266</v>
      </c>
    </row>
    <row r="90" spans="1:8" ht="17.25" hidden="1" customHeight="1" x14ac:dyDescent="0.3">
      <c r="A90" s="46" t="str">
        <f>_xlfn.CONCAT("PUSKESMAS ",TRIM(tblReff[[#This Row],[NAMA PUSKESMAS]]))</f>
        <v>PUSKESMAS LEUBOK PEMPENG</v>
      </c>
      <c r="B90" s="42">
        <v>1012580</v>
      </c>
      <c r="C90" s="43" t="s">
        <v>1485</v>
      </c>
      <c r="D90" s="43" t="s">
        <v>1486</v>
      </c>
      <c r="E90" s="43" t="s">
        <v>1483</v>
      </c>
      <c r="F90" s="43" t="s">
        <v>1472</v>
      </c>
      <c r="G90" s="43" t="s">
        <v>1265</v>
      </c>
      <c r="H90" s="43" t="s">
        <v>1271</v>
      </c>
    </row>
    <row r="91" spans="1:8" ht="17.25" hidden="1" customHeight="1" x14ac:dyDescent="0.3">
      <c r="A91" s="46" t="str">
        <f>_xlfn.CONCAT("PUSKESMAS ",TRIM(tblReff[[#This Row],[NAMA PUSKESMAS]]))</f>
        <v>PUSKESMAS PEUREULAK TIMUR</v>
      </c>
      <c r="B91" s="42">
        <v>1010071</v>
      </c>
      <c r="C91" s="43" t="s">
        <v>1487</v>
      </c>
      <c r="D91" s="43" t="s">
        <v>1488</v>
      </c>
      <c r="E91" s="43" t="s">
        <v>1487</v>
      </c>
      <c r="F91" s="43" t="s">
        <v>1472</v>
      </c>
      <c r="G91" s="43" t="s">
        <v>1265</v>
      </c>
      <c r="H91" s="43" t="s">
        <v>1271</v>
      </c>
    </row>
    <row r="92" spans="1:8" ht="17.25" hidden="1" customHeight="1" x14ac:dyDescent="0.3">
      <c r="A92" s="46" t="str">
        <f>_xlfn.CONCAT("PUSKESMAS ",TRIM(tblReff[[#This Row],[NAMA PUSKESMAS]]))</f>
        <v>PUSKESMAS PEUREULAK BARAT</v>
      </c>
      <c r="B92" s="42">
        <v>1010072</v>
      </c>
      <c r="C92" s="43" t="s">
        <v>1489</v>
      </c>
      <c r="D92" s="43" t="s">
        <v>1490</v>
      </c>
      <c r="E92" s="43" t="s">
        <v>1489</v>
      </c>
      <c r="F92" s="43" t="s">
        <v>1472</v>
      </c>
      <c r="G92" s="43" t="s">
        <v>1265</v>
      </c>
      <c r="H92" s="43" t="s">
        <v>1271</v>
      </c>
    </row>
    <row r="93" spans="1:8" ht="17.25" hidden="1" customHeight="1" x14ac:dyDescent="0.3">
      <c r="A93" s="46" t="str">
        <f>_xlfn.CONCAT("PUSKESMAS ",TRIM(tblReff[[#This Row],[NAMA PUSKESMAS]]))</f>
        <v>PUSKESMAS RANTO PEUREULAK</v>
      </c>
      <c r="B93" s="42">
        <v>1010073</v>
      </c>
      <c r="C93" s="43" t="s">
        <v>1491</v>
      </c>
      <c r="D93" s="43" t="s">
        <v>1492</v>
      </c>
      <c r="E93" s="43" t="s">
        <v>1491</v>
      </c>
      <c r="F93" s="43" t="s">
        <v>1472</v>
      </c>
      <c r="G93" s="43" t="s">
        <v>1265</v>
      </c>
      <c r="H93" s="43" t="s">
        <v>1266</v>
      </c>
    </row>
    <row r="94" spans="1:8" ht="17.25" hidden="1" customHeight="1" x14ac:dyDescent="0.3">
      <c r="A94" s="46" t="str">
        <f>_xlfn.CONCAT("PUSKESMAS ",TRIM(tblReff[[#This Row],[NAMA PUSKESMAS]]))</f>
        <v>PUSKESMAS IDI RAYEUK</v>
      </c>
      <c r="B94" s="42">
        <v>1010074</v>
      </c>
      <c r="C94" s="43" t="s">
        <v>1493</v>
      </c>
      <c r="D94" s="43" t="s">
        <v>1494</v>
      </c>
      <c r="E94" s="43" t="s">
        <v>1493</v>
      </c>
      <c r="F94" s="43" t="s">
        <v>1472</v>
      </c>
      <c r="G94" s="43" t="s">
        <v>1265</v>
      </c>
      <c r="H94" s="43" t="s">
        <v>1271</v>
      </c>
    </row>
    <row r="95" spans="1:8" ht="17.25" hidden="1" customHeight="1" x14ac:dyDescent="0.3">
      <c r="A95" s="46" t="str">
        <f>_xlfn.CONCAT("PUSKESMAS ",TRIM(tblReff[[#This Row],[NAMA PUSKESMAS]]))</f>
        <v>PUSKESMAS PEUDAWA</v>
      </c>
      <c r="B95" s="42">
        <v>1010075</v>
      </c>
      <c r="C95" s="43" t="s">
        <v>1495</v>
      </c>
      <c r="D95" s="43" t="s">
        <v>1496</v>
      </c>
      <c r="E95" s="43" t="s">
        <v>1495</v>
      </c>
      <c r="F95" s="43" t="s">
        <v>1472</v>
      </c>
      <c r="G95" s="43" t="s">
        <v>1265</v>
      </c>
      <c r="H95" s="43" t="s">
        <v>1271</v>
      </c>
    </row>
    <row r="96" spans="1:8" ht="17.25" hidden="1" customHeight="1" x14ac:dyDescent="0.3">
      <c r="A96" s="46" t="str">
        <f>_xlfn.CONCAT("PUSKESMAS ",TRIM(tblReff[[#This Row],[NAMA PUSKESMAS]]))</f>
        <v>PUSKESMAS KEUDE GEUROBAK</v>
      </c>
      <c r="B96" s="42">
        <v>1010076</v>
      </c>
      <c r="C96" s="43" t="s">
        <v>1497</v>
      </c>
      <c r="D96" s="43" t="s">
        <v>1498</v>
      </c>
      <c r="E96" s="43" t="s">
        <v>1499</v>
      </c>
      <c r="F96" s="43" t="s">
        <v>1472</v>
      </c>
      <c r="G96" s="43" t="s">
        <v>1265</v>
      </c>
      <c r="H96" s="43" t="s">
        <v>1271</v>
      </c>
    </row>
    <row r="97" spans="1:8" ht="17.25" hidden="1" customHeight="1" x14ac:dyDescent="0.3">
      <c r="A97" s="46" t="str">
        <f>_xlfn.CONCAT("PUSKESMAS ",TRIM(tblReff[[#This Row],[NAMA PUSKESMAS]]))</f>
        <v>PUSKESMAS IDI TUNONG</v>
      </c>
      <c r="B97" s="42">
        <v>1010077</v>
      </c>
      <c r="C97" s="43" t="s">
        <v>1500</v>
      </c>
      <c r="D97" s="43" t="s">
        <v>1501</v>
      </c>
      <c r="E97" s="43" t="s">
        <v>1500</v>
      </c>
      <c r="F97" s="43" t="s">
        <v>1472</v>
      </c>
      <c r="G97" s="43" t="s">
        <v>1265</v>
      </c>
      <c r="H97" s="43" t="s">
        <v>1271</v>
      </c>
    </row>
    <row r="98" spans="1:8" ht="17.25" hidden="1" customHeight="1" x14ac:dyDescent="0.3">
      <c r="A98" s="46" t="str">
        <f>_xlfn.CONCAT("PUSKESMAS ",TRIM(tblReff[[#This Row],[NAMA PUSKESMAS]]))</f>
        <v>PUSKESMAS DARUL IHSAN</v>
      </c>
      <c r="B98" s="42">
        <v>1010078</v>
      </c>
      <c r="C98" s="43" t="s">
        <v>1502</v>
      </c>
      <c r="D98" s="43" t="s">
        <v>1503</v>
      </c>
      <c r="E98" s="43" t="s">
        <v>1502</v>
      </c>
      <c r="F98" s="43" t="s">
        <v>1472</v>
      </c>
      <c r="G98" s="43" t="s">
        <v>1265</v>
      </c>
      <c r="H98" s="43" t="s">
        <v>1271</v>
      </c>
    </row>
    <row r="99" spans="1:8" ht="17.25" hidden="1" customHeight="1" x14ac:dyDescent="0.3">
      <c r="A99" s="46" t="str">
        <f>_xlfn.CONCAT("PUSKESMAS ",TRIM(tblReff[[#This Row],[NAMA PUSKESMAS]]))</f>
        <v>PUSKESMAS IDI TIMUR</v>
      </c>
      <c r="B99" s="42">
        <v>1010079</v>
      </c>
      <c r="C99" s="43" t="s">
        <v>1504</v>
      </c>
      <c r="D99" s="43" t="s">
        <v>1505</v>
      </c>
      <c r="E99" s="43" t="s">
        <v>1504</v>
      </c>
      <c r="F99" s="43" t="s">
        <v>1472</v>
      </c>
      <c r="G99" s="43" t="s">
        <v>1265</v>
      </c>
      <c r="H99" s="43" t="s">
        <v>1271</v>
      </c>
    </row>
    <row r="100" spans="1:8" ht="17.25" hidden="1" customHeight="1" x14ac:dyDescent="0.3">
      <c r="A100" s="46" t="str">
        <f>_xlfn.CONCAT("PUSKESMAS ",TRIM(tblReff[[#This Row],[NAMA PUSKESMAS]]))</f>
        <v>PUSKESMAS DARUL AMAN</v>
      </c>
      <c r="B100" s="42">
        <v>1010080</v>
      </c>
      <c r="C100" s="43" t="s">
        <v>1506</v>
      </c>
      <c r="D100" s="43" t="s">
        <v>1507</v>
      </c>
      <c r="E100" s="43" t="s">
        <v>1506</v>
      </c>
      <c r="F100" s="43" t="s">
        <v>1472</v>
      </c>
      <c r="G100" s="43" t="s">
        <v>1265</v>
      </c>
      <c r="H100" s="43" t="s">
        <v>1271</v>
      </c>
    </row>
    <row r="101" spans="1:8" ht="17.25" hidden="1" customHeight="1" x14ac:dyDescent="0.3">
      <c r="A101" s="46" t="str">
        <f>_xlfn.CONCAT("PUSKESMAS ",TRIM(tblReff[[#This Row],[NAMA PUSKESMAS]]))</f>
        <v>PUSKESMAS NURUSSALAM</v>
      </c>
      <c r="B101" s="42">
        <v>1010081</v>
      </c>
      <c r="C101" s="43" t="s">
        <v>1508</v>
      </c>
      <c r="D101" s="43" t="s">
        <v>1509</v>
      </c>
      <c r="E101" s="43" t="s">
        <v>1508</v>
      </c>
      <c r="F101" s="43" t="s">
        <v>1472</v>
      </c>
      <c r="G101" s="43" t="s">
        <v>1265</v>
      </c>
      <c r="H101" s="43" t="s">
        <v>1271</v>
      </c>
    </row>
    <row r="102" spans="1:8" ht="17.25" hidden="1" customHeight="1" x14ac:dyDescent="0.3">
      <c r="A102" s="46" t="str">
        <f>_xlfn.CONCAT("PUSKESMAS ",TRIM(tblReff[[#This Row],[NAMA PUSKESMAS]]))</f>
        <v>PUSKESMAS DARUL FALAH</v>
      </c>
      <c r="B102" s="42">
        <v>1010082</v>
      </c>
      <c r="C102" s="43" t="s">
        <v>1510</v>
      </c>
      <c r="D102" s="43" t="s">
        <v>1511</v>
      </c>
      <c r="E102" s="43" t="s">
        <v>1510</v>
      </c>
      <c r="F102" s="43" t="s">
        <v>1472</v>
      </c>
      <c r="G102" s="43" t="s">
        <v>1265</v>
      </c>
      <c r="H102" s="43" t="s">
        <v>1271</v>
      </c>
    </row>
    <row r="103" spans="1:8" ht="17.25" hidden="1" customHeight="1" x14ac:dyDescent="0.3">
      <c r="A103" s="46" t="str">
        <f>_xlfn.CONCAT("PUSKESMAS ",TRIM(tblReff[[#This Row],[NAMA PUSKESMAS]]))</f>
        <v>PUSKESMAS JULOK</v>
      </c>
      <c r="B103" s="42">
        <v>1010083</v>
      </c>
      <c r="C103" s="43" t="s">
        <v>1512</v>
      </c>
      <c r="D103" s="43" t="s">
        <v>1513</v>
      </c>
      <c r="E103" s="43" t="s">
        <v>1512</v>
      </c>
      <c r="F103" s="43" t="s">
        <v>1472</v>
      </c>
      <c r="G103" s="43" t="s">
        <v>1265</v>
      </c>
      <c r="H103" s="43" t="s">
        <v>1266</v>
      </c>
    </row>
    <row r="104" spans="1:8" ht="17.25" hidden="1" customHeight="1" x14ac:dyDescent="0.3">
      <c r="A104" s="46" t="str">
        <f>_xlfn.CONCAT("PUSKESMAS ",TRIM(tblReff[[#This Row],[NAMA PUSKESMAS]]))</f>
        <v>PUSKESMAS ALUE IE MIRAH</v>
      </c>
      <c r="B104" s="42">
        <v>1010084</v>
      </c>
      <c r="C104" s="43" t="s">
        <v>1514</v>
      </c>
      <c r="D104" s="43" t="s">
        <v>1515</v>
      </c>
      <c r="E104" s="43" t="s">
        <v>1516</v>
      </c>
      <c r="F104" s="43" t="s">
        <v>1472</v>
      </c>
      <c r="G104" s="43" t="s">
        <v>1265</v>
      </c>
      <c r="H104" s="43" t="s">
        <v>1266</v>
      </c>
    </row>
    <row r="105" spans="1:8" ht="17.25" hidden="1" customHeight="1" x14ac:dyDescent="0.3">
      <c r="A105" s="46" t="str">
        <f>_xlfn.CONCAT("PUSKESMAS ",TRIM(tblReff[[#This Row],[NAMA PUSKESMAS]]))</f>
        <v>PUSKESMAS PERKEBUNAN INTI ALUE IE ITAM</v>
      </c>
      <c r="B105" s="42">
        <v>1010085</v>
      </c>
      <c r="C105" s="43" t="s">
        <v>1517</v>
      </c>
      <c r="D105" s="43" t="s">
        <v>1518</v>
      </c>
      <c r="E105" s="43" t="s">
        <v>1516</v>
      </c>
      <c r="F105" s="43" t="s">
        <v>1472</v>
      </c>
      <c r="G105" s="43" t="s">
        <v>1265</v>
      </c>
      <c r="H105" s="43" t="s">
        <v>1271</v>
      </c>
    </row>
    <row r="106" spans="1:8" ht="17.25" hidden="1" customHeight="1" x14ac:dyDescent="0.3">
      <c r="A106" s="46" t="str">
        <f>_xlfn.CONCAT("PUSKESMAS ",TRIM(tblReff[[#This Row],[NAMA PUSKESMAS]]))</f>
        <v>PUSKESMAS MATANG PUDENG</v>
      </c>
      <c r="B106" s="42">
        <v>1010086</v>
      </c>
      <c r="C106" s="43" t="s">
        <v>1519</v>
      </c>
      <c r="D106" s="43" t="s">
        <v>1520</v>
      </c>
      <c r="E106" s="43" t="s">
        <v>1521</v>
      </c>
      <c r="F106" s="43" t="s">
        <v>1472</v>
      </c>
      <c r="G106" s="43" t="s">
        <v>1265</v>
      </c>
      <c r="H106" s="43" t="s">
        <v>1271</v>
      </c>
    </row>
    <row r="107" spans="1:8" ht="17.25" hidden="1" customHeight="1" x14ac:dyDescent="0.3">
      <c r="A107" s="46" t="str">
        <f>_xlfn.CONCAT("PUSKESMAS ",TRIM(tblReff[[#This Row],[NAMA PUSKESMAS]]))</f>
        <v>PUSKESMAS PANTE BIDARI</v>
      </c>
      <c r="B107" s="42">
        <v>1010087</v>
      </c>
      <c r="C107" s="43" t="s">
        <v>1521</v>
      </c>
      <c r="D107" s="43" t="s">
        <v>1522</v>
      </c>
      <c r="E107" s="43" t="s">
        <v>1521</v>
      </c>
      <c r="F107" s="43" t="s">
        <v>1472</v>
      </c>
      <c r="G107" s="43" t="s">
        <v>1265</v>
      </c>
      <c r="H107" s="43" t="s">
        <v>1271</v>
      </c>
    </row>
    <row r="108" spans="1:8" ht="17.25" hidden="1" customHeight="1" x14ac:dyDescent="0.3">
      <c r="A108" s="46" t="str">
        <f>_xlfn.CONCAT("PUSKESMAS ",TRIM(tblReff[[#This Row],[NAMA PUSKESMAS]]))</f>
        <v>PUSKESMAS SIMPANG ULIM</v>
      </c>
      <c r="B108" s="42">
        <v>1010088</v>
      </c>
      <c r="C108" s="43" t="s">
        <v>1523</v>
      </c>
      <c r="D108" s="43" t="s">
        <v>1524</v>
      </c>
      <c r="E108" s="43" t="s">
        <v>1523</v>
      </c>
      <c r="F108" s="43" t="s">
        <v>1472</v>
      </c>
      <c r="G108" s="43" t="s">
        <v>1265</v>
      </c>
      <c r="H108" s="43" t="s">
        <v>1266</v>
      </c>
    </row>
    <row r="109" spans="1:8" ht="17.25" hidden="1" customHeight="1" x14ac:dyDescent="0.3">
      <c r="A109" s="46" t="str">
        <f>_xlfn.CONCAT("PUSKESMAS ",TRIM(tblReff[[#This Row],[NAMA PUSKESMAS]]))</f>
        <v>PUSKESMAS MADAT</v>
      </c>
      <c r="B109" s="42">
        <v>1010089</v>
      </c>
      <c r="C109" s="43" t="s">
        <v>1525</v>
      </c>
      <c r="D109" s="43" t="s">
        <v>1526</v>
      </c>
      <c r="E109" s="43" t="s">
        <v>1525</v>
      </c>
      <c r="F109" s="43" t="s">
        <v>1472</v>
      </c>
      <c r="G109" s="43" t="s">
        <v>1265</v>
      </c>
      <c r="H109" s="43" t="s">
        <v>1271</v>
      </c>
    </row>
    <row r="110" spans="1:8" ht="17.25" hidden="1" customHeight="1" x14ac:dyDescent="0.3">
      <c r="A110" s="46" t="str">
        <f>_xlfn.CONCAT("PUSKESMAS ",TRIM(tblReff[[#This Row],[NAMA PUSKESMAS]]))</f>
        <v>PUSKESMAS LINGE</v>
      </c>
      <c r="B110" s="42">
        <v>1010090</v>
      </c>
      <c r="C110" s="43" t="s">
        <v>1527</v>
      </c>
      <c r="D110" s="43" t="s">
        <v>1528</v>
      </c>
      <c r="E110" s="43" t="s">
        <v>1527</v>
      </c>
      <c r="F110" s="43" t="s">
        <v>1529</v>
      </c>
      <c r="G110" s="43" t="s">
        <v>1265</v>
      </c>
      <c r="H110" s="43" t="s">
        <v>1266</v>
      </c>
    </row>
    <row r="111" spans="1:8" ht="17.25" hidden="1" customHeight="1" x14ac:dyDescent="0.3">
      <c r="A111" s="46" t="str">
        <f>_xlfn.CONCAT("PUSKESMAS ",TRIM(tblReff[[#This Row],[NAMA PUSKESMAS]]))</f>
        <v>PUSKESMAS KETAPANG NUSANTARA</v>
      </c>
      <c r="B111" s="42">
        <v>1012639</v>
      </c>
      <c r="C111" s="43" t="s">
        <v>1530</v>
      </c>
      <c r="D111" s="43" t="s">
        <v>1531</v>
      </c>
      <c r="E111" s="43" t="s">
        <v>1532</v>
      </c>
      <c r="F111" s="43" t="s">
        <v>1529</v>
      </c>
      <c r="G111" s="43" t="s">
        <v>1265</v>
      </c>
      <c r="H111" s="43" t="s">
        <v>1271</v>
      </c>
    </row>
    <row r="112" spans="1:8" ht="17.25" hidden="1" customHeight="1" x14ac:dyDescent="0.3">
      <c r="A112" s="46" t="str">
        <f>_xlfn.CONCAT("PUSKESMAS ",TRIM(tblReff[[#This Row],[NAMA PUSKESMAS]]))</f>
        <v>PUSKESMAS ATU LINTANG</v>
      </c>
      <c r="B112" s="42">
        <v>1010091</v>
      </c>
      <c r="C112" s="43" t="s">
        <v>1533</v>
      </c>
      <c r="D112" s="43" t="s">
        <v>1534</v>
      </c>
      <c r="E112" s="43" t="s">
        <v>1533</v>
      </c>
      <c r="F112" s="43" t="s">
        <v>1529</v>
      </c>
      <c r="G112" s="43" t="s">
        <v>1265</v>
      </c>
      <c r="H112" s="43" t="s">
        <v>1266</v>
      </c>
    </row>
    <row r="113" spans="1:8" ht="17.25" hidden="1" customHeight="1" x14ac:dyDescent="0.3">
      <c r="A113" s="46" t="str">
        <f>_xlfn.CONCAT("PUSKESMAS ",TRIM(tblReff[[#This Row],[NAMA PUSKESMAS]]))</f>
        <v>PUSKESMAS JAGONG</v>
      </c>
      <c r="B113" s="42">
        <v>1010092</v>
      </c>
      <c r="C113" s="43" t="s">
        <v>1535</v>
      </c>
      <c r="D113" s="43" t="s">
        <v>1536</v>
      </c>
      <c r="E113" s="43" t="s">
        <v>1537</v>
      </c>
      <c r="F113" s="43" t="s">
        <v>1529</v>
      </c>
      <c r="G113" s="43" t="s">
        <v>1265</v>
      </c>
      <c r="H113" s="43" t="s">
        <v>1266</v>
      </c>
    </row>
    <row r="114" spans="1:8" ht="17.25" hidden="1" customHeight="1" x14ac:dyDescent="0.3">
      <c r="A114" s="46" t="str">
        <f>_xlfn.CONCAT("PUSKESMAS ",TRIM(tblReff[[#This Row],[NAMA PUSKESMAS]]))</f>
        <v>PUSKESMAS BINTANG</v>
      </c>
      <c r="B114" s="42">
        <v>1010093</v>
      </c>
      <c r="C114" s="43" t="s">
        <v>1538</v>
      </c>
      <c r="D114" s="43" t="s">
        <v>1539</v>
      </c>
      <c r="E114" s="43" t="s">
        <v>1538</v>
      </c>
      <c r="F114" s="43" t="s">
        <v>1529</v>
      </c>
      <c r="G114" s="43" t="s">
        <v>1265</v>
      </c>
      <c r="H114" s="43" t="s">
        <v>1266</v>
      </c>
    </row>
    <row r="115" spans="1:8" ht="17.25" hidden="1" customHeight="1" x14ac:dyDescent="0.3">
      <c r="A115" s="46" t="str">
        <f>_xlfn.CONCAT("PUSKESMAS ",TRIM(tblReff[[#This Row],[NAMA PUSKESMAS]]))</f>
        <v>PUSKESMAS LUT TAWAR</v>
      </c>
      <c r="B115" s="42">
        <v>1010094</v>
      </c>
      <c r="C115" s="43" t="s">
        <v>1540</v>
      </c>
      <c r="D115" s="43" t="s">
        <v>1541</v>
      </c>
      <c r="E115" s="43" t="s">
        <v>1540</v>
      </c>
      <c r="F115" s="43" t="s">
        <v>1529</v>
      </c>
      <c r="G115" s="43" t="s">
        <v>1265</v>
      </c>
      <c r="H115" s="43" t="s">
        <v>1271</v>
      </c>
    </row>
    <row r="116" spans="1:8" ht="17.25" hidden="1" customHeight="1" x14ac:dyDescent="0.3">
      <c r="A116" s="46" t="str">
        <f>_xlfn.CONCAT("PUSKESMAS ",TRIM(tblReff[[#This Row],[NAMA PUSKESMAS]]))</f>
        <v>PUSKESMAS KEBAYAKAN</v>
      </c>
      <c r="B116" s="42">
        <v>1010095</v>
      </c>
      <c r="C116" s="43" t="s">
        <v>1542</v>
      </c>
      <c r="D116" s="43" t="s">
        <v>1543</v>
      </c>
      <c r="E116" s="43" t="s">
        <v>1542</v>
      </c>
      <c r="F116" s="43" t="s">
        <v>1529</v>
      </c>
      <c r="G116" s="43" t="s">
        <v>1265</v>
      </c>
      <c r="H116" s="43" t="s">
        <v>1271</v>
      </c>
    </row>
    <row r="117" spans="1:8" ht="17.25" hidden="1" customHeight="1" x14ac:dyDescent="0.3">
      <c r="A117" s="46" t="str">
        <f>_xlfn.CONCAT("PUSKESMAS ",TRIM(tblReff[[#This Row],[NAMA PUSKESMAS]]))</f>
        <v>PUSKESMAS PEGASING</v>
      </c>
      <c r="B117" s="42">
        <v>1010096</v>
      </c>
      <c r="C117" s="43" t="s">
        <v>1544</v>
      </c>
      <c r="D117" s="43" t="s">
        <v>1545</v>
      </c>
      <c r="E117" s="43" t="s">
        <v>1544</v>
      </c>
      <c r="F117" s="43" t="s">
        <v>1529</v>
      </c>
      <c r="G117" s="43" t="s">
        <v>1265</v>
      </c>
      <c r="H117" s="43" t="s">
        <v>1271</v>
      </c>
    </row>
    <row r="118" spans="1:8" ht="17.25" hidden="1" customHeight="1" x14ac:dyDescent="0.3">
      <c r="A118" s="46" t="str">
        <f>_xlfn.CONCAT("PUSKESMAS ",TRIM(tblReff[[#This Row],[NAMA PUSKESMAS]]))</f>
        <v>PUSKESMAS BIES</v>
      </c>
      <c r="B118" s="42">
        <v>1010097</v>
      </c>
      <c r="C118" s="43" t="s">
        <v>1546</v>
      </c>
      <c r="D118" s="43" t="s">
        <v>1547</v>
      </c>
      <c r="E118" s="43" t="s">
        <v>1546</v>
      </c>
      <c r="F118" s="43" t="s">
        <v>1529</v>
      </c>
      <c r="G118" s="43" t="s">
        <v>1265</v>
      </c>
      <c r="H118" s="43" t="s">
        <v>1271</v>
      </c>
    </row>
    <row r="119" spans="1:8" ht="17.25" hidden="1" customHeight="1" x14ac:dyDescent="0.3">
      <c r="A119" s="46" t="str">
        <f>_xlfn.CONCAT("PUSKESMAS ",TRIM(tblReff[[#This Row],[NAMA PUSKESMAS]]))</f>
        <v>PUSKESMAS BEBESEN</v>
      </c>
      <c r="B119" s="42">
        <v>1010098</v>
      </c>
      <c r="C119" s="43" t="s">
        <v>1548</v>
      </c>
      <c r="D119" s="43" t="s">
        <v>1549</v>
      </c>
      <c r="E119" s="43" t="s">
        <v>1548</v>
      </c>
      <c r="F119" s="43" t="s">
        <v>1529</v>
      </c>
      <c r="G119" s="43" t="s">
        <v>1265</v>
      </c>
      <c r="H119" s="43" t="s">
        <v>1271</v>
      </c>
    </row>
    <row r="120" spans="1:8" ht="17.25" hidden="1" customHeight="1" x14ac:dyDescent="0.3">
      <c r="A120" s="46" t="str">
        <f>_xlfn.CONCAT("PUSKESMAS ",TRIM(tblReff[[#This Row],[NAMA PUSKESMAS]]))</f>
        <v>PUSKESMAS KUTE PANANG</v>
      </c>
      <c r="B120" s="42">
        <v>1010099</v>
      </c>
      <c r="C120" s="43" t="s">
        <v>1550</v>
      </c>
      <c r="D120" s="43" t="s">
        <v>1551</v>
      </c>
      <c r="E120" s="43" t="s">
        <v>1550</v>
      </c>
      <c r="F120" s="43" t="s">
        <v>1529</v>
      </c>
      <c r="G120" s="43" t="s">
        <v>1265</v>
      </c>
      <c r="H120" s="43" t="s">
        <v>1271</v>
      </c>
    </row>
    <row r="121" spans="1:8" ht="17.25" hidden="1" customHeight="1" x14ac:dyDescent="0.3">
      <c r="A121" s="46" t="str">
        <f>_xlfn.CONCAT("PUSKESMAS ",TRIM(tblReff[[#This Row],[NAMA PUSKESMAS]]))</f>
        <v>PUSKESMAS SILIH NARA</v>
      </c>
      <c r="B121" s="42">
        <v>1010100</v>
      </c>
      <c r="C121" s="43" t="s">
        <v>1552</v>
      </c>
      <c r="D121" s="43" t="s">
        <v>1553</v>
      </c>
      <c r="E121" s="43" t="s">
        <v>1552</v>
      </c>
      <c r="F121" s="43" t="s">
        <v>1529</v>
      </c>
      <c r="G121" s="43" t="s">
        <v>1265</v>
      </c>
      <c r="H121" s="43" t="s">
        <v>1266</v>
      </c>
    </row>
    <row r="122" spans="1:8" ht="17.25" hidden="1" customHeight="1" x14ac:dyDescent="0.3">
      <c r="A122" s="46" t="str">
        <f>_xlfn.CONCAT("PUSKESMAS ",TRIM(tblReff[[#This Row],[NAMA PUSKESMAS]]))</f>
        <v>PUSKESMAS KETOL</v>
      </c>
      <c r="B122" s="42">
        <v>1010101</v>
      </c>
      <c r="C122" s="43" t="s">
        <v>1554</v>
      </c>
      <c r="D122" s="43" t="s">
        <v>1555</v>
      </c>
      <c r="E122" s="43" t="s">
        <v>1554</v>
      </c>
      <c r="F122" s="43" t="s">
        <v>1529</v>
      </c>
      <c r="G122" s="43" t="s">
        <v>1265</v>
      </c>
      <c r="H122" s="43" t="s">
        <v>1266</v>
      </c>
    </row>
    <row r="123" spans="1:8" ht="17.25" hidden="1" customHeight="1" x14ac:dyDescent="0.3">
      <c r="A123" s="46" t="str">
        <f>_xlfn.CONCAT("PUSKESMAS ",TRIM(tblReff[[#This Row],[NAMA PUSKESMAS]]))</f>
        <v>PUSKESMAS KEKUYANG</v>
      </c>
      <c r="B123" s="42">
        <v>1012640</v>
      </c>
      <c r="C123" s="43" t="s">
        <v>1556</v>
      </c>
      <c r="D123" s="43" t="s">
        <v>1557</v>
      </c>
      <c r="E123" s="43" t="s">
        <v>1554</v>
      </c>
      <c r="F123" s="43" t="s">
        <v>1529</v>
      </c>
      <c r="G123" s="43" t="s">
        <v>1265</v>
      </c>
      <c r="H123" s="43" t="s">
        <v>1271</v>
      </c>
    </row>
    <row r="124" spans="1:8" ht="17.25" hidden="1" customHeight="1" x14ac:dyDescent="0.3">
      <c r="A124" s="46" t="str">
        <f>_xlfn.CONCAT("PUSKESMAS ",TRIM(tblReff[[#This Row],[NAMA PUSKESMAS]]))</f>
        <v>PUSKESMAS CELALA</v>
      </c>
      <c r="B124" s="42">
        <v>1010102</v>
      </c>
      <c r="C124" s="43" t="s">
        <v>1558</v>
      </c>
      <c r="D124" s="43" t="s">
        <v>1559</v>
      </c>
      <c r="E124" s="43" t="s">
        <v>1558</v>
      </c>
      <c r="F124" s="43" t="s">
        <v>1529</v>
      </c>
      <c r="G124" s="43" t="s">
        <v>1265</v>
      </c>
      <c r="H124" s="43" t="s">
        <v>1266</v>
      </c>
    </row>
    <row r="125" spans="1:8" ht="17.25" hidden="1" customHeight="1" x14ac:dyDescent="0.3">
      <c r="A125" s="46" t="str">
        <f>_xlfn.CONCAT("PUSKESMAS ",TRIM(tblReff[[#This Row],[NAMA PUSKESMAS]]))</f>
        <v>PUSKESMAS RUSIP ANTARA</v>
      </c>
      <c r="B125" s="42">
        <v>1010103</v>
      </c>
      <c r="C125" s="43" t="s">
        <v>1560</v>
      </c>
      <c r="D125" s="43" t="s">
        <v>1561</v>
      </c>
      <c r="E125" s="43" t="s">
        <v>1560</v>
      </c>
      <c r="F125" s="43" t="s">
        <v>1529</v>
      </c>
      <c r="G125" s="43" t="s">
        <v>1265</v>
      </c>
      <c r="H125" s="43" t="s">
        <v>1271</v>
      </c>
    </row>
    <row r="126" spans="1:8" ht="17.25" hidden="1" customHeight="1" x14ac:dyDescent="0.3">
      <c r="A126" s="46" t="str">
        <f>_xlfn.CONCAT("PUSKESMAS ",TRIM(tblReff[[#This Row],[NAMA PUSKESMAS]]))</f>
        <v>PUSKESMAS PAMAR</v>
      </c>
      <c r="B126" s="42">
        <v>1012638</v>
      </c>
      <c r="C126" s="43" t="s">
        <v>1562</v>
      </c>
      <c r="D126" s="43" t="s">
        <v>1563</v>
      </c>
      <c r="E126" s="43" t="s">
        <v>1560</v>
      </c>
      <c r="F126" s="43" t="s">
        <v>1529</v>
      </c>
      <c r="G126" s="43" t="s">
        <v>1265</v>
      </c>
      <c r="H126" s="43" t="s">
        <v>1271</v>
      </c>
    </row>
    <row r="127" spans="1:8" ht="17.25" hidden="1" customHeight="1" x14ac:dyDescent="0.3">
      <c r="A127" s="46" t="str">
        <f>_xlfn.CONCAT("PUSKESMAS ",TRIM(tblReff[[#This Row],[NAMA PUSKESMAS]]))</f>
        <v>PUSKESMAS JOHAN PAHLAWAN</v>
      </c>
      <c r="B127" s="42">
        <v>1010104</v>
      </c>
      <c r="C127" s="43" t="s">
        <v>1564</v>
      </c>
      <c r="D127" s="43" t="s">
        <v>1565</v>
      </c>
      <c r="E127" s="43" t="s">
        <v>1564</v>
      </c>
      <c r="F127" s="43" t="s">
        <v>1566</v>
      </c>
      <c r="G127" s="43" t="s">
        <v>1265</v>
      </c>
      <c r="H127" s="43" t="s">
        <v>1271</v>
      </c>
    </row>
    <row r="128" spans="1:8" ht="17.25" hidden="1" customHeight="1" x14ac:dyDescent="0.3">
      <c r="A128" s="46" t="str">
        <f>_xlfn.CONCAT("PUSKESMAS ",TRIM(tblReff[[#This Row],[NAMA PUSKESMAS]]))</f>
        <v>PUSKESMAS SUAK RIBEE</v>
      </c>
      <c r="B128" s="42">
        <v>1010105</v>
      </c>
      <c r="C128" s="43" t="s">
        <v>1567</v>
      </c>
      <c r="D128" s="43" t="s">
        <v>1568</v>
      </c>
      <c r="E128" s="43" t="s">
        <v>1564</v>
      </c>
      <c r="F128" s="43" t="s">
        <v>1566</v>
      </c>
      <c r="G128" s="43" t="s">
        <v>1265</v>
      </c>
      <c r="H128" s="43" t="s">
        <v>1271</v>
      </c>
    </row>
    <row r="129" spans="1:8" ht="17.25" hidden="1" customHeight="1" x14ac:dyDescent="0.3">
      <c r="A129" s="46" t="str">
        <f>_xlfn.CONCAT("PUSKESMAS ",TRIM(tblReff[[#This Row],[NAMA PUSKESMAS]]))</f>
        <v>PUSKESMAS COT SEUMEREUNG</v>
      </c>
      <c r="B129" s="42">
        <v>1010106</v>
      </c>
      <c r="C129" s="43" t="s">
        <v>1569</v>
      </c>
      <c r="D129" s="43" t="s">
        <v>1570</v>
      </c>
      <c r="E129" s="43" t="s">
        <v>1571</v>
      </c>
      <c r="F129" s="43" t="s">
        <v>1566</v>
      </c>
      <c r="G129" s="43" t="s">
        <v>1265</v>
      </c>
      <c r="H129" s="43" t="s">
        <v>1266</v>
      </c>
    </row>
    <row r="130" spans="1:8" ht="17.25" hidden="1" customHeight="1" x14ac:dyDescent="0.3">
      <c r="A130" s="46" t="str">
        <f>_xlfn.CONCAT("PUSKESMAS ",TRIM(tblReff[[#This Row],[NAMA PUSKESMAS]]))</f>
        <v>PUSKESMAS KUTA PADANG LAYUNG</v>
      </c>
      <c r="B130" s="42">
        <v>1010107</v>
      </c>
      <c r="C130" s="43" t="s">
        <v>1572</v>
      </c>
      <c r="D130" s="43" t="s">
        <v>1573</v>
      </c>
      <c r="E130" s="43" t="s">
        <v>1574</v>
      </c>
      <c r="F130" s="43" t="s">
        <v>1566</v>
      </c>
      <c r="G130" s="43" t="s">
        <v>1265</v>
      </c>
      <c r="H130" s="43" t="s">
        <v>1266</v>
      </c>
    </row>
    <row r="131" spans="1:8" ht="17.25" hidden="1" customHeight="1" x14ac:dyDescent="0.3">
      <c r="A131" s="46" t="str">
        <f>_xlfn.CONCAT("PUSKESMAS ",TRIM(tblReff[[#This Row],[NAMA PUSKESMAS]]))</f>
        <v>PUSKESMAS DRIEN RAMPAK</v>
      </c>
      <c r="B131" s="42">
        <v>1010108</v>
      </c>
      <c r="C131" s="43" t="s">
        <v>1575</v>
      </c>
      <c r="D131" s="43" t="s">
        <v>1576</v>
      </c>
      <c r="E131" s="43" t="s">
        <v>1577</v>
      </c>
      <c r="F131" s="43" t="s">
        <v>1566</v>
      </c>
      <c r="G131" s="43" t="s">
        <v>1265</v>
      </c>
      <c r="H131" s="43" t="s">
        <v>1266</v>
      </c>
    </row>
    <row r="132" spans="1:8" ht="17.25" hidden="1" customHeight="1" x14ac:dyDescent="0.3">
      <c r="A132" s="46" t="str">
        <f>_xlfn.CONCAT("PUSKESMAS ",TRIM(tblReff[[#This Row],[NAMA PUSKESMAS]]))</f>
        <v>PUSKESMAS KUALA BHEE</v>
      </c>
      <c r="B132" s="42">
        <v>1010109</v>
      </c>
      <c r="C132" s="43" t="s">
        <v>1578</v>
      </c>
      <c r="D132" s="43" t="s">
        <v>1579</v>
      </c>
      <c r="E132" s="43" t="s">
        <v>1580</v>
      </c>
      <c r="F132" s="43" t="s">
        <v>1566</v>
      </c>
      <c r="G132" s="43" t="s">
        <v>1265</v>
      </c>
      <c r="H132" s="43" t="s">
        <v>1266</v>
      </c>
    </row>
    <row r="133" spans="1:8" ht="17.25" hidden="1" customHeight="1" x14ac:dyDescent="0.3">
      <c r="A133" s="46" t="str">
        <f>_xlfn.CONCAT("PUSKESMAS ",TRIM(tblReff[[#This Row],[NAMA PUSKESMAS]]))</f>
        <v>PUSKESMAS PASIE MALI (WOYLA BARAT)</v>
      </c>
      <c r="B133" s="42">
        <v>1010110</v>
      </c>
      <c r="C133" s="43" t="s">
        <v>1581</v>
      </c>
      <c r="D133" s="43" t="s">
        <v>1582</v>
      </c>
      <c r="E133" s="43" t="s">
        <v>1583</v>
      </c>
      <c r="F133" s="43" t="s">
        <v>1566</v>
      </c>
      <c r="G133" s="43" t="s">
        <v>1265</v>
      </c>
      <c r="H133" s="43" t="s">
        <v>1266</v>
      </c>
    </row>
    <row r="134" spans="1:8" ht="17.25" hidden="1" customHeight="1" x14ac:dyDescent="0.3">
      <c r="A134" s="46" t="str">
        <f>_xlfn.CONCAT("PUSKESMAS ",TRIM(tblReff[[#This Row],[NAMA PUSKESMAS]]))</f>
        <v>PUSKESMAS TANGKEH</v>
      </c>
      <c r="B134" s="42">
        <v>1010111</v>
      </c>
      <c r="C134" s="43" t="s">
        <v>1584</v>
      </c>
      <c r="D134" s="43" t="s">
        <v>1585</v>
      </c>
      <c r="E134" s="43" t="s">
        <v>1586</v>
      </c>
      <c r="F134" s="43" t="s">
        <v>1566</v>
      </c>
      <c r="G134" s="43" t="s">
        <v>1265</v>
      </c>
      <c r="H134" s="43" t="s">
        <v>1271</v>
      </c>
    </row>
    <row r="135" spans="1:8" ht="17.25" hidden="1" customHeight="1" x14ac:dyDescent="0.3">
      <c r="A135" s="46" t="str">
        <f>_xlfn.CONCAT("PUSKESMAS ",TRIM(tblReff[[#This Row],[NAMA PUSKESMAS]]))</f>
        <v>PUSKESMAS PEUREUMEU</v>
      </c>
      <c r="B135" s="42">
        <v>1010112</v>
      </c>
      <c r="C135" s="43" t="s">
        <v>1587</v>
      </c>
      <c r="D135" s="43" t="s">
        <v>1588</v>
      </c>
      <c r="E135" s="43" t="s">
        <v>1589</v>
      </c>
      <c r="F135" s="43" t="s">
        <v>1566</v>
      </c>
      <c r="G135" s="43" t="s">
        <v>1265</v>
      </c>
      <c r="H135" s="43" t="s">
        <v>1266</v>
      </c>
    </row>
    <row r="136" spans="1:8" ht="17.25" hidden="1" customHeight="1" x14ac:dyDescent="0.3">
      <c r="A136" s="46" t="str">
        <f>_xlfn.CONCAT("PUSKESMAS ",TRIM(tblReff[[#This Row],[NAMA PUSKESMAS]]))</f>
        <v>PUSKESMAS MEUREUBO</v>
      </c>
      <c r="B136" s="42">
        <v>1010113</v>
      </c>
      <c r="C136" s="43" t="s">
        <v>1590</v>
      </c>
      <c r="D136" s="43" t="s">
        <v>1591</v>
      </c>
      <c r="E136" s="43" t="s">
        <v>1590</v>
      </c>
      <c r="F136" s="43" t="s">
        <v>1566</v>
      </c>
      <c r="G136" s="43" t="s">
        <v>1265</v>
      </c>
      <c r="H136" s="43" t="s">
        <v>1271</v>
      </c>
    </row>
    <row r="137" spans="1:8" ht="17.25" hidden="1" customHeight="1" x14ac:dyDescent="0.3">
      <c r="A137" s="46" t="str">
        <f>_xlfn.CONCAT("PUSKESMAS ",TRIM(tblReff[[#This Row],[NAMA PUSKESMAS]]))</f>
        <v>PUSKESMAS PANTE CEUREUMEN</v>
      </c>
      <c r="B137" s="42">
        <v>1010114</v>
      </c>
      <c r="C137" s="43" t="s">
        <v>1592</v>
      </c>
      <c r="D137" s="43" t="s">
        <v>1593</v>
      </c>
      <c r="E137" s="43" t="s">
        <v>1594</v>
      </c>
      <c r="F137" s="43" t="s">
        <v>1566</v>
      </c>
      <c r="G137" s="43" t="s">
        <v>1265</v>
      </c>
      <c r="H137" s="43" t="s">
        <v>1266</v>
      </c>
    </row>
    <row r="138" spans="1:8" ht="17.25" hidden="1" customHeight="1" x14ac:dyDescent="0.3">
      <c r="A138" s="46" t="str">
        <f>_xlfn.CONCAT("PUSKESMAS ",TRIM(tblReff[[#This Row],[NAMA PUSKESMAS]]))</f>
        <v>PUSKESMAS MENTULANG</v>
      </c>
      <c r="B138" s="42">
        <v>1010115</v>
      </c>
      <c r="C138" s="43" t="s">
        <v>1595</v>
      </c>
      <c r="D138" s="43" t="s">
        <v>1596</v>
      </c>
      <c r="E138" s="43" t="s">
        <v>1597</v>
      </c>
      <c r="F138" s="43" t="s">
        <v>1566</v>
      </c>
      <c r="G138" s="43" t="s">
        <v>1265</v>
      </c>
      <c r="H138" s="43" t="s">
        <v>1266</v>
      </c>
    </row>
    <row r="139" spans="1:8" ht="17.25" hidden="1" customHeight="1" x14ac:dyDescent="0.3">
      <c r="A139" s="46" t="str">
        <f>_xlfn.CONCAT("PUSKESMAS ",TRIM(tblReff[[#This Row],[NAMA PUSKESMAS]]))</f>
        <v>PUSKESMAS KAJEUNG</v>
      </c>
      <c r="B139" s="42">
        <v>1010116</v>
      </c>
      <c r="C139" s="43" t="s">
        <v>1598</v>
      </c>
      <c r="D139" s="43" t="s">
        <v>1599</v>
      </c>
      <c r="E139" s="43" t="s">
        <v>1600</v>
      </c>
      <c r="F139" s="43" t="s">
        <v>1566</v>
      </c>
      <c r="G139" s="43" t="s">
        <v>1265</v>
      </c>
      <c r="H139" s="43" t="s">
        <v>1266</v>
      </c>
    </row>
    <row r="140" spans="1:8" ht="17.25" hidden="1" customHeight="1" x14ac:dyDescent="0.3">
      <c r="A140" s="46" t="str">
        <f>_xlfn.CONCAT("PUSKESMAS ",TRIM(tblReff[[#This Row],[NAMA PUSKESMAS]]))</f>
        <v>PUSKESMAS LHOONG</v>
      </c>
      <c r="B140" s="42">
        <v>1010117</v>
      </c>
      <c r="C140" s="43" t="s">
        <v>1601</v>
      </c>
      <c r="D140" s="43" t="s">
        <v>1602</v>
      </c>
      <c r="E140" s="43" t="s">
        <v>1601</v>
      </c>
      <c r="F140" s="43" t="s">
        <v>1603</v>
      </c>
      <c r="G140" s="43" t="s">
        <v>1265</v>
      </c>
      <c r="H140" s="43" t="s">
        <v>1266</v>
      </c>
    </row>
    <row r="141" spans="1:8" ht="17.25" hidden="1" customHeight="1" x14ac:dyDescent="0.3">
      <c r="A141" s="46" t="str">
        <f>_xlfn.CONCAT("PUSKESMAS ",TRIM(tblReff[[#This Row],[NAMA PUSKESMAS]]))</f>
        <v>PUSKESMAS LHOKNGA</v>
      </c>
      <c r="B141" s="42">
        <v>1010118</v>
      </c>
      <c r="C141" s="43" t="s">
        <v>1604</v>
      </c>
      <c r="D141" s="43" t="s">
        <v>1605</v>
      </c>
      <c r="E141" s="43" t="s">
        <v>1604</v>
      </c>
      <c r="F141" s="43" t="s">
        <v>1603</v>
      </c>
      <c r="G141" s="43" t="s">
        <v>1265</v>
      </c>
      <c r="H141" s="43" t="s">
        <v>1266</v>
      </c>
    </row>
    <row r="142" spans="1:8" ht="17.25" hidden="1" customHeight="1" x14ac:dyDescent="0.3">
      <c r="A142" s="46" t="str">
        <f>_xlfn.CONCAT("PUSKESMAS ",TRIM(tblReff[[#This Row],[NAMA PUSKESMAS]]))</f>
        <v>PUSKESMAS LEUPUNG</v>
      </c>
      <c r="B142" s="42">
        <v>1010119</v>
      </c>
      <c r="C142" s="43" t="s">
        <v>1606</v>
      </c>
      <c r="D142" s="43" t="s">
        <v>1607</v>
      </c>
      <c r="E142" s="43" t="s">
        <v>1606</v>
      </c>
      <c r="F142" s="43" t="s">
        <v>1603</v>
      </c>
      <c r="G142" s="43" t="s">
        <v>1265</v>
      </c>
      <c r="H142" s="43" t="s">
        <v>1266</v>
      </c>
    </row>
    <row r="143" spans="1:8" ht="17.25" hidden="1" customHeight="1" x14ac:dyDescent="0.3">
      <c r="A143" s="46" t="str">
        <f>_xlfn.CONCAT("PUSKESMAS ",TRIM(tblReff[[#This Row],[NAMA PUSKESMAS]]))</f>
        <v>PUSKESMAS INDRAPURI</v>
      </c>
      <c r="B143" s="42">
        <v>1010120</v>
      </c>
      <c r="C143" s="43" t="s">
        <v>1608</v>
      </c>
      <c r="D143" s="43" t="s">
        <v>1609</v>
      </c>
      <c r="E143" s="43" t="s">
        <v>1608</v>
      </c>
      <c r="F143" s="43" t="s">
        <v>1603</v>
      </c>
      <c r="G143" s="43" t="s">
        <v>1265</v>
      </c>
      <c r="H143" s="43" t="s">
        <v>1266</v>
      </c>
    </row>
    <row r="144" spans="1:8" ht="17.25" hidden="1" customHeight="1" x14ac:dyDescent="0.3">
      <c r="A144" s="46" t="str">
        <f>_xlfn.CONCAT("PUSKESMAS ",TRIM(tblReff[[#This Row],[NAMA PUSKESMAS]]))</f>
        <v>PUSKESMAS LAMPUPOK</v>
      </c>
      <c r="B144" s="42">
        <v>1010121</v>
      </c>
      <c r="C144" s="43" t="s">
        <v>1610</v>
      </c>
      <c r="D144" s="43" t="s">
        <v>1611</v>
      </c>
      <c r="E144" s="43" t="s">
        <v>1608</v>
      </c>
      <c r="F144" s="43" t="s">
        <v>1603</v>
      </c>
      <c r="G144" s="43" t="s">
        <v>1265</v>
      </c>
      <c r="H144" s="43" t="s">
        <v>1271</v>
      </c>
    </row>
    <row r="145" spans="1:8" ht="17.25" hidden="1" customHeight="1" x14ac:dyDescent="0.3">
      <c r="A145" s="46" t="str">
        <f>_xlfn.CONCAT("PUSKESMAS ",TRIM(tblReff[[#This Row],[NAMA PUSKESMAS]]))</f>
        <v>PUSKESMAS KUTA COT GLIE</v>
      </c>
      <c r="B145" s="42">
        <v>1010122</v>
      </c>
      <c r="C145" s="43" t="s">
        <v>1612</v>
      </c>
      <c r="D145" s="43" t="s">
        <v>1613</v>
      </c>
      <c r="E145" s="43" t="s">
        <v>1612</v>
      </c>
      <c r="F145" s="43" t="s">
        <v>1603</v>
      </c>
      <c r="G145" s="43" t="s">
        <v>1265</v>
      </c>
      <c r="H145" s="43" t="s">
        <v>1266</v>
      </c>
    </row>
    <row r="146" spans="1:8" ht="17.25" hidden="1" customHeight="1" x14ac:dyDescent="0.3">
      <c r="A146" s="46" t="str">
        <f>_xlfn.CONCAT("PUSKESMAS ",TRIM(tblReff[[#This Row],[NAMA PUSKESMAS]]))</f>
        <v>PUSKESMAS IE ALANG</v>
      </c>
      <c r="B146" s="42">
        <v>1010123</v>
      </c>
      <c r="C146" s="43" t="s">
        <v>1614</v>
      </c>
      <c r="D146" s="43" t="s">
        <v>1615</v>
      </c>
      <c r="E146" s="43" t="s">
        <v>1612</v>
      </c>
      <c r="F146" s="43" t="s">
        <v>1603</v>
      </c>
      <c r="G146" s="43" t="s">
        <v>1265</v>
      </c>
      <c r="H146" s="43" t="s">
        <v>1271</v>
      </c>
    </row>
    <row r="147" spans="1:8" ht="17.25" hidden="1" customHeight="1" x14ac:dyDescent="0.3">
      <c r="A147" s="46" t="str">
        <f>_xlfn.CONCAT("PUSKESMAS ",TRIM(tblReff[[#This Row],[NAMA PUSKESMAS]]))</f>
        <v>PUSKESMAS SEULIMEUM</v>
      </c>
      <c r="B147" s="42">
        <v>1010124</v>
      </c>
      <c r="C147" s="43" t="s">
        <v>1616</v>
      </c>
      <c r="D147" s="43" t="s">
        <v>1617</v>
      </c>
      <c r="E147" s="43" t="s">
        <v>1616</v>
      </c>
      <c r="F147" s="43" t="s">
        <v>1603</v>
      </c>
      <c r="G147" s="43" t="s">
        <v>1265</v>
      </c>
      <c r="H147" s="43" t="s">
        <v>1266</v>
      </c>
    </row>
    <row r="148" spans="1:8" ht="17.25" hidden="1" customHeight="1" x14ac:dyDescent="0.3">
      <c r="A148" s="46" t="str">
        <f>_xlfn.CONCAT("PUSKESMAS ",TRIM(tblReff[[#This Row],[NAMA PUSKESMAS]]))</f>
        <v>PUSKESMAS LAMTEUBA</v>
      </c>
      <c r="B148" s="42">
        <v>1010125</v>
      </c>
      <c r="C148" s="43" t="s">
        <v>1618</v>
      </c>
      <c r="D148" s="43" t="s">
        <v>1619</v>
      </c>
      <c r="E148" s="43" t="s">
        <v>1616</v>
      </c>
      <c r="F148" s="43" t="s">
        <v>1603</v>
      </c>
      <c r="G148" s="43" t="s">
        <v>1265</v>
      </c>
      <c r="H148" s="43" t="s">
        <v>1266</v>
      </c>
    </row>
    <row r="149" spans="1:8" ht="17.25" hidden="1" customHeight="1" x14ac:dyDescent="0.3">
      <c r="A149" s="46" t="str">
        <f>_xlfn.CONCAT("PUSKESMAS ",TRIM(tblReff[[#This Row],[NAMA PUSKESMAS]]))</f>
        <v>PUSKESMAS KOTA JANTHO</v>
      </c>
      <c r="B149" s="42">
        <v>1010126</v>
      </c>
      <c r="C149" s="43" t="s">
        <v>1620</v>
      </c>
      <c r="D149" s="43" t="s">
        <v>1621</v>
      </c>
      <c r="E149" s="43" t="s">
        <v>1620</v>
      </c>
      <c r="F149" s="43" t="s">
        <v>1603</v>
      </c>
      <c r="G149" s="43" t="s">
        <v>1265</v>
      </c>
      <c r="H149" s="43" t="s">
        <v>1266</v>
      </c>
    </row>
    <row r="150" spans="1:8" ht="17.25" hidden="1" customHeight="1" x14ac:dyDescent="0.3">
      <c r="A150" s="46" t="str">
        <f>_xlfn.CONCAT("PUSKESMAS ",TRIM(tblReff[[#This Row],[NAMA PUSKESMAS]]))</f>
        <v>PUSKESMAS LEMBAH SEULAWAH</v>
      </c>
      <c r="B150" s="42">
        <v>1010127</v>
      </c>
      <c r="C150" s="43" t="s">
        <v>1622</v>
      </c>
      <c r="D150" s="43" t="s">
        <v>1623</v>
      </c>
      <c r="E150" s="43" t="s">
        <v>1622</v>
      </c>
      <c r="F150" s="43" t="s">
        <v>1603</v>
      </c>
      <c r="G150" s="43" t="s">
        <v>1265</v>
      </c>
      <c r="H150" s="43" t="s">
        <v>1266</v>
      </c>
    </row>
    <row r="151" spans="1:8" ht="17.25" hidden="1" customHeight="1" x14ac:dyDescent="0.3">
      <c r="A151" s="46" t="str">
        <f>_xlfn.CONCAT("PUSKESMAS ",TRIM(tblReff[[#This Row],[NAMA PUSKESMAS]]))</f>
        <v>PUSKESMAS MESJID RAYA</v>
      </c>
      <c r="B151" s="42">
        <v>1010128</v>
      </c>
      <c r="C151" s="43" t="s">
        <v>1624</v>
      </c>
      <c r="D151" s="43" t="s">
        <v>1625</v>
      </c>
      <c r="E151" s="43" t="s">
        <v>1624</v>
      </c>
      <c r="F151" s="43" t="s">
        <v>1603</v>
      </c>
      <c r="G151" s="43" t="s">
        <v>1265</v>
      </c>
      <c r="H151" s="43" t="s">
        <v>1266</v>
      </c>
    </row>
    <row r="152" spans="1:8" ht="17.25" hidden="1" customHeight="1" x14ac:dyDescent="0.3">
      <c r="A152" s="46" t="str">
        <f>_xlfn.CONCAT("PUSKESMAS ",TRIM(tblReff[[#This Row],[NAMA PUSKESMAS]]))</f>
        <v>PUSKESMAS DARUSSALAM</v>
      </c>
      <c r="B152" s="42">
        <v>1010129</v>
      </c>
      <c r="C152" s="43" t="s">
        <v>1626</v>
      </c>
      <c r="D152" s="43" t="s">
        <v>1627</v>
      </c>
      <c r="E152" s="43" t="s">
        <v>1626</v>
      </c>
      <c r="F152" s="43" t="s">
        <v>1603</v>
      </c>
      <c r="G152" s="43" t="s">
        <v>1265</v>
      </c>
      <c r="H152" s="43" t="s">
        <v>1266</v>
      </c>
    </row>
    <row r="153" spans="1:8" ht="17.25" hidden="1" customHeight="1" x14ac:dyDescent="0.3">
      <c r="A153" s="46" t="str">
        <f>_xlfn.CONCAT("PUSKESMAS ",TRIM(tblReff[[#This Row],[NAMA PUSKESMAS]]))</f>
        <v>PUSKESMAS BAITUSSALAM</v>
      </c>
      <c r="B153" s="42">
        <v>1010130</v>
      </c>
      <c r="C153" s="43" t="s">
        <v>1628</v>
      </c>
      <c r="D153" s="43" t="s">
        <v>1629</v>
      </c>
      <c r="E153" s="43" t="s">
        <v>1628</v>
      </c>
      <c r="F153" s="43" t="s">
        <v>1603</v>
      </c>
      <c r="G153" s="43" t="s">
        <v>1265</v>
      </c>
      <c r="H153" s="43" t="s">
        <v>1266</v>
      </c>
    </row>
    <row r="154" spans="1:8" ht="17.25" hidden="1" customHeight="1" x14ac:dyDescent="0.3">
      <c r="A154" s="46" t="str">
        <f>_xlfn.CONCAT("PUSKESMAS ",TRIM(tblReff[[#This Row],[NAMA PUSKESMAS]]))</f>
        <v>PUSKESMAS KUTA BARO</v>
      </c>
      <c r="B154" s="42">
        <v>1010131</v>
      </c>
      <c r="C154" s="43" t="s">
        <v>1630</v>
      </c>
      <c r="D154" s="43" t="s">
        <v>1631</v>
      </c>
      <c r="E154" s="43" t="s">
        <v>1630</v>
      </c>
      <c r="F154" s="43" t="s">
        <v>1603</v>
      </c>
      <c r="G154" s="43" t="s">
        <v>1265</v>
      </c>
      <c r="H154" s="43" t="s">
        <v>1266</v>
      </c>
    </row>
    <row r="155" spans="1:8" ht="17.25" hidden="1" customHeight="1" x14ac:dyDescent="0.3">
      <c r="A155" s="46" t="str">
        <f>_xlfn.CONCAT("PUSKESMAS ",TRIM(tblReff[[#This Row],[NAMA PUSKESMAS]]))</f>
        <v>PUSKESMAS MONTASIK</v>
      </c>
      <c r="B155" s="42">
        <v>1010132</v>
      </c>
      <c r="C155" s="43" t="s">
        <v>1632</v>
      </c>
      <c r="D155" s="43" t="s">
        <v>1633</v>
      </c>
      <c r="E155" s="43" t="s">
        <v>1632</v>
      </c>
      <c r="F155" s="43" t="s">
        <v>1603</v>
      </c>
      <c r="G155" s="43" t="s">
        <v>1265</v>
      </c>
      <c r="H155" s="43" t="s">
        <v>1266</v>
      </c>
    </row>
    <row r="156" spans="1:8" ht="17.25" hidden="1" customHeight="1" x14ac:dyDescent="0.3">
      <c r="A156" s="46" t="str">
        <f>_xlfn.CONCAT("PUSKESMAS ",TRIM(tblReff[[#This Row],[NAMA PUSKESMAS]]))</f>
        <v>PUSKESMAS PIYEUNG</v>
      </c>
      <c r="B156" s="42">
        <v>1010133</v>
      </c>
      <c r="C156" s="43" t="s">
        <v>1634</v>
      </c>
      <c r="D156" s="43" t="s">
        <v>1635</v>
      </c>
      <c r="E156" s="43" t="s">
        <v>1632</v>
      </c>
      <c r="F156" s="43" t="s">
        <v>1603</v>
      </c>
      <c r="G156" s="43" t="s">
        <v>1265</v>
      </c>
      <c r="H156" s="43" t="s">
        <v>1271</v>
      </c>
    </row>
    <row r="157" spans="1:8" ht="17.25" hidden="1" customHeight="1" x14ac:dyDescent="0.3">
      <c r="A157" s="46" t="str">
        <f>_xlfn.CONCAT("PUSKESMAS ",TRIM(tblReff[[#This Row],[NAMA PUSKESMAS]]))</f>
        <v>PUSKESMAS BLANG BINTANG</v>
      </c>
      <c r="B157" s="42">
        <v>1010134</v>
      </c>
      <c r="C157" s="43" t="s">
        <v>1636</v>
      </c>
      <c r="D157" s="43" t="s">
        <v>1637</v>
      </c>
      <c r="E157" s="43" t="s">
        <v>1636</v>
      </c>
      <c r="F157" s="43" t="s">
        <v>1603</v>
      </c>
      <c r="G157" s="43" t="s">
        <v>1265</v>
      </c>
      <c r="H157" s="43" t="s">
        <v>1266</v>
      </c>
    </row>
    <row r="158" spans="1:8" ht="17.25" hidden="1" customHeight="1" x14ac:dyDescent="0.3">
      <c r="A158" s="46" t="str">
        <f>_xlfn.CONCAT("PUSKESMAS ",TRIM(tblReff[[#This Row],[NAMA PUSKESMAS]]))</f>
        <v>PUSKESMAS INGIN JAYA</v>
      </c>
      <c r="B158" s="42">
        <v>1010135</v>
      </c>
      <c r="C158" s="43" t="s">
        <v>1638</v>
      </c>
      <c r="D158" s="43" t="s">
        <v>1639</v>
      </c>
      <c r="E158" s="43" t="s">
        <v>1638</v>
      </c>
      <c r="F158" s="43" t="s">
        <v>1603</v>
      </c>
      <c r="G158" s="43" t="s">
        <v>1265</v>
      </c>
      <c r="H158" s="43" t="s">
        <v>1266</v>
      </c>
    </row>
    <row r="159" spans="1:8" ht="17.25" hidden="1" customHeight="1" x14ac:dyDescent="0.3">
      <c r="A159" s="46" t="str">
        <f>_xlfn.CONCAT("PUSKESMAS ",TRIM(tblReff[[#This Row],[NAMA PUSKESMAS]]))</f>
        <v>PUSKESMAS KRUENG BARONA JAYA</v>
      </c>
      <c r="B159" s="42">
        <v>1010136</v>
      </c>
      <c r="C159" s="43" t="s">
        <v>1640</v>
      </c>
      <c r="D159" s="43" t="s">
        <v>1641</v>
      </c>
      <c r="E159" s="43" t="s">
        <v>1640</v>
      </c>
      <c r="F159" s="43" t="s">
        <v>1603</v>
      </c>
      <c r="G159" s="43" t="s">
        <v>1265</v>
      </c>
      <c r="H159" s="43" t="s">
        <v>1266</v>
      </c>
    </row>
    <row r="160" spans="1:8" ht="17.25" hidden="1" customHeight="1" x14ac:dyDescent="0.3">
      <c r="A160" s="46" t="str">
        <f>_xlfn.CONCAT("PUSKESMAS ",TRIM(tblReff[[#This Row],[NAMA PUSKESMAS]]))</f>
        <v>PUSKESMAS SUKAMAKMUR</v>
      </c>
      <c r="B160" s="42">
        <v>1010137</v>
      </c>
      <c r="C160" s="43" t="s">
        <v>1642</v>
      </c>
      <c r="D160" s="43" t="s">
        <v>1643</v>
      </c>
      <c r="E160" s="43" t="s">
        <v>1436</v>
      </c>
      <c r="F160" s="43" t="s">
        <v>1603</v>
      </c>
      <c r="G160" s="43" t="s">
        <v>1265</v>
      </c>
      <c r="H160" s="43" t="s">
        <v>1266</v>
      </c>
    </row>
    <row r="161" spans="1:8" ht="17.25" hidden="1" customHeight="1" x14ac:dyDescent="0.3">
      <c r="A161" s="46" t="str">
        <f>_xlfn.CONCAT("PUSKESMAS ",TRIM(tblReff[[#This Row],[NAMA PUSKESMAS]]))</f>
        <v>PUSKESMAS KUTA MALAKA</v>
      </c>
      <c r="B161" s="42">
        <v>1010138</v>
      </c>
      <c r="C161" s="43" t="s">
        <v>1644</v>
      </c>
      <c r="D161" s="43" t="s">
        <v>1645</v>
      </c>
      <c r="E161" s="43" t="s">
        <v>1644</v>
      </c>
      <c r="F161" s="43" t="s">
        <v>1603</v>
      </c>
      <c r="G161" s="43" t="s">
        <v>1265</v>
      </c>
      <c r="H161" s="43" t="s">
        <v>1266</v>
      </c>
    </row>
    <row r="162" spans="1:8" ht="17.25" hidden="1" customHeight="1" x14ac:dyDescent="0.3">
      <c r="A162" s="46" t="str">
        <f>_xlfn.CONCAT("PUSKESMAS ",TRIM(tblReff[[#This Row],[NAMA PUSKESMAS]]))</f>
        <v>PUSKESMAS SIMPANG TIGA</v>
      </c>
      <c r="B162" s="42">
        <v>1010139</v>
      </c>
      <c r="C162" s="43" t="s">
        <v>1214</v>
      </c>
      <c r="D162" s="43" t="s">
        <v>1646</v>
      </c>
      <c r="E162" s="43" t="s">
        <v>1214</v>
      </c>
      <c r="F162" s="43" t="s">
        <v>1603</v>
      </c>
      <c r="G162" s="43" t="s">
        <v>1265</v>
      </c>
      <c r="H162" s="43" t="s">
        <v>1271</v>
      </c>
    </row>
    <row r="163" spans="1:8" ht="17.25" hidden="1" customHeight="1" x14ac:dyDescent="0.3">
      <c r="A163" s="46" t="str">
        <f>_xlfn.CONCAT("PUSKESMAS ",TRIM(tblReff[[#This Row],[NAMA PUSKESMAS]]))</f>
        <v>PUSKESMAS DARUL IMARAH</v>
      </c>
      <c r="B163" s="42">
        <v>1010140</v>
      </c>
      <c r="C163" s="43" t="s">
        <v>1647</v>
      </c>
      <c r="D163" s="43" t="s">
        <v>1648</v>
      </c>
      <c r="E163" s="43" t="s">
        <v>1647</v>
      </c>
      <c r="F163" s="43" t="s">
        <v>1603</v>
      </c>
      <c r="G163" s="43" t="s">
        <v>1265</v>
      </c>
      <c r="H163" s="43" t="s">
        <v>1266</v>
      </c>
    </row>
    <row r="164" spans="1:8" ht="17.25" hidden="1" customHeight="1" x14ac:dyDescent="0.3">
      <c r="A164" s="46" t="str">
        <f>_xlfn.CONCAT("PUSKESMAS ",TRIM(tblReff[[#This Row],[NAMA PUSKESMAS]]))</f>
        <v>PUSKESMAS DARUL KAMAL</v>
      </c>
      <c r="B164" s="42">
        <v>1010141</v>
      </c>
      <c r="C164" s="43" t="s">
        <v>1649</v>
      </c>
      <c r="D164" s="43" t="s">
        <v>1650</v>
      </c>
      <c r="E164" s="43" t="s">
        <v>1649</v>
      </c>
      <c r="F164" s="43" t="s">
        <v>1603</v>
      </c>
      <c r="G164" s="43" t="s">
        <v>1265</v>
      </c>
      <c r="H164" s="43" t="s">
        <v>1266</v>
      </c>
    </row>
    <row r="165" spans="1:8" ht="17.25" hidden="1" customHeight="1" x14ac:dyDescent="0.3">
      <c r="A165" s="46" t="str">
        <f>_xlfn.CONCAT("PUSKESMAS ",TRIM(tblReff[[#This Row],[NAMA PUSKESMAS]]))</f>
        <v>PUSKESMAS PEUKAN BADA</v>
      </c>
      <c r="B165" s="42">
        <v>1010142</v>
      </c>
      <c r="C165" s="43" t="s">
        <v>1651</v>
      </c>
      <c r="D165" s="43" t="s">
        <v>1652</v>
      </c>
      <c r="E165" s="43" t="s">
        <v>1651</v>
      </c>
      <c r="F165" s="43" t="s">
        <v>1603</v>
      </c>
      <c r="G165" s="43" t="s">
        <v>1265</v>
      </c>
      <c r="H165" s="43" t="s">
        <v>1266</v>
      </c>
    </row>
    <row r="166" spans="1:8" ht="17.25" hidden="1" customHeight="1" x14ac:dyDescent="0.3">
      <c r="A166" s="46" t="str">
        <f>_xlfn.CONCAT("PUSKESMAS ",TRIM(tblReff[[#This Row],[NAMA PUSKESMAS]]))</f>
        <v>PUSKESMAS LAMPISANG</v>
      </c>
      <c r="B166" s="42">
        <v>1010143</v>
      </c>
      <c r="C166" s="43" t="s">
        <v>1653</v>
      </c>
      <c r="D166" s="43" t="s">
        <v>1654</v>
      </c>
      <c r="E166" s="43" t="s">
        <v>1651</v>
      </c>
      <c r="F166" s="43" t="s">
        <v>1603</v>
      </c>
      <c r="G166" s="43" t="s">
        <v>1265</v>
      </c>
      <c r="H166" s="43" t="s">
        <v>1266</v>
      </c>
    </row>
    <row r="167" spans="1:8" ht="17.25" hidden="1" customHeight="1" x14ac:dyDescent="0.3">
      <c r="A167" s="46" t="str">
        <f>_xlfn.CONCAT("PUSKESMAS ",TRIM(tblReff[[#This Row],[NAMA PUSKESMAS]]))</f>
        <v>PUSKESMAS PULO ACEH</v>
      </c>
      <c r="B167" s="42">
        <v>1010144</v>
      </c>
      <c r="C167" s="43" t="s">
        <v>1655</v>
      </c>
      <c r="D167" s="43" t="s">
        <v>1656</v>
      </c>
      <c r="E167" s="43" t="s">
        <v>1655</v>
      </c>
      <c r="F167" s="43" t="s">
        <v>1603</v>
      </c>
      <c r="G167" s="43" t="s">
        <v>1265</v>
      </c>
      <c r="H167" s="43" t="s">
        <v>1266</v>
      </c>
    </row>
    <row r="168" spans="1:8" ht="17.25" hidden="1" customHeight="1" x14ac:dyDescent="0.3">
      <c r="A168" s="46" t="str">
        <f>_xlfn.CONCAT("PUSKESMAS ",TRIM(tblReff[[#This Row],[NAMA PUSKESMAS]]))</f>
        <v>PUSKESMAS GEUMPANG</v>
      </c>
      <c r="B168" s="42">
        <v>1010145</v>
      </c>
      <c r="C168" s="43" t="s">
        <v>1657</v>
      </c>
      <c r="D168" s="43" t="s">
        <v>1658</v>
      </c>
      <c r="E168" s="43" t="s">
        <v>1657</v>
      </c>
      <c r="F168" s="43" t="s">
        <v>1659</v>
      </c>
      <c r="G168" s="43" t="s">
        <v>1265</v>
      </c>
      <c r="H168" s="43" t="s">
        <v>1266</v>
      </c>
    </row>
    <row r="169" spans="1:8" ht="17.25" hidden="1" customHeight="1" x14ac:dyDescent="0.3">
      <c r="A169" s="46" t="str">
        <f>_xlfn.CONCAT("PUSKESMAS ",TRIM(tblReff[[#This Row],[NAMA PUSKESMAS]]))</f>
        <v>PUSKESMAS MANE</v>
      </c>
      <c r="B169" s="42">
        <v>1010146</v>
      </c>
      <c r="C169" s="43" t="s">
        <v>1660</v>
      </c>
      <c r="D169" s="43" t="s">
        <v>1661</v>
      </c>
      <c r="E169" s="43" t="s">
        <v>1660</v>
      </c>
      <c r="F169" s="43" t="s">
        <v>1659</v>
      </c>
      <c r="G169" s="43" t="s">
        <v>1265</v>
      </c>
      <c r="H169" s="43" t="s">
        <v>1271</v>
      </c>
    </row>
    <row r="170" spans="1:8" ht="17.25" hidden="1" customHeight="1" x14ac:dyDescent="0.3">
      <c r="A170" s="46" t="str">
        <f>_xlfn.CONCAT("PUSKESMAS ",TRIM(tblReff[[#This Row],[NAMA PUSKESMAS]]))</f>
        <v>PUSKESMAS GLUMPANG TIGA</v>
      </c>
      <c r="B170" s="42">
        <v>1010147</v>
      </c>
      <c r="C170" s="43" t="s">
        <v>1662</v>
      </c>
      <c r="D170" s="43" t="s">
        <v>1663</v>
      </c>
      <c r="E170" s="43" t="s">
        <v>1662</v>
      </c>
      <c r="F170" s="43" t="s">
        <v>1659</v>
      </c>
      <c r="G170" s="43" t="s">
        <v>1265</v>
      </c>
      <c r="H170" s="43" t="s">
        <v>1271</v>
      </c>
    </row>
    <row r="171" spans="1:8" ht="17.25" hidden="1" customHeight="1" x14ac:dyDescent="0.3">
      <c r="A171" s="46" t="str">
        <f>_xlfn.CONCAT("PUSKESMAS ",TRIM(tblReff[[#This Row],[NAMA PUSKESMAS]]))</f>
        <v>PUSKESMAS TEUPIEN RAYA</v>
      </c>
      <c r="B171" s="42">
        <v>1010148</v>
      </c>
      <c r="C171" s="43" t="s">
        <v>1664</v>
      </c>
      <c r="D171" s="43" t="s">
        <v>1663</v>
      </c>
      <c r="E171" s="43" t="s">
        <v>1662</v>
      </c>
      <c r="F171" s="43" t="s">
        <v>1659</v>
      </c>
      <c r="G171" s="43" t="s">
        <v>1265</v>
      </c>
      <c r="H171" s="43" t="s">
        <v>1271</v>
      </c>
    </row>
    <row r="172" spans="1:8" ht="17.25" hidden="1" customHeight="1" x14ac:dyDescent="0.3">
      <c r="A172" s="46" t="str">
        <f>_xlfn.CONCAT("PUSKESMAS ",TRIM(tblReff[[#This Row],[NAMA PUSKESMAS]]))</f>
        <v>PUSKESMAS GLUMPANG BARO</v>
      </c>
      <c r="B172" s="42">
        <v>1010149</v>
      </c>
      <c r="C172" s="43" t="s">
        <v>1665</v>
      </c>
      <c r="D172" s="43" t="s">
        <v>1666</v>
      </c>
      <c r="E172" s="43" t="s">
        <v>1665</v>
      </c>
      <c r="F172" s="43" t="s">
        <v>1659</v>
      </c>
      <c r="G172" s="43" t="s">
        <v>1265</v>
      </c>
      <c r="H172" s="43" t="s">
        <v>1271</v>
      </c>
    </row>
    <row r="173" spans="1:8" ht="17.25" hidden="1" customHeight="1" x14ac:dyDescent="0.3">
      <c r="A173" s="46" t="str">
        <f>_xlfn.CONCAT("PUSKESMAS ",TRIM(tblReff[[#This Row],[NAMA PUSKESMAS]]))</f>
        <v>PUSKESMAS MUTIARA TIMUR</v>
      </c>
      <c r="B173" s="42">
        <v>1010150</v>
      </c>
      <c r="C173" s="43" t="s">
        <v>1667</v>
      </c>
      <c r="D173" s="43" t="s">
        <v>1668</v>
      </c>
      <c r="E173" s="43" t="s">
        <v>1669</v>
      </c>
      <c r="F173" s="43" t="s">
        <v>1659</v>
      </c>
      <c r="G173" s="43" t="s">
        <v>1265</v>
      </c>
      <c r="H173" s="43" t="s">
        <v>1271</v>
      </c>
    </row>
    <row r="174" spans="1:8" ht="17.25" hidden="1" customHeight="1" x14ac:dyDescent="0.3">
      <c r="A174" s="46" t="str">
        <f>_xlfn.CONCAT("PUSKESMAS ",TRIM(tblReff[[#This Row],[NAMA PUSKESMAS]]))</f>
        <v>PUSKESMAS MUTIARA BARAT</v>
      </c>
      <c r="B174" s="42">
        <v>1010151</v>
      </c>
      <c r="C174" s="43" t="s">
        <v>1670</v>
      </c>
      <c r="D174" s="43" t="s">
        <v>1671</v>
      </c>
      <c r="E174" s="43" t="s">
        <v>1669</v>
      </c>
      <c r="F174" s="43" t="s">
        <v>1659</v>
      </c>
      <c r="G174" s="43" t="s">
        <v>1265</v>
      </c>
      <c r="H174" s="43" t="s">
        <v>1271</v>
      </c>
    </row>
    <row r="175" spans="1:8" ht="17.25" hidden="1" customHeight="1" x14ac:dyDescent="0.3">
      <c r="A175" s="46" t="str">
        <f>_xlfn.CONCAT("PUSKESMAS ",TRIM(tblReff[[#This Row],[NAMA PUSKESMAS]]))</f>
        <v>PUSKESMAS UJONG RIMBA</v>
      </c>
      <c r="B175" s="42">
        <v>1010152</v>
      </c>
      <c r="C175" s="43" t="s">
        <v>1672</v>
      </c>
      <c r="D175" s="43" t="s">
        <v>1673</v>
      </c>
      <c r="E175" s="43" t="s">
        <v>1667</v>
      </c>
      <c r="F175" s="43" t="s">
        <v>1659</v>
      </c>
      <c r="G175" s="43" t="s">
        <v>1265</v>
      </c>
      <c r="H175" s="43" t="s">
        <v>1271</v>
      </c>
    </row>
    <row r="176" spans="1:8" ht="17.25" hidden="1" customHeight="1" x14ac:dyDescent="0.3">
      <c r="A176" s="46" t="str">
        <f>_xlfn.CONCAT("PUSKESMAS ",TRIM(tblReff[[#This Row],[NAMA PUSKESMAS]]))</f>
        <v>PUSKESMAS TIRO</v>
      </c>
      <c r="B176" s="42">
        <v>1010153</v>
      </c>
      <c r="C176" s="43" t="s">
        <v>1674</v>
      </c>
      <c r="D176" s="43" t="s">
        <v>1675</v>
      </c>
      <c r="E176" s="43" t="s">
        <v>1676</v>
      </c>
      <c r="F176" s="43" t="s">
        <v>1659</v>
      </c>
      <c r="G176" s="43" t="s">
        <v>1265</v>
      </c>
      <c r="H176" s="43" t="s">
        <v>1271</v>
      </c>
    </row>
    <row r="177" spans="1:8" ht="17.25" hidden="1" customHeight="1" x14ac:dyDescent="0.3">
      <c r="A177" s="46" t="str">
        <f>_xlfn.CONCAT("PUSKESMAS ",TRIM(tblReff[[#This Row],[NAMA PUSKESMAS]]))</f>
        <v>PUSKESMAS TANGSE</v>
      </c>
      <c r="B177" s="42">
        <v>1010154</v>
      </c>
      <c r="C177" s="43" t="s">
        <v>1677</v>
      </c>
      <c r="D177" s="43" t="s">
        <v>1678</v>
      </c>
      <c r="E177" s="43" t="s">
        <v>1677</v>
      </c>
      <c r="F177" s="43" t="s">
        <v>1659</v>
      </c>
      <c r="G177" s="43" t="s">
        <v>1265</v>
      </c>
      <c r="H177" s="43" t="s">
        <v>1266</v>
      </c>
    </row>
    <row r="178" spans="1:8" ht="17.25" hidden="1" customHeight="1" x14ac:dyDescent="0.3">
      <c r="A178" s="46" t="str">
        <f>_xlfn.CONCAT("PUSKESMAS ",TRIM(tblReff[[#This Row],[NAMA PUSKESMAS]]))</f>
        <v>PUSKESMAS TITEUE</v>
      </c>
      <c r="B178" s="42">
        <v>1010155</v>
      </c>
      <c r="C178" s="43" t="s">
        <v>1679</v>
      </c>
      <c r="D178" s="43" t="s">
        <v>1680</v>
      </c>
      <c r="E178" s="43" t="s">
        <v>1679</v>
      </c>
      <c r="F178" s="43" t="s">
        <v>1659</v>
      </c>
      <c r="G178" s="43" t="s">
        <v>1265</v>
      </c>
      <c r="H178" s="43" t="s">
        <v>1271</v>
      </c>
    </row>
    <row r="179" spans="1:8" ht="17.25" hidden="1" customHeight="1" x14ac:dyDescent="0.3">
      <c r="A179" s="46" t="str">
        <f>_xlfn.CONCAT("PUSKESMAS ",TRIM(tblReff[[#This Row],[NAMA PUSKESMAS]]))</f>
        <v>PUSKESMAS KEUMALA</v>
      </c>
      <c r="B179" s="42">
        <v>1010156</v>
      </c>
      <c r="C179" s="43" t="s">
        <v>1681</v>
      </c>
      <c r="D179" s="43" t="s">
        <v>1682</v>
      </c>
      <c r="E179" s="43" t="s">
        <v>1681</v>
      </c>
      <c r="F179" s="43" t="s">
        <v>1659</v>
      </c>
      <c r="G179" s="43" t="s">
        <v>1265</v>
      </c>
      <c r="H179" s="43" t="s">
        <v>1271</v>
      </c>
    </row>
    <row r="180" spans="1:8" ht="17.25" hidden="1" customHeight="1" x14ac:dyDescent="0.3">
      <c r="A180" s="46" t="str">
        <f>_xlfn.CONCAT("PUSKESMAS ",TRIM(tblReff[[#This Row],[NAMA PUSKESMAS]]))</f>
        <v>PUSKESMAS SAKTI</v>
      </c>
      <c r="B180" s="42">
        <v>1010157</v>
      </c>
      <c r="C180" s="43" t="s">
        <v>1683</v>
      </c>
      <c r="D180" s="43" t="s">
        <v>1684</v>
      </c>
      <c r="E180" s="43" t="s">
        <v>1683</v>
      </c>
      <c r="F180" s="43" t="s">
        <v>1659</v>
      </c>
      <c r="G180" s="43" t="s">
        <v>1265</v>
      </c>
      <c r="H180" s="43" t="s">
        <v>1266</v>
      </c>
    </row>
    <row r="181" spans="1:8" ht="17.25" hidden="1" customHeight="1" x14ac:dyDescent="0.3">
      <c r="A181" s="46" t="str">
        <f>_xlfn.CONCAT("PUSKESMAS ",TRIM(tblReff[[#This Row],[NAMA PUSKESMAS]]))</f>
        <v>PUSKESMAS MILA</v>
      </c>
      <c r="B181" s="42">
        <v>1010158</v>
      </c>
      <c r="C181" s="43" t="s">
        <v>1685</v>
      </c>
      <c r="D181" s="43" t="s">
        <v>1686</v>
      </c>
      <c r="E181" s="43" t="s">
        <v>1685</v>
      </c>
      <c r="F181" s="43" t="s">
        <v>1659</v>
      </c>
      <c r="G181" s="43" t="s">
        <v>1265</v>
      </c>
      <c r="H181" s="43" t="s">
        <v>1271</v>
      </c>
    </row>
    <row r="182" spans="1:8" ht="17.25" hidden="1" customHeight="1" x14ac:dyDescent="0.3">
      <c r="A182" s="46" t="str">
        <f>_xlfn.CONCAT("PUSKESMAS ",TRIM(tblReff[[#This Row],[NAMA PUSKESMAS]]))</f>
        <v>PUSKESMAS PADANG TIJI</v>
      </c>
      <c r="B182" s="42">
        <v>1010159</v>
      </c>
      <c r="C182" s="43" t="s">
        <v>1687</v>
      </c>
      <c r="D182" s="43" t="s">
        <v>1688</v>
      </c>
      <c r="E182" s="43" t="s">
        <v>1687</v>
      </c>
      <c r="F182" s="43" t="s">
        <v>1659</v>
      </c>
      <c r="G182" s="43" t="s">
        <v>1265</v>
      </c>
      <c r="H182" s="43" t="s">
        <v>1266</v>
      </c>
    </row>
    <row r="183" spans="1:8" ht="17.25" hidden="1" customHeight="1" x14ac:dyDescent="0.3">
      <c r="A183" s="46" t="str">
        <f>_xlfn.CONCAT("PUSKESMAS ",TRIM(tblReff[[#This Row],[NAMA PUSKESMAS]]))</f>
        <v>PUSKESMAS DELIMA</v>
      </c>
      <c r="B183" s="42">
        <v>1010160</v>
      </c>
      <c r="C183" s="43" t="s">
        <v>1689</v>
      </c>
      <c r="D183" s="43" t="s">
        <v>1690</v>
      </c>
      <c r="E183" s="43" t="s">
        <v>1689</v>
      </c>
      <c r="F183" s="43" t="s">
        <v>1659</v>
      </c>
      <c r="G183" s="43" t="s">
        <v>1265</v>
      </c>
      <c r="H183" s="43" t="s">
        <v>1266</v>
      </c>
    </row>
    <row r="184" spans="1:8" ht="17.25" hidden="1" customHeight="1" x14ac:dyDescent="0.3">
      <c r="A184" s="46" t="str">
        <f>_xlfn.CONCAT("PUSKESMAS ",TRIM(tblReff[[#This Row],[NAMA PUSKESMAS]]))</f>
        <v>PUSKESMAS REUBEE</v>
      </c>
      <c r="B184" s="42">
        <v>1010161</v>
      </c>
      <c r="C184" s="43" t="s">
        <v>1691</v>
      </c>
      <c r="D184" s="43" t="s">
        <v>1692</v>
      </c>
      <c r="E184" s="43" t="s">
        <v>1689</v>
      </c>
      <c r="F184" s="43" t="s">
        <v>1659</v>
      </c>
      <c r="G184" s="43" t="s">
        <v>1265</v>
      </c>
      <c r="H184" s="43" t="s">
        <v>1266</v>
      </c>
    </row>
    <row r="185" spans="1:8" ht="17.25" hidden="1" customHeight="1" x14ac:dyDescent="0.3">
      <c r="A185" s="46" t="str">
        <f>_xlfn.CONCAT("PUSKESMAS ",TRIM(tblReff[[#This Row],[NAMA PUSKESMAS]]))</f>
        <v>PUSKESMAS GRONG-GRONG</v>
      </c>
      <c r="B185" s="42">
        <v>1010162</v>
      </c>
      <c r="C185" s="43" t="s">
        <v>1693</v>
      </c>
      <c r="D185" s="43" t="s">
        <v>1694</v>
      </c>
      <c r="E185" s="43" t="s">
        <v>1695</v>
      </c>
      <c r="F185" s="43" t="s">
        <v>1659</v>
      </c>
      <c r="G185" s="43" t="s">
        <v>1265</v>
      </c>
      <c r="H185" s="43" t="s">
        <v>1271</v>
      </c>
    </row>
    <row r="186" spans="1:8" ht="17.25" hidden="1" customHeight="1" x14ac:dyDescent="0.3">
      <c r="A186" s="46" t="str">
        <f>_xlfn.CONCAT("PUSKESMAS ",TRIM(tblReff[[#This Row],[NAMA PUSKESMAS]]))</f>
        <v>PUSKESMAS INDRAJAYA</v>
      </c>
      <c r="B186" s="42">
        <v>1010163</v>
      </c>
      <c r="C186" s="43" t="s">
        <v>1696</v>
      </c>
      <c r="D186" s="43" t="s">
        <v>1697</v>
      </c>
      <c r="E186" s="43" t="s">
        <v>1696</v>
      </c>
      <c r="F186" s="43" t="s">
        <v>1659</v>
      </c>
      <c r="G186" s="43" t="s">
        <v>1265</v>
      </c>
      <c r="H186" s="43" t="s">
        <v>1271</v>
      </c>
    </row>
    <row r="187" spans="1:8" ht="17.25" hidden="1" customHeight="1" x14ac:dyDescent="0.3">
      <c r="A187" s="46" t="str">
        <f>_xlfn.CONCAT("PUSKESMAS ",TRIM(tblReff[[#This Row],[NAMA PUSKESMAS]]))</f>
        <v>PUSKESMAS PEUKAN BARO</v>
      </c>
      <c r="B187" s="42">
        <v>1010164</v>
      </c>
      <c r="C187" s="43" t="s">
        <v>1698</v>
      </c>
      <c r="D187" s="43" t="s">
        <v>1699</v>
      </c>
      <c r="E187" s="43" t="s">
        <v>1698</v>
      </c>
      <c r="F187" s="43" t="s">
        <v>1659</v>
      </c>
      <c r="G187" s="43" t="s">
        <v>1265</v>
      </c>
      <c r="H187" s="43" t="s">
        <v>1271</v>
      </c>
    </row>
    <row r="188" spans="1:8" ht="17.25" hidden="1" customHeight="1" x14ac:dyDescent="0.3">
      <c r="A188" s="46" t="str">
        <f>_xlfn.CONCAT("PUSKESMAS ",TRIM(tblReff[[#This Row],[NAMA PUSKESMAS]]))</f>
        <v>PUSKESMAS KEMBANG TANJONG</v>
      </c>
      <c r="B188" s="42">
        <v>1010165</v>
      </c>
      <c r="C188" s="43" t="s">
        <v>1700</v>
      </c>
      <c r="D188" s="43" t="s">
        <v>1701</v>
      </c>
      <c r="E188" s="43" t="s">
        <v>1700</v>
      </c>
      <c r="F188" s="43" t="s">
        <v>1659</v>
      </c>
      <c r="G188" s="43" t="s">
        <v>1265</v>
      </c>
      <c r="H188" s="43" t="s">
        <v>1266</v>
      </c>
    </row>
    <row r="189" spans="1:8" ht="17.25" hidden="1" customHeight="1" x14ac:dyDescent="0.3">
      <c r="A189" s="46" t="str">
        <f>_xlfn.CONCAT("PUSKESMAS ",TRIM(tblReff[[#This Row],[NAMA PUSKESMAS]]))</f>
        <v>PUSKESMAS SIMPANG TIGA</v>
      </c>
      <c r="B189" s="42">
        <v>1010166</v>
      </c>
      <c r="C189" s="43" t="s">
        <v>1214</v>
      </c>
      <c r="D189" s="43" t="s">
        <v>1702</v>
      </c>
      <c r="E189" s="43" t="s">
        <v>1214</v>
      </c>
      <c r="F189" s="43" t="s">
        <v>1659</v>
      </c>
      <c r="G189" s="43" t="s">
        <v>1265</v>
      </c>
      <c r="H189" s="43" t="s">
        <v>1271</v>
      </c>
    </row>
    <row r="190" spans="1:8" ht="17.25" hidden="1" customHeight="1" x14ac:dyDescent="0.3">
      <c r="A190" s="46" t="str">
        <f>_xlfn.CONCAT("PUSKESMAS ",TRIM(tblReff[[#This Row],[NAMA PUSKESMAS]]))</f>
        <v>PUSKESMAS KOTA SIGLI</v>
      </c>
      <c r="B190" s="42">
        <v>1010167</v>
      </c>
      <c r="C190" s="43" t="s">
        <v>1703</v>
      </c>
      <c r="D190" s="43" t="s">
        <v>1704</v>
      </c>
      <c r="E190" s="43" t="s">
        <v>1703</v>
      </c>
      <c r="F190" s="43" t="s">
        <v>1659</v>
      </c>
      <c r="G190" s="43" t="s">
        <v>1265</v>
      </c>
      <c r="H190" s="43" t="s">
        <v>1271</v>
      </c>
    </row>
    <row r="191" spans="1:8" ht="17.25" hidden="1" customHeight="1" x14ac:dyDescent="0.3">
      <c r="A191" s="46" t="str">
        <f>_xlfn.CONCAT("PUSKESMAS ",TRIM(tblReff[[#This Row],[NAMA PUSKESMAS]]))</f>
        <v>PUSKESMAS PIDIE</v>
      </c>
      <c r="B191" s="42">
        <v>1010168</v>
      </c>
      <c r="C191" s="43" t="s">
        <v>1705</v>
      </c>
      <c r="D191" s="43" t="s">
        <v>1706</v>
      </c>
      <c r="E191" s="43" t="s">
        <v>1705</v>
      </c>
      <c r="F191" s="43" t="s">
        <v>1659</v>
      </c>
      <c r="G191" s="43" t="s">
        <v>1265</v>
      </c>
      <c r="H191" s="43" t="s">
        <v>1271</v>
      </c>
    </row>
    <row r="192" spans="1:8" ht="17.25" hidden="1" customHeight="1" x14ac:dyDescent="0.3">
      <c r="A192" s="46" t="str">
        <f>_xlfn.CONCAT("PUSKESMAS ",TRIM(tblReff[[#This Row],[NAMA PUSKESMAS]]))</f>
        <v>PUSKESMAS BATEE</v>
      </c>
      <c r="B192" s="42">
        <v>1010169</v>
      </c>
      <c r="C192" s="43" t="s">
        <v>1707</v>
      </c>
      <c r="D192" s="43" t="s">
        <v>1708</v>
      </c>
      <c r="E192" s="43" t="s">
        <v>1707</v>
      </c>
      <c r="F192" s="43" t="s">
        <v>1659</v>
      </c>
      <c r="G192" s="43" t="s">
        <v>1265</v>
      </c>
      <c r="H192" s="43" t="s">
        <v>1271</v>
      </c>
    </row>
    <row r="193" spans="1:8" ht="17.25" hidden="1" customHeight="1" x14ac:dyDescent="0.3">
      <c r="A193" s="46" t="str">
        <f>_xlfn.CONCAT("PUSKESMAS ",TRIM(tblReff[[#This Row],[NAMA PUSKESMAS]]))</f>
        <v>PUSKESMAS MUARA TIGA</v>
      </c>
      <c r="B193" s="42">
        <v>1010170</v>
      </c>
      <c r="C193" s="43" t="s">
        <v>1709</v>
      </c>
      <c r="D193" s="43" t="s">
        <v>1710</v>
      </c>
      <c r="E193" s="43" t="s">
        <v>1709</v>
      </c>
      <c r="F193" s="43" t="s">
        <v>1659</v>
      </c>
      <c r="G193" s="43" t="s">
        <v>1265</v>
      </c>
      <c r="H193" s="43" t="s">
        <v>1266</v>
      </c>
    </row>
    <row r="194" spans="1:8" ht="17.25" hidden="1" customHeight="1" x14ac:dyDescent="0.3">
      <c r="A194" s="46" t="str">
        <f>_xlfn.CONCAT("PUSKESMAS ",TRIM(tblReff[[#This Row],[NAMA PUSKESMAS]]))</f>
        <v>PUSKESMAS SAMALANGA</v>
      </c>
      <c r="B194" s="42">
        <v>1010171</v>
      </c>
      <c r="C194" s="43" t="s">
        <v>1711</v>
      </c>
      <c r="D194" s="43" t="s">
        <v>1712</v>
      </c>
      <c r="E194" s="43" t="s">
        <v>1711</v>
      </c>
      <c r="F194" s="43" t="s">
        <v>1713</v>
      </c>
      <c r="G194" s="43" t="s">
        <v>1265</v>
      </c>
      <c r="H194" s="43" t="s">
        <v>1266</v>
      </c>
    </row>
    <row r="195" spans="1:8" ht="17.25" hidden="1" customHeight="1" x14ac:dyDescent="0.3">
      <c r="A195" s="46" t="str">
        <f>_xlfn.CONCAT("PUSKESMAS ",TRIM(tblReff[[#This Row],[NAMA PUSKESMAS]]))</f>
        <v>PUSKESMAS SIMPANG MAMPLAM</v>
      </c>
      <c r="B195" s="42">
        <v>1010172</v>
      </c>
      <c r="C195" s="43" t="s">
        <v>1714</v>
      </c>
      <c r="D195" s="43" t="s">
        <v>1715</v>
      </c>
      <c r="E195" s="43" t="s">
        <v>1714</v>
      </c>
      <c r="F195" s="43" t="s">
        <v>1713</v>
      </c>
      <c r="G195" s="43" t="s">
        <v>1265</v>
      </c>
      <c r="H195" s="43" t="s">
        <v>1266</v>
      </c>
    </row>
    <row r="196" spans="1:8" ht="17.25" hidden="1" customHeight="1" x14ac:dyDescent="0.3">
      <c r="A196" s="46" t="str">
        <f>_xlfn.CONCAT("PUSKESMAS ",TRIM(tblReff[[#This Row],[NAMA PUSKESMAS]]))</f>
        <v>PUSKESMAS PANDRAH</v>
      </c>
      <c r="B196" s="42">
        <v>1010173</v>
      </c>
      <c r="C196" s="43" t="s">
        <v>1716</v>
      </c>
      <c r="D196" s="43" t="s">
        <v>1717</v>
      </c>
      <c r="E196" s="43" t="s">
        <v>1716</v>
      </c>
      <c r="F196" s="43" t="s">
        <v>1713</v>
      </c>
      <c r="G196" s="43" t="s">
        <v>1265</v>
      </c>
      <c r="H196" s="43" t="s">
        <v>1266</v>
      </c>
    </row>
    <row r="197" spans="1:8" ht="17.25" hidden="1" customHeight="1" x14ac:dyDescent="0.3">
      <c r="A197" s="46" t="str">
        <f>_xlfn.CONCAT("PUSKESMAS ",TRIM(tblReff[[#This Row],[NAMA PUSKESMAS]]))</f>
        <v>PUSKESMAS JEUNIEB</v>
      </c>
      <c r="B197" s="42">
        <v>1010174</v>
      </c>
      <c r="C197" s="43" t="s">
        <v>1718</v>
      </c>
      <c r="D197" s="43" t="s">
        <v>1719</v>
      </c>
      <c r="E197" s="43" t="s">
        <v>1718</v>
      </c>
      <c r="F197" s="43" t="s">
        <v>1713</v>
      </c>
      <c r="G197" s="43" t="s">
        <v>1265</v>
      </c>
      <c r="H197" s="43" t="s">
        <v>1266</v>
      </c>
    </row>
    <row r="198" spans="1:8" ht="17.25" hidden="1" customHeight="1" x14ac:dyDescent="0.3">
      <c r="A198" s="46" t="str">
        <f>_xlfn.CONCAT("PUSKESMAS ",TRIM(tblReff[[#This Row],[NAMA PUSKESMAS]]))</f>
        <v>PUSKESMAS PEULIMBANG</v>
      </c>
      <c r="B198" s="42">
        <v>1010175</v>
      </c>
      <c r="C198" s="43" t="s">
        <v>1720</v>
      </c>
      <c r="D198" s="43" t="s">
        <v>1721</v>
      </c>
      <c r="E198" s="43" t="s">
        <v>1720</v>
      </c>
      <c r="F198" s="43" t="s">
        <v>1713</v>
      </c>
      <c r="G198" s="43" t="s">
        <v>1265</v>
      </c>
      <c r="H198" s="43" t="s">
        <v>1266</v>
      </c>
    </row>
    <row r="199" spans="1:8" ht="17.25" hidden="1" customHeight="1" x14ac:dyDescent="0.3">
      <c r="A199" s="46" t="str">
        <f>_xlfn.CONCAT("PUSKESMAS ",TRIM(tblReff[[#This Row],[NAMA PUSKESMAS]]))</f>
        <v>PUSKESMAS PEUDADA</v>
      </c>
      <c r="B199" s="42">
        <v>1010176</v>
      </c>
      <c r="C199" s="43" t="s">
        <v>1722</v>
      </c>
      <c r="D199" s="43" t="s">
        <v>1723</v>
      </c>
      <c r="E199" s="43" t="s">
        <v>1722</v>
      </c>
      <c r="F199" s="43" t="s">
        <v>1713</v>
      </c>
      <c r="G199" s="43" t="s">
        <v>1265</v>
      </c>
      <c r="H199" s="43" t="s">
        <v>1266</v>
      </c>
    </row>
    <row r="200" spans="1:8" ht="17.25" hidden="1" customHeight="1" x14ac:dyDescent="0.3">
      <c r="A200" s="46" t="str">
        <f>_xlfn.CONCAT("PUSKESMAS ",TRIM(tblReff[[#This Row],[NAMA PUSKESMAS]]))</f>
        <v>PUSKESMAS JULI</v>
      </c>
      <c r="B200" s="42">
        <v>1010177</v>
      </c>
      <c r="C200" s="43" t="s">
        <v>1724</v>
      </c>
      <c r="D200" s="43" t="s">
        <v>1725</v>
      </c>
      <c r="E200" s="43" t="s">
        <v>1726</v>
      </c>
      <c r="F200" s="43" t="s">
        <v>1713</v>
      </c>
      <c r="G200" s="43" t="s">
        <v>1265</v>
      </c>
      <c r="H200" s="43" t="s">
        <v>1266</v>
      </c>
    </row>
    <row r="201" spans="1:8" ht="17.25" hidden="1" customHeight="1" x14ac:dyDescent="0.3">
      <c r="A201" s="46" t="str">
        <f>_xlfn.CONCAT("PUSKESMAS ",TRIM(tblReff[[#This Row],[NAMA PUSKESMAS]]))</f>
        <v>PUSKESMAS JULI-2</v>
      </c>
      <c r="B201" s="42">
        <v>1010178</v>
      </c>
      <c r="C201" s="43" t="s">
        <v>1727</v>
      </c>
      <c r="D201" s="43" t="s">
        <v>1728</v>
      </c>
      <c r="E201" s="43" t="s">
        <v>1726</v>
      </c>
      <c r="F201" s="43" t="s">
        <v>1713</v>
      </c>
      <c r="G201" s="43" t="s">
        <v>1265</v>
      </c>
      <c r="H201" s="43" t="s">
        <v>1271</v>
      </c>
    </row>
    <row r="202" spans="1:8" ht="17.25" hidden="1" customHeight="1" x14ac:dyDescent="0.3">
      <c r="A202" s="46" t="str">
        <f>_xlfn.CONCAT("PUSKESMAS ",TRIM(tblReff[[#This Row],[NAMA PUSKESMAS]]))</f>
        <v>PUSKESMAS JEUMPA</v>
      </c>
      <c r="B202" s="42">
        <v>1010179</v>
      </c>
      <c r="C202" s="43" t="s">
        <v>1729</v>
      </c>
      <c r="D202" s="43" t="s">
        <v>1730</v>
      </c>
      <c r="E202" s="43" t="s">
        <v>1729</v>
      </c>
      <c r="F202" s="43" t="s">
        <v>1713</v>
      </c>
      <c r="G202" s="43" t="s">
        <v>1265</v>
      </c>
      <c r="H202" s="43" t="s">
        <v>1266</v>
      </c>
    </row>
    <row r="203" spans="1:8" ht="17.25" hidden="1" customHeight="1" x14ac:dyDescent="0.3">
      <c r="A203" s="46" t="str">
        <f>_xlfn.CONCAT("PUSKESMAS ",TRIM(tblReff[[#This Row],[NAMA PUSKESMAS]]))</f>
        <v>PUSKESMAS KOTA JUANG</v>
      </c>
      <c r="B203" s="42">
        <v>1010180</v>
      </c>
      <c r="C203" s="43" t="s">
        <v>1731</v>
      </c>
      <c r="D203" s="43" t="s">
        <v>1732</v>
      </c>
      <c r="E203" s="43" t="s">
        <v>1731</v>
      </c>
      <c r="F203" s="43" t="s">
        <v>1713</v>
      </c>
      <c r="G203" s="43" t="s">
        <v>1265</v>
      </c>
      <c r="H203" s="43" t="s">
        <v>1271</v>
      </c>
    </row>
    <row r="204" spans="1:8" ht="17.25" hidden="1" customHeight="1" x14ac:dyDescent="0.3">
      <c r="A204" s="46" t="str">
        <f>_xlfn.CONCAT("PUSKESMAS ",TRIM(tblReff[[#This Row],[NAMA PUSKESMAS]]))</f>
        <v>PUSKESMAS KUALA</v>
      </c>
      <c r="B204" s="42">
        <v>1010181</v>
      </c>
      <c r="C204" s="43" t="s">
        <v>1733</v>
      </c>
      <c r="D204" s="43" t="s">
        <v>1734</v>
      </c>
      <c r="E204" s="43" t="s">
        <v>1735</v>
      </c>
      <c r="F204" s="43" t="s">
        <v>1713</v>
      </c>
      <c r="G204" s="43" t="s">
        <v>1265</v>
      </c>
      <c r="H204" s="43" t="s">
        <v>1271</v>
      </c>
    </row>
    <row r="205" spans="1:8" ht="17.25" hidden="1" customHeight="1" x14ac:dyDescent="0.3">
      <c r="A205" s="46" t="str">
        <f>_xlfn.CONCAT("PUSKESMAS ",TRIM(tblReff[[#This Row],[NAMA PUSKESMAS]]))</f>
        <v>PUSKESMAS JANGKA</v>
      </c>
      <c r="B205" s="42">
        <v>1010182</v>
      </c>
      <c r="C205" s="43" t="s">
        <v>1736</v>
      </c>
      <c r="D205" s="43" t="s">
        <v>1737</v>
      </c>
      <c r="E205" s="43" t="s">
        <v>1736</v>
      </c>
      <c r="F205" s="43" t="s">
        <v>1713</v>
      </c>
      <c r="G205" s="43" t="s">
        <v>1265</v>
      </c>
      <c r="H205" s="43" t="s">
        <v>1266</v>
      </c>
    </row>
    <row r="206" spans="1:8" ht="17.25" hidden="1" customHeight="1" x14ac:dyDescent="0.3">
      <c r="A206" s="46" t="str">
        <f>_xlfn.CONCAT("PUSKESMAS ",TRIM(tblReff[[#This Row],[NAMA PUSKESMAS]]))</f>
        <v>PUSKESMAS PEUSANGAN</v>
      </c>
      <c r="B206" s="42">
        <v>1010183</v>
      </c>
      <c r="C206" s="43" t="s">
        <v>1738</v>
      </c>
      <c r="D206" s="43" t="s">
        <v>1739</v>
      </c>
      <c r="E206" s="43" t="s">
        <v>1738</v>
      </c>
      <c r="F206" s="43" t="s">
        <v>1713</v>
      </c>
      <c r="G206" s="43" t="s">
        <v>1265</v>
      </c>
      <c r="H206" s="43" t="s">
        <v>1266</v>
      </c>
    </row>
    <row r="207" spans="1:8" ht="17.25" hidden="1" customHeight="1" x14ac:dyDescent="0.3">
      <c r="A207" s="46" t="str">
        <f>_xlfn.CONCAT("PUSKESMAS ",TRIM(tblReff[[#This Row],[NAMA PUSKESMAS]]))</f>
        <v>PUSKESMAS COT IE JUE</v>
      </c>
      <c r="B207" s="42">
        <v>1012636</v>
      </c>
      <c r="C207" s="43" t="s">
        <v>1740</v>
      </c>
      <c r="D207" s="43" t="s">
        <v>1741</v>
      </c>
      <c r="E207" s="43" t="s">
        <v>1738</v>
      </c>
      <c r="F207" s="43" t="s">
        <v>1713</v>
      </c>
      <c r="G207" s="43" t="s">
        <v>1265</v>
      </c>
      <c r="H207" s="43" t="s">
        <v>1271</v>
      </c>
    </row>
    <row r="208" spans="1:8" ht="17.25" hidden="1" customHeight="1" x14ac:dyDescent="0.3">
      <c r="A208" s="46" t="str">
        <f>_xlfn.CONCAT("PUSKESMAS ",TRIM(tblReff[[#This Row],[NAMA PUSKESMAS]]))</f>
        <v>PUSKESMAS PEUSANGAN SELATAN</v>
      </c>
      <c r="B208" s="42">
        <v>1010184</v>
      </c>
      <c r="C208" s="43" t="s">
        <v>1742</v>
      </c>
      <c r="D208" s="43" t="s">
        <v>1743</v>
      </c>
      <c r="E208" s="43" t="s">
        <v>1742</v>
      </c>
      <c r="F208" s="43" t="s">
        <v>1713</v>
      </c>
      <c r="G208" s="43" t="s">
        <v>1265</v>
      </c>
      <c r="H208" s="43" t="s">
        <v>1266</v>
      </c>
    </row>
    <row r="209" spans="1:8" ht="17.25" hidden="1" customHeight="1" x14ac:dyDescent="0.3">
      <c r="A209" s="46" t="str">
        <f>_xlfn.CONCAT("PUSKESMAS ",TRIM(tblReff[[#This Row],[NAMA PUSKESMAS]]))</f>
        <v>PUSKESMAS PEUSANGAN SIBLAH KRUENG</v>
      </c>
      <c r="B209" s="42">
        <v>1010185</v>
      </c>
      <c r="C209" s="43" t="s">
        <v>1744</v>
      </c>
      <c r="D209" s="43" t="s">
        <v>1745</v>
      </c>
      <c r="E209" s="43" t="s">
        <v>1744</v>
      </c>
      <c r="F209" s="43" t="s">
        <v>1713</v>
      </c>
      <c r="G209" s="43" t="s">
        <v>1265</v>
      </c>
      <c r="H209" s="43" t="s">
        <v>1266</v>
      </c>
    </row>
    <row r="210" spans="1:8" ht="17.25" hidden="1" customHeight="1" x14ac:dyDescent="0.3">
      <c r="A210" s="46" t="str">
        <f>_xlfn.CONCAT("PUSKESMAS ",TRIM(tblReff[[#This Row],[NAMA PUSKESMAS]]))</f>
        <v>PUSKESMAS MAKMUR</v>
      </c>
      <c r="B210" s="42">
        <v>1010186</v>
      </c>
      <c r="C210" s="43" t="s">
        <v>1746</v>
      </c>
      <c r="D210" s="43" t="s">
        <v>1747</v>
      </c>
      <c r="E210" s="43" t="s">
        <v>1746</v>
      </c>
      <c r="F210" s="43" t="s">
        <v>1713</v>
      </c>
      <c r="G210" s="43" t="s">
        <v>1265</v>
      </c>
      <c r="H210" s="43" t="s">
        <v>1266</v>
      </c>
    </row>
    <row r="211" spans="1:8" ht="17.25" hidden="1" customHeight="1" x14ac:dyDescent="0.3">
      <c r="A211" s="46" t="str">
        <f>_xlfn.CONCAT("PUSKESMAS ",TRIM(tblReff[[#This Row],[NAMA PUSKESMAS]]))</f>
        <v>PUSKESMAS GANDA PURA</v>
      </c>
      <c r="B211" s="42">
        <v>1010187</v>
      </c>
      <c r="C211" s="43" t="s">
        <v>1748</v>
      </c>
      <c r="D211" s="43" t="s">
        <v>1749</v>
      </c>
      <c r="E211" s="43" t="s">
        <v>1750</v>
      </c>
      <c r="F211" s="43" t="s">
        <v>1713</v>
      </c>
      <c r="G211" s="43" t="s">
        <v>1265</v>
      </c>
      <c r="H211" s="43" t="s">
        <v>1266</v>
      </c>
    </row>
    <row r="212" spans="1:8" ht="17.25" hidden="1" customHeight="1" x14ac:dyDescent="0.3">
      <c r="A212" s="46" t="str">
        <f>_xlfn.CONCAT("PUSKESMAS ",TRIM(tblReff[[#This Row],[NAMA PUSKESMAS]]))</f>
        <v>PUSKESMAS MON KEULAYU</v>
      </c>
      <c r="B212" s="42">
        <v>1012635</v>
      </c>
      <c r="C212" s="43" t="s">
        <v>1751</v>
      </c>
      <c r="D212" s="43" t="s">
        <v>1752</v>
      </c>
      <c r="E212" s="43" t="s">
        <v>1750</v>
      </c>
      <c r="F212" s="43" t="s">
        <v>1713</v>
      </c>
      <c r="G212" s="43" t="s">
        <v>1265</v>
      </c>
      <c r="H212" s="43" t="s">
        <v>1266</v>
      </c>
    </row>
    <row r="213" spans="1:8" ht="17.25" hidden="1" customHeight="1" x14ac:dyDescent="0.3">
      <c r="A213" s="46" t="str">
        <f>_xlfn.CONCAT("PUSKESMAS ",TRIM(tblReff[[#This Row],[NAMA PUSKESMAS]]))</f>
        <v>PUSKESMAS KUTA BLANG</v>
      </c>
      <c r="B213" s="42">
        <v>1010188</v>
      </c>
      <c r="C213" s="43" t="s">
        <v>1753</v>
      </c>
      <c r="D213" s="43" t="s">
        <v>1754</v>
      </c>
      <c r="E213" s="43" t="s">
        <v>1753</v>
      </c>
      <c r="F213" s="43" t="s">
        <v>1713</v>
      </c>
      <c r="G213" s="43" t="s">
        <v>1265</v>
      </c>
      <c r="H213" s="43" t="s">
        <v>1266</v>
      </c>
    </row>
    <row r="214" spans="1:8" ht="17.25" hidden="1" customHeight="1" x14ac:dyDescent="0.3">
      <c r="A214" s="46" t="str">
        <f>_xlfn.CONCAT("PUSKESMAS ",TRIM(tblReff[[#This Row],[NAMA PUSKESMAS]]))</f>
        <v>PUSKESMAS SAWANG</v>
      </c>
      <c r="B214" s="42">
        <v>1010189</v>
      </c>
      <c r="C214" s="43" t="s">
        <v>1407</v>
      </c>
      <c r="D214" s="43" t="s">
        <v>1755</v>
      </c>
      <c r="E214" s="43" t="s">
        <v>1407</v>
      </c>
      <c r="F214" s="43" t="s">
        <v>1756</v>
      </c>
      <c r="G214" s="43" t="s">
        <v>1265</v>
      </c>
      <c r="H214" s="43" t="s">
        <v>1266</v>
      </c>
    </row>
    <row r="215" spans="1:8" ht="17.25" hidden="1" customHeight="1" x14ac:dyDescent="0.3">
      <c r="A215" s="46" t="str">
        <f>_xlfn.CONCAT("PUSKESMAS ",TRIM(tblReff[[#This Row],[NAMA PUSKESMAS]]))</f>
        <v>PUSKESMAS BABAH BULOH</v>
      </c>
      <c r="B215" s="42">
        <v>1012520</v>
      </c>
      <c r="C215" s="43" t="s">
        <v>1757</v>
      </c>
      <c r="D215" s="43" t="s">
        <v>1758</v>
      </c>
      <c r="E215" s="43" t="s">
        <v>1407</v>
      </c>
      <c r="F215" s="43" t="s">
        <v>1756</v>
      </c>
      <c r="G215" s="43" t="s">
        <v>1265</v>
      </c>
      <c r="H215" s="43" t="s">
        <v>1271</v>
      </c>
    </row>
    <row r="216" spans="1:8" ht="17.25" hidden="1" customHeight="1" x14ac:dyDescent="0.3">
      <c r="A216" s="46" t="str">
        <f>_xlfn.CONCAT("PUSKESMAS ",TRIM(tblReff[[#This Row],[NAMA PUSKESMAS]]))</f>
        <v>PUSKESMAS NISAM</v>
      </c>
      <c r="B216" s="42">
        <v>1010190</v>
      </c>
      <c r="C216" s="43" t="s">
        <v>1759</v>
      </c>
      <c r="D216" s="43" t="s">
        <v>1760</v>
      </c>
      <c r="E216" s="43" t="s">
        <v>1759</v>
      </c>
      <c r="F216" s="43" t="s">
        <v>1756</v>
      </c>
      <c r="G216" s="43" t="s">
        <v>1265</v>
      </c>
      <c r="H216" s="43" t="s">
        <v>1266</v>
      </c>
    </row>
    <row r="217" spans="1:8" ht="17.25" hidden="1" customHeight="1" x14ac:dyDescent="0.3">
      <c r="A217" s="46" t="str">
        <f>_xlfn.CONCAT("PUSKESMAS ",TRIM(tblReff[[#This Row],[NAMA PUSKESMAS]]))</f>
        <v>PUSKESMAS BANDA BARO</v>
      </c>
      <c r="B217" s="42">
        <v>1010191</v>
      </c>
      <c r="C217" s="43" t="s">
        <v>1761</v>
      </c>
      <c r="D217" s="43" t="s">
        <v>1762</v>
      </c>
      <c r="E217" s="43" t="s">
        <v>1761</v>
      </c>
      <c r="F217" s="43" t="s">
        <v>1756</v>
      </c>
      <c r="G217" s="43" t="s">
        <v>1265</v>
      </c>
      <c r="H217" s="43" t="s">
        <v>1271</v>
      </c>
    </row>
    <row r="218" spans="1:8" ht="17.25" hidden="1" customHeight="1" x14ac:dyDescent="0.3">
      <c r="A218" s="46" t="str">
        <f>_xlfn.CONCAT("PUSKESMAS ",TRIM(tblReff[[#This Row],[NAMA PUSKESMAS]]))</f>
        <v>PUSKESMAS KUTA MAKMUR</v>
      </c>
      <c r="B218" s="42">
        <v>1010192</v>
      </c>
      <c r="C218" s="43" t="s">
        <v>1763</v>
      </c>
      <c r="D218" s="43" t="s">
        <v>1764</v>
      </c>
      <c r="E218" s="43" t="s">
        <v>1763</v>
      </c>
      <c r="F218" s="43" t="s">
        <v>1756</v>
      </c>
      <c r="G218" s="43" t="s">
        <v>1265</v>
      </c>
      <c r="H218" s="43" t="s">
        <v>1266</v>
      </c>
    </row>
    <row r="219" spans="1:8" ht="17.25" hidden="1" customHeight="1" x14ac:dyDescent="0.3">
      <c r="A219" s="46" t="str">
        <f>_xlfn.CONCAT("PUSKESMAS ",TRIM(tblReff[[#This Row],[NAMA PUSKESMAS]]))</f>
        <v>PUSKESMAS SIMPANG KRAMAT</v>
      </c>
      <c r="B219" s="42">
        <v>1010193</v>
      </c>
      <c r="C219" s="43" t="s">
        <v>1765</v>
      </c>
      <c r="D219" s="43" t="s">
        <v>1766</v>
      </c>
      <c r="E219" s="43" t="s">
        <v>1767</v>
      </c>
      <c r="F219" s="43" t="s">
        <v>1756</v>
      </c>
      <c r="G219" s="43" t="s">
        <v>1265</v>
      </c>
      <c r="H219" s="43" t="s">
        <v>1271</v>
      </c>
    </row>
    <row r="220" spans="1:8" ht="17.25" hidden="1" customHeight="1" x14ac:dyDescent="0.3">
      <c r="A220" s="46" t="str">
        <f>_xlfn.CONCAT("PUSKESMAS ",TRIM(tblReff[[#This Row],[NAMA PUSKESMAS]]))</f>
        <v>PUSKESMAS SYAMTALIRA BAYU</v>
      </c>
      <c r="B220" s="42">
        <v>1010194</v>
      </c>
      <c r="C220" s="43" t="s">
        <v>1768</v>
      </c>
      <c r="D220" s="43" t="s">
        <v>1769</v>
      </c>
      <c r="E220" s="43" t="s">
        <v>1768</v>
      </c>
      <c r="F220" s="43" t="s">
        <v>1756</v>
      </c>
      <c r="G220" s="43" t="s">
        <v>1265</v>
      </c>
      <c r="H220" s="43" t="s">
        <v>1266</v>
      </c>
    </row>
    <row r="221" spans="1:8" ht="17.25" hidden="1" customHeight="1" x14ac:dyDescent="0.3">
      <c r="A221" s="46" t="str">
        <f>_xlfn.CONCAT("PUSKESMAS ",TRIM(tblReff[[#This Row],[NAMA PUSKESMAS]]))</f>
        <v>PUSKESMAS NISAM ANTARA</v>
      </c>
      <c r="B221" s="42">
        <v>1010195</v>
      </c>
      <c r="C221" s="43" t="s">
        <v>1770</v>
      </c>
      <c r="D221" s="43" t="s">
        <v>1771</v>
      </c>
      <c r="E221" s="43" t="s">
        <v>1770</v>
      </c>
      <c r="F221" s="43" t="s">
        <v>1756</v>
      </c>
      <c r="G221" s="43" t="s">
        <v>1265</v>
      </c>
      <c r="H221" s="43" t="s">
        <v>1271</v>
      </c>
    </row>
    <row r="222" spans="1:8" ht="17.25" hidden="1" customHeight="1" x14ac:dyDescent="0.3">
      <c r="A222" s="46" t="str">
        <f>_xlfn.CONCAT("PUSKESMAS ",TRIM(tblReff[[#This Row],[NAMA PUSKESMAS]]))</f>
        <v>PUSKESMAS GEUREUDONG PASE</v>
      </c>
      <c r="B222" s="42">
        <v>1010196</v>
      </c>
      <c r="C222" s="43" t="s">
        <v>1772</v>
      </c>
      <c r="D222" s="43" t="s">
        <v>1773</v>
      </c>
      <c r="E222" s="43" t="s">
        <v>1772</v>
      </c>
      <c r="F222" s="43" t="s">
        <v>1756</v>
      </c>
      <c r="G222" s="43" t="s">
        <v>1265</v>
      </c>
      <c r="H222" s="43" t="s">
        <v>1271</v>
      </c>
    </row>
    <row r="223" spans="1:8" ht="17.25" hidden="1" customHeight="1" x14ac:dyDescent="0.3">
      <c r="A223" s="46" t="str">
        <f>_xlfn.CONCAT("PUSKESMAS ",TRIM(tblReff[[#This Row],[NAMA PUSKESMAS]]))</f>
        <v>PUSKESMAS MEURAH MULIA</v>
      </c>
      <c r="B223" s="42">
        <v>1010197</v>
      </c>
      <c r="C223" s="43" t="s">
        <v>1774</v>
      </c>
      <c r="D223" s="43" t="s">
        <v>1775</v>
      </c>
      <c r="E223" s="43" t="s">
        <v>1774</v>
      </c>
      <c r="F223" s="43" t="s">
        <v>1756</v>
      </c>
      <c r="G223" s="43" t="s">
        <v>1265</v>
      </c>
      <c r="H223" s="43" t="s">
        <v>1266</v>
      </c>
    </row>
    <row r="224" spans="1:8" ht="17.25" hidden="1" customHeight="1" x14ac:dyDescent="0.3">
      <c r="A224" s="46" t="str">
        <f>_xlfn.CONCAT("PUSKESMAS ",TRIM(tblReff[[#This Row],[NAMA PUSKESMAS]]))</f>
        <v>PUSKESMAS MATANGKULI</v>
      </c>
      <c r="B224" s="42">
        <v>1010198</v>
      </c>
      <c r="C224" s="43" t="s">
        <v>1776</v>
      </c>
      <c r="D224" s="43" t="s">
        <v>1777</v>
      </c>
      <c r="E224" s="43" t="s">
        <v>1776</v>
      </c>
      <c r="F224" s="43" t="s">
        <v>1756</v>
      </c>
      <c r="G224" s="43" t="s">
        <v>1265</v>
      </c>
      <c r="H224" s="43" t="s">
        <v>1266</v>
      </c>
    </row>
    <row r="225" spans="1:8" ht="17.25" hidden="1" customHeight="1" x14ac:dyDescent="0.3">
      <c r="A225" s="46" t="str">
        <f>_xlfn.CONCAT("PUSKESMAS ",TRIM(tblReff[[#This Row],[NAMA PUSKESMAS]]))</f>
        <v>PUSKESMAS PAYA BAKONG</v>
      </c>
      <c r="B225" s="42">
        <v>1010199</v>
      </c>
      <c r="C225" s="43" t="s">
        <v>1778</v>
      </c>
      <c r="D225" s="43" t="s">
        <v>1779</v>
      </c>
      <c r="E225" s="43" t="s">
        <v>1778</v>
      </c>
      <c r="F225" s="43" t="s">
        <v>1756</v>
      </c>
      <c r="G225" s="43" t="s">
        <v>1265</v>
      </c>
      <c r="H225" s="43" t="s">
        <v>1271</v>
      </c>
    </row>
    <row r="226" spans="1:8" ht="17.25" hidden="1" customHeight="1" x14ac:dyDescent="0.3">
      <c r="A226" s="46" t="str">
        <f>_xlfn.CONCAT("PUSKESMAS ",TRIM(tblReff[[#This Row],[NAMA PUSKESMAS]]))</f>
        <v>PUSKESMAS PIRAK TIMU</v>
      </c>
      <c r="B226" s="42">
        <v>1010200</v>
      </c>
      <c r="C226" s="43" t="s">
        <v>1780</v>
      </c>
      <c r="D226" s="43" t="s">
        <v>1781</v>
      </c>
      <c r="E226" s="43" t="s">
        <v>1780</v>
      </c>
      <c r="F226" s="43" t="s">
        <v>1756</v>
      </c>
      <c r="G226" s="43" t="s">
        <v>1265</v>
      </c>
      <c r="H226" s="43" t="s">
        <v>1271</v>
      </c>
    </row>
    <row r="227" spans="1:8" ht="17.25" hidden="1" customHeight="1" x14ac:dyDescent="0.3">
      <c r="A227" s="46" t="str">
        <f>_xlfn.CONCAT("PUSKESMAS ",TRIM(tblReff[[#This Row],[NAMA PUSKESMAS]]))</f>
        <v>PUSKESMAS COT GIREK</v>
      </c>
      <c r="B227" s="42">
        <v>1010201</v>
      </c>
      <c r="C227" s="43" t="s">
        <v>1782</v>
      </c>
      <c r="D227" s="43" t="s">
        <v>1783</v>
      </c>
      <c r="E227" s="43" t="s">
        <v>1782</v>
      </c>
      <c r="F227" s="43" t="s">
        <v>1756</v>
      </c>
      <c r="G227" s="43" t="s">
        <v>1265</v>
      </c>
      <c r="H227" s="43" t="s">
        <v>1271</v>
      </c>
    </row>
    <row r="228" spans="1:8" ht="17.25" hidden="1" customHeight="1" x14ac:dyDescent="0.3">
      <c r="A228" s="46" t="str">
        <f>_xlfn.CONCAT("PUSKESMAS ",TRIM(tblReff[[#This Row],[NAMA PUSKESMAS]]))</f>
        <v>PUSKESMAS TANAH JAMBO AYE</v>
      </c>
      <c r="B228" s="42">
        <v>1010202</v>
      </c>
      <c r="C228" s="43" t="s">
        <v>1784</v>
      </c>
      <c r="D228" s="43" t="s">
        <v>1785</v>
      </c>
      <c r="E228" s="43" t="s">
        <v>1784</v>
      </c>
      <c r="F228" s="43" t="s">
        <v>1756</v>
      </c>
      <c r="G228" s="43" t="s">
        <v>1265</v>
      </c>
      <c r="H228" s="43" t="s">
        <v>1266</v>
      </c>
    </row>
    <row r="229" spans="1:8" ht="17.25" hidden="1" customHeight="1" x14ac:dyDescent="0.3">
      <c r="A229" s="46" t="str">
        <f>_xlfn.CONCAT("PUSKESMAS ",TRIM(tblReff[[#This Row],[NAMA PUSKESMAS]]))</f>
        <v>PUSKESMAS LHOK BEURINGEN</v>
      </c>
      <c r="B229" s="42">
        <v>1010203</v>
      </c>
      <c r="C229" s="43" t="s">
        <v>1786</v>
      </c>
      <c r="D229" s="43" t="s">
        <v>1787</v>
      </c>
      <c r="E229" s="43" t="s">
        <v>1784</v>
      </c>
      <c r="F229" s="43" t="s">
        <v>1756</v>
      </c>
      <c r="G229" s="43" t="s">
        <v>1265</v>
      </c>
      <c r="H229" s="43" t="s">
        <v>1271</v>
      </c>
    </row>
    <row r="230" spans="1:8" ht="17.25" hidden="1" customHeight="1" x14ac:dyDescent="0.3">
      <c r="A230" s="46" t="str">
        <f>_xlfn.CONCAT("PUSKESMAS ",TRIM(tblReff[[#This Row],[NAMA PUSKESMAS]]))</f>
        <v>PUSKESMAS LANGKAHAN</v>
      </c>
      <c r="B230" s="42">
        <v>1010204</v>
      </c>
      <c r="C230" s="43" t="s">
        <v>1788</v>
      </c>
      <c r="D230" s="43" t="s">
        <v>1789</v>
      </c>
      <c r="E230" s="43" t="s">
        <v>1788</v>
      </c>
      <c r="F230" s="43" t="s">
        <v>1756</v>
      </c>
      <c r="G230" s="43" t="s">
        <v>1265</v>
      </c>
      <c r="H230" s="43" t="s">
        <v>1271</v>
      </c>
    </row>
    <row r="231" spans="1:8" ht="17.25" hidden="1" customHeight="1" x14ac:dyDescent="0.3">
      <c r="A231" s="46" t="str">
        <f>_xlfn.CONCAT("PUSKESMAS ",TRIM(tblReff[[#This Row],[NAMA PUSKESMAS]]))</f>
        <v>PUSKESMAS SIMPANG TIGA</v>
      </c>
      <c r="B231" s="42">
        <v>1010205</v>
      </c>
      <c r="C231" s="43" t="s">
        <v>1214</v>
      </c>
      <c r="D231" s="43" t="s">
        <v>1790</v>
      </c>
      <c r="E231" s="43" t="s">
        <v>1788</v>
      </c>
      <c r="F231" s="43" t="s">
        <v>1756</v>
      </c>
      <c r="G231" s="43" t="s">
        <v>1265</v>
      </c>
      <c r="H231" s="43" t="s">
        <v>1271</v>
      </c>
    </row>
    <row r="232" spans="1:8" ht="17.25" hidden="1" customHeight="1" x14ac:dyDescent="0.3">
      <c r="A232" s="46" t="str">
        <f>_xlfn.CONCAT("PUSKESMAS ",TRIM(tblReff[[#This Row],[NAMA PUSKESMAS]]))</f>
        <v>PUSKESMAS SEUNUDON</v>
      </c>
      <c r="B232" s="42">
        <v>1010206</v>
      </c>
      <c r="C232" s="43" t="s">
        <v>1791</v>
      </c>
      <c r="D232" s="43" t="s">
        <v>1792</v>
      </c>
      <c r="E232" s="43" t="s">
        <v>1791</v>
      </c>
      <c r="F232" s="43" t="s">
        <v>1756</v>
      </c>
      <c r="G232" s="43" t="s">
        <v>1265</v>
      </c>
      <c r="H232" s="43" t="s">
        <v>1266</v>
      </c>
    </row>
    <row r="233" spans="1:8" ht="17.25" hidden="1" customHeight="1" x14ac:dyDescent="0.3">
      <c r="A233" s="46" t="str">
        <f>_xlfn.CONCAT("PUSKESMAS ",TRIM(tblReff[[#This Row],[NAMA PUSKESMAS]]))</f>
        <v>PUSKESMAS BLANG GEULUMPANG</v>
      </c>
      <c r="B233" s="42">
        <v>1010207</v>
      </c>
      <c r="C233" s="43" t="s">
        <v>1793</v>
      </c>
      <c r="D233" s="43" t="s">
        <v>1792</v>
      </c>
      <c r="E233" s="43" t="s">
        <v>1791</v>
      </c>
      <c r="F233" s="43" t="s">
        <v>1756</v>
      </c>
      <c r="G233" s="43" t="s">
        <v>1265</v>
      </c>
      <c r="H233" s="43" t="s">
        <v>1271</v>
      </c>
    </row>
    <row r="234" spans="1:8" ht="17.25" hidden="1" customHeight="1" x14ac:dyDescent="0.3">
      <c r="A234" s="46" t="str">
        <f>_xlfn.CONCAT("PUSKESMAS ",TRIM(tblReff[[#This Row],[NAMA PUSKESMAS]]))</f>
        <v>PUSKESMAS BAKTIYA</v>
      </c>
      <c r="B234" s="42">
        <v>1010208</v>
      </c>
      <c r="C234" s="43" t="s">
        <v>1794</v>
      </c>
      <c r="D234" s="43" t="s">
        <v>1795</v>
      </c>
      <c r="E234" s="43" t="s">
        <v>1794</v>
      </c>
      <c r="F234" s="43" t="s">
        <v>1756</v>
      </c>
      <c r="G234" s="43" t="s">
        <v>1265</v>
      </c>
      <c r="H234" s="43" t="s">
        <v>1266</v>
      </c>
    </row>
    <row r="235" spans="1:8" ht="17.25" hidden="1" customHeight="1" x14ac:dyDescent="0.3">
      <c r="A235" s="46" t="str">
        <f>_xlfn.CONCAT("PUSKESMAS ",TRIM(tblReff[[#This Row],[NAMA PUSKESMAS]]))</f>
        <v>PUSKESMAS SAMPOINIET</v>
      </c>
      <c r="B235" s="42">
        <v>1010209</v>
      </c>
      <c r="C235" s="43" t="s">
        <v>1796</v>
      </c>
      <c r="D235" s="43" t="s">
        <v>1797</v>
      </c>
      <c r="E235" s="43" t="s">
        <v>1798</v>
      </c>
      <c r="F235" s="43" t="s">
        <v>1756</v>
      </c>
      <c r="G235" s="43" t="s">
        <v>1265</v>
      </c>
      <c r="H235" s="43" t="s">
        <v>1271</v>
      </c>
    </row>
    <row r="236" spans="1:8" ht="17.25" hidden="1" customHeight="1" x14ac:dyDescent="0.3">
      <c r="A236" s="46" t="str">
        <f>_xlfn.CONCAT("PUSKESMAS ",TRIM(tblReff[[#This Row],[NAMA PUSKESMAS]]))</f>
        <v>PUSKESMAS LHOKSUKON</v>
      </c>
      <c r="B236" s="42">
        <v>1010210</v>
      </c>
      <c r="C236" s="43" t="s">
        <v>1799</v>
      </c>
      <c r="D236" s="43" t="s">
        <v>1800</v>
      </c>
      <c r="E236" s="43" t="s">
        <v>1799</v>
      </c>
      <c r="F236" s="43" t="s">
        <v>1756</v>
      </c>
      <c r="G236" s="43" t="s">
        <v>1265</v>
      </c>
      <c r="H236" s="43" t="s">
        <v>1266</v>
      </c>
    </row>
    <row r="237" spans="1:8" ht="17.25" hidden="1" customHeight="1" x14ac:dyDescent="0.3">
      <c r="A237" s="46" t="str">
        <f>_xlfn.CONCAT("PUSKESMAS ",TRIM(tblReff[[#This Row],[NAMA PUSKESMAS]]))</f>
        <v>PUSKESMAS BUKET HAGU</v>
      </c>
      <c r="B237" s="42">
        <v>1010211</v>
      </c>
      <c r="C237" s="43" t="s">
        <v>1801</v>
      </c>
      <c r="D237" s="43" t="s">
        <v>1802</v>
      </c>
      <c r="E237" s="43" t="s">
        <v>1799</v>
      </c>
      <c r="F237" s="43" t="s">
        <v>1756</v>
      </c>
      <c r="G237" s="43" t="s">
        <v>1265</v>
      </c>
      <c r="H237" s="43" t="s">
        <v>1271</v>
      </c>
    </row>
    <row r="238" spans="1:8" ht="17.25" hidden="1" customHeight="1" x14ac:dyDescent="0.3">
      <c r="A238" s="46" t="str">
        <f>_xlfn.CONCAT("PUSKESMAS ",TRIM(tblReff[[#This Row],[NAMA PUSKESMAS]]))</f>
        <v>PUSKESMAS TANAH LUAS</v>
      </c>
      <c r="B238" s="42">
        <v>1010212</v>
      </c>
      <c r="C238" s="43" t="s">
        <v>1803</v>
      </c>
      <c r="D238" s="43" t="s">
        <v>1804</v>
      </c>
      <c r="E238" s="43" t="s">
        <v>1803</v>
      </c>
      <c r="F238" s="43" t="s">
        <v>1756</v>
      </c>
      <c r="G238" s="43" t="s">
        <v>1265</v>
      </c>
      <c r="H238" s="43" t="s">
        <v>1266</v>
      </c>
    </row>
    <row r="239" spans="1:8" ht="17.25" hidden="1" customHeight="1" x14ac:dyDescent="0.3">
      <c r="A239" s="46" t="str">
        <f>_xlfn.CONCAT("PUSKESMAS ",TRIM(tblReff[[#This Row],[NAMA PUSKESMAS]]))</f>
        <v>PUSKESMAS NIBONG</v>
      </c>
      <c r="B239" s="42">
        <v>1010213</v>
      </c>
      <c r="C239" s="43" t="s">
        <v>1805</v>
      </c>
      <c r="D239" s="43" t="s">
        <v>1806</v>
      </c>
      <c r="E239" s="43" t="s">
        <v>1805</v>
      </c>
      <c r="F239" s="43" t="s">
        <v>1756</v>
      </c>
      <c r="G239" s="43" t="s">
        <v>1265</v>
      </c>
      <c r="H239" s="43" t="s">
        <v>1271</v>
      </c>
    </row>
    <row r="240" spans="1:8" ht="17.25" hidden="1" customHeight="1" x14ac:dyDescent="0.3">
      <c r="A240" s="46" t="str">
        <f>_xlfn.CONCAT("PUSKESMAS ",TRIM(tblReff[[#This Row],[NAMA PUSKESMAS]]))</f>
        <v>PUSKESMAS SAMUDERA</v>
      </c>
      <c r="B240" s="42">
        <v>1010214</v>
      </c>
      <c r="C240" s="43" t="s">
        <v>1807</v>
      </c>
      <c r="D240" s="43" t="s">
        <v>1808</v>
      </c>
      <c r="E240" s="43" t="s">
        <v>1807</v>
      </c>
      <c r="F240" s="43" t="s">
        <v>1756</v>
      </c>
      <c r="G240" s="43" t="s">
        <v>1265</v>
      </c>
      <c r="H240" s="43" t="s">
        <v>1271</v>
      </c>
    </row>
    <row r="241" spans="1:8" ht="17.25" hidden="1" customHeight="1" x14ac:dyDescent="0.3">
      <c r="A241" s="46" t="str">
        <f>_xlfn.CONCAT("PUSKESMAS ",TRIM(tblReff[[#This Row],[NAMA PUSKESMAS]]))</f>
        <v>PUSKESMAS SYAMTALIRA ARON</v>
      </c>
      <c r="B241" s="42">
        <v>1010215</v>
      </c>
      <c r="C241" s="43" t="s">
        <v>1809</v>
      </c>
      <c r="D241" s="43" t="s">
        <v>1810</v>
      </c>
      <c r="E241" s="43" t="s">
        <v>1809</v>
      </c>
      <c r="F241" s="43" t="s">
        <v>1756</v>
      </c>
      <c r="G241" s="43" t="s">
        <v>1265</v>
      </c>
      <c r="H241" s="43" t="s">
        <v>1271</v>
      </c>
    </row>
    <row r="242" spans="1:8" ht="17.25" hidden="1" customHeight="1" x14ac:dyDescent="0.3">
      <c r="A242" s="46" t="str">
        <f>_xlfn.CONCAT("PUSKESMAS ",TRIM(tblReff[[#This Row],[NAMA PUSKESMAS]]))</f>
        <v>PUSKESMAS TANAH PASIR</v>
      </c>
      <c r="B242" s="42">
        <v>1010216</v>
      </c>
      <c r="C242" s="43" t="s">
        <v>1811</v>
      </c>
      <c r="D242" s="43" t="s">
        <v>1812</v>
      </c>
      <c r="E242" s="43" t="s">
        <v>1811</v>
      </c>
      <c r="F242" s="43" t="s">
        <v>1756</v>
      </c>
      <c r="G242" s="43" t="s">
        <v>1265</v>
      </c>
      <c r="H242" s="43" t="s">
        <v>1266</v>
      </c>
    </row>
    <row r="243" spans="1:8" ht="17.25" hidden="1" customHeight="1" x14ac:dyDescent="0.3">
      <c r="A243" s="46" t="str">
        <f>_xlfn.CONCAT("PUSKESMAS ",TRIM(tblReff[[#This Row],[NAMA PUSKESMAS]]))</f>
        <v>PUSKESMAS LAPANG</v>
      </c>
      <c r="B243" s="42">
        <v>1010217</v>
      </c>
      <c r="C243" s="43" t="s">
        <v>1813</v>
      </c>
      <c r="D243" s="43" t="s">
        <v>1814</v>
      </c>
      <c r="E243" s="43" t="s">
        <v>1813</v>
      </c>
      <c r="F243" s="43" t="s">
        <v>1756</v>
      </c>
      <c r="G243" s="43" t="s">
        <v>1265</v>
      </c>
      <c r="H243" s="43" t="s">
        <v>1271</v>
      </c>
    </row>
    <row r="244" spans="1:8" ht="17.25" hidden="1" customHeight="1" x14ac:dyDescent="0.3">
      <c r="A244" s="46" t="str">
        <f>_xlfn.CONCAT("PUSKESMAS ",TRIM(tblReff[[#This Row],[NAMA PUSKESMAS]]))</f>
        <v>PUSKESMAS MUARA BATU</v>
      </c>
      <c r="B244" s="42">
        <v>1010218</v>
      </c>
      <c r="C244" s="43" t="s">
        <v>1815</v>
      </c>
      <c r="D244" s="43" t="s">
        <v>1816</v>
      </c>
      <c r="E244" s="43" t="s">
        <v>1815</v>
      </c>
      <c r="F244" s="43" t="s">
        <v>1756</v>
      </c>
      <c r="G244" s="43" t="s">
        <v>1265</v>
      </c>
      <c r="H244" s="43" t="s">
        <v>1266</v>
      </c>
    </row>
    <row r="245" spans="1:8" ht="17.25" hidden="1" customHeight="1" x14ac:dyDescent="0.3">
      <c r="A245" s="46" t="str">
        <f>_xlfn.CONCAT("PUSKESMAS ",TRIM(tblReff[[#This Row],[NAMA PUSKESMAS]]))</f>
        <v>PUSKESMAS DEWANTARA</v>
      </c>
      <c r="B245" s="42">
        <v>1010219</v>
      </c>
      <c r="C245" s="43" t="s">
        <v>1817</v>
      </c>
      <c r="D245" s="43" t="s">
        <v>1818</v>
      </c>
      <c r="E245" s="43" t="s">
        <v>1817</v>
      </c>
      <c r="F245" s="43" t="s">
        <v>1756</v>
      </c>
      <c r="G245" s="43" t="s">
        <v>1265</v>
      </c>
      <c r="H245" s="43" t="s">
        <v>1271</v>
      </c>
    </row>
    <row r="246" spans="1:8" ht="17.25" hidden="1" customHeight="1" x14ac:dyDescent="0.3">
      <c r="A246" s="46" t="str">
        <f>_xlfn.CONCAT("PUSKESMAS ",TRIM(tblReff[[#This Row],[NAMA PUSKESMAS]]))</f>
        <v>PUSKESMAS MANGGENG</v>
      </c>
      <c r="B246" s="42">
        <v>1010220</v>
      </c>
      <c r="C246" s="43" t="s">
        <v>1819</v>
      </c>
      <c r="D246" s="43" t="s">
        <v>1820</v>
      </c>
      <c r="E246" s="43" t="s">
        <v>1819</v>
      </c>
      <c r="F246" s="43" t="s">
        <v>1821</v>
      </c>
      <c r="G246" s="43" t="s">
        <v>1265</v>
      </c>
      <c r="H246" s="43" t="s">
        <v>1266</v>
      </c>
    </row>
    <row r="247" spans="1:8" ht="17.25" hidden="1" customHeight="1" x14ac:dyDescent="0.3">
      <c r="A247" s="46" t="str">
        <f>_xlfn.CONCAT("PUSKESMAS ",TRIM(tblReff[[#This Row],[NAMA PUSKESMAS]]))</f>
        <v>PUSKESMAS LEMBAH SABIL</v>
      </c>
      <c r="B247" s="42">
        <v>1010221</v>
      </c>
      <c r="C247" s="43" t="s">
        <v>1822</v>
      </c>
      <c r="D247" s="43" t="s">
        <v>1823</v>
      </c>
      <c r="E247" s="43" t="s">
        <v>1822</v>
      </c>
      <c r="F247" s="43" t="s">
        <v>1821</v>
      </c>
      <c r="G247" s="43" t="s">
        <v>1265</v>
      </c>
      <c r="H247" s="43" t="s">
        <v>1271</v>
      </c>
    </row>
    <row r="248" spans="1:8" ht="17.25" hidden="1" customHeight="1" x14ac:dyDescent="0.3">
      <c r="A248" s="46" t="str">
        <f>_xlfn.CONCAT("PUSKESMAS ",TRIM(tblReff[[#This Row],[NAMA PUSKESMAS]]))</f>
        <v>PUSKESMAS TANGAN-TANGAN</v>
      </c>
      <c r="B248" s="42">
        <v>1010222</v>
      </c>
      <c r="C248" s="43" t="s">
        <v>1824</v>
      </c>
      <c r="D248" s="43" t="s">
        <v>1825</v>
      </c>
      <c r="E248" s="43" t="s">
        <v>1824</v>
      </c>
      <c r="F248" s="43" t="s">
        <v>1821</v>
      </c>
      <c r="G248" s="43" t="s">
        <v>1265</v>
      </c>
      <c r="H248" s="43" t="s">
        <v>1271</v>
      </c>
    </row>
    <row r="249" spans="1:8" ht="17.25" hidden="1" customHeight="1" x14ac:dyDescent="0.3">
      <c r="A249" s="46" t="str">
        <f>_xlfn.CONCAT("PUSKESMAS ",TRIM(tblReff[[#This Row],[NAMA PUSKESMAS]]))</f>
        <v>PUSKESMAS BINEH KRUENG</v>
      </c>
      <c r="B249" s="42">
        <v>1010223</v>
      </c>
      <c r="C249" s="43" t="s">
        <v>1826</v>
      </c>
      <c r="D249" s="43" t="s">
        <v>1827</v>
      </c>
      <c r="E249" s="43" t="s">
        <v>1824</v>
      </c>
      <c r="F249" s="43" t="s">
        <v>1821</v>
      </c>
      <c r="G249" s="43" t="s">
        <v>1265</v>
      </c>
      <c r="H249" s="43" t="s">
        <v>1271</v>
      </c>
    </row>
    <row r="250" spans="1:8" ht="17.25" hidden="1" customHeight="1" x14ac:dyDescent="0.3">
      <c r="A250" s="46" t="str">
        <f>_xlfn.CONCAT("PUSKESMAS ",TRIM(tblReff[[#This Row],[NAMA PUSKESMAS]]))</f>
        <v>PUSKESMAS LHANG</v>
      </c>
      <c r="B250" s="42">
        <v>1010224</v>
      </c>
      <c r="C250" s="43" t="s">
        <v>1828</v>
      </c>
      <c r="D250" s="43" t="s">
        <v>1829</v>
      </c>
      <c r="E250" s="43" t="s">
        <v>1830</v>
      </c>
      <c r="F250" s="43" t="s">
        <v>1821</v>
      </c>
      <c r="G250" s="43" t="s">
        <v>1265</v>
      </c>
      <c r="H250" s="43" t="s">
        <v>1271</v>
      </c>
    </row>
    <row r="251" spans="1:8" ht="17.25" hidden="1" customHeight="1" x14ac:dyDescent="0.3">
      <c r="A251" s="46" t="str">
        <f>_xlfn.CONCAT("PUSKESMAS ",TRIM(tblReff[[#This Row],[NAMA PUSKESMAS]]))</f>
        <v>PUSKESMAS BLANG PIDIE</v>
      </c>
      <c r="B251" s="42">
        <v>1010225</v>
      </c>
      <c r="C251" s="43" t="s">
        <v>1831</v>
      </c>
      <c r="D251" s="43" t="s">
        <v>1832</v>
      </c>
      <c r="E251" s="43" t="s">
        <v>1831</v>
      </c>
      <c r="F251" s="43" t="s">
        <v>1821</v>
      </c>
      <c r="G251" s="43" t="s">
        <v>1265</v>
      </c>
      <c r="H251" s="43" t="s">
        <v>1266</v>
      </c>
    </row>
    <row r="252" spans="1:8" ht="17.25" hidden="1" customHeight="1" x14ac:dyDescent="0.3">
      <c r="A252" s="46" t="str">
        <f>_xlfn.CONCAT("PUSKESMAS ",TRIM(tblReff[[#This Row],[NAMA PUSKESMAS]]))</f>
        <v>PUSKESMAS ALUE SUNGAI PINANG</v>
      </c>
      <c r="B252" s="42">
        <v>1010226</v>
      </c>
      <c r="C252" s="43" t="s">
        <v>1833</v>
      </c>
      <c r="D252" s="43" t="s">
        <v>1834</v>
      </c>
      <c r="E252" s="43" t="s">
        <v>1729</v>
      </c>
      <c r="F252" s="43" t="s">
        <v>1821</v>
      </c>
      <c r="G252" s="43" t="s">
        <v>1265</v>
      </c>
      <c r="H252" s="43" t="s">
        <v>1271</v>
      </c>
    </row>
    <row r="253" spans="1:8" ht="17.25" hidden="1" customHeight="1" x14ac:dyDescent="0.3">
      <c r="A253" s="46" t="str">
        <f>_xlfn.CONCAT("PUSKESMAS ",TRIM(tblReff[[#This Row],[NAMA PUSKESMAS]]))</f>
        <v>PUSKESMAS SUSOH</v>
      </c>
      <c r="B253" s="42">
        <v>1010227</v>
      </c>
      <c r="C253" s="43" t="s">
        <v>1835</v>
      </c>
      <c r="D253" s="43" t="s">
        <v>1836</v>
      </c>
      <c r="E253" s="43" t="s">
        <v>1835</v>
      </c>
      <c r="F253" s="43" t="s">
        <v>1821</v>
      </c>
      <c r="G253" s="43" t="s">
        <v>1265</v>
      </c>
      <c r="H253" s="43" t="s">
        <v>1271</v>
      </c>
    </row>
    <row r="254" spans="1:8" ht="17.25" hidden="1" customHeight="1" x14ac:dyDescent="0.3">
      <c r="A254" s="46" t="str">
        <f>_xlfn.CONCAT("PUSKESMAS ",TRIM(tblReff[[#This Row],[NAMA PUSKESMAS]]))</f>
        <v>PUSKESMAS SANGKALAN</v>
      </c>
      <c r="B254" s="42">
        <v>1010228</v>
      </c>
      <c r="C254" s="43" t="s">
        <v>1837</v>
      </c>
      <c r="D254" s="43" t="s">
        <v>1838</v>
      </c>
      <c r="E254" s="43" t="s">
        <v>1835</v>
      </c>
      <c r="F254" s="43" t="s">
        <v>1821</v>
      </c>
      <c r="G254" s="43" t="s">
        <v>1265</v>
      </c>
      <c r="H254" s="43" t="s">
        <v>1271</v>
      </c>
    </row>
    <row r="255" spans="1:8" ht="17.25" hidden="1" customHeight="1" x14ac:dyDescent="0.3">
      <c r="A255" s="46" t="str">
        <f>_xlfn.CONCAT("PUSKESMAS ",TRIM(tblReff[[#This Row],[NAMA PUSKESMAS]]))</f>
        <v>PUSKESMAS KUALA BATEE</v>
      </c>
      <c r="B255" s="42">
        <v>1010229</v>
      </c>
      <c r="C255" s="43" t="s">
        <v>1839</v>
      </c>
      <c r="D255" s="43" t="s">
        <v>1840</v>
      </c>
      <c r="E255" s="43" t="s">
        <v>1839</v>
      </c>
      <c r="F255" s="43" t="s">
        <v>1821</v>
      </c>
      <c r="G255" s="43" t="s">
        <v>1265</v>
      </c>
      <c r="H255" s="43" t="s">
        <v>1266</v>
      </c>
    </row>
    <row r="256" spans="1:8" ht="17.25" hidden="1" customHeight="1" x14ac:dyDescent="0.3">
      <c r="A256" s="46" t="str">
        <f>_xlfn.CONCAT("PUSKESMAS ",TRIM(tblReff[[#This Row],[NAMA PUSKESMAS]]))</f>
        <v>PUSKESMAS ALUE PISANG</v>
      </c>
      <c r="B256" s="42">
        <v>1010230</v>
      </c>
      <c r="C256" s="43" t="s">
        <v>1841</v>
      </c>
      <c r="D256" s="43" t="s">
        <v>1842</v>
      </c>
      <c r="E256" s="43" t="s">
        <v>1839</v>
      </c>
      <c r="F256" s="43" t="s">
        <v>1821</v>
      </c>
      <c r="G256" s="43" t="s">
        <v>1265</v>
      </c>
      <c r="H256" s="43" t="s">
        <v>1271</v>
      </c>
    </row>
    <row r="257" spans="1:8" ht="17.25" hidden="1" customHeight="1" x14ac:dyDescent="0.3">
      <c r="A257" s="46" t="str">
        <f>_xlfn.CONCAT("PUSKESMAS ",TRIM(tblReff[[#This Row],[NAMA PUSKESMAS]]))</f>
        <v>PUSKESMAS BABAHROT</v>
      </c>
      <c r="B257" s="42">
        <v>1010231</v>
      </c>
      <c r="C257" s="43" t="s">
        <v>1843</v>
      </c>
      <c r="D257" s="43" t="s">
        <v>1844</v>
      </c>
      <c r="E257" s="43" t="s">
        <v>1845</v>
      </c>
      <c r="F257" s="43" t="s">
        <v>1821</v>
      </c>
      <c r="G257" s="43" t="s">
        <v>1265</v>
      </c>
      <c r="H257" s="43" t="s">
        <v>1266</v>
      </c>
    </row>
    <row r="258" spans="1:8" ht="17.25" hidden="1" customHeight="1" x14ac:dyDescent="0.3">
      <c r="A258" s="46" t="str">
        <f>_xlfn.CONCAT("PUSKESMAS ",TRIM(tblReff[[#This Row],[NAMA PUSKESMAS]]))</f>
        <v>PUSKESMAS IE MIRAH</v>
      </c>
      <c r="B258" s="42">
        <v>1010232</v>
      </c>
      <c r="C258" s="43" t="s">
        <v>1846</v>
      </c>
      <c r="D258" s="43" t="s">
        <v>1847</v>
      </c>
      <c r="E258" s="43" t="s">
        <v>1845</v>
      </c>
      <c r="F258" s="43" t="s">
        <v>1821</v>
      </c>
      <c r="G258" s="43" t="s">
        <v>1265</v>
      </c>
      <c r="H258" s="43" t="s">
        <v>1271</v>
      </c>
    </row>
    <row r="259" spans="1:8" ht="17.25" hidden="1" customHeight="1" x14ac:dyDescent="0.3">
      <c r="A259" s="46" t="str">
        <f>_xlfn.CONCAT("PUSKESMAS ",TRIM(tblReff[[#This Row],[NAMA PUSKESMAS]]))</f>
        <v>PUSKESMAS KUTA PANJANG</v>
      </c>
      <c r="B259" s="42">
        <v>1010233</v>
      </c>
      <c r="C259" s="43" t="s">
        <v>1848</v>
      </c>
      <c r="D259" s="43" t="s">
        <v>1849</v>
      </c>
      <c r="E259" s="43" t="s">
        <v>1848</v>
      </c>
      <c r="F259" s="43" t="s">
        <v>1850</v>
      </c>
      <c r="G259" s="43" t="s">
        <v>1265</v>
      </c>
      <c r="H259" s="43" t="s">
        <v>1266</v>
      </c>
    </row>
    <row r="260" spans="1:8" ht="17.25" hidden="1" customHeight="1" x14ac:dyDescent="0.3">
      <c r="A260" s="46" t="str">
        <f>_xlfn.CONCAT("PUSKESMAS ",TRIM(tblReff[[#This Row],[NAMA PUSKESMAS]]))</f>
        <v>PUSKESMAS BLANGJERANGO</v>
      </c>
      <c r="B260" s="42">
        <v>1010234</v>
      </c>
      <c r="C260" s="43" t="s">
        <v>1851</v>
      </c>
      <c r="D260" s="43" t="s">
        <v>1852</v>
      </c>
      <c r="E260" s="43" t="s">
        <v>1853</v>
      </c>
      <c r="F260" s="43" t="s">
        <v>1850</v>
      </c>
      <c r="G260" s="43" t="s">
        <v>1265</v>
      </c>
      <c r="H260" s="43" t="s">
        <v>1271</v>
      </c>
    </row>
    <row r="261" spans="1:8" ht="17.25" hidden="1" customHeight="1" x14ac:dyDescent="0.3">
      <c r="A261" s="46" t="str">
        <f>_xlfn.CONCAT("PUSKESMAS ",TRIM(tblReff[[#This Row],[NAMA PUSKESMAS]]))</f>
        <v>PUSKESMAS BLANGKEJEREN</v>
      </c>
      <c r="B261" s="42">
        <v>1010235</v>
      </c>
      <c r="C261" s="43" t="s">
        <v>1363</v>
      </c>
      <c r="D261" s="43" t="s">
        <v>1854</v>
      </c>
      <c r="E261" s="43" t="s">
        <v>1363</v>
      </c>
      <c r="F261" s="43" t="s">
        <v>1850</v>
      </c>
      <c r="G261" s="43" t="s">
        <v>1265</v>
      </c>
      <c r="H261" s="43" t="s">
        <v>1266</v>
      </c>
    </row>
    <row r="262" spans="1:8" ht="17.25" hidden="1" customHeight="1" x14ac:dyDescent="0.3">
      <c r="A262" s="46" t="str">
        <f>_xlfn.CONCAT("PUSKESMAS ",TRIM(tblReff[[#This Row],[NAMA PUSKESMAS]]))</f>
        <v>PUSKESMAS GUMPANG</v>
      </c>
      <c r="B262" s="42">
        <v>1010236</v>
      </c>
      <c r="C262" s="43" t="s">
        <v>1855</v>
      </c>
      <c r="D262" s="43" t="s">
        <v>1856</v>
      </c>
      <c r="E262" s="43" t="s">
        <v>1857</v>
      </c>
      <c r="F262" s="43" t="s">
        <v>1850</v>
      </c>
      <c r="G262" s="43" t="s">
        <v>1265</v>
      </c>
      <c r="H262" s="43" t="s">
        <v>1266</v>
      </c>
    </row>
    <row r="263" spans="1:8" ht="17.25" hidden="1" customHeight="1" x14ac:dyDescent="0.3">
      <c r="A263" s="46" t="str">
        <f>_xlfn.CONCAT("PUSKESMAS ",TRIM(tblReff[[#This Row],[NAMA PUSKESMAS]]))</f>
        <v>PUSKESMAS DABUN GELANG</v>
      </c>
      <c r="B263" s="42">
        <v>1010237</v>
      </c>
      <c r="C263" s="43" t="s">
        <v>1858</v>
      </c>
      <c r="D263" s="43" t="s">
        <v>1859</v>
      </c>
      <c r="E263" s="43" t="s">
        <v>1858</v>
      </c>
      <c r="F263" s="43" t="s">
        <v>1850</v>
      </c>
      <c r="G263" s="43" t="s">
        <v>1265</v>
      </c>
      <c r="H263" s="43" t="s">
        <v>1271</v>
      </c>
    </row>
    <row r="264" spans="1:8" ht="17.25" hidden="1" customHeight="1" x14ac:dyDescent="0.3">
      <c r="A264" s="46" t="str">
        <f>_xlfn.CONCAT("PUSKESMAS ",TRIM(tblReff[[#This Row],[NAMA PUSKESMAS]]))</f>
        <v>PUSKESMAS CINTA MAJU</v>
      </c>
      <c r="B264" s="42">
        <v>1010238</v>
      </c>
      <c r="C264" s="43" t="s">
        <v>1860</v>
      </c>
      <c r="D264" s="43" t="s">
        <v>1861</v>
      </c>
      <c r="E264" s="43" t="s">
        <v>1862</v>
      </c>
      <c r="F264" s="43" t="s">
        <v>1850</v>
      </c>
      <c r="G264" s="43" t="s">
        <v>1265</v>
      </c>
      <c r="H264" s="43" t="s">
        <v>1271</v>
      </c>
    </row>
    <row r="265" spans="1:8" ht="17.25" hidden="1" customHeight="1" x14ac:dyDescent="0.3">
      <c r="A265" s="46" t="str">
        <f>_xlfn.CONCAT("PUSKESMAS ",TRIM(tblReff[[#This Row],[NAMA PUSKESMAS]]))</f>
        <v>PUSKESMAS PINING</v>
      </c>
      <c r="B265" s="42">
        <v>1010240</v>
      </c>
      <c r="C265" s="43" t="s">
        <v>1863</v>
      </c>
      <c r="D265" s="43" t="s">
        <v>1864</v>
      </c>
      <c r="E265" s="43" t="s">
        <v>1863</v>
      </c>
      <c r="F265" s="43" t="s">
        <v>1850</v>
      </c>
      <c r="G265" s="43" t="s">
        <v>1265</v>
      </c>
      <c r="H265" s="43" t="s">
        <v>1266</v>
      </c>
    </row>
    <row r="266" spans="1:8" ht="17.25" hidden="1" customHeight="1" x14ac:dyDescent="0.3">
      <c r="A266" s="46" t="str">
        <f>_xlfn.CONCAT("PUSKESMAS ",TRIM(tblReff[[#This Row],[NAMA PUSKESMAS]]))</f>
        <v>PUSKESMAS PINTU RIME</v>
      </c>
      <c r="B266" s="42">
        <v>1010239</v>
      </c>
      <c r="C266" s="43" t="s">
        <v>1865</v>
      </c>
      <c r="D266" s="43" t="s">
        <v>1866</v>
      </c>
      <c r="E266" s="43" t="s">
        <v>1863</v>
      </c>
      <c r="F266" s="43" t="s">
        <v>1850</v>
      </c>
      <c r="G266" s="43" t="s">
        <v>1265</v>
      </c>
      <c r="H266" s="43" t="s">
        <v>1271</v>
      </c>
    </row>
    <row r="267" spans="1:8" ht="17.25" hidden="1" customHeight="1" x14ac:dyDescent="0.3">
      <c r="A267" s="46" t="str">
        <f>_xlfn.CONCAT("PUSKESMAS ",TRIM(tblReff[[#This Row],[NAMA PUSKESMAS]]))</f>
        <v>PUSKESMAS RIKIT GAIB</v>
      </c>
      <c r="B267" s="42">
        <v>1010241</v>
      </c>
      <c r="C267" s="43" t="s">
        <v>1867</v>
      </c>
      <c r="D267" s="43" t="s">
        <v>1868</v>
      </c>
      <c r="E267" s="43" t="s">
        <v>1867</v>
      </c>
      <c r="F267" s="43" t="s">
        <v>1850</v>
      </c>
      <c r="G267" s="43" t="s">
        <v>1265</v>
      </c>
      <c r="H267" s="43" t="s">
        <v>1271</v>
      </c>
    </row>
    <row r="268" spans="1:8" ht="17.25" hidden="1" customHeight="1" x14ac:dyDescent="0.3">
      <c r="A268" s="46" t="str">
        <f>_xlfn.CONCAT("PUSKESMAS ",TRIM(tblReff[[#This Row],[NAMA PUSKESMAS]]))</f>
        <v>PUSKESMAS KENYARAN</v>
      </c>
      <c r="B268" s="42">
        <v>1010242</v>
      </c>
      <c r="C268" s="43" t="s">
        <v>1869</v>
      </c>
      <c r="D268" s="43" t="s">
        <v>1870</v>
      </c>
      <c r="E268" s="43" t="s">
        <v>1871</v>
      </c>
      <c r="F268" s="43" t="s">
        <v>1850</v>
      </c>
      <c r="G268" s="43" t="s">
        <v>1265</v>
      </c>
      <c r="H268" s="43" t="s">
        <v>1266</v>
      </c>
    </row>
    <row r="269" spans="1:8" ht="17.25" hidden="1" customHeight="1" x14ac:dyDescent="0.3">
      <c r="A269" s="46" t="str">
        <f>_xlfn.CONCAT("PUSKESMAS ",TRIM(tblReff[[#This Row],[NAMA PUSKESMAS]]))</f>
        <v>PUSKESMAS TERANGUN</v>
      </c>
      <c r="B269" s="42">
        <v>1010243</v>
      </c>
      <c r="C269" s="43" t="s">
        <v>1872</v>
      </c>
      <c r="D269" s="43" t="s">
        <v>1873</v>
      </c>
      <c r="E269" s="43" t="s">
        <v>1872</v>
      </c>
      <c r="F269" s="43" t="s">
        <v>1850</v>
      </c>
      <c r="G269" s="43" t="s">
        <v>1265</v>
      </c>
      <c r="H269" s="43" t="s">
        <v>1266</v>
      </c>
    </row>
    <row r="270" spans="1:8" ht="17.25" hidden="1" customHeight="1" x14ac:dyDescent="0.3">
      <c r="A270" s="46" t="str">
        <f>_xlfn.CONCAT("PUSKESMAS ",TRIM(tblReff[[#This Row],[NAMA PUSKESMAS]]))</f>
        <v>PUSKESMAS REREBE</v>
      </c>
      <c r="B270" s="42">
        <v>1010244</v>
      </c>
      <c r="C270" s="43" t="s">
        <v>1874</v>
      </c>
      <c r="D270" s="43" t="s">
        <v>1875</v>
      </c>
      <c r="E270" s="43" t="s">
        <v>1876</v>
      </c>
      <c r="F270" s="43" t="s">
        <v>1850</v>
      </c>
      <c r="G270" s="43" t="s">
        <v>1265</v>
      </c>
      <c r="H270" s="43" t="s">
        <v>1271</v>
      </c>
    </row>
    <row r="271" spans="1:8" ht="17.25" hidden="1" customHeight="1" x14ac:dyDescent="0.3">
      <c r="A271" s="46" t="str">
        <f>_xlfn.CONCAT("PUSKESMAS ",TRIM(tblReff[[#This Row],[NAMA PUSKESMAS]]))</f>
        <v>PUSKESMAS TAMIANG HULU</v>
      </c>
      <c r="B271" s="42">
        <v>1010245</v>
      </c>
      <c r="C271" s="43" t="s">
        <v>1877</v>
      </c>
      <c r="D271" s="43" t="s">
        <v>1878</v>
      </c>
      <c r="E271" s="43" t="s">
        <v>1877</v>
      </c>
      <c r="F271" s="43" t="s">
        <v>1879</v>
      </c>
      <c r="G271" s="43" t="s">
        <v>1265</v>
      </c>
      <c r="H271" s="43" t="s">
        <v>1266</v>
      </c>
    </row>
    <row r="272" spans="1:8" ht="17.25" hidden="1" customHeight="1" x14ac:dyDescent="0.3">
      <c r="A272" s="46" t="str">
        <f>_xlfn.CONCAT("PUSKESMAS ",TRIM(tblReff[[#This Row],[NAMA PUSKESMAS]]))</f>
        <v>PUSKESMAS BANDAR PUSAKA</v>
      </c>
      <c r="B272" s="42">
        <v>1010246</v>
      </c>
      <c r="C272" s="43" t="s">
        <v>1880</v>
      </c>
      <c r="D272" s="43" t="s">
        <v>1881</v>
      </c>
      <c r="E272" s="43" t="s">
        <v>1880</v>
      </c>
      <c r="F272" s="43" t="s">
        <v>1879</v>
      </c>
      <c r="G272" s="43" t="s">
        <v>1265</v>
      </c>
      <c r="H272" s="43" t="s">
        <v>1271</v>
      </c>
    </row>
    <row r="273" spans="1:8" ht="17.25" hidden="1" customHeight="1" x14ac:dyDescent="0.3">
      <c r="A273" s="46" t="str">
        <f>_xlfn.CONCAT("PUSKESMAS ",TRIM(tblReff[[#This Row],[NAMA PUSKESMAS]]))</f>
        <v>PUSKESMAS KEJURUAN MUDA</v>
      </c>
      <c r="B273" s="42">
        <v>1010247</v>
      </c>
      <c r="C273" s="43" t="s">
        <v>1882</v>
      </c>
      <c r="D273" s="43" t="s">
        <v>1883</v>
      </c>
      <c r="E273" s="43" t="s">
        <v>1882</v>
      </c>
      <c r="F273" s="43" t="s">
        <v>1879</v>
      </c>
      <c r="G273" s="43" t="s">
        <v>1265</v>
      </c>
      <c r="H273" s="43" t="s">
        <v>1271</v>
      </c>
    </row>
    <row r="274" spans="1:8" ht="17.25" hidden="1" customHeight="1" x14ac:dyDescent="0.3">
      <c r="A274" s="46" t="str">
        <f>_xlfn.CONCAT("PUSKESMAS ",TRIM(tblReff[[#This Row],[NAMA PUSKESMAS]]))</f>
        <v>PUSKESMAS SIMPANG KIRI</v>
      </c>
      <c r="B274" s="42">
        <v>1010248</v>
      </c>
      <c r="C274" s="43" t="s">
        <v>1884</v>
      </c>
      <c r="D274" s="43" t="s">
        <v>1885</v>
      </c>
      <c r="E274" s="43" t="s">
        <v>1886</v>
      </c>
      <c r="F274" s="43" t="s">
        <v>1879</v>
      </c>
      <c r="G274" s="43" t="s">
        <v>1265</v>
      </c>
      <c r="H274" s="43" t="s">
        <v>1266</v>
      </c>
    </row>
    <row r="275" spans="1:8" ht="17.25" hidden="1" customHeight="1" x14ac:dyDescent="0.3">
      <c r="A275" s="46" t="str">
        <f>_xlfn.CONCAT("PUSKESMAS ",TRIM(tblReff[[#This Row],[NAMA PUSKESMAS]]))</f>
        <v>PUSKESMAS SAPTA JAYA</v>
      </c>
      <c r="B275" s="42">
        <v>1010249</v>
      </c>
      <c r="C275" s="43" t="s">
        <v>1887</v>
      </c>
      <c r="D275" s="43" t="s">
        <v>1888</v>
      </c>
      <c r="E275" s="43" t="s">
        <v>1889</v>
      </c>
      <c r="F275" s="43" t="s">
        <v>1879</v>
      </c>
      <c r="G275" s="43" t="s">
        <v>1265</v>
      </c>
      <c r="H275" s="43" t="s">
        <v>1271</v>
      </c>
    </row>
    <row r="276" spans="1:8" ht="17.25" hidden="1" customHeight="1" x14ac:dyDescent="0.3">
      <c r="A276" s="46" t="str">
        <f>_xlfn.CONCAT("PUSKESMAS ",TRIM(tblReff[[#This Row],[NAMA PUSKESMAS]]))</f>
        <v>PUSKESMAS RANTAU</v>
      </c>
      <c r="B276" s="42">
        <v>1010250</v>
      </c>
      <c r="C276" s="43" t="s">
        <v>1889</v>
      </c>
      <c r="D276" s="43" t="s">
        <v>1890</v>
      </c>
      <c r="E276" s="43" t="s">
        <v>1889</v>
      </c>
      <c r="F276" s="43" t="s">
        <v>1879</v>
      </c>
      <c r="G276" s="43" t="s">
        <v>1265</v>
      </c>
      <c r="H276" s="43" t="s">
        <v>1271</v>
      </c>
    </row>
    <row r="277" spans="1:8" ht="17.25" hidden="1" customHeight="1" x14ac:dyDescent="0.3">
      <c r="A277" s="46" t="str">
        <f>_xlfn.CONCAT("PUSKESMAS ",TRIM(tblReff[[#This Row],[NAMA PUSKESMAS]]))</f>
        <v>PUSKESMAS KUALA SIMPANG</v>
      </c>
      <c r="B277" s="42">
        <v>1010251</v>
      </c>
      <c r="C277" s="43" t="s">
        <v>1891</v>
      </c>
      <c r="D277" s="43" t="s">
        <v>1892</v>
      </c>
      <c r="E277" s="43" t="s">
        <v>1893</v>
      </c>
      <c r="F277" s="43" t="s">
        <v>1879</v>
      </c>
      <c r="G277" s="43" t="s">
        <v>1265</v>
      </c>
      <c r="H277" s="43" t="s">
        <v>1271</v>
      </c>
    </row>
    <row r="278" spans="1:8" ht="17.25" hidden="1" customHeight="1" x14ac:dyDescent="0.3">
      <c r="A278" s="46" t="str">
        <f>_xlfn.CONCAT("PUSKESMAS ",TRIM(tblReff[[#This Row],[NAMA PUSKESMAS]]))</f>
        <v>PUSKESMAS SERUWAY</v>
      </c>
      <c r="B278" s="42">
        <v>1010252</v>
      </c>
      <c r="C278" s="43" t="s">
        <v>1894</v>
      </c>
      <c r="D278" s="43" t="s">
        <v>1895</v>
      </c>
      <c r="E278" s="43" t="s">
        <v>1894</v>
      </c>
      <c r="F278" s="43" t="s">
        <v>1879</v>
      </c>
      <c r="G278" s="43" t="s">
        <v>1265</v>
      </c>
      <c r="H278" s="43" t="s">
        <v>1266</v>
      </c>
    </row>
    <row r="279" spans="1:8" ht="17.25" hidden="1" customHeight="1" x14ac:dyDescent="0.3">
      <c r="A279" s="46" t="str">
        <f>_xlfn.CONCAT("PUSKESMAS ",TRIM(tblReff[[#This Row],[NAMA PUSKESMAS]]))</f>
        <v>PUSKESMAS SUNGAI IYU</v>
      </c>
      <c r="B279" s="42">
        <v>1010253</v>
      </c>
      <c r="C279" s="43" t="s">
        <v>1896</v>
      </c>
      <c r="D279" s="43" t="s">
        <v>1897</v>
      </c>
      <c r="E279" s="43" t="s">
        <v>1898</v>
      </c>
      <c r="F279" s="43" t="s">
        <v>1879</v>
      </c>
      <c r="G279" s="43" t="s">
        <v>1265</v>
      </c>
      <c r="H279" s="43" t="s">
        <v>1266</v>
      </c>
    </row>
    <row r="280" spans="1:8" ht="17.25" hidden="1" customHeight="1" x14ac:dyDescent="0.3">
      <c r="A280" s="46" t="str">
        <f>_xlfn.CONCAT("PUSKESMAS ",TRIM(tblReff[[#This Row],[NAMA PUSKESMAS]]))</f>
        <v>PUSKESMAS BENDAHARA</v>
      </c>
      <c r="B280" s="42">
        <v>1010254</v>
      </c>
      <c r="C280" s="43" t="s">
        <v>1898</v>
      </c>
      <c r="D280" s="43" t="s">
        <v>1899</v>
      </c>
      <c r="E280" s="43" t="s">
        <v>1898</v>
      </c>
      <c r="F280" s="43" t="s">
        <v>1879</v>
      </c>
      <c r="G280" s="43" t="s">
        <v>1265</v>
      </c>
      <c r="H280" s="43" t="s">
        <v>1271</v>
      </c>
    </row>
    <row r="281" spans="1:8" ht="17.25" hidden="1" customHeight="1" x14ac:dyDescent="0.3">
      <c r="A281" s="46" t="str">
        <f>_xlfn.CONCAT("PUSKESMAS ",TRIM(tblReff[[#This Row],[NAMA PUSKESMAS]]))</f>
        <v>PUSKESMAS BANDA MULIA</v>
      </c>
      <c r="B281" s="42">
        <v>1010255</v>
      </c>
      <c r="C281" s="43" t="s">
        <v>1900</v>
      </c>
      <c r="D281" s="43" t="s">
        <v>1901</v>
      </c>
      <c r="E281" s="43" t="s">
        <v>1900</v>
      </c>
      <c r="F281" s="43" t="s">
        <v>1879</v>
      </c>
      <c r="G281" s="43" t="s">
        <v>1265</v>
      </c>
      <c r="H281" s="43" t="s">
        <v>1271</v>
      </c>
    </row>
    <row r="282" spans="1:8" ht="17.25" hidden="1" customHeight="1" x14ac:dyDescent="0.3">
      <c r="A282" s="46" t="str">
        <f>_xlfn.CONCAT("PUSKESMAS ",TRIM(tblReff[[#This Row],[NAMA PUSKESMAS]]))</f>
        <v>PUSKESMAS SELELEH</v>
      </c>
      <c r="B282" s="42">
        <v>1012626</v>
      </c>
      <c r="C282" s="43" t="s">
        <v>1902</v>
      </c>
      <c r="D282" s="43" t="s">
        <v>1903</v>
      </c>
      <c r="E282" s="43" t="s">
        <v>1904</v>
      </c>
      <c r="F282" s="43" t="s">
        <v>1879</v>
      </c>
      <c r="G282" s="43" t="s">
        <v>1265</v>
      </c>
      <c r="H282" s="43" t="s">
        <v>1266</v>
      </c>
    </row>
    <row r="283" spans="1:8" ht="17.25" hidden="1" customHeight="1" x14ac:dyDescent="0.3">
      <c r="A283" s="46" t="str">
        <f>_xlfn.CONCAT("PUSKESMAS ",TRIM(tblReff[[#This Row],[NAMA PUSKESMAS]]))</f>
        <v>PUSKESMAS KARANG BARU</v>
      </c>
      <c r="B283" s="42">
        <v>1010256</v>
      </c>
      <c r="C283" s="43" t="s">
        <v>1904</v>
      </c>
      <c r="D283" s="43" t="s">
        <v>1905</v>
      </c>
      <c r="E283" s="43" t="s">
        <v>1904</v>
      </c>
      <c r="F283" s="43" t="s">
        <v>1879</v>
      </c>
      <c r="G283" s="43" t="s">
        <v>1265</v>
      </c>
      <c r="H283" s="43" t="s">
        <v>1271</v>
      </c>
    </row>
    <row r="284" spans="1:8" ht="17.25" hidden="1" customHeight="1" x14ac:dyDescent="0.3">
      <c r="A284" s="46" t="str">
        <f>_xlfn.CONCAT("PUSKESMAS ",TRIM(tblReff[[#This Row],[NAMA PUSKESMAS]]))</f>
        <v>PUSKESMAS SEKERAK</v>
      </c>
      <c r="B284" s="42">
        <v>1010257</v>
      </c>
      <c r="C284" s="43" t="s">
        <v>1906</v>
      </c>
      <c r="D284" s="43" t="s">
        <v>1907</v>
      </c>
      <c r="E284" s="43" t="s">
        <v>1906</v>
      </c>
      <c r="F284" s="43" t="s">
        <v>1879</v>
      </c>
      <c r="G284" s="43" t="s">
        <v>1265</v>
      </c>
      <c r="H284" s="43" t="s">
        <v>1271</v>
      </c>
    </row>
    <row r="285" spans="1:8" ht="17.25" hidden="1" customHeight="1" x14ac:dyDescent="0.3">
      <c r="A285" s="46" t="str">
        <f>_xlfn.CONCAT("PUSKESMAS ",TRIM(tblReff[[#This Row],[NAMA PUSKESMAS]]))</f>
        <v>PUSKESMAS MANYAK PAYED</v>
      </c>
      <c r="B285" s="42">
        <v>1010258</v>
      </c>
      <c r="C285" s="43" t="s">
        <v>1908</v>
      </c>
      <c r="D285" s="43" t="s">
        <v>1909</v>
      </c>
      <c r="E285" s="43" t="s">
        <v>1908</v>
      </c>
      <c r="F285" s="43" t="s">
        <v>1879</v>
      </c>
      <c r="G285" s="43" t="s">
        <v>1265</v>
      </c>
      <c r="H285" s="43" t="s">
        <v>1266</v>
      </c>
    </row>
    <row r="286" spans="1:8" ht="17.25" hidden="1" customHeight="1" x14ac:dyDescent="0.3">
      <c r="A286" s="46" t="str">
        <f>_xlfn.CONCAT("PUSKESMAS ",TRIM(tblReff[[#This Row],[NAMA PUSKESMAS]]))</f>
        <v>PUSKESMAS ALUE BILIE</v>
      </c>
      <c r="B286" s="42">
        <v>1010259</v>
      </c>
      <c r="C286" s="43" t="s">
        <v>1910</v>
      </c>
      <c r="D286" s="43" t="s">
        <v>1911</v>
      </c>
      <c r="E286" s="43" t="s">
        <v>1912</v>
      </c>
      <c r="F286" s="43" t="s">
        <v>1913</v>
      </c>
      <c r="G286" s="43" t="s">
        <v>1265</v>
      </c>
      <c r="H286" s="43" t="s">
        <v>1266</v>
      </c>
    </row>
    <row r="287" spans="1:8" ht="17.25" hidden="1" customHeight="1" x14ac:dyDescent="0.3">
      <c r="A287" s="46" t="str">
        <f>_xlfn.CONCAT("PUSKESMAS ",TRIM(tblReff[[#This Row],[NAMA PUSKESMAS]]))</f>
        <v>PUSKESMAS SUKA MULYA</v>
      </c>
      <c r="B287" s="42">
        <v>1010260</v>
      </c>
      <c r="C287" s="43" t="s">
        <v>1914</v>
      </c>
      <c r="D287" s="43" t="s">
        <v>1915</v>
      </c>
      <c r="E287" s="43" t="s">
        <v>1912</v>
      </c>
      <c r="F287" s="43" t="s">
        <v>1913</v>
      </c>
      <c r="G287" s="43" t="s">
        <v>1265</v>
      </c>
      <c r="H287" s="43" t="s">
        <v>1271</v>
      </c>
    </row>
    <row r="288" spans="1:8" ht="17.25" hidden="1" customHeight="1" x14ac:dyDescent="0.3">
      <c r="A288" s="46" t="str">
        <f>_xlfn.CONCAT("PUSKESMAS ",TRIM(tblReff[[#This Row],[NAMA PUSKESMAS]]))</f>
        <v>PUSKESMAS LUENG KEBEU JAGAD</v>
      </c>
      <c r="B288" s="42">
        <v>1010261</v>
      </c>
      <c r="C288" s="43" t="s">
        <v>1916</v>
      </c>
      <c r="D288" s="43" t="s">
        <v>1917</v>
      </c>
      <c r="E288" s="43" t="s">
        <v>1912</v>
      </c>
      <c r="F288" s="43" t="s">
        <v>1913</v>
      </c>
      <c r="G288" s="43" t="s">
        <v>1265</v>
      </c>
      <c r="H288" s="43" t="s">
        <v>1271</v>
      </c>
    </row>
    <row r="289" spans="1:8" ht="17.25" hidden="1" customHeight="1" x14ac:dyDescent="0.3">
      <c r="A289" s="46" t="str">
        <f>_xlfn.CONCAT("PUSKESMAS ",TRIM(tblReff[[#This Row],[NAMA PUSKESMAS]]))</f>
        <v>PUSKESMAS ALUE RAMBOT</v>
      </c>
      <c r="B289" s="42">
        <v>1010262</v>
      </c>
      <c r="C289" s="43" t="s">
        <v>1918</v>
      </c>
      <c r="D289" s="43" t="s">
        <v>1919</v>
      </c>
      <c r="E289" s="43" t="s">
        <v>1912</v>
      </c>
      <c r="F289" s="43" t="s">
        <v>1913</v>
      </c>
      <c r="G289" s="43" t="s">
        <v>1265</v>
      </c>
      <c r="H289" s="43" t="s">
        <v>1271</v>
      </c>
    </row>
    <row r="290" spans="1:8" ht="17.25" hidden="1" customHeight="1" x14ac:dyDescent="0.3">
      <c r="A290" s="46" t="str">
        <f>_xlfn.CONCAT("PUSKESMAS ",TRIM(tblReff[[#This Row],[NAMA PUSKESMAS]]))</f>
        <v>PUSKESMAS UJONG FATIHAH</v>
      </c>
      <c r="B290" s="42">
        <v>1010263</v>
      </c>
      <c r="C290" s="43" t="s">
        <v>1920</v>
      </c>
      <c r="D290" s="43" t="s">
        <v>1921</v>
      </c>
      <c r="E290" s="43" t="s">
        <v>1735</v>
      </c>
      <c r="F290" s="43" t="s">
        <v>1913</v>
      </c>
      <c r="G290" s="43" t="s">
        <v>1265</v>
      </c>
      <c r="H290" s="43" t="s">
        <v>1271</v>
      </c>
    </row>
    <row r="291" spans="1:8" ht="17.25" hidden="1" customHeight="1" x14ac:dyDescent="0.3">
      <c r="A291" s="46" t="str">
        <f>_xlfn.CONCAT("PUSKESMAS ",TRIM(tblReff[[#This Row],[NAMA PUSKESMAS]]))</f>
        <v>PUSKESMAS PADANG PANYANG</v>
      </c>
      <c r="B291" s="42">
        <v>1010264</v>
      </c>
      <c r="C291" s="43" t="s">
        <v>1922</v>
      </c>
      <c r="D291" s="43" t="s">
        <v>1923</v>
      </c>
      <c r="E291" s="43" t="s">
        <v>1924</v>
      </c>
      <c r="F291" s="43" t="s">
        <v>1913</v>
      </c>
      <c r="G291" s="43" t="s">
        <v>1265</v>
      </c>
      <c r="H291" s="43" t="s">
        <v>1266</v>
      </c>
    </row>
    <row r="292" spans="1:8" ht="17.25" hidden="1" customHeight="1" x14ac:dyDescent="0.3">
      <c r="A292" s="46" t="str">
        <f>_xlfn.CONCAT("PUSKESMAS ",TRIM(tblReff[[#This Row],[NAMA PUSKESMAS]]))</f>
        <v>PUSKESMAS PADANG RUBEK</v>
      </c>
      <c r="B292" s="42">
        <v>1010265</v>
      </c>
      <c r="C292" s="43" t="s">
        <v>1925</v>
      </c>
      <c r="D292" s="43" t="s">
        <v>1926</v>
      </c>
      <c r="E292" s="43" t="s">
        <v>1924</v>
      </c>
      <c r="F292" s="43" t="s">
        <v>1913</v>
      </c>
      <c r="G292" s="43" t="s">
        <v>1265</v>
      </c>
      <c r="H292" s="43" t="s">
        <v>1271</v>
      </c>
    </row>
    <row r="293" spans="1:8" ht="17.25" hidden="1" customHeight="1" x14ac:dyDescent="0.3">
      <c r="A293" s="46" t="str">
        <f>_xlfn.CONCAT("PUSKESMAS ",TRIM(tblReff[[#This Row],[NAMA PUSKESMAS]]))</f>
        <v>PUSKESMAS SIMPANG JAYA</v>
      </c>
      <c r="B293" s="42">
        <v>1010266</v>
      </c>
      <c r="C293" s="43" t="s">
        <v>1927</v>
      </c>
      <c r="D293" s="43" t="s">
        <v>1928</v>
      </c>
      <c r="E293" s="43" t="s">
        <v>1929</v>
      </c>
      <c r="F293" s="43" t="s">
        <v>1913</v>
      </c>
      <c r="G293" s="43" t="s">
        <v>1265</v>
      </c>
      <c r="H293" s="43" t="s">
        <v>1271</v>
      </c>
    </row>
    <row r="294" spans="1:8" ht="17.25" hidden="1" customHeight="1" x14ac:dyDescent="0.3">
      <c r="A294" s="46" t="str">
        <f>_xlfn.CONCAT("PUSKESMAS ",TRIM(tblReff[[#This Row],[NAMA PUSKESMAS]]))</f>
        <v>PUSKESMAS KUALA TADU</v>
      </c>
      <c r="B294" s="42">
        <v>1010267</v>
      </c>
      <c r="C294" s="43" t="s">
        <v>1930</v>
      </c>
      <c r="D294" s="43" t="s">
        <v>1931</v>
      </c>
      <c r="E294" s="43" t="s">
        <v>1929</v>
      </c>
      <c r="F294" s="43" t="s">
        <v>1913</v>
      </c>
      <c r="G294" s="43" t="s">
        <v>1265</v>
      </c>
      <c r="H294" s="43" t="s">
        <v>1271</v>
      </c>
    </row>
    <row r="295" spans="1:8" ht="17.25" hidden="1" customHeight="1" x14ac:dyDescent="0.3">
      <c r="A295" s="46" t="str">
        <f>_xlfn.CONCAT("PUSKESMAS ",TRIM(tblReff[[#This Row],[NAMA PUSKESMAS]]))</f>
        <v>PUSKESMAS BEUTONG</v>
      </c>
      <c r="B295" s="42">
        <v>1010268</v>
      </c>
      <c r="C295" s="43" t="s">
        <v>1932</v>
      </c>
      <c r="D295" s="43" t="s">
        <v>1933</v>
      </c>
      <c r="E295" s="43" t="s">
        <v>1932</v>
      </c>
      <c r="F295" s="43" t="s">
        <v>1913</v>
      </c>
      <c r="G295" s="43" t="s">
        <v>1265</v>
      </c>
      <c r="H295" s="43" t="s">
        <v>1266</v>
      </c>
    </row>
    <row r="296" spans="1:8" ht="17.25" hidden="1" customHeight="1" x14ac:dyDescent="0.3">
      <c r="A296" s="46" t="str">
        <f>_xlfn.CONCAT("PUSKESMAS ",TRIM(tblReff[[#This Row],[NAMA PUSKESMAS]]))</f>
        <v>PUSKESMAS BEUTONG ATEUH</v>
      </c>
      <c r="B296" s="42">
        <v>1010269</v>
      </c>
      <c r="C296" s="43" t="s">
        <v>1934</v>
      </c>
      <c r="D296" s="43" t="s">
        <v>1935</v>
      </c>
      <c r="E296" s="43" t="s">
        <v>1932</v>
      </c>
      <c r="F296" s="43" t="s">
        <v>1913</v>
      </c>
      <c r="G296" s="43" t="s">
        <v>1265</v>
      </c>
      <c r="H296" s="43" t="s">
        <v>1271</v>
      </c>
    </row>
    <row r="297" spans="1:8" ht="17.25" hidden="1" customHeight="1" x14ac:dyDescent="0.3">
      <c r="A297" s="46" t="str">
        <f>_xlfn.CONCAT("PUSKESMAS ",TRIM(tblReff[[#This Row],[NAMA PUSKESMAS]]))</f>
        <v>PUSKESMAS JEURAM</v>
      </c>
      <c r="B297" s="42">
        <v>1010270</v>
      </c>
      <c r="C297" s="43" t="s">
        <v>1936</v>
      </c>
      <c r="D297" s="43" t="s">
        <v>1937</v>
      </c>
      <c r="E297" s="43" t="s">
        <v>1938</v>
      </c>
      <c r="F297" s="43" t="s">
        <v>1913</v>
      </c>
      <c r="G297" s="43" t="s">
        <v>1265</v>
      </c>
      <c r="H297" s="43" t="s">
        <v>1266</v>
      </c>
    </row>
    <row r="298" spans="1:8" ht="17.25" hidden="1" customHeight="1" x14ac:dyDescent="0.3">
      <c r="A298" s="46" t="str">
        <f>_xlfn.CONCAT("PUSKESMAS ",TRIM(tblReff[[#This Row],[NAMA PUSKESMAS]]))</f>
        <v>PUSKESMAS COT KUTA</v>
      </c>
      <c r="B298" s="42">
        <v>1010271</v>
      </c>
      <c r="C298" s="43" t="s">
        <v>1939</v>
      </c>
      <c r="D298" s="43" t="s">
        <v>1940</v>
      </c>
      <c r="E298" s="43" t="s">
        <v>1941</v>
      </c>
      <c r="F298" s="43" t="s">
        <v>1913</v>
      </c>
      <c r="G298" s="43" t="s">
        <v>1265</v>
      </c>
      <c r="H298" s="43" t="s">
        <v>1271</v>
      </c>
    </row>
    <row r="299" spans="1:8" ht="17.25" hidden="1" customHeight="1" x14ac:dyDescent="0.3">
      <c r="A299" s="46" t="str">
        <f>_xlfn.CONCAT("PUSKESMAS ",TRIM(tblReff[[#This Row],[NAMA PUSKESMAS]]))</f>
        <v>PUSKESMAS UTEUN PULO</v>
      </c>
      <c r="B299" s="42">
        <v>1010272</v>
      </c>
      <c r="C299" s="43" t="s">
        <v>1942</v>
      </c>
      <c r="D299" s="43" t="s">
        <v>1943</v>
      </c>
      <c r="E299" s="43" t="s">
        <v>1944</v>
      </c>
      <c r="F299" s="43" t="s">
        <v>1913</v>
      </c>
      <c r="G299" s="43" t="s">
        <v>1265</v>
      </c>
      <c r="H299" s="43" t="s">
        <v>1266</v>
      </c>
    </row>
    <row r="300" spans="1:8" ht="17.25" hidden="1" customHeight="1" x14ac:dyDescent="0.3">
      <c r="A300" s="46" t="str">
        <f>_xlfn.CONCAT("PUSKESMAS ",TRIM(tblReff[[#This Row],[NAMA PUSKESMAS]]))</f>
        <v>PUSKESMAS TEUNOM</v>
      </c>
      <c r="B300" s="42">
        <v>1010273</v>
      </c>
      <c r="C300" s="43" t="s">
        <v>1945</v>
      </c>
      <c r="D300" s="43" t="s">
        <v>1946</v>
      </c>
      <c r="E300" s="43" t="s">
        <v>1945</v>
      </c>
      <c r="F300" s="43" t="s">
        <v>1947</v>
      </c>
      <c r="G300" s="43" t="s">
        <v>1265</v>
      </c>
      <c r="H300" s="43" t="s">
        <v>1266</v>
      </c>
    </row>
    <row r="301" spans="1:8" ht="17.25" hidden="1" customHeight="1" x14ac:dyDescent="0.3">
      <c r="A301" s="46" t="str">
        <f>_xlfn.CONCAT("PUSKESMAS ",TRIM(tblReff[[#This Row],[NAMA PUSKESMAS]]))</f>
        <v>PUSKESMAS PASIE RAYA</v>
      </c>
      <c r="B301" s="42">
        <v>1010274</v>
      </c>
      <c r="C301" s="43" t="s">
        <v>1948</v>
      </c>
      <c r="D301" s="43" t="s">
        <v>1949</v>
      </c>
      <c r="E301" s="43" t="s">
        <v>1948</v>
      </c>
      <c r="F301" s="43" t="s">
        <v>1947</v>
      </c>
      <c r="G301" s="43" t="s">
        <v>1265</v>
      </c>
      <c r="H301" s="43" t="s">
        <v>1266</v>
      </c>
    </row>
    <row r="302" spans="1:8" ht="17.25" hidden="1" customHeight="1" x14ac:dyDescent="0.3">
      <c r="A302" s="46" t="str">
        <f>_xlfn.CONCAT("PUSKESMAS ",TRIM(tblReff[[#This Row],[NAMA PUSKESMAS]]))</f>
        <v>PUSKESMAS PANGA</v>
      </c>
      <c r="B302" s="42">
        <v>1010275</v>
      </c>
      <c r="C302" s="43" t="s">
        <v>1950</v>
      </c>
      <c r="D302" s="43" t="s">
        <v>1951</v>
      </c>
      <c r="E302" s="43" t="s">
        <v>1950</v>
      </c>
      <c r="F302" s="43" t="s">
        <v>1947</v>
      </c>
      <c r="G302" s="43" t="s">
        <v>1265</v>
      </c>
      <c r="H302" s="43" t="s">
        <v>1266</v>
      </c>
    </row>
    <row r="303" spans="1:8" ht="17.25" hidden="1" customHeight="1" x14ac:dyDescent="0.3">
      <c r="A303" s="46" t="str">
        <f>_xlfn.CONCAT("PUSKESMAS ",TRIM(tblReff[[#This Row],[NAMA PUSKESMAS]]))</f>
        <v>PUSKESMAS KRUENG SABEE</v>
      </c>
      <c r="B303" s="42">
        <v>1010276</v>
      </c>
      <c r="C303" s="43" t="s">
        <v>1952</v>
      </c>
      <c r="D303" s="43" t="s">
        <v>1953</v>
      </c>
      <c r="E303" s="43" t="s">
        <v>1952</v>
      </c>
      <c r="F303" s="43" t="s">
        <v>1947</v>
      </c>
      <c r="G303" s="43" t="s">
        <v>1265</v>
      </c>
      <c r="H303" s="43" t="s">
        <v>1271</v>
      </c>
    </row>
    <row r="304" spans="1:8" ht="17.25" hidden="1" customHeight="1" x14ac:dyDescent="0.3">
      <c r="A304" s="46" t="str">
        <f>_xlfn.CONCAT("PUSKESMAS ",TRIM(tblReff[[#This Row],[NAMA PUSKESMAS]]))</f>
        <v>PUSKESMAS CALANG</v>
      </c>
      <c r="B304" s="42">
        <v>1010277</v>
      </c>
      <c r="C304" s="43" t="s">
        <v>1954</v>
      </c>
      <c r="D304" s="43" t="s">
        <v>1955</v>
      </c>
      <c r="E304" s="43" t="s">
        <v>1952</v>
      </c>
      <c r="F304" s="43" t="s">
        <v>1947</v>
      </c>
      <c r="G304" s="43" t="s">
        <v>1265</v>
      </c>
      <c r="H304" s="43" t="s">
        <v>1271</v>
      </c>
    </row>
    <row r="305" spans="1:8" ht="17.25" hidden="1" customHeight="1" x14ac:dyDescent="0.3">
      <c r="A305" s="46" t="str">
        <f>_xlfn.CONCAT("PUSKESMAS ",TRIM(tblReff[[#This Row],[NAMA PUSKESMAS]]))</f>
        <v>PUSKESMAS LAGEUN</v>
      </c>
      <c r="B305" s="42">
        <v>1010278</v>
      </c>
      <c r="C305" s="43" t="s">
        <v>1956</v>
      </c>
      <c r="D305" s="43" t="s">
        <v>1957</v>
      </c>
      <c r="E305" s="43" t="s">
        <v>1958</v>
      </c>
      <c r="F305" s="43" t="s">
        <v>1947</v>
      </c>
      <c r="G305" s="43" t="s">
        <v>1265</v>
      </c>
      <c r="H305" s="43" t="s">
        <v>1271</v>
      </c>
    </row>
    <row r="306" spans="1:8" ht="17.25" hidden="1" customHeight="1" x14ac:dyDescent="0.3">
      <c r="A306" s="46" t="str">
        <f>_xlfn.CONCAT("PUSKESMAS ",TRIM(tblReff[[#This Row],[NAMA PUSKESMAS]]))</f>
        <v>PUSKESMAS PANTE KUYUN</v>
      </c>
      <c r="B306" s="42">
        <v>1012530</v>
      </c>
      <c r="C306" s="43" t="s">
        <v>1959</v>
      </c>
      <c r="D306" s="43" t="s">
        <v>1960</v>
      </c>
      <c r="E306" s="43" t="s">
        <v>1958</v>
      </c>
      <c r="F306" s="43" t="s">
        <v>1947</v>
      </c>
      <c r="G306" s="43" t="s">
        <v>1265</v>
      </c>
      <c r="H306" s="43" t="s">
        <v>1271</v>
      </c>
    </row>
    <row r="307" spans="1:8" ht="17.25" hidden="1" customHeight="1" x14ac:dyDescent="0.3">
      <c r="A307" s="46" t="str">
        <f>_xlfn.CONCAT("PUSKESMAS ",TRIM(tblReff[[#This Row],[NAMA PUSKESMAS]]))</f>
        <v>PUSKESMAS PATEK</v>
      </c>
      <c r="B307" s="42">
        <v>1010279</v>
      </c>
      <c r="C307" s="43" t="s">
        <v>1961</v>
      </c>
      <c r="D307" s="43" t="s">
        <v>1962</v>
      </c>
      <c r="E307" s="43" t="s">
        <v>1796</v>
      </c>
      <c r="F307" s="43" t="s">
        <v>1947</v>
      </c>
      <c r="G307" s="43" t="s">
        <v>1265</v>
      </c>
      <c r="H307" s="43" t="s">
        <v>1266</v>
      </c>
    </row>
    <row r="308" spans="1:8" ht="17.25" hidden="1" customHeight="1" x14ac:dyDescent="0.3">
      <c r="A308" s="46" t="str">
        <f>_xlfn.CONCAT("PUSKESMAS ",TRIM(tblReff[[#This Row],[NAMA PUSKESMAS]]))</f>
        <v>PUSKESMAS LHOK KRUET</v>
      </c>
      <c r="B308" s="42">
        <v>1010280</v>
      </c>
      <c r="C308" s="43" t="s">
        <v>1963</v>
      </c>
      <c r="D308" s="43" t="s">
        <v>1964</v>
      </c>
      <c r="E308" s="43" t="s">
        <v>1796</v>
      </c>
      <c r="F308" s="43" t="s">
        <v>1947</v>
      </c>
      <c r="G308" s="43" t="s">
        <v>1265</v>
      </c>
      <c r="H308" s="43" t="s">
        <v>1266</v>
      </c>
    </row>
    <row r="309" spans="1:8" ht="17.25" hidden="1" customHeight="1" x14ac:dyDescent="0.3">
      <c r="A309" s="46" t="str">
        <f>_xlfn.CONCAT("PUSKESMAS ",TRIM(tblReff[[#This Row],[NAMA PUSKESMAS]]))</f>
        <v>PUSKESMAS LIGAN</v>
      </c>
      <c r="B309" s="42">
        <v>1012529</v>
      </c>
      <c r="C309" s="43" t="s">
        <v>1965</v>
      </c>
      <c r="D309" s="43" t="s">
        <v>1966</v>
      </c>
      <c r="E309" s="43" t="s">
        <v>1796</v>
      </c>
      <c r="F309" s="43" t="s">
        <v>1947</v>
      </c>
      <c r="G309" s="43" t="s">
        <v>1265</v>
      </c>
      <c r="H309" s="43" t="s">
        <v>1271</v>
      </c>
    </row>
    <row r="310" spans="1:8" ht="17.25" hidden="1" customHeight="1" x14ac:dyDescent="0.3">
      <c r="A310" s="46" t="str">
        <f>_xlfn.CONCAT("PUSKESMAS ",TRIM(tblReff[[#This Row],[NAMA PUSKESMAS]]))</f>
        <v>PUSKESMAS LAMNO</v>
      </c>
      <c r="B310" s="42">
        <v>1010281</v>
      </c>
      <c r="C310" s="43" t="s">
        <v>1967</v>
      </c>
      <c r="D310" s="43" t="s">
        <v>1968</v>
      </c>
      <c r="E310" s="43" t="s">
        <v>1969</v>
      </c>
      <c r="F310" s="43" t="s">
        <v>1947</v>
      </c>
      <c r="G310" s="43" t="s">
        <v>1265</v>
      </c>
      <c r="H310" s="43" t="s">
        <v>1266</v>
      </c>
    </row>
    <row r="311" spans="1:8" ht="17.25" hidden="1" customHeight="1" x14ac:dyDescent="0.3">
      <c r="A311" s="46" t="str">
        <f>_xlfn.CONCAT("PUSKESMAS ",TRIM(tblReff[[#This Row],[NAMA PUSKESMAS]]))</f>
        <v>PUSKESMAS INDRAJAYA</v>
      </c>
      <c r="B311" s="42">
        <v>1010282</v>
      </c>
      <c r="C311" s="43" t="s">
        <v>1696</v>
      </c>
      <c r="D311" s="43" t="s">
        <v>1970</v>
      </c>
      <c r="E311" s="43" t="s">
        <v>1971</v>
      </c>
      <c r="F311" s="43" t="s">
        <v>1947</v>
      </c>
      <c r="G311" s="43" t="s">
        <v>1265</v>
      </c>
      <c r="H311" s="43" t="s">
        <v>1266</v>
      </c>
    </row>
    <row r="312" spans="1:8" ht="17.25" hidden="1" customHeight="1" x14ac:dyDescent="0.3">
      <c r="A312" s="46" t="str">
        <f>_xlfn.CONCAT("PUSKESMAS ",TRIM(tblReff[[#This Row],[NAMA PUSKESMAS]]))</f>
        <v>PUSKESMAS LAMPAHAN</v>
      </c>
      <c r="B312" s="42">
        <v>1010283</v>
      </c>
      <c r="C312" s="43" t="s">
        <v>1972</v>
      </c>
      <c r="D312" s="43" t="s">
        <v>1973</v>
      </c>
      <c r="E312" s="43" t="s">
        <v>1974</v>
      </c>
      <c r="F312" s="43" t="s">
        <v>1975</v>
      </c>
      <c r="G312" s="43" t="s">
        <v>1265</v>
      </c>
      <c r="H312" s="43" t="s">
        <v>1266</v>
      </c>
    </row>
    <row r="313" spans="1:8" ht="17.25" hidden="1" customHeight="1" x14ac:dyDescent="0.3">
      <c r="A313" s="46" t="str">
        <f>_xlfn.CONCAT("PUSKESMAS ",TRIM(tblReff[[#This Row],[NAMA PUSKESMAS]]))</f>
        <v>PUSKESMAS RONGA RONGA</v>
      </c>
      <c r="B313" s="42">
        <v>1010284</v>
      </c>
      <c r="C313" s="43" t="s">
        <v>1976</v>
      </c>
      <c r="D313" s="43" t="s">
        <v>1977</v>
      </c>
      <c r="E313" s="43" t="s">
        <v>1974</v>
      </c>
      <c r="F313" s="43" t="s">
        <v>1975</v>
      </c>
      <c r="G313" s="43" t="s">
        <v>1265</v>
      </c>
      <c r="H313" s="43" t="s">
        <v>1271</v>
      </c>
    </row>
    <row r="314" spans="1:8" ht="17.25" hidden="1" customHeight="1" x14ac:dyDescent="0.3">
      <c r="A314" s="46" t="str">
        <f>_xlfn.CONCAT("PUSKESMAS ",TRIM(tblReff[[#This Row],[NAMA PUSKESMAS]]))</f>
        <v>PUSKESMAS SINGAH MULO</v>
      </c>
      <c r="B314" s="42">
        <v>1010286</v>
      </c>
      <c r="C314" s="43" t="s">
        <v>1978</v>
      </c>
      <c r="D314" s="43" t="s">
        <v>1979</v>
      </c>
      <c r="E314" s="43" t="s">
        <v>1980</v>
      </c>
      <c r="F314" s="43" t="s">
        <v>1975</v>
      </c>
      <c r="G314" s="43" t="s">
        <v>1265</v>
      </c>
      <c r="H314" s="43" t="s">
        <v>1266</v>
      </c>
    </row>
    <row r="315" spans="1:8" ht="17.25" hidden="1" customHeight="1" x14ac:dyDescent="0.3">
      <c r="A315" s="46" t="str">
        <f>_xlfn.CONCAT("PUSKESMAS ",TRIM(tblReff[[#This Row],[NAMA PUSKESMAS]]))</f>
        <v>PUSKESMAS BLANG RAKAL</v>
      </c>
      <c r="B315" s="42">
        <v>1010285</v>
      </c>
      <c r="C315" s="43" t="s">
        <v>1981</v>
      </c>
      <c r="D315" s="43" t="s">
        <v>1982</v>
      </c>
      <c r="E315" s="43" t="s">
        <v>1980</v>
      </c>
      <c r="F315" s="43" t="s">
        <v>1975</v>
      </c>
      <c r="G315" s="43" t="s">
        <v>1265</v>
      </c>
      <c r="H315" s="43" t="s">
        <v>1271</v>
      </c>
    </row>
    <row r="316" spans="1:8" ht="17.25" hidden="1" customHeight="1" x14ac:dyDescent="0.3">
      <c r="A316" s="46" t="str">
        <f>_xlfn.CONCAT("PUSKESMAS ",TRIM(tblReff[[#This Row],[NAMA PUSKESMAS]]))</f>
        <v>PUSKESMAS SIMPANG TIGA</v>
      </c>
      <c r="B316" s="42">
        <v>1010287</v>
      </c>
      <c r="C316" s="43" t="s">
        <v>1214</v>
      </c>
      <c r="D316" s="43" t="s">
        <v>1983</v>
      </c>
      <c r="E316" s="43" t="s">
        <v>1984</v>
      </c>
      <c r="F316" s="43" t="s">
        <v>1975</v>
      </c>
      <c r="G316" s="43" t="s">
        <v>1265</v>
      </c>
      <c r="H316" s="43" t="s">
        <v>1271</v>
      </c>
    </row>
    <row r="317" spans="1:8" ht="17.25" hidden="1" customHeight="1" x14ac:dyDescent="0.3">
      <c r="A317" s="46" t="str">
        <f>_xlfn.CONCAT("PUSKESMAS ",TRIM(tblReff[[#This Row],[NAMA PUSKESMAS]]))</f>
        <v>PUSKESMAS PANTE RAYA</v>
      </c>
      <c r="B317" s="42">
        <v>1010288</v>
      </c>
      <c r="C317" s="43" t="s">
        <v>1985</v>
      </c>
      <c r="D317" s="43" t="s">
        <v>1986</v>
      </c>
      <c r="E317" s="43" t="s">
        <v>1987</v>
      </c>
      <c r="F317" s="43" t="s">
        <v>1975</v>
      </c>
      <c r="G317" s="43" t="s">
        <v>1265</v>
      </c>
      <c r="H317" s="43" t="s">
        <v>1266</v>
      </c>
    </row>
    <row r="318" spans="1:8" ht="17.25" hidden="1" customHeight="1" x14ac:dyDescent="0.3">
      <c r="A318" s="46" t="str">
        <f>_xlfn.CONCAT("PUSKESMAS ",TRIM(tblReff[[#This Row],[NAMA PUSKESMAS]]))</f>
        <v>PUSKESMAS SIMPANG TERITIT</v>
      </c>
      <c r="B318" s="42">
        <v>1010289</v>
      </c>
      <c r="C318" s="43" t="s">
        <v>1988</v>
      </c>
      <c r="D318" s="43" t="s">
        <v>1989</v>
      </c>
      <c r="E318" s="43" t="s">
        <v>1987</v>
      </c>
      <c r="F318" s="43" t="s">
        <v>1975</v>
      </c>
      <c r="G318" s="43" t="s">
        <v>1265</v>
      </c>
      <c r="H318" s="43" t="s">
        <v>1271</v>
      </c>
    </row>
    <row r="319" spans="1:8" ht="17.25" hidden="1" customHeight="1" x14ac:dyDescent="0.3">
      <c r="A319" s="46" t="str">
        <f>_xlfn.CONCAT("PUSKESMAS ",TRIM(tblReff[[#This Row],[NAMA PUSKESMAS]]))</f>
        <v>PUSKESMAS BANDAR</v>
      </c>
      <c r="B319" s="42">
        <v>1010290</v>
      </c>
      <c r="C319" s="43" t="s">
        <v>1990</v>
      </c>
      <c r="D319" s="43" t="s">
        <v>1991</v>
      </c>
      <c r="E319" s="43" t="s">
        <v>1990</v>
      </c>
      <c r="F319" s="43" t="s">
        <v>1975</v>
      </c>
      <c r="G319" s="43" t="s">
        <v>1265</v>
      </c>
      <c r="H319" s="43" t="s">
        <v>1266</v>
      </c>
    </row>
    <row r="320" spans="1:8" ht="17.25" hidden="1" customHeight="1" x14ac:dyDescent="0.3">
      <c r="A320" s="46" t="str">
        <f>_xlfn.CONCAT("PUSKESMAS ",TRIM(tblReff[[#This Row],[NAMA PUSKESMAS]]))</f>
        <v>PUSKESMAS BENER KELIPAH</v>
      </c>
      <c r="B320" s="42">
        <v>1010291</v>
      </c>
      <c r="C320" s="43" t="s">
        <v>1992</v>
      </c>
      <c r="D320" s="43" t="s">
        <v>1993</v>
      </c>
      <c r="E320" s="43" t="s">
        <v>1992</v>
      </c>
      <c r="F320" s="43" t="s">
        <v>1975</v>
      </c>
      <c r="G320" s="43" t="s">
        <v>1265</v>
      </c>
      <c r="H320" s="43" t="s">
        <v>1271</v>
      </c>
    </row>
    <row r="321" spans="1:8" ht="17.25" hidden="1" customHeight="1" x14ac:dyDescent="0.3">
      <c r="A321" s="46" t="str">
        <f>_xlfn.CONCAT("PUSKESMAS ",TRIM(tblReff[[#This Row],[NAMA PUSKESMAS]]))</f>
        <v>PUSKESMAS SAMAR KILANG</v>
      </c>
      <c r="B321" s="42">
        <v>1010292</v>
      </c>
      <c r="C321" s="43" t="s">
        <v>1994</v>
      </c>
      <c r="D321" s="43" t="s">
        <v>1995</v>
      </c>
      <c r="E321" s="43" t="s">
        <v>1996</v>
      </c>
      <c r="F321" s="43" t="s">
        <v>1975</v>
      </c>
      <c r="G321" s="43" t="s">
        <v>1265</v>
      </c>
      <c r="H321" s="43" t="s">
        <v>1271</v>
      </c>
    </row>
    <row r="322" spans="1:8" ht="17.25" hidden="1" customHeight="1" x14ac:dyDescent="0.3">
      <c r="A322" s="46" t="str">
        <f>_xlfn.CONCAT("PUSKESMAS ",TRIM(tblReff[[#This Row],[NAMA PUSKESMAS]]))</f>
        <v>PUSKESMAS MESIDAH</v>
      </c>
      <c r="B322" s="42">
        <v>1010293</v>
      </c>
      <c r="C322" s="43" t="s">
        <v>1997</v>
      </c>
      <c r="D322" s="43" t="s">
        <v>1998</v>
      </c>
      <c r="E322" s="43" t="s">
        <v>1997</v>
      </c>
      <c r="F322" s="43" t="s">
        <v>1975</v>
      </c>
      <c r="G322" s="43" t="s">
        <v>1265</v>
      </c>
      <c r="H322" s="43" t="s">
        <v>1271</v>
      </c>
    </row>
    <row r="323" spans="1:8" ht="17.25" hidden="1" customHeight="1" x14ac:dyDescent="0.3">
      <c r="A323" s="46" t="str">
        <f>_xlfn.CONCAT("PUSKESMAS ",TRIM(tblReff[[#This Row],[NAMA PUSKESMAS]]))</f>
        <v>PUSKESMAS BUNTUL KEUMUMU</v>
      </c>
      <c r="B323" s="42">
        <v>1010294</v>
      </c>
      <c r="C323" s="43" t="s">
        <v>1999</v>
      </c>
      <c r="D323" s="43" t="s">
        <v>2000</v>
      </c>
      <c r="E323" s="43" t="s">
        <v>2001</v>
      </c>
      <c r="F323" s="43" t="s">
        <v>1975</v>
      </c>
      <c r="G323" s="43" t="s">
        <v>1265</v>
      </c>
      <c r="H323" s="43" t="s">
        <v>1266</v>
      </c>
    </row>
    <row r="324" spans="1:8" ht="17.25" hidden="1" customHeight="1" x14ac:dyDescent="0.3">
      <c r="A324" s="46" t="str">
        <f>_xlfn.CONCAT("PUSKESMAS ",TRIM(tblReff[[#This Row],[NAMA PUSKESMAS]]))</f>
        <v>PUSKESMAS RAMUNG</v>
      </c>
      <c r="B324" s="42">
        <v>1010295</v>
      </c>
      <c r="C324" s="43" t="s">
        <v>2002</v>
      </c>
      <c r="D324" s="43" t="s">
        <v>2003</v>
      </c>
      <c r="E324" s="43" t="s">
        <v>2001</v>
      </c>
      <c r="F324" s="43" t="s">
        <v>1975</v>
      </c>
      <c r="G324" s="43" t="s">
        <v>1265</v>
      </c>
      <c r="H324" s="43" t="s">
        <v>1271</v>
      </c>
    </row>
    <row r="325" spans="1:8" ht="17.25" hidden="1" customHeight="1" x14ac:dyDescent="0.3">
      <c r="A325" s="46" t="str">
        <f>_xlfn.CONCAT("PUSKESMAS ",TRIM(tblReff[[#This Row],[NAMA PUSKESMAS]]))</f>
        <v>PUSKESMAS MEUREUDU</v>
      </c>
      <c r="B325" s="42">
        <v>1010296</v>
      </c>
      <c r="C325" s="43" t="s">
        <v>2004</v>
      </c>
      <c r="D325" s="43" t="s">
        <v>2005</v>
      </c>
      <c r="E325" s="43" t="s">
        <v>2004</v>
      </c>
      <c r="F325" s="43" t="s">
        <v>2006</v>
      </c>
      <c r="G325" s="43" t="s">
        <v>1265</v>
      </c>
      <c r="H325" s="43" t="s">
        <v>1266</v>
      </c>
    </row>
    <row r="326" spans="1:8" ht="17.25" hidden="1" customHeight="1" x14ac:dyDescent="0.3">
      <c r="A326" s="46" t="str">
        <f>_xlfn.CONCAT("PUSKESMAS ",TRIM(tblReff[[#This Row],[NAMA PUSKESMAS]]))</f>
        <v>PUSKESMAS MEURAH DUA</v>
      </c>
      <c r="B326" s="42">
        <v>1010297</v>
      </c>
      <c r="C326" s="43" t="s">
        <v>2007</v>
      </c>
      <c r="D326" s="43" t="s">
        <v>2008</v>
      </c>
      <c r="E326" s="43" t="s">
        <v>2007</v>
      </c>
      <c r="F326" s="43" t="s">
        <v>2006</v>
      </c>
      <c r="G326" s="43" t="s">
        <v>1265</v>
      </c>
      <c r="H326" s="43" t="s">
        <v>1271</v>
      </c>
    </row>
    <row r="327" spans="1:8" ht="17.25" hidden="1" customHeight="1" x14ac:dyDescent="0.3">
      <c r="A327" s="46" t="str">
        <f>_xlfn.CONCAT("PUSKESMAS ",TRIM(tblReff[[#This Row],[NAMA PUSKESMAS]]))</f>
        <v>PUSKESMAS BANDAR DUA</v>
      </c>
      <c r="B327" s="42">
        <v>1010298</v>
      </c>
      <c r="C327" s="43" t="s">
        <v>2009</v>
      </c>
      <c r="D327" s="43" t="s">
        <v>2010</v>
      </c>
      <c r="E327" s="43" t="s">
        <v>2009</v>
      </c>
      <c r="F327" s="43" t="s">
        <v>2006</v>
      </c>
      <c r="G327" s="43" t="s">
        <v>1265</v>
      </c>
      <c r="H327" s="43" t="s">
        <v>1266</v>
      </c>
    </row>
    <row r="328" spans="1:8" ht="17.25" hidden="1" customHeight="1" x14ac:dyDescent="0.3">
      <c r="A328" s="46" t="str">
        <f>_xlfn.CONCAT("PUSKESMAS ",TRIM(tblReff[[#This Row],[NAMA PUSKESMAS]]))</f>
        <v>PUSKESMAS KUTA KRUENG</v>
      </c>
      <c r="B328" s="42">
        <v>1010299</v>
      </c>
      <c r="C328" s="43" t="s">
        <v>2011</v>
      </c>
      <c r="D328" s="43" t="s">
        <v>2012</v>
      </c>
      <c r="E328" s="43" t="s">
        <v>2009</v>
      </c>
      <c r="F328" s="43" t="s">
        <v>2006</v>
      </c>
      <c r="G328" s="43" t="s">
        <v>1265</v>
      </c>
      <c r="H328" s="43" t="s">
        <v>1271</v>
      </c>
    </row>
    <row r="329" spans="1:8" ht="17.25" hidden="1" customHeight="1" x14ac:dyDescent="0.3">
      <c r="A329" s="46" t="str">
        <f>_xlfn.CONCAT("PUSKESMAS ",TRIM(tblReff[[#This Row],[NAMA PUSKESMAS]]))</f>
        <v>PUSKESMAS BLANG KUTA</v>
      </c>
      <c r="B329" s="42">
        <v>1010300</v>
      </c>
      <c r="C329" s="43" t="s">
        <v>2013</v>
      </c>
      <c r="D329" s="43" t="s">
        <v>2014</v>
      </c>
      <c r="E329" s="43" t="s">
        <v>2009</v>
      </c>
      <c r="F329" s="43" t="s">
        <v>2006</v>
      </c>
      <c r="G329" s="43" t="s">
        <v>1265</v>
      </c>
      <c r="H329" s="43" t="s">
        <v>1271</v>
      </c>
    </row>
    <row r="330" spans="1:8" ht="17.25" hidden="1" customHeight="1" x14ac:dyDescent="0.3">
      <c r="A330" s="46" t="str">
        <f>_xlfn.CONCAT("PUSKESMAS ",TRIM(tblReff[[#This Row],[NAMA PUSKESMAS]]))</f>
        <v>PUSKESMAS JANGKA BUYA</v>
      </c>
      <c r="B330" s="42">
        <v>1010301</v>
      </c>
      <c r="C330" s="43" t="s">
        <v>2015</v>
      </c>
      <c r="D330" s="43" t="s">
        <v>2016</v>
      </c>
      <c r="E330" s="43" t="s">
        <v>2015</v>
      </c>
      <c r="F330" s="43" t="s">
        <v>2006</v>
      </c>
      <c r="G330" s="43" t="s">
        <v>1265</v>
      </c>
      <c r="H330" s="43" t="s">
        <v>1266</v>
      </c>
    </row>
    <row r="331" spans="1:8" ht="17.25" hidden="1" customHeight="1" x14ac:dyDescent="0.3">
      <c r="A331" s="46" t="str">
        <f>_xlfn.CONCAT("PUSKESMAS ",TRIM(tblReff[[#This Row],[NAMA PUSKESMAS]]))</f>
        <v>PUSKESMAS ULIM</v>
      </c>
      <c r="B331" s="42">
        <v>1010302</v>
      </c>
      <c r="C331" s="43" t="s">
        <v>2017</v>
      </c>
      <c r="D331" s="43" t="s">
        <v>2018</v>
      </c>
      <c r="E331" s="43" t="s">
        <v>2017</v>
      </c>
      <c r="F331" s="43" t="s">
        <v>2006</v>
      </c>
      <c r="G331" s="43" t="s">
        <v>1265</v>
      </c>
      <c r="H331" s="43" t="s">
        <v>1271</v>
      </c>
    </row>
    <row r="332" spans="1:8" ht="17.25" hidden="1" customHeight="1" x14ac:dyDescent="0.3">
      <c r="A332" s="46" t="str">
        <f>_xlfn.CONCAT("PUSKESMAS ",TRIM(tblReff[[#This Row],[NAMA PUSKESMAS]]))</f>
        <v>PUSKESMAS TRIENGGADENG</v>
      </c>
      <c r="B332" s="42">
        <v>1010303</v>
      </c>
      <c r="C332" s="43" t="s">
        <v>2019</v>
      </c>
      <c r="D332" s="43" t="s">
        <v>2020</v>
      </c>
      <c r="E332" s="43" t="s">
        <v>2019</v>
      </c>
      <c r="F332" s="43" t="s">
        <v>2006</v>
      </c>
      <c r="G332" s="43" t="s">
        <v>1265</v>
      </c>
      <c r="H332" s="43" t="s">
        <v>1266</v>
      </c>
    </row>
    <row r="333" spans="1:8" ht="17.25" hidden="1" customHeight="1" x14ac:dyDescent="0.3">
      <c r="A333" s="46" t="str">
        <f>_xlfn.CONCAT("PUSKESMAS ",TRIM(tblReff[[#This Row],[NAMA PUSKESMAS]]))</f>
        <v>PUSKESMAS PANTE RAJA</v>
      </c>
      <c r="B333" s="42">
        <v>1010304</v>
      </c>
      <c r="C333" s="43" t="s">
        <v>2021</v>
      </c>
      <c r="D333" s="43" t="s">
        <v>2022</v>
      </c>
      <c r="E333" s="43" t="s">
        <v>2023</v>
      </c>
      <c r="F333" s="43" t="s">
        <v>2006</v>
      </c>
      <c r="G333" s="43" t="s">
        <v>1265</v>
      </c>
      <c r="H333" s="43" t="s">
        <v>1271</v>
      </c>
    </row>
    <row r="334" spans="1:8" ht="17.25" hidden="1" customHeight="1" x14ac:dyDescent="0.3">
      <c r="A334" s="46" t="str">
        <f>_xlfn.CONCAT("PUSKESMAS ",TRIM(tblReff[[#This Row],[NAMA PUSKESMAS]]))</f>
        <v>PUSKESMAS BANDAR BARU</v>
      </c>
      <c r="B334" s="42">
        <v>1010305</v>
      </c>
      <c r="C334" s="43" t="s">
        <v>2024</v>
      </c>
      <c r="D334" s="43" t="s">
        <v>2025</v>
      </c>
      <c r="E334" s="43" t="s">
        <v>2024</v>
      </c>
      <c r="F334" s="43" t="s">
        <v>2006</v>
      </c>
      <c r="G334" s="43" t="s">
        <v>1265</v>
      </c>
      <c r="H334" s="43" t="s">
        <v>1266</v>
      </c>
    </row>
    <row r="335" spans="1:8" ht="17.25" hidden="1" customHeight="1" x14ac:dyDescent="0.3">
      <c r="A335" s="46" t="str">
        <f>_xlfn.CONCAT("PUSKESMAS ",TRIM(tblReff[[#This Row],[NAMA PUSKESMAS]]))</f>
        <v>PUSKESMAS CUBO</v>
      </c>
      <c r="B335" s="42">
        <v>1010306</v>
      </c>
      <c r="C335" s="43" t="s">
        <v>2026</v>
      </c>
      <c r="D335" s="43" t="s">
        <v>2027</v>
      </c>
      <c r="E335" s="43" t="s">
        <v>2024</v>
      </c>
      <c r="F335" s="43" t="s">
        <v>2006</v>
      </c>
      <c r="G335" s="43" t="s">
        <v>1265</v>
      </c>
      <c r="H335" s="43" t="s">
        <v>1271</v>
      </c>
    </row>
    <row r="336" spans="1:8" ht="17.25" hidden="1" customHeight="1" x14ac:dyDescent="0.3">
      <c r="A336" s="46" t="str">
        <f>_xlfn.CONCAT("PUSKESMAS ",TRIM(tblReff[[#This Row],[NAMA PUSKESMAS]]))</f>
        <v>PUSKESMAS SIMPANG 4 NYONG</v>
      </c>
      <c r="B336" s="42">
        <v>1012645</v>
      </c>
      <c r="C336" s="43" t="s">
        <v>2028</v>
      </c>
      <c r="D336" s="43" t="s">
        <v>2029</v>
      </c>
      <c r="E336" s="43" t="s">
        <v>2024</v>
      </c>
      <c r="F336" s="43" t="s">
        <v>2006</v>
      </c>
      <c r="G336" s="43" t="s">
        <v>1265</v>
      </c>
      <c r="H336" s="43" t="s">
        <v>1271</v>
      </c>
    </row>
    <row r="337" spans="1:8" ht="17.25" hidden="1" customHeight="1" x14ac:dyDescent="0.3">
      <c r="A337" s="46" t="str">
        <f>_xlfn.CONCAT("PUSKESMAS ",TRIM(tblReff[[#This Row],[NAMA PUSKESMAS]]))</f>
        <v>PUSKESMAS MEURAXA</v>
      </c>
      <c r="B337" s="42">
        <v>1010307</v>
      </c>
      <c r="C337" s="43" t="s">
        <v>2030</v>
      </c>
      <c r="D337" s="43" t="s">
        <v>2031</v>
      </c>
      <c r="E337" s="43" t="s">
        <v>2030</v>
      </c>
      <c r="F337" s="43" t="s">
        <v>2032</v>
      </c>
      <c r="G337" s="43" t="s">
        <v>1265</v>
      </c>
      <c r="H337" s="43" t="s">
        <v>1271</v>
      </c>
    </row>
    <row r="338" spans="1:8" ht="17.25" hidden="1" customHeight="1" x14ac:dyDescent="0.3">
      <c r="A338" s="46" t="str">
        <f>_xlfn.CONCAT("PUSKESMAS ",TRIM(tblReff[[#This Row],[NAMA PUSKESMAS]]))</f>
        <v>PUSKESMAS JAYA BARU</v>
      </c>
      <c r="B338" s="42">
        <v>1010308</v>
      </c>
      <c r="C338" s="43" t="s">
        <v>2033</v>
      </c>
      <c r="D338" s="43" t="s">
        <v>2034</v>
      </c>
      <c r="E338" s="43" t="s">
        <v>2033</v>
      </c>
      <c r="F338" s="43" t="s">
        <v>2032</v>
      </c>
      <c r="G338" s="43" t="s">
        <v>1265</v>
      </c>
      <c r="H338" s="43" t="s">
        <v>1271</v>
      </c>
    </row>
    <row r="339" spans="1:8" ht="17.25" hidden="1" customHeight="1" x14ac:dyDescent="0.3">
      <c r="A339" s="46" t="str">
        <f>_xlfn.CONCAT("PUSKESMAS ",TRIM(tblReff[[#This Row],[NAMA PUSKESMAS]]))</f>
        <v>PUSKESMAS BANDA RAYA</v>
      </c>
      <c r="B339" s="42">
        <v>1010309</v>
      </c>
      <c r="C339" s="43" t="s">
        <v>2035</v>
      </c>
      <c r="D339" s="43" t="s">
        <v>2036</v>
      </c>
      <c r="E339" s="43" t="s">
        <v>2035</v>
      </c>
      <c r="F339" s="43" t="s">
        <v>2032</v>
      </c>
      <c r="G339" s="43" t="s">
        <v>1265</v>
      </c>
      <c r="H339" s="43" t="s">
        <v>1271</v>
      </c>
    </row>
    <row r="340" spans="1:8" ht="17.25" hidden="1" customHeight="1" x14ac:dyDescent="0.3">
      <c r="A340" s="46" t="str">
        <f>_xlfn.CONCAT("PUSKESMAS ",TRIM(tblReff[[#This Row],[NAMA PUSKESMAS]]))</f>
        <v>PUSKESMAS BAITURRAHMAN</v>
      </c>
      <c r="B340" s="42">
        <v>1010310</v>
      </c>
      <c r="C340" s="43" t="s">
        <v>2037</v>
      </c>
      <c r="D340" s="43" t="s">
        <v>2038</v>
      </c>
      <c r="E340" s="43" t="s">
        <v>2037</v>
      </c>
      <c r="F340" s="43" t="s">
        <v>2032</v>
      </c>
      <c r="G340" s="43" t="s">
        <v>1265</v>
      </c>
      <c r="H340" s="43" t="s">
        <v>1271</v>
      </c>
    </row>
    <row r="341" spans="1:8" ht="17.25" hidden="1" customHeight="1" x14ac:dyDescent="0.3">
      <c r="A341" s="46" t="str">
        <f>_xlfn.CONCAT("PUSKESMAS ",TRIM(tblReff[[#This Row],[NAMA PUSKESMAS]]))</f>
        <v>PUSKESMAS BATOH</v>
      </c>
      <c r="B341" s="42">
        <v>1010311</v>
      </c>
      <c r="C341" s="43" t="s">
        <v>2039</v>
      </c>
      <c r="D341" s="43" t="s">
        <v>2040</v>
      </c>
      <c r="E341" s="43" t="s">
        <v>2041</v>
      </c>
      <c r="F341" s="43" t="s">
        <v>2032</v>
      </c>
      <c r="G341" s="43" t="s">
        <v>1265</v>
      </c>
      <c r="H341" s="43" t="s">
        <v>1271</v>
      </c>
    </row>
    <row r="342" spans="1:8" ht="17.25" hidden="1" customHeight="1" x14ac:dyDescent="0.3">
      <c r="A342" s="46" t="str">
        <f>_xlfn.CONCAT("PUSKESMAS ",TRIM(tblReff[[#This Row],[NAMA PUSKESMAS]]))</f>
        <v>PUSKESMAS KUTA ALAM</v>
      </c>
      <c r="B342" s="42">
        <v>1010312</v>
      </c>
      <c r="C342" s="43" t="s">
        <v>2042</v>
      </c>
      <c r="D342" s="43" t="s">
        <v>2043</v>
      </c>
      <c r="E342" s="43" t="s">
        <v>2042</v>
      </c>
      <c r="F342" s="43" t="s">
        <v>2032</v>
      </c>
      <c r="G342" s="43" t="s">
        <v>1265</v>
      </c>
      <c r="H342" s="43" t="s">
        <v>1271</v>
      </c>
    </row>
    <row r="343" spans="1:8" ht="17.25" hidden="1" customHeight="1" x14ac:dyDescent="0.3">
      <c r="A343" s="46" t="str">
        <f>_xlfn.CONCAT("PUSKESMAS ",TRIM(tblReff[[#This Row],[NAMA PUSKESMAS]]))</f>
        <v>PUSKESMAS LAMPULO</v>
      </c>
      <c r="B343" s="42">
        <v>1010313</v>
      </c>
      <c r="C343" s="43" t="s">
        <v>2044</v>
      </c>
      <c r="D343" s="43" t="s">
        <v>2045</v>
      </c>
      <c r="E343" s="43" t="s">
        <v>2042</v>
      </c>
      <c r="F343" s="43" t="s">
        <v>2032</v>
      </c>
      <c r="G343" s="43" t="s">
        <v>1265</v>
      </c>
      <c r="H343" s="43" t="s">
        <v>1271</v>
      </c>
    </row>
    <row r="344" spans="1:8" ht="17.25" hidden="1" customHeight="1" x14ac:dyDescent="0.3">
      <c r="A344" s="46" t="str">
        <f>_xlfn.CONCAT("PUSKESMAS ",TRIM(tblReff[[#This Row],[NAMA PUSKESMAS]]))</f>
        <v>PUSKESMAS LAMPASEH KOTA</v>
      </c>
      <c r="B344" s="42">
        <v>1010314</v>
      </c>
      <c r="C344" s="43" t="s">
        <v>2046</v>
      </c>
      <c r="D344" s="43" t="s">
        <v>2047</v>
      </c>
      <c r="E344" s="43" t="s">
        <v>2048</v>
      </c>
      <c r="F344" s="43" t="s">
        <v>2032</v>
      </c>
      <c r="G344" s="43" t="s">
        <v>1265</v>
      </c>
      <c r="H344" s="43" t="s">
        <v>1271</v>
      </c>
    </row>
    <row r="345" spans="1:8" ht="17.25" hidden="1" customHeight="1" x14ac:dyDescent="0.3">
      <c r="A345" s="46" t="str">
        <f>_xlfn.CONCAT("PUSKESMAS ",TRIM(tblReff[[#This Row],[NAMA PUSKESMAS]]))</f>
        <v>PUSKESMAS KOPELMA DARUSSALAM</v>
      </c>
      <c r="B345" s="42">
        <v>1010315</v>
      </c>
      <c r="C345" s="43" t="s">
        <v>2049</v>
      </c>
      <c r="D345" s="43" t="s">
        <v>2050</v>
      </c>
      <c r="E345" s="43" t="s">
        <v>2051</v>
      </c>
      <c r="F345" s="43" t="s">
        <v>2032</v>
      </c>
      <c r="G345" s="43" t="s">
        <v>1265</v>
      </c>
      <c r="H345" s="43" t="s">
        <v>1271</v>
      </c>
    </row>
    <row r="346" spans="1:8" ht="17.25" hidden="1" customHeight="1" x14ac:dyDescent="0.3">
      <c r="A346" s="46" t="str">
        <f>_xlfn.CONCAT("PUSKESMAS ",TRIM(tblReff[[#This Row],[NAMA PUSKESMAS]]))</f>
        <v>PUSKESMAS JEULINGKE</v>
      </c>
      <c r="B346" s="42">
        <v>1010316</v>
      </c>
      <c r="C346" s="43" t="s">
        <v>2052</v>
      </c>
      <c r="D346" s="43" t="s">
        <v>2053</v>
      </c>
      <c r="E346" s="43" t="s">
        <v>2051</v>
      </c>
      <c r="F346" s="43" t="s">
        <v>2032</v>
      </c>
      <c r="G346" s="43" t="s">
        <v>1265</v>
      </c>
      <c r="H346" s="43" t="s">
        <v>1271</v>
      </c>
    </row>
    <row r="347" spans="1:8" ht="17.25" hidden="1" customHeight="1" x14ac:dyDescent="0.3">
      <c r="A347" s="46" t="str">
        <f>_xlfn.CONCAT("PUSKESMAS ",TRIM(tblReff[[#This Row],[NAMA PUSKESMAS]]))</f>
        <v>PUSKESMAS ULEE KARENG</v>
      </c>
      <c r="B347" s="42">
        <v>1010317</v>
      </c>
      <c r="C347" s="43" t="s">
        <v>2054</v>
      </c>
      <c r="D347" s="43" t="s">
        <v>2055</v>
      </c>
      <c r="E347" s="43" t="s">
        <v>2054</v>
      </c>
      <c r="F347" s="43" t="s">
        <v>2032</v>
      </c>
      <c r="G347" s="43" t="s">
        <v>1265</v>
      </c>
      <c r="H347" s="43" t="s">
        <v>1271</v>
      </c>
    </row>
    <row r="348" spans="1:8" ht="17.25" hidden="1" customHeight="1" x14ac:dyDescent="0.3">
      <c r="A348" s="46" t="str">
        <f>_xlfn.CONCAT("PUSKESMAS ",TRIM(tblReff[[#This Row],[NAMA PUSKESMAS]]))</f>
        <v>PUSKESMAS SUKAJAYA</v>
      </c>
      <c r="B348" s="42">
        <v>1010318</v>
      </c>
      <c r="C348" s="43" t="s">
        <v>2056</v>
      </c>
      <c r="D348" s="43" t="s">
        <v>2057</v>
      </c>
      <c r="E348" s="43" t="s">
        <v>2056</v>
      </c>
      <c r="F348" s="43" t="s">
        <v>2058</v>
      </c>
      <c r="G348" s="43" t="s">
        <v>1265</v>
      </c>
      <c r="H348" s="43" t="s">
        <v>1266</v>
      </c>
    </row>
    <row r="349" spans="1:8" ht="17.25" hidden="1" customHeight="1" x14ac:dyDescent="0.3">
      <c r="A349" s="46" t="str">
        <f>_xlfn.CONCAT("PUSKESMAS ",TRIM(tblReff[[#This Row],[NAMA PUSKESMAS]]))</f>
        <v>PUSKESMAS JABOI</v>
      </c>
      <c r="B349" s="42">
        <v>1010319</v>
      </c>
      <c r="C349" s="43" t="s">
        <v>2059</v>
      </c>
      <c r="D349" s="43" t="s">
        <v>2060</v>
      </c>
      <c r="E349" s="43" t="s">
        <v>2056</v>
      </c>
      <c r="F349" s="43" t="s">
        <v>2058</v>
      </c>
      <c r="G349" s="43" t="s">
        <v>1265</v>
      </c>
      <c r="H349" s="43" t="s">
        <v>1266</v>
      </c>
    </row>
    <row r="350" spans="1:8" ht="17.25" hidden="1" customHeight="1" x14ac:dyDescent="0.3">
      <c r="A350" s="46" t="str">
        <f>_xlfn.CONCAT("PUSKESMAS ",TRIM(tblReff[[#This Row],[NAMA PUSKESMAS]]))</f>
        <v>PUSKESMAS COT BA'U</v>
      </c>
      <c r="B350" s="42">
        <v>1010320</v>
      </c>
      <c r="C350" s="43" t="s">
        <v>2061</v>
      </c>
      <c r="D350" s="43" t="s">
        <v>2062</v>
      </c>
      <c r="E350" s="43" t="s">
        <v>2056</v>
      </c>
      <c r="F350" s="43" t="s">
        <v>2058</v>
      </c>
      <c r="G350" s="43" t="s">
        <v>1265</v>
      </c>
      <c r="H350" s="43" t="s">
        <v>1271</v>
      </c>
    </row>
    <row r="351" spans="1:8" ht="17.25" hidden="1" customHeight="1" x14ac:dyDescent="0.3">
      <c r="A351" s="46" t="str">
        <f>_xlfn.CONCAT("PUSKESMAS ",TRIM(tblReff[[#This Row],[NAMA PUSKESMAS]]))</f>
        <v>PUSKESMAS SUKAKARYA</v>
      </c>
      <c r="B351" s="42">
        <v>1010321</v>
      </c>
      <c r="C351" s="43" t="s">
        <v>2063</v>
      </c>
      <c r="D351" s="43" t="s">
        <v>2064</v>
      </c>
      <c r="E351" s="43" t="s">
        <v>2063</v>
      </c>
      <c r="F351" s="43" t="s">
        <v>2058</v>
      </c>
      <c r="G351" s="43" t="s">
        <v>1265</v>
      </c>
      <c r="H351" s="43" t="s">
        <v>1266</v>
      </c>
    </row>
    <row r="352" spans="1:8" ht="17.25" hidden="1" customHeight="1" x14ac:dyDescent="0.3">
      <c r="A352" s="46" t="str">
        <f>_xlfn.CONCAT("PUSKESMAS ",TRIM(tblReff[[#This Row],[NAMA PUSKESMAS]]))</f>
        <v>PUSKESMAS IBOIH</v>
      </c>
      <c r="B352" s="42">
        <v>1010322</v>
      </c>
      <c r="C352" s="43" t="s">
        <v>2065</v>
      </c>
      <c r="D352" s="43" t="s">
        <v>2066</v>
      </c>
      <c r="E352" s="43" t="s">
        <v>2063</v>
      </c>
      <c r="F352" s="43" t="s">
        <v>2058</v>
      </c>
      <c r="G352" s="43" t="s">
        <v>1265</v>
      </c>
      <c r="H352" s="43" t="s">
        <v>1266</v>
      </c>
    </row>
    <row r="353" spans="1:8" ht="17.25" hidden="1" customHeight="1" x14ac:dyDescent="0.3">
      <c r="A353" s="46" t="str">
        <f>_xlfn.CONCAT("PUSKESMAS ",TRIM(tblReff[[#This Row],[NAMA PUSKESMAS]]))</f>
        <v>PUSKESMAS PRIA LAOT</v>
      </c>
      <c r="B353" s="42">
        <v>1010323</v>
      </c>
      <c r="C353" s="43" t="s">
        <v>2067</v>
      </c>
      <c r="D353" s="43" t="s">
        <v>2068</v>
      </c>
      <c r="E353" s="43" t="s">
        <v>2063</v>
      </c>
      <c r="F353" s="43" t="s">
        <v>2058</v>
      </c>
      <c r="G353" s="43" t="s">
        <v>1265</v>
      </c>
      <c r="H353" s="43" t="s">
        <v>1271</v>
      </c>
    </row>
    <row r="354" spans="1:8" ht="17.25" hidden="1" customHeight="1" x14ac:dyDescent="0.3">
      <c r="A354" s="46" t="str">
        <f>_xlfn.CONCAT("PUSKESMAS ",TRIM(tblReff[[#This Row],[NAMA PUSKESMAS]]))</f>
        <v>PUSKESMAS UPT LANGSA TIMUR</v>
      </c>
      <c r="B354" s="42">
        <v>1010324</v>
      </c>
      <c r="C354" s="43" t="s">
        <v>2069</v>
      </c>
      <c r="D354" s="43" t="s">
        <v>2070</v>
      </c>
      <c r="E354" s="43" t="s">
        <v>2071</v>
      </c>
      <c r="F354" s="43" t="s">
        <v>2072</v>
      </c>
      <c r="G354" s="43" t="s">
        <v>1265</v>
      </c>
      <c r="H354" s="43" t="s">
        <v>1266</v>
      </c>
    </row>
    <row r="355" spans="1:8" ht="17.25" hidden="1" customHeight="1" x14ac:dyDescent="0.3">
      <c r="A355" s="46" t="str">
        <f>_xlfn.CONCAT("PUSKESMAS ",TRIM(tblReff[[#This Row],[NAMA PUSKESMAS]]))</f>
        <v>PUSKESMAS UPT LANGSA LAMA</v>
      </c>
      <c r="B355" s="42">
        <v>1010325</v>
      </c>
      <c r="C355" s="43" t="s">
        <v>2073</v>
      </c>
      <c r="D355" s="43" t="s">
        <v>2074</v>
      </c>
      <c r="E355" s="43" t="s">
        <v>2075</v>
      </c>
      <c r="F355" s="43" t="s">
        <v>2072</v>
      </c>
      <c r="G355" s="43" t="s">
        <v>1265</v>
      </c>
      <c r="H355" s="43" t="s">
        <v>1266</v>
      </c>
    </row>
    <row r="356" spans="1:8" ht="17.25" hidden="1" customHeight="1" x14ac:dyDescent="0.3">
      <c r="A356" s="46" t="str">
        <f>_xlfn.CONCAT("PUSKESMAS ",TRIM(tblReff[[#This Row],[NAMA PUSKESMAS]]))</f>
        <v>PUSKESMAS UPT LANGSA BARAT</v>
      </c>
      <c r="B356" s="42">
        <v>1010326</v>
      </c>
      <c r="C356" s="43" t="s">
        <v>2076</v>
      </c>
      <c r="D356" s="43" t="s">
        <v>2077</v>
      </c>
      <c r="E356" s="43" t="s">
        <v>2078</v>
      </c>
      <c r="F356" s="43" t="s">
        <v>2072</v>
      </c>
      <c r="G356" s="43" t="s">
        <v>1265</v>
      </c>
      <c r="H356" s="43" t="s">
        <v>1266</v>
      </c>
    </row>
    <row r="357" spans="1:8" ht="17.25" hidden="1" customHeight="1" x14ac:dyDescent="0.3">
      <c r="A357" s="46" t="str">
        <f>_xlfn.CONCAT("PUSKESMAS ",TRIM(tblReff[[#This Row],[NAMA PUSKESMAS]]))</f>
        <v>PUSKESMAS UPT LANGSA BARO</v>
      </c>
      <c r="B357" s="42">
        <v>1010327</v>
      </c>
      <c r="C357" s="43" t="s">
        <v>2079</v>
      </c>
      <c r="D357" s="43" t="s">
        <v>2080</v>
      </c>
      <c r="E357" s="43" t="s">
        <v>2081</v>
      </c>
      <c r="F357" s="43" t="s">
        <v>2072</v>
      </c>
      <c r="G357" s="43" t="s">
        <v>1265</v>
      </c>
      <c r="H357" s="43" t="s">
        <v>1271</v>
      </c>
    </row>
    <row r="358" spans="1:8" ht="17.25" hidden="1" customHeight="1" x14ac:dyDescent="0.3">
      <c r="A358" s="46" t="str">
        <f>_xlfn.CONCAT("PUSKESMAS ",TRIM(tblReff[[#This Row],[NAMA PUSKESMAS]]))</f>
        <v>PUSKESMAS UPT LANGSA KOTA</v>
      </c>
      <c r="B358" s="42">
        <v>1010328</v>
      </c>
      <c r="C358" s="43" t="s">
        <v>2082</v>
      </c>
      <c r="D358" s="43" t="s">
        <v>2083</v>
      </c>
      <c r="E358" s="43" t="s">
        <v>2084</v>
      </c>
      <c r="F358" s="43" t="s">
        <v>2072</v>
      </c>
      <c r="G358" s="43" t="s">
        <v>1265</v>
      </c>
      <c r="H358" s="43" t="s">
        <v>1266</v>
      </c>
    </row>
    <row r="359" spans="1:8" ht="17.25" hidden="1" customHeight="1" x14ac:dyDescent="0.3">
      <c r="A359" s="46" t="str">
        <f>_xlfn.CONCAT("PUSKESMAS ",TRIM(tblReff[[#This Row],[NAMA PUSKESMAS]]))</f>
        <v>PUSKESMAS BLANG MANGAT</v>
      </c>
      <c r="B359" s="42">
        <v>1010329</v>
      </c>
      <c r="C359" s="43" t="s">
        <v>2085</v>
      </c>
      <c r="D359" s="43" t="s">
        <v>2086</v>
      </c>
      <c r="E359" s="43" t="s">
        <v>2085</v>
      </c>
      <c r="F359" s="43" t="s">
        <v>2087</v>
      </c>
      <c r="G359" s="43" t="s">
        <v>1265</v>
      </c>
      <c r="H359" s="43" t="s">
        <v>1271</v>
      </c>
    </row>
    <row r="360" spans="1:8" ht="17.25" hidden="1" customHeight="1" x14ac:dyDescent="0.3">
      <c r="A360" s="46" t="str">
        <f>_xlfn.CONCAT("PUSKESMAS ",TRIM(tblReff[[#This Row],[NAMA PUSKESMAS]]))</f>
        <v>PUSKESMAS BLANG CUT</v>
      </c>
      <c r="B360" s="42">
        <v>1010330</v>
      </c>
      <c r="C360" s="43" t="s">
        <v>2088</v>
      </c>
      <c r="D360" s="43" t="s">
        <v>2089</v>
      </c>
      <c r="E360" s="43" t="s">
        <v>2085</v>
      </c>
      <c r="F360" s="43" t="s">
        <v>2087</v>
      </c>
      <c r="G360" s="43" t="s">
        <v>1265</v>
      </c>
      <c r="H360" s="43" t="s">
        <v>1271</v>
      </c>
    </row>
    <row r="361" spans="1:8" ht="17.25" hidden="1" customHeight="1" x14ac:dyDescent="0.3">
      <c r="A361" s="46" t="str">
        <f>_xlfn.CONCAT("PUSKESMAS ",TRIM(tblReff[[#This Row],[NAMA PUSKESMAS]]))</f>
        <v>PUSKESMAS MUARA DUA</v>
      </c>
      <c r="B361" s="42">
        <v>1010331</v>
      </c>
      <c r="C361" s="43" t="s">
        <v>2090</v>
      </c>
      <c r="D361" s="43" t="s">
        <v>2091</v>
      </c>
      <c r="E361" s="43" t="s">
        <v>2090</v>
      </c>
      <c r="F361" s="43" t="s">
        <v>2087</v>
      </c>
      <c r="G361" s="43" t="s">
        <v>1265</v>
      </c>
      <c r="H361" s="43" t="s">
        <v>1266</v>
      </c>
    </row>
    <row r="362" spans="1:8" ht="17.25" hidden="1" customHeight="1" x14ac:dyDescent="0.3">
      <c r="A362" s="46" t="str">
        <f>_xlfn.CONCAT("PUSKESMAS ",TRIM(tblReff[[#This Row],[NAMA PUSKESMAS]]))</f>
        <v>PUSKESMAS KANDANG</v>
      </c>
      <c r="B362" s="42">
        <v>1012579</v>
      </c>
      <c r="C362" s="43" t="s">
        <v>2092</v>
      </c>
      <c r="D362" s="43" t="s">
        <v>2093</v>
      </c>
      <c r="E362" s="43" t="s">
        <v>2090</v>
      </c>
      <c r="F362" s="43" t="s">
        <v>2087</v>
      </c>
      <c r="G362" s="43" t="s">
        <v>1265</v>
      </c>
      <c r="H362" s="43" t="s">
        <v>1271</v>
      </c>
    </row>
    <row r="363" spans="1:8" ht="17.25" hidden="1" customHeight="1" x14ac:dyDescent="0.3">
      <c r="A363" s="46" t="str">
        <f>_xlfn.CONCAT("PUSKESMAS ",TRIM(tblReff[[#This Row],[NAMA PUSKESMAS]]))</f>
        <v>PUSKESMAS MUARA SATU</v>
      </c>
      <c r="B363" s="42">
        <v>1010332</v>
      </c>
      <c r="C363" s="43" t="s">
        <v>2094</v>
      </c>
      <c r="D363" s="43" t="s">
        <v>2095</v>
      </c>
      <c r="E363" s="43" t="s">
        <v>2094</v>
      </c>
      <c r="F363" s="43" t="s">
        <v>2087</v>
      </c>
      <c r="G363" s="43" t="s">
        <v>1265</v>
      </c>
      <c r="H363" s="43" t="s">
        <v>1271</v>
      </c>
    </row>
    <row r="364" spans="1:8" ht="17.25" hidden="1" customHeight="1" x14ac:dyDescent="0.3">
      <c r="A364" s="46" t="str">
        <f>_xlfn.CONCAT("PUSKESMAS ",TRIM(tblReff[[#This Row],[NAMA PUSKESMAS]]))</f>
        <v>PUSKESMAS BANDA SAKTI</v>
      </c>
      <c r="B364" s="42">
        <v>1010333</v>
      </c>
      <c r="C364" s="43" t="s">
        <v>2096</v>
      </c>
      <c r="D364" s="43" t="s">
        <v>2097</v>
      </c>
      <c r="E364" s="43" t="s">
        <v>2096</v>
      </c>
      <c r="F364" s="43" t="s">
        <v>2087</v>
      </c>
      <c r="G364" s="43" t="s">
        <v>1265</v>
      </c>
      <c r="H364" s="43" t="s">
        <v>1271</v>
      </c>
    </row>
    <row r="365" spans="1:8" ht="17.25" hidden="1" customHeight="1" x14ac:dyDescent="0.3">
      <c r="A365" s="46" t="str">
        <f>_xlfn.CONCAT("PUSKESMAS ",TRIM(tblReff[[#This Row],[NAMA PUSKESMAS]]))</f>
        <v>PUSKESMAS MON GEUDONG</v>
      </c>
      <c r="B365" s="42">
        <v>1010334</v>
      </c>
      <c r="C365" s="43" t="s">
        <v>2098</v>
      </c>
      <c r="D365" s="43" t="s">
        <v>2099</v>
      </c>
      <c r="E365" s="43" t="s">
        <v>2096</v>
      </c>
      <c r="F365" s="43" t="s">
        <v>2087</v>
      </c>
      <c r="G365" s="43" t="s">
        <v>1265</v>
      </c>
      <c r="H365" s="43" t="s">
        <v>1266</v>
      </c>
    </row>
    <row r="366" spans="1:8" ht="17.25" hidden="1" customHeight="1" x14ac:dyDescent="0.3">
      <c r="A366" s="46" t="str">
        <f>_xlfn.CONCAT("PUSKESMAS ",TRIM(tblReff[[#This Row],[NAMA PUSKESMAS]]))</f>
        <v>PUSKESMAS SIMPANG KIRI</v>
      </c>
      <c r="B366" s="42">
        <v>1010335</v>
      </c>
      <c r="C366" s="43" t="s">
        <v>1884</v>
      </c>
      <c r="D366" s="43" t="s">
        <v>2100</v>
      </c>
      <c r="E366" s="43" t="s">
        <v>1884</v>
      </c>
      <c r="F366" s="43" t="s">
        <v>2101</v>
      </c>
      <c r="G366" s="43" t="s">
        <v>1265</v>
      </c>
      <c r="H366" s="43" t="s">
        <v>1271</v>
      </c>
    </row>
    <row r="367" spans="1:8" ht="17.25" hidden="1" customHeight="1" x14ac:dyDescent="0.3">
      <c r="A367" s="46" t="str">
        <f>_xlfn.CONCAT("PUSKESMAS ",TRIM(tblReff[[#This Row],[NAMA PUSKESMAS]]))</f>
        <v>PUSKESMAS BAKAL BUAH</v>
      </c>
      <c r="B367" s="42">
        <v>1012528</v>
      </c>
      <c r="C367" s="43" t="s">
        <v>2102</v>
      </c>
      <c r="D367" s="43" t="s">
        <v>2103</v>
      </c>
      <c r="E367" s="43" t="s">
        <v>1884</v>
      </c>
      <c r="F367" s="43" t="s">
        <v>2101</v>
      </c>
      <c r="G367" s="43" t="s">
        <v>1265</v>
      </c>
      <c r="H367" s="43" t="s">
        <v>1271</v>
      </c>
    </row>
    <row r="368" spans="1:8" ht="17.25" hidden="1" customHeight="1" x14ac:dyDescent="0.3">
      <c r="A368" s="46" t="str">
        <f>_xlfn.CONCAT("PUSKESMAS ",TRIM(tblReff[[#This Row],[NAMA PUSKESMAS]]))</f>
        <v>PUSKESMAS PENANGGALAN</v>
      </c>
      <c r="B368" s="42">
        <v>1010336</v>
      </c>
      <c r="C368" s="43" t="s">
        <v>2104</v>
      </c>
      <c r="D368" s="43" t="s">
        <v>2105</v>
      </c>
      <c r="E368" s="43" t="s">
        <v>2104</v>
      </c>
      <c r="F368" s="43" t="s">
        <v>2101</v>
      </c>
      <c r="G368" s="43" t="s">
        <v>1265</v>
      </c>
      <c r="H368" s="43" t="s">
        <v>1271</v>
      </c>
    </row>
    <row r="369" spans="1:8" ht="17.25" hidden="1" customHeight="1" x14ac:dyDescent="0.3">
      <c r="A369" s="46" t="str">
        <f>_xlfn.CONCAT("PUSKESMAS ",TRIM(tblReff[[#This Row],[NAMA PUSKESMAS]]))</f>
        <v>PUSKESMAS JONTOR</v>
      </c>
      <c r="B369" s="42">
        <v>1012527</v>
      </c>
      <c r="C369" s="43" t="s">
        <v>2106</v>
      </c>
      <c r="D369" s="43" t="s">
        <v>2107</v>
      </c>
      <c r="E369" s="43" t="s">
        <v>2104</v>
      </c>
      <c r="F369" s="43" t="s">
        <v>2101</v>
      </c>
      <c r="G369" s="43" t="s">
        <v>1265</v>
      </c>
      <c r="H369" s="43" t="s">
        <v>1271</v>
      </c>
    </row>
    <row r="370" spans="1:8" ht="17.25" hidden="1" customHeight="1" x14ac:dyDescent="0.3">
      <c r="A370" s="46" t="str">
        <f>_xlfn.CONCAT("PUSKESMAS ",TRIM(tblReff[[#This Row],[NAMA PUSKESMAS]]))</f>
        <v>PUSKESMAS RUNDING</v>
      </c>
      <c r="B370" s="42">
        <v>1010337</v>
      </c>
      <c r="C370" s="43" t="s">
        <v>2108</v>
      </c>
      <c r="D370" s="43" t="s">
        <v>2109</v>
      </c>
      <c r="E370" s="43" t="s">
        <v>2110</v>
      </c>
      <c r="F370" s="43" t="s">
        <v>2101</v>
      </c>
      <c r="G370" s="43" t="s">
        <v>1265</v>
      </c>
      <c r="H370" s="43" t="s">
        <v>1271</v>
      </c>
    </row>
    <row r="371" spans="1:8" ht="17.25" hidden="1" customHeight="1" x14ac:dyDescent="0.3">
      <c r="A371" s="46" t="str">
        <f>_xlfn.CONCAT("PUSKESMAS ",TRIM(tblReff[[#This Row],[NAMA PUSKESMAS]]))</f>
        <v>PUSKESMAS SULTAN DAULAT</v>
      </c>
      <c r="B371" s="42">
        <v>1010338</v>
      </c>
      <c r="C371" s="43" t="s">
        <v>2111</v>
      </c>
      <c r="D371" s="43" t="s">
        <v>2112</v>
      </c>
      <c r="E371" s="43" t="s">
        <v>2111</v>
      </c>
      <c r="F371" s="43" t="s">
        <v>2101</v>
      </c>
      <c r="G371" s="43" t="s">
        <v>1265</v>
      </c>
      <c r="H371" s="43" t="s">
        <v>1266</v>
      </c>
    </row>
    <row r="372" spans="1:8" ht="17.25" hidden="1" customHeight="1" x14ac:dyDescent="0.3">
      <c r="A372" s="46" t="str">
        <f>_xlfn.CONCAT("PUSKESMAS ",TRIM(tblReff[[#This Row],[NAMA PUSKESMAS]]))</f>
        <v>PUSKESMAS LONGKIB</v>
      </c>
      <c r="B372" s="42">
        <v>1010339</v>
      </c>
      <c r="C372" s="43" t="s">
        <v>2113</v>
      </c>
      <c r="D372" s="43" t="s">
        <v>2114</v>
      </c>
      <c r="E372" s="43" t="s">
        <v>2113</v>
      </c>
      <c r="F372" s="43" t="s">
        <v>2101</v>
      </c>
      <c r="G372" s="43" t="s">
        <v>1265</v>
      </c>
      <c r="H372" s="43" t="s">
        <v>1271</v>
      </c>
    </row>
    <row r="373" spans="1:8" ht="17.25" hidden="1" customHeight="1" x14ac:dyDescent="0.3">
      <c r="A373" s="46" t="str">
        <f>_xlfn.CONCAT("PUSKESMAS ",TRIM(tblReff[[#This Row],[NAMA PUSKESMAS]]))</f>
        <v>PUSKESMAS IDANOGAWO</v>
      </c>
      <c r="B373" s="42">
        <v>1010340</v>
      </c>
      <c r="C373" s="43" t="s">
        <v>2115</v>
      </c>
      <c r="D373" s="43" t="s">
        <v>2116</v>
      </c>
      <c r="E373" s="43" t="s">
        <v>2117</v>
      </c>
      <c r="F373" s="43" t="s">
        <v>2118</v>
      </c>
      <c r="G373" s="43" t="s">
        <v>2119</v>
      </c>
      <c r="H373" s="43" t="s">
        <v>1266</v>
      </c>
    </row>
    <row r="374" spans="1:8" ht="17.25" hidden="1" customHeight="1" x14ac:dyDescent="0.3">
      <c r="A374" s="46" t="str">
        <f>_xlfn.CONCAT("PUSKESMAS ",TRIM(tblReff[[#This Row],[NAMA PUSKESMAS]]))</f>
        <v>PUSKESMAS BOZIHONA</v>
      </c>
      <c r="B374" s="42">
        <v>1012628</v>
      </c>
      <c r="C374" s="43" t="s">
        <v>2120</v>
      </c>
      <c r="D374" s="43" t="s">
        <v>2121</v>
      </c>
      <c r="E374" s="43" t="s">
        <v>2117</v>
      </c>
      <c r="F374" s="43" t="s">
        <v>2118</v>
      </c>
      <c r="G374" s="43" t="s">
        <v>2119</v>
      </c>
      <c r="H374" s="43" t="s">
        <v>1271</v>
      </c>
    </row>
    <row r="375" spans="1:8" ht="17.25" hidden="1" customHeight="1" x14ac:dyDescent="0.3">
      <c r="A375" s="46" t="str">
        <f>_xlfn.CONCAT("PUSKESMAS ",TRIM(tblReff[[#This Row],[NAMA PUSKESMAS]]))</f>
        <v>PUSKESMAS BAWOLATO</v>
      </c>
      <c r="B375" s="42">
        <v>1010341</v>
      </c>
      <c r="C375" s="43" t="s">
        <v>2122</v>
      </c>
      <c r="D375" s="43" t="s">
        <v>2123</v>
      </c>
      <c r="E375" s="43" t="s">
        <v>2122</v>
      </c>
      <c r="F375" s="43" t="s">
        <v>2118</v>
      </c>
      <c r="G375" s="43" t="s">
        <v>2119</v>
      </c>
      <c r="H375" s="43" t="s">
        <v>1266</v>
      </c>
    </row>
    <row r="376" spans="1:8" ht="17.25" hidden="1" customHeight="1" x14ac:dyDescent="0.3">
      <c r="A376" s="46" t="str">
        <f>_xlfn.CONCAT("PUSKESMAS ",TRIM(tblReff[[#This Row],[NAMA PUSKESMAS]]))</f>
        <v>PUSKESMAS ULUGAWO</v>
      </c>
      <c r="B376" s="42">
        <v>1010342</v>
      </c>
      <c r="C376" s="43" t="s">
        <v>2124</v>
      </c>
      <c r="D376" s="43" t="s">
        <v>2125</v>
      </c>
      <c r="E376" s="43" t="s">
        <v>2124</v>
      </c>
      <c r="F376" s="43" t="s">
        <v>2118</v>
      </c>
      <c r="G376" s="43" t="s">
        <v>2119</v>
      </c>
      <c r="H376" s="43" t="s">
        <v>1271</v>
      </c>
    </row>
    <row r="377" spans="1:8" ht="17.25" hidden="1" customHeight="1" x14ac:dyDescent="0.3">
      <c r="A377" s="46" t="str">
        <f>_xlfn.CONCAT("PUSKESMAS ",TRIM(tblReff[[#This Row],[NAMA PUSKESMAS]]))</f>
        <v>PUSKESMAS HILIWETO GIDO</v>
      </c>
      <c r="B377" s="42">
        <v>1010343</v>
      </c>
      <c r="C377" s="43" t="s">
        <v>2126</v>
      </c>
      <c r="D377" s="43" t="s">
        <v>2127</v>
      </c>
      <c r="E377" s="43" t="s">
        <v>2128</v>
      </c>
      <c r="F377" s="43" t="s">
        <v>2118</v>
      </c>
      <c r="G377" s="43" t="s">
        <v>2119</v>
      </c>
      <c r="H377" s="43" t="s">
        <v>1266</v>
      </c>
    </row>
    <row r="378" spans="1:8" ht="17.25" hidden="1" customHeight="1" x14ac:dyDescent="0.3">
      <c r="A378" s="46" t="str">
        <f>_xlfn.CONCAT("PUSKESMAS ",TRIM(tblReff[[#This Row],[NAMA PUSKESMAS]]))</f>
        <v>PUSKESMAS SOGAEADU</v>
      </c>
      <c r="B378" s="42">
        <v>1010344</v>
      </c>
      <c r="C378" s="43" t="s">
        <v>2129</v>
      </c>
      <c r="D378" s="43" t="s">
        <v>2130</v>
      </c>
      <c r="E378" s="43" t="s">
        <v>2129</v>
      </c>
      <c r="F378" s="43" t="s">
        <v>2118</v>
      </c>
      <c r="G378" s="43" t="s">
        <v>2119</v>
      </c>
      <c r="H378" s="43" t="s">
        <v>1271</v>
      </c>
    </row>
    <row r="379" spans="1:8" ht="17.25" hidden="1" customHeight="1" x14ac:dyDescent="0.3">
      <c r="A379" s="46" t="str">
        <f>_xlfn.CONCAT("PUSKESMAS ",TRIM(tblReff[[#This Row],[NAMA PUSKESMAS]]))</f>
        <v>PUSKESMAS MA'U</v>
      </c>
      <c r="B379" s="42">
        <v>1010345</v>
      </c>
      <c r="C379" s="43" t="s">
        <v>2131</v>
      </c>
      <c r="D379" s="43" t="s">
        <v>2132</v>
      </c>
      <c r="E379" s="43" t="s">
        <v>2133</v>
      </c>
      <c r="F379" s="43" t="s">
        <v>2118</v>
      </c>
      <c r="G379" s="43" t="s">
        <v>2119</v>
      </c>
      <c r="H379" s="43" t="s">
        <v>1271</v>
      </c>
    </row>
    <row r="380" spans="1:8" ht="17.25" hidden="1" customHeight="1" x14ac:dyDescent="0.3">
      <c r="A380" s="46" t="str">
        <f>_xlfn.CONCAT("PUSKESMAS ",TRIM(tblReff[[#This Row],[NAMA PUSKESMAS]]))</f>
        <v>PUSKESMAS SOMOLO-MOLO</v>
      </c>
      <c r="B380" s="42">
        <v>1010346</v>
      </c>
      <c r="C380" s="43" t="s">
        <v>2134</v>
      </c>
      <c r="D380" s="43" t="s">
        <v>2135</v>
      </c>
      <c r="E380" s="43" t="s">
        <v>2136</v>
      </c>
      <c r="F380" s="43" t="s">
        <v>2118</v>
      </c>
      <c r="G380" s="43" t="s">
        <v>2119</v>
      </c>
      <c r="H380" s="43" t="s">
        <v>1271</v>
      </c>
    </row>
    <row r="381" spans="1:8" ht="17.25" hidden="1" customHeight="1" x14ac:dyDescent="0.3">
      <c r="A381" s="46" t="str">
        <f>_xlfn.CONCAT("PUSKESMAS ",TRIM(tblReff[[#This Row],[NAMA PUSKESMAS]]))</f>
        <v>PUSKESMAS HILIDUHO</v>
      </c>
      <c r="B381" s="42">
        <v>1010347</v>
      </c>
      <c r="C381" s="43" t="s">
        <v>2137</v>
      </c>
      <c r="D381" s="43" t="s">
        <v>2138</v>
      </c>
      <c r="E381" s="43" t="s">
        <v>2137</v>
      </c>
      <c r="F381" s="43" t="s">
        <v>2118</v>
      </c>
      <c r="G381" s="43" t="s">
        <v>2119</v>
      </c>
      <c r="H381" s="43" t="s">
        <v>1271</v>
      </c>
    </row>
    <row r="382" spans="1:8" ht="17.25" hidden="1" customHeight="1" x14ac:dyDescent="0.3">
      <c r="A382" s="46" t="str">
        <f>_xlfn.CONCAT("PUSKESMAS ",TRIM(tblReff[[#This Row],[NAMA PUSKESMAS]]))</f>
        <v>PUSKESMAS BOTOMBAWO</v>
      </c>
      <c r="B382" s="42">
        <v>1010348</v>
      </c>
      <c r="C382" s="43" t="s">
        <v>2139</v>
      </c>
      <c r="D382" s="43" t="s">
        <v>2140</v>
      </c>
      <c r="E382" s="43" t="s">
        <v>2141</v>
      </c>
      <c r="F382" s="43" t="s">
        <v>2118</v>
      </c>
      <c r="G382" s="43" t="s">
        <v>2119</v>
      </c>
      <c r="H382" s="43" t="s">
        <v>1266</v>
      </c>
    </row>
    <row r="383" spans="1:8" ht="17.25" hidden="1" customHeight="1" x14ac:dyDescent="0.3">
      <c r="A383" s="46" t="str">
        <f>_xlfn.CONCAT("PUSKESMAS ",TRIM(tblReff[[#This Row],[NAMA PUSKESMAS]]))</f>
        <v>PUSKESMAS EHOSAKHOZI</v>
      </c>
      <c r="B383" s="42">
        <v>1012627</v>
      </c>
      <c r="C383" s="43" t="s">
        <v>2142</v>
      </c>
      <c r="D383" s="43" t="s">
        <v>2143</v>
      </c>
      <c r="E383" s="43" t="s">
        <v>2141</v>
      </c>
      <c r="F383" s="43" t="s">
        <v>2118</v>
      </c>
      <c r="G383" s="43" t="s">
        <v>2119</v>
      </c>
      <c r="H383" s="43" t="s">
        <v>1271</v>
      </c>
    </row>
    <row r="384" spans="1:8" ht="17.25" hidden="1" customHeight="1" x14ac:dyDescent="0.3">
      <c r="A384" s="46" t="str">
        <f>_xlfn.CONCAT("PUSKESMAS ",TRIM(tblReff[[#This Row],[NAMA PUSKESMAS]]))</f>
        <v>PUSKESMAS BOTOMUZOI</v>
      </c>
      <c r="B384" s="42">
        <v>1010349</v>
      </c>
      <c r="C384" s="43" t="s">
        <v>2144</v>
      </c>
      <c r="D384" s="43" t="s">
        <v>2145</v>
      </c>
      <c r="E384" s="43" t="s">
        <v>2144</v>
      </c>
      <c r="F384" s="43" t="s">
        <v>2118</v>
      </c>
      <c r="G384" s="43" t="s">
        <v>2119</v>
      </c>
      <c r="H384" s="43" t="s">
        <v>1271</v>
      </c>
    </row>
    <row r="385" spans="1:8" ht="17.25" hidden="1" customHeight="1" x14ac:dyDescent="0.3">
      <c r="A385" s="46" t="str">
        <f>_xlfn.CONCAT("PUSKESMAS ",TRIM(tblReff[[#This Row],[NAMA PUSKESMAS]]))</f>
        <v>PUSKESMAS BATAHAN</v>
      </c>
      <c r="B385" s="42">
        <v>1010350</v>
      </c>
      <c r="C385" s="43" t="s">
        <v>2146</v>
      </c>
      <c r="D385" s="43" t="s">
        <v>2147</v>
      </c>
      <c r="E385" s="43" t="s">
        <v>2146</v>
      </c>
      <c r="F385" s="43" t="s">
        <v>2148</v>
      </c>
      <c r="G385" s="43" t="s">
        <v>2119</v>
      </c>
      <c r="H385" s="43" t="s">
        <v>1271</v>
      </c>
    </row>
    <row r="386" spans="1:8" ht="17.25" hidden="1" customHeight="1" x14ac:dyDescent="0.3">
      <c r="A386" s="46" t="str">
        <f>_xlfn.CONCAT("PUSKESMAS ",TRIM(tblReff[[#This Row],[NAMA PUSKESMAS]]))</f>
        <v>PUSKESMAS SINUNUKAN</v>
      </c>
      <c r="B386" s="42">
        <v>1010351</v>
      </c>
      <c r="C386" s="43" t="s">
        <v>2149</v>
      </c>
      <c r="D386" s="43" t="s">
        <v>2150</v>
      </c>
      <c r="E386" s="43" t="s">
        <v>2149</v>
      </c>
      <c r="F386" s="43" t="s">
        <v>2148</v>
      </c>
      <c r="G386" s="43" t="s">
        <v>2119</v>
      </c>
      <c r="H386" s="43" t="s">
        <v>1271</v>
      </c>
    </row>
    <row r="387" spans="1:8" ht="17.25" hidden="1" customHeight="1" x14ac:dyDescent="0.3">
      <c r="A387" s="46" t="str">
        <f>_xlfn.CONCAT("PUSKESMAS ",TRIM(tblReff[[#This Row],[NAMA PUSKESMAS]]))</f>
        <v>PUSKESMAS MUARA SOMA</v>
      </c>
      <c r="B387" s="42">
        <v>1010352</v>
      </c>
      <c r="C387" s="43" t="s">
        <v>2151</v>
      </c>
      <c r="D387" s="43" t="s">
        <v>2152</v>
      </c>
      <c r="E387" s="43" t="s">
        <v>2153</v>
      </c>
      <c r="F387" s="43" t="s">
        <v>2148</v>
      </c>
      <c r="G387" s="43" t="s">
        <v>2119</v>
      </c>
      <c r="H387" s="43" t="s">
        <v>1271</v>
      </c>
    </row>
    <row r="388" spans="1:8" ht="17.25" hidden="1" customHeight="1" x14ac:dyDescent="0.3">
      <c r="A388" s="46" t="str">
        <f>_xlfn.CONCAT("PUSKESMAS ",TRIM(tblReff[[#This Row],[NAMA PUSKESMAS]]))</f>
        <v>PUSKESMAS SIMPANG GAMBIR</v>
      </c>
      <c r="B388" s="42">
        <v>1010353</v>
      </c>
      <c r="C388" s="43" t="s">
        <v>2154</v>
      </c>
      <c r="D388" s="43" t="s">
        <v>2155</v>
      </c>
      <c r="E388" s="43" t="s">
        <v>2156</v>
      </c>
      <c r="F388" s="43" t="s">
        <v>2148</v>
      </c>
      <c r="G388" s="43" t="s">
        <v>2119</v>
      </c>
      <c r="H388" s="43" t="s">
        <v>1271</v>
      </c>
    </row>
    <row r="389" spans="1:8" ht="17.25" hidden="1" customHeight="1" x14ac:dyDescent="0.3">
      <c r="A389" s="46" t="str">
        <f>_xlfn.CONCAT("PUSKESMAS ",TRIM(tblReff[[#This Row],[NAMA PUSKESMAS]]))</f>
        <v>PUSKESMAS MANISAK</v>
      </c>
      <c r="B389" s="42">
        <v>1010354</v>
      </c>
      <c r="C389" s="43" t="s">
        <v>2157</v>
      </c>
      <c r="D389" s="43" t="s">
        <v>2158</v>
      </c>
      <c r="E389" s="43" t="s">
        <v>2159</v>
      </c>
      <c r="F389" s="43" t="s">
        <v>2148</v>
      </c>
      <c r="G389" s="43" t="s">
        <v>2119</v>
      </c>
      <c r="H389" s="43" t="s">
        <v>1271</v>
      </c>
    </row>
    <row r="390" spans="1:8" ht="17.25" hidden="1" customHeight="1" x14ac:dyDescent="0.3">
      <c r="A390" s="46" t="str">
        <f>_xlfn.CONCAT("PUSKESMAS ",TRIM(tblReff[[#This Row],[NAMA PUSKESMAS]]))</f>
        <v>PUSKESMAS KOTANOPAN</v>
      </c>
      <c r="B390" s="42">
        <v>1010355</v>
      </c>
      <c r="C390" s="43" t="s">
        <v>2160</v>
      </c>
      <c r="D390" s="43" t="s">
        <v>2161</v>
      </c>
      <c r="E390" s="43" t="s">
        <v>2160</v>
      </c>
      <c r="F390" s="43" t="s">
        <v>2148</v>
      </c>
      <c r="G390" s="43" t="s">
        <v>2119</v>
      </c>
      <c r="H390" s="43" t="s">
        <v>1266</v>
      </c>
    </row>
    <row r="391" spans="1:8" ht="17.25" hidden="1" customHeight="1" x14ac:dyDescent="0.3">
      <c r="A391" s="46" t="str">
        <f>_xlfn.CONCAT("PUSKESMAS ",TRIM(tblReff[[#This Row],[NAMA PUSKESMAS]]))</f>
        <v>PUSKESMAS ULU PUNGKUT</v>
      </c>
      <c r="B391" s="42">
        <v>1010356</v>
      </c>
      <c r="C391" s="43" t="s">
        <v>2162</v>
      </c>
      <c r="D391" s="43" t="s">
        <v>2163</v>
      </c>
      <c r="E391" s="43" t="s">
        <v>2162</v>
      </c>
      <c r="F391" s="43" t="s">
        <v>2148</v>
      </c>
      <c r="G391" s="43" t="s">
        <v>2119</v>
      </c>
      <c r="H391" s="43" t="s">
        <v>1271</v>
      </c>
    </row>
    <row r="392" spans="1:8" ht="17.25" hidden="1" customHeight="1" x14ac:dyDescent="0.3">
      <c r="A392" s="46" t="str">
        <f>_xlfn.CONCAT("PUSKESMAS ",TRIM(tblReff[[#This Row],[NAMA PUSKESMAS]]))</f>
        <v>PUSKESMAS TAMBANGAN</v>
      </c>
      <c r="B392" s="42">
        <v>1010357</v>
      </c>
      <c r="C392" s="43" t="s">
        <v>2164</v>
      </c>
      <c r="D392" s="43" t="s">
        <v>2165</v>
      </c>
      <c r="E392" s="43" t="s">
        <v>2164</v>
      </c>
      <c r="F392" s="43" t="s">
        <v>2148</v>
      </c>
      <c r="G392" s="43" t="s">
        <v>2119</v>
      </c>
      <c r="H392" s="43" t="s">
        <v>1271</v>
      </c>
    </row>
    <row r="393" spans="1:8" ht="17.25" hidden="1" customHeight="1" x14ac:dyDescent="0.3">
      <c r="A393" s="46" t="str">
        <f>_xlfn.CONCAT("PUSKESMAS ",TRIM(tblReff[[#This Row],[NAMA PUSKESMAS]]))</f>
        <v>PUSKESMAS MAGA</v>
      </c>
      <c r="B393" s="42">
        <v>1010358</v>
      </c>
      <c r="C393" s="43" t="s">
        <v>2166</v>
      </c>
      <c r="D393" s="43" t="s">
        <v>2167</v>
      </c>
      <c r="E393" s="43" t="s">
        <v>2168</v>
      </c>
      <c r="F393" s="43" t="s">
        <v>2148</v>
      </c>
      <c r="G393" s="43" t="s">
        <v>2119</v>
      </c>
      <c r="H393" s="43" t="s">
        <v>1271</v>
      </c>
    </row>
    <row r="394" spans="1:8" ht="17.25" hidden="1" customHeight="1" x14ac:dyDescent="0.3">
      <c r="A394" s="46" t="str">
        <f>_xlfn.CONCAT("PUSKESMAS ",TRIM(tblReff[[#This Row],[NAMA PUSKESMAS]]))</f>
        <v>PUSKESMAS SIBANGGOR JAE</v>
      </c>
      <c r="B394" s="42">
        <v>1010359</v>
      </c>
      <c r="C394" s="43" t="s">
        <v>2169</v>
      </c>
      <c r="D394" s="43" t="s">
        <v>2170</v>
      </c>
      <c r="E394" s="43" t="s">
        <v>2171</v>
      </c>
      <c r="F394" s="43" t="s">
        <v>2148</v>
      </c>
      <c r="G394" s="43" t="s">
        <v>2119</v>
      </c>
      <c r="H394" s="43" t="s">
        <v>1271</v>
      </c>
    </row>
    <row r="395" spans="1:8" ht="17.25" hidden="1" customHeight="1" x14ac:dyDescent="0.3">
      <c r="A395" s="46" t="str">
        <f>_xlfn.CONCAT("PUSKESMAS ",TRIM(tblReff[[#This Row],[NAMA PUSKESMAS]]))</f>
        <v>PUSKESMAS MUARA SIPONGI</v>
      </c>
      <c r="B395" s="42">
        <v>1010360</v>
      </c>
      <c r="C395" s="43" t="s">
        <v>2172</v>
      </c>
      <c r="D395" s="43" t="s">
        <v>2173</v>
      </c>
      <c r="E395" s="43" t="s">
        <v>2172</v>
      </c>
      <c r="F395" s="43" t="s">
        <v>2148</v>
      </c>
      <c r="G395" s="43" t="s">
        <v>2119</v>
      </c>
      <c r="H395" s="43" t="s">
        <v>1271</v>
      </c>
    </row>
    <row r="396" spans="1:8" ht="17.25" hidden="1" customHeight="1" x14ac:dyDescent="0.3">
      <c r="A396" s="46" t="str">
        <f>_xlfn.CONCAT("PUSKESMAS ",TRIM(tblReff[[#This Row],[NAMA PUSKESMAS]]))</f>
        <v>PUSKESMAS PAKANTAN</v>
      </c>
      <c r="B396" s="42">
        <v>1010361</v>
      </c>
      <c r="C396" s="43" t="s">
        <v>2174</v>
      </c>
      <c r="D396" s="43" t="s">
        <v>2175</v>
      </c>
      <c r="E396" s="43" t="s">
        <v>2174</v>
      </c>
      <c r="F396" s="43" t="s">
        <v>2148</v>
      </c>
      <c r="G396" s="43" t="s">
        <v>2119</v>
      </c>
      <c r="H396" s="43" t="s">
        <v>1271</v>
      </c>
    </row>
    <row r="397" spans="1:8" ht="17.25" hidden="1" customHeight="1" x14ac:dyDescent="0.3">
      <c r="A397" s="46" t="str">
        <f>_xlfn.CONCAT("PUSKESMAS ",TRIM(tblReff[[#This Row],[NAMA PUSKESMAS]]))</f>
        <v>PUSKESMAS PANYABUNGAN JAE</v>
      </c>
      <c r="B397" s="42">
        <v>1010362</v>
      </c>
      <c r="C397" s="43" t="s">
        <v>2176</v>
      </c>
      <c r="D397" s="43" t="s">
        <v>2177</v>
      </c>
      <c r="E397" s="43" t="s">
        <v>2178</v>
      </c>
      <c r="F397" s="43" t="s">
        <v>2148</v>
      </c>
      <c r="G397" s="43" t="s">
        <v>2119</v>
      </c>
      <c r="H397" s="43" t="s">
        <v>1271</v>
      </c>
    </row>
    <row r="398" spans="1:8" ht="17.25" hidden="1" customHeight="1" x14ac:dyDescent="0.3">
      <c r="A398" s="46" t="str">
        <f>_xlfn.CONCAT("PUSKESMAS ",TRIM(tblReff[[#This Row],[NAMA PUSKESMAS]]))</f>
        <v>PUSKESMAS GUNUNG TUA</v>
      </c>
      <c r="B398" s="42">
        <v>1010363</v>
      </c>
      <c r="C398" s="43" t="s">
        <v>2179</v>
      </c>
      <c r="D398" s="43" t="s">
        <v>2180</v>
      </c>
      <c r="E398" s="43" t="s">
        <v>2178</v>
      </c>
      <c r="F398" s="43" t="s">
        <v>2148</v>
      </c>
      <c r="G398" s="43" t="s">
        <v>2119</v>
      </c>
      <c r="H398" s="43" t="s">
        <v>1271</v>
      </c>
    </row>
    <row r="399" spans="1:8" ht="17.25" hidden="1" customHeight="1" x14ac:dyDescent="0.3">
      <c r="A399" s="46" t="str">
        <f>_xlfn.CONCAT("PUSKESMAS ",TRIM(tblReff[[#This Row],[NAMA PUSKESMAS]]))</f>
        <v>PUSKESMAS KAYU LAUT</v>
      </c>
      <c r="B399" s="42">
        <v>1010364</v>
      </c>
      <c r="C399" s="43" t="s">
        <v>2181</v>
      </c>
      <c r="D399" s="43" t="s">
        <v>2182</v>
      </c>
      <c r="E399" s="43" t="s">
        <v>2183</v>
      </c>
      <c r="F399" s="43" t="s">
        <v>2148</v>
      </c>
      <c r="G399" s="43" t="s">
        <v>2119</v>
      </c>
      <c r="H399" s="43" t="s">
        <v>1271</v>
      </c>
    </row>
    <row r="400" spans="1:8" ht="17.25" hidden="1" customHeight="1" x14ac:dyDescent="0.3">
      <c r="A400" s="46" t="str">
        <f>_xlfn.CONCAT("PUSKESMAS ",TRIM(tblReff[[#This Row],[NAMA PUSKESMAS]]))</f>
        <v>PUSKESMAS LONGAT</v>
      </c>
      <c r="B400" s="42">
        <v>1010365</v>
      </c>
      <c r="C400" s="43" t="s">
        <v>2184</v>
      </c>
      <c r="D400" s="43" t="s">
        <v>2185</v>
      </c>
      <c r="E400" s="43" t="s">
        <v>2186</v>
      </c>
      <c r="F400" s="43" t="s">
        <v>2148</v>
      </c>
      <c r="G400" s="43" t="s">
        <v>2119</v>
      </c>
      <c r="H400" s="43" t="s">
        <v>1271</v>
      </c>
    </row>
    <row r="401" spans="1:8" ht="17.25" hidden="1" customHeight="1" x14ac:dyDescent="0.3">
      <c r="A401" s="46" t="str">
        <f>_xlfn.CONCAT("PUSKESMAS ",TRIM(tblReff[[#This Row],[NAMA PUSKESMAS]]))</f>
        <v>PUSKESMAS MOMPANG</v>
      </c>
      <c r="B401" s="42">
        <v>1010366</v>
      </c>
      <c r="C401" s="43" t="s">
        <v>2187</v>
      </c>
      <c r="D401" s="43" t="s">
        <v>2188</v>
      </c>
      <c r="E401" s="43" t="s">
        <v>2189</v>
      </c>
      <c r="F401" s="43" t="s">
        <v>2148</v>
      </c>
      <c r="G401" s="43" t="s">
        <v>2119</v>
      </c>
      <c r="H401" s="43" t="s">
        <v>1266</v>
      </c>
    </row>
    <row r="402" spans="1:8" ht="17.25" hidden="1" customHeight="1" x14ac:dyDescent="0.3">
      <c r="A402" s="46" t="str">
        <f>_xlfn.CONCAT("PUSKESMAS ",TRIM(tblReff[[#This Row],[NAMA PUSKESMAS]]))</f>
        <v>PUSKESMAS GUNUNG BARINGIN</v>
      </c>
      <c r="B402" s="42">
        <v>1010367</v>
      </c>
      <c r="C402" s="43" t="s">
        <v>2190</v>
      </c>
      <c r="D402" s="43" t="s">
        <v>2191</v>
      </c>
      <c r="E402" s="43" t="s">
        <v>2192</v>
      </c>
      <c r="F402" s="43" t="s">
        <v>2148</v>
      </c>
      <c r="G402" s="43" t="s">
        <v>2119</v>
      </c>
      <c r="H402" s="43" t="s">
        <v>1271</v>
      </c>
    </row>
    <row r="403" spans="1:8" ht="17.25" hidden="1" customHeight="1" x14ac:dyDescent="0.3">
      <c r="A403" s="46" t="str">
        <f>_xlfn.CONCAT("PUSKESMAS ",TRIM(tblReff[[#This Row],[NAMA PUSKESMAS]]))</f>
        <v>PUSKESMAS HUTABARGOT</v>
      </c>
      <c r="B403" s="42">
        <v>1010368</v>
      </c>
      <c r="C403" s="43" t="s">
        <v>2193</v>
      </c>
      <c r="D403" s="43" t="s">
        <v>2194</v>
      </c>
      <c r="E403" s="43" t="s">
        <v>2195</v>
      </c>
      <c r="F403" s="43" t="s">
        <v>2148</v>
      </c>
      <c r="G403" s="43" t="s">
        <v>2119</v>
      </c>
      <c r="H403" s="43" t="s">
        <v>1271</v>
      </c>
    </row>
    <row r="404" spans="1:8" ht="17.25" hidden="1" customHeight="1" x14ac:dyDescent="0.3">
      <c r="A404" s="46" t="str">
        <f>_xlfn.CONCAT("PUSKESMAS ",TRIM(tblReff[[#This Row],[NAMA PUSKESMAS]]))</f>
        <v>PUSKESMAS SIKARA-KARA</v>
      </c>
      <c r="B404" s="42">
        <v>1010369</v>
      </c>
      <c r="C404" s="43" t="s">
        <v>2196</v>
      </c>
      <c r="D404" s="43" t="s">
        <v>2197</v>
      </c>
      <c r="E404" s="43" t="s">
        <v>2198</v>
      </c>
      <c r="F404" s="43" t="s">
        <v>2148</v>
      </c>
      <c r="G404" s="43" t="s">
        <v>2119</v>
      </c>
      <c r="H404" s="43" t="s">
        <v>1271</v>
      </c>
    </row>
    <row r="405" spans="1:8" ht="17.25" hidden="1" customHeight="1" x14ac:dyDescent="0.3">
      <c r="A405" s="46" t="str">
        <f>_xlfn.CONCAT("PUSKESMAS ",TRIM(tblReff[[#This Row],[NAMA PUSKESMAS]]))</f>
        <v>PUSKESMAS PATILUBAN MUDIK</v>
      </c>
      <c r="B405" s="42">
        <v>1010370</v>
      </c>
      <c r="C405" s="43" t="s">
        <v>2199</v>
      </c>
      <c r="D405" s="43" t="s">
        <v>2200</v>
      </c>
      <c r="E405" s="43" t="s">
        <v>2198</v>
      </c>
      <c r="F405" s="43" t="s">
        <v>2148</v>
      </c>
      <c r="G405" s="43" t="s">
        <v>2119</v>
      </c>
      <c r="H405" s="43" t="s">
        <v>1271</v>
      </c>
    </row>
    <row r="406" spans="1:8" ht="17.25" hidden="1" customHeight="1" x14ac:dyDescent="0.3">
      <c r="A406" s="46" t="str">
        <f>_xlfn.CONCAT("PUSKESMAS ",TRIM(tblReff[[#This Row],[NAMA PUSKESMAS]]))</f>
        <v>PUSKESMAS SINGKUANG</v>
      </c>
      <c r="B406" s="42">
        <v>1010371</v>
      </c>
      <c r="C406" s="43" t="s">
        <v>2201</v>
      </c>
      <c r="D406" s="43" t="s">
        <v>2202</v>
      </c>
      <c r="E406" s="43" t="s">
        <v>2203</v>
      </c>
      <c r="F406" s="43" t="s">
        <v>2148</v>
      </c>
      <c r="G406" s="43" t="s">
        <v>2119</v>
      </c>
      <c r="H406" s="43" t="s">
        <v>1271</v>
      </c>
    </row>
    <row r="407" spans="1:8" ht="17.25" hidden="1" customHeight="1" x14ac:dyDescent="0.3">
      <c r="A407" s="46" t="str">
        <f>_xlfn.CONCAT("PUSKESMAS ",TRIM(tblReff[[#This Row],[NAMA PUSKESMAS]]))</f>
        <v>PUSKESMAS SIABU</v>
      </c>
      <c r="B407" s="42">
        <v>1010372</v>
      </c>
      <c r="C407" s="43" t="s">
        <v>2204</v>
      </c>
      <c r="D407" s="43" t="s">
        <v>2205</v>
      </c>
      <c r="E407" s="43" t="s">
        <v>2204</v>
      </c>
      <c r="F407" s="43" t="s">
        <v>2148</v>
      </c>
      <c r="G407" s="43" t="s">
        <v>2119</v>
      </c>
      <c r="H407" s="43" t="s">
        <v>1266</v>
      </c>
    </row>
    <row r="408" spans="1:8" ht="17.25" hidden="1" customHeight="1" x14ac:dyDescent="0.3">
      <c r="A408" s="46" t="str">
        <f>_xlfn.CONCAT("PUSKESMAS ",TRIM(tblReff[[#This Row],[NAMA PUSKESMAS]]))</f>
        <v>PUSKESMAS SIHEPENG</v>
      </c>
      <c r="B408" s="42">
        <v>1010373</v>
      </c>
      <c r="C408" s="43" t="s">
        <v>2206</v>
      </c>
      <c r="D408" s="43" t="s">
        <v>2207</v>
      </c>
      <c r="E408" s="43" t="s">
        <v>2204</v>
      </c>
      <c r="F408" s="43" t="s">
        <v>2148</v>
      </c>
      <c r="G408" s="43" t="s">
        <v>2119</v>
      </c>
      <c r="H408" s="43" t="s">
        <v>1271</v>
      </c>
    </row>
    <row r="409" spans="1:8" ht="17.25" hidden="1" customHeight="1" x14ac:dyDescent="0.3">
      <c r="A409" s="46" t="str">
        <f>_xlfn.CONCAT("PUSKESMAS ",TRIM(tblReff[[#This Row],[NAMA PUSKESMAS]]))</f>
        <v>PUSKESMAS MALINTANG</v>
      </c>
      <c r="B409" s="42">
        <v>1010374</v>
      </c>
      <c r="C409" s="43" t="s">
        <v>2208</v>
      </c>
      <c r="D409" s="43" t="s">
        <v>2209</v>
      </c>
      <c r="E409" s="43" t="s">
        <v>2210</v>
      </c>
      <c r="F409" s="43" t="s">
        <v>2148</v>
      </c>
      <c r="G409" s="43" t="s">
        <v>2119</v>
      </c>
      <c r="H409" s="43" t="s">
        <v>1271</v>
      </c>
    </row>
    <row r="410" spans="1:8" ht="17.25" hidden="1" customHeight="1" x14ac:dyDescent="0.3">
      <c r="A410" s="46" t="str">
        <f>_xlfn.CONCAT("PUSKESMAS ",TRIM(tblReff[[#This Row],[NAMA PUSKESMAS]]))</f>
        <v>PUSKESMAS NAGA JUANG</v>
      </c>
      <c r="B410" s="42">
        <v>1010375</v>
      </c>
      <c r="C410" s="43" t="s">
        <v>2211</v>
      </c>
      <c r="D410" s="43" t="s">
        <v>2212</v>
      </c>
      <c r="E410" s="43" t="s">
        <v>2211</v>
      </c>
      <c r="F410" s="43" t="s">
        <v>2148</v>
      </c>
      <c r="G410" s="43" t="s">
        <v>2119</v>
      </c>
      <c r="H410" s="43" t="s">
        <v>1271</v>
      </c>
    </row>
    <row r="411" spans="1:8" ht="17.25" hidden="1" customHeight="1" x14ac:dyDescent="0.3">
      <c r="A411" s="46" t="str">
        <f>_xlfn.CONCAT("PUSKESMAS ",TRIM(tblReff[[#This Row],[NAMA PUSKESMAS]]))</f>
        <v>PUSKESMAS PINTUPADANG</v>
      </c>
      <c r="B411" s="42">
        <v>1010376</v>
      </c>
      <c r="C411" s="43" t="s">
        <v>2213</v>
      </c>
      <c r="D411" s="43" t="s">
        <v>2214</v>
      </c>
      <c r="E411" s="43" t="s">
        <v>2215</v>
      </c>
      <c r="F411" s="43" t="s">
        <v>2216</v>
      </c>
      <c r="G411" s="43" t="s">
        <v>2119</v>
      </c>
      <c r="H411" s="43" t="s">
        <v>1266</v>
      </c>
    </row>
    <row r="412" spans="1:8" ht="17.25" hidden="1" customHeight="1" x14ac:dyDescent="0.3">
      <c r="A412" s="46" t="str">
        <f>_xlfn.CONCAT("PUSKESMAS ",TRIM(tblReff[[#This Row],[NAMA PUSKESMAS]]))</f>
        <v>PUSKESMAS SAYUR MATINGGI</v>
      </c>
      <c r="B412" s="42">
        <v>1010377</v>
      </c>
      <c r="C412" s="43" t="s">
        <v>2217</v>
      </c>
      <c r="D412" s="43" t="s">
        <v>2218</v>
      </c>
      <c r="E412" s="43" t="s">
        <v>2217</v>
      </c>
      <c r="F412" s="43" t="s">
        <v>2216</v>
      </c>
      <c r="G412" s="43" t="s">
        <v>2119</v>
      </c>
      <c r="H412" s="43" t="s">
        <v>1266</v>
      </c>
    </row>
    <row r="413" spans="1:8" ht="17.25" hidden="1" customHeight="1" x14ac:dyDescent="0.3">
      <c r="A413" s="46" t="str">
        <f>_xlfn.CONCAT("PUSKESMAS ",TRIM(tblReff[[#This Row],[NAMA PUSKESMAS]]))</f>
        <v>PUSKESMAS BATU HORPAK</v>
      </c>
      <c r="B413" s="42">
        <v>1010378</v>
      </c>
      <c r="C413" s="43" t="s">
        <v>2219</v>
      </c>
      <c r="D413" s="43" t="s">
        <v>2220</v>
      </c>
      <c r="E413" s="43" t="s">
        <v>2221</v>
      </c>
      <c r="F413" s="43" t="s">
        <v>2216</v>
      </c>
      <c r="G413" s="43" t="s">
        <v>2119</v>
      </c>
      <c r="H413" s="43" t="s">
        <v>1271</v>
      </c>
    </row>
    <row r="414" spans="1:8" ht="17.25" hidden="1" customHeight="1" x14ac:dyDescent="0.3">
      <c r="A414" s="46" t="str">
        <f>_xlfn.CONCAT("PUSKESMAS ",TRIM(tblReff[[#This Row],[NAMA PUSKESMAS]]))</f>
        <v>PUSKESMAS HURABA</v>
      </c>
      <c r="B414" s="42">
        <v>1010379</v>
      </c>
      <c r="C414" s="43" t="s">
        <v>2222</v>
      </c>
      <c r="D414" s="43" t="s">
        <v>2223</v>
      </c>
      <c r="E414" s="43" t="s">
        <v>2224</v>
      </c>
      <c r="F414" s="43" t="s">
        <v>2216</v>
      </c>
      <c r="G414" s="43" t="s">
        <v>2119</v>
      </c>
      <c r="H414" s="43" t="s">
        <v>1271</v>
      </c>
    </row>
    <row r="415" spans="1:8" ht="17.25" hidden="1" customHeight="1" x14ac:dyDescent="0.3">
      <c r="A415" s="46" t="str">
        <f>_xlfn.CONCAT("PUSKESMAS ",TRIM(tblReff[[#This Row],[NAMA PUSKESMAS]]))</f>
        <v>PUSKESMAS PARGARUTAN</v>
      </c>
      <c r="B415" s="42">
        <v>1010380</v>
      </c>
      <c r="C415" s="43" t="s">
        <v>2225</v>
      </c>
      <c r="D415" s="43" t="s">
        <v>2226</v>
      </c>
      <c r="E415" s="43" t="s">
        <v>2224</v>
      </c>
      <c r="F415" s="43" t="s">
        <v>2216</v>
      </c>
      <c r="G415" s="43" t="s">
        <v>2119</v>
      </c>
      <c r="H415" s="43" t="s">
        <v>1271</v>
      </c>
    </row>
    <row r="416" spans="1:8" ht="17.25" hidden="1" customHeight="1" x14ac:dyDescent="0.3">
      <c r="A416" s="46" t="str">
        <f>_xlfn.CONCAT("PUSKESMAS ",TRIM(tblReff[[#This Row],[NAMA PUSKESMAS]]))</f>
        <v>PUSKESMAS SIMARPINGGAN</v>
      </c>
      <c r="B416" s="42">
        <v>1010381</v>
      </c>
      <c r="C416" s="43" t="s">
        <v>2227</v>
      </c>
      <c r="D416" s="43" t="s">
        <v>2228</v>
      </c>
      <c r="E416" s="43" t="s">
        <v>2229</v>
      </c>
      <c r="F416" s="43" t="s">
        <v>2216</v>
      </c>
      <c r="G416" s="43" t="s">
        <v>2119</v>
      </c>
      <c r="H416" s="43" t="s">
        <v>1271</v>
      </c>
    </row>
    <row r="417" spans="1:8" ht="17.25" hidden="1" customHeight="1" x14ac:dyDescent="0.3">
      <c r="A417" s="46" t="str">
        <f>_xlfn.CONCAT("PUSKESMAS ",TRIM(tblReff[[#This Row],[NAMA PUSKESMAS]]))</f>
        <v>PUSKESMAS SITINJAK</v>
      </c>
      <c r="B417" s="42">
        <v>1010382</v>
      </c>
      <c r="C417" s="43" t="s">
        <v>2230</v>
      </c>
      <c r="D417" s="43" t="s">
        <v>2231</v>
      </c>
      <c r="E417" s="43" t="s">
        <v>2232</v>
      </c>
      <c r="F417" s="43" t="s">
        <v>2216</v>
      </c>
      <c r="G417" s="43" t="s">
        <v>2119</v>
      </c>
      <c r="H417" s="43" t="s">
        <v>1271</v>
      </c>
    </row>
    <row r="418" spans="1:8" ht="17.25" hidden="1" customHeight="1" x14ac:dyDescent="0.3">
      <c r="A418" s="46" t="str">
        <f>_xlfn.CONCAT("PUSKESMAS ",TRIM(tblReff[[#This Row],[NAMA PUSKESMAS]]))</f>
        <v>PUSKESMAS SANGKUNUR</v>
      </c>
      <c r="B418" s="42">
        <v>1010383</v>
      </c>
      <c r="C418" s="43" t="s">
        <v>2233</v>
      </c>
      <c r="D418" s="43" t="s">
        <v>2234</v>
      </c>
      <c r="E418" s="43" t="s">
        <v>2235</v>
      </c>
      <c r="F418" s="43" t="s">
        <v>2216</v>
      </c>
      <c r="G418" s="43" t="s">
        <v>2119</v>
      </c>
      <c r="H418" s="43" t="s">
        <v>1271</v>
      </c>
    </row>
    <row r="419" spans="1:8" ht="17.25" hidden="1" customHeight="1" x14ac:dyDescent="0.3">
      <c r="A419" s="46" t="str">
        <f>_xlfn.CONCAT("PUSKESMAS ",TRIM(tblReff[[#This Row],[NAMA PUSKESMAS]]))</f>
        <v>PUSKESMAS BATANG TORU</v>
      </c>
      <c r="B419" s="42">
        <v>1010384</v>
      </c>
      <c r="C419" s="43" t="s">
        <v>2236</v>
      </c>
      <c r="D419" s="43" t="s">
        <v>2237</v>
      </c>
      <c r="E419" s="43" t="s">
        <v>2236</v>
      </c>
      <c r="F419" s="43" t="s">
        <v>2216</v>
      </c>
      <c r="G419" s="43" t="s">
        <v>2119</v>
      </c>
      <c r="H419" s="43" t="s">
        <v>1266</v>
      </c>
    </row>
    <row r="420" spans="1:8" ht="17.25" hidden="1" customHeight="1" x14ac:dyDescent="0.3">
      <c r="A420" s="46" t="str">
        <f>_xlfn.CONCAT("PUSKESMAS ",TRIM(tblReff[[#This Row],[NAMA PUSKESMAS]]))</f>
        <v>PUSKESMAS MARANCAR UDIK</v>
      </c>
      <c r="B420" s="42">
        <v>1010385</v>
      </c>
      <c r="C420" s="43" t="s">
        <v>2238</v>
      </c>
      <c r="D420" s="43" t="s">
        <v>2239</v>
      </c>
      <c r="E420" s="43" t="s">
        <v>2240</v>
      </c>
      <c r="F420" s="43" t="s">
        <v>2216</v>
      </c>
      <c r="G420" s="43" t="s">
        <v>2119</v>
      </c>
      <c r="H420" s="43" t="s">
        <v>1271</v>
      </c>
    </row>
    <row r="421" spans="1:8" ht="17.25" hidden="1" customHeight="1" x14ac:dyDescent="0.3">
      <c r="A421" s="46" t="str">
        <f>_xlfn.CONCAT("PUSKESMAS ",TRIM(tblReff[[#This Row],[NAMA PUSKESMAS]]))</f>
        <v>PUSKESMAS HUTA RAJA</v>
      </c>
      <c r="B421" s="42">
        <v>1010386</v>
      </c>
      <c r="C421" s="43" t="s">
        <v>2241</v>
      </c>
      <c r="D421" s="43" t="s">
        <v>2242</v>
      </c>
      <c r="E421" s="43" t="s">
        <v>2243</v>
      </c>
      <c r="F421" s="43" t="s">
        <v>2216</v>
      </c>
      <c r="G421" s="43" t="s">
        <v>2119</v>
      </c>
      <c r="H421" s="43" t="s">
        <v>1271</v>
      </c>
    </row>
    <row r="422" spans="1:8" ht="17.25" hidden="1" customHeight="1" x14ac:dyDescent="0.3">
      <c r="A422" s="46" t="str">
        <f>_xlfn.CONCAT("PUSKESMAS ",TRIM(tblReff[[#This Row],[NAMA PUSKESMAS]]))</f>
        <v>PUSKESMAS DANAU MARSABUT</v>
      </c>
      <c r="B422" s="42">
        <v>1010387</v>
      </c>
      <c r="C422" s="43" t="s">
        <v>2244</v>
      </c>
      <c r="D422" s="43" t="s">
        <v>2245</v>
      </c>
      <c r="E422" s="43" t="s">
        <v>2246</v>
      </c>
      <c r="F422" s="43" t="s">
        <v>2216</v>
      </c>
      <c r="G422" s="43" t="s">
        <v>2119</v>
      </c>
      <c r="H422" s="43" t="s">
        <v>1271</v>
      </c>
    </row>
    <row r="423" spans="1:8" ht="17.25" hidden="1" customHeight="1" x14ac:dyDescent="0.3">
      <c r="A423" s="46" t="str">
        <f>_xlfn.CONCAT("PUSKESMAS ",TRIM(tblReff[[#This Row],[NAMA PUSKESMAS]]))</f>
        <v>PUSKESMAS HANOPAN</v>
      </c>
      <c r="B423" s="42">
        <v>1010388</v>
      </c>
      <c r="C423" s="43" t="s">
        <v>2247</v>
      </c>
      <c r="D423" s="43" t="s">
        <v>2248</v>
      </c>
      <c r="E423" s="43" t="s">
        <v>2249</v>
      </c>
      <c r="F423" s="43" t="s">
        <v>2216</v>
      </c>
      <c r="G423" s="43" t="s">
        <v>2119</v>
      </c>
      <c r="H423" s="43" t="s">
        <v>1271</v>
      </c>
    </row>
    <row r="424" spans="1:8" ht="17.25" hidden="1" customHeight="1" x14ac:dyDescent="0.3">
      <c r="A424" s="46" t="str">
        <f>_xlfn.CONCAT("PUSKESMAS ",TRIM(tblReff[[#This Row],[NAMA PUSKESMAS]]))</f>
        <v>PUSKESMAS SIPAGIMBAR</v>
      </c>
      <c r="B424" s="42">
        <v>1010389</v>
      </c>
      <c r="C424" s="43" t="s">
        <v>2250</v>
      </c>
      <c r="D424" s="43" t="s">
        <v>2251</v>
      </c>
      <c r="E424" s="43" t="s">
        <v>2252</v>
      </c>
      <c r="F424" s="43" t="s">
        <v>2216</v>
      </c>
      <c r="G424" s="43" t="s">
        <v>2119</v>
      </c>
      <c r="H424" s="43" t="s">
        <v>1266</v>
      </c>
    </row>
    <row r="425" spans="1:8" ht="17.25" hidden="1" customHeight="1" x14ac:dyDescent="0.3">
      <c r="A425" s="46" t="str">
        <f>_xlfn.CONCAT("PUSKESMAS ",TRIM(tblReff[[#This Row],[NAMA PUSKESMAS]]))</f>
        <v>PUSKESMAS SIMANGAMBAT</v>
      </c>
      <c r="B425" s="42">
        <v>1010390</v>
      </c>
      <c r="C425" s="43" t="s">
        <v>2253</v>
      </c>
      <c r="D425" s="43" t="s">
        <v>2254</v>
      </c>
      <c r="E425" s="43" t="s">
        <v>2252</v>
      </c>
      <c r="F425" s="43" t="s">
        <v>2216</v>
      </c>
      <c r="G425" s="43" t="s">
        <v>2119</v>
      </c>
      <c r="H425" s="43" t="s">
        <v>1271</v>
      </c>
    </row>
    <row r="426" spans="1:8" ht="17.25" hidden="1" customHeight="1" x14ac:dyDescent="0.3">
      <c r="A426" s="46" t="str">
        <f>_xlfn.CONCAT("PUSKESMAS ",TRIM(tblReff[[#This Row],[NAMA PUSKESMAS]]))</f>
        <v>PUSKESMAS BIRU</v>
      </c>
      <c r="B426" s="42">
        <v>1010391</v>
      </c>
      <c r="C426" s="43" t="s">
        <v>2255</v>
      </c>
      <c r="D426" s="43" t="s">
        <v>2256</v>
      </c>
      <c r="E426" s="43" t="s">
        <v>2257</v>
      </c>
      <c r="F426" s="43" t="s">
        <v>2216</v>
      </c>
      <c r="G426" s="43" t="s">
        <v>2119</v>
      </c>
      <c r="H426" s="43" t="s">
        <v>1271</v>
      </c>
    </row>
    <row r="427" spans="1:8" ht="17.25" hidden="1" customHeight="1" x14ac:dyDescent="0.3">
      <c r="A427" s="46" t="str">
        <f>_xlfn.CONCAT("PUSKESMAS ",TRIM(tblReff[[#This Row],[NAMA PUSKESMAS]]))</f>
        <v>PUSKESMAS PINANGSORI</v>
      </c>
      <c r="B427" s="42">
        <v>1010392</v>
      </c>
      <c r="C427" s="43" t="s">
        <v>2258</v>
      </c>
      <c r="D427" s="43" t="s">
        <v>2259</v>
      </c>
      <c r="E427" s="43" t="s">
        <v>2260</v>
      </c>
      <c r="F427" s="43" t="s">
        <v>2261</v>
      </c>
      <c r="G427" s="43" t="s">
        <v>2119</v>
      </c>
      <c r="H427" s="43" t="s">
        <v>1266</v>
      </c>
    </row>
    <row r="428" spans="1:8" ht="17.25" hidden="1" customHeight="1" x14ac:dyDescent="0.3">
      <c r="A428" s="46" t="str">
        <f>_xlfn.CONCAT("PUSKESMAS ",TRIM(tblReff[[#This Row],[NAMA PUSKESMAS]]))</f>
        <v>PUSKESMAS BADIRI</v>
      </c>
      <c r="B428" s="42">
        <v>1010393</v>
      </c>
      <c r="C428" s="43" t="s">
        <v>2262</v>
      </c>
      <c r="D428" s="43" t="s">
        <v>2263</v>
      </c>
      <c r="E428" s="43" t="s">
        <v>2262</v>
      </c>
      <c r="F428" s="43" t="s">
        <v>2261</v>
      </c>
      <c r="G428" s="43" t="s">
        <v>2119</v>
      </c>
      <c r="H428" s="43" t="s">
        <v>1271</v>
      </c>
    </row>
    <row r="429" spans="1:8" ht="17.25" hidden="1" customHeight="1" x14ac:dyDescent="0.3">
      <c r="A429" s="46" t="str">
        <f>_xlfn.CONCAT("PUSKESMAS ",TRIM(tblReff[[#This Row],[NAMA PUSKESMAS]]))</f>
        <v>PUSKESMAS SIBABANGUN</v>
      </c>
      <c r="B429" s="42">
        <v>1010394</v>
      </c>
      <c r="C429" s="43" t="s">
        <v>2264</v>
      </c>
      <c r="D429" s="43" t="s">
        <v>2265</v>
      </c>
      <c r="E429" s="43" t="s">
        <v>2264</v>
      </c>
      <c r="F429" s="43" t="s">
        <v>2261</v>
      </c>
      <c r="G429" s="43" t="s">
        <v>2119</v>
      </c>
      <c r="H429" s="43" t="s">
        <v>1266</v>
      </c>
    </row>
    <row r="430" spans="1:8" ht="17.25" hidden="1" customHeight="1" x14ac:dyDescent="0.3">
      <c r="A430" s="46" t="str">
        <f>_xlfn.CONCAT("PUSKESMAS ",TRIM(tblReff[[#This Row],[NAMA PUSKESMAS]]))</f>
        <v>PUSKESMAS LUMUT</v>
      </c>
      <c r="B430" s="42">
        <v>1010395</v>
      </c>
      <c r="C430" s="43" t="s">
        <v>2266</v>
      </c>
      <c r="D430" s="43" t="s">
        <v>2267</v>
      </c>
      <c r="E430" s="43" t="s">
        <v>2266</v>
      </c>
      <c r="F430" s="43" t="s">
        <v>2261</v>
      </c>
      <c r="G430" s="43" t="s">
        <v>2119</v>
      </c>
      <c r="H430" s="43" t="s">
        <v>1271</v>
      </c>
    </row>
    <row r="431" spans="1:8" ht="17.25" hidden="1" customHeight="1" x14ac:dyDescent="0.3">
      <c r="A431" s="46" t="str">
        <f>_xlfn.CONCAT("PUSKESMAS ",TRIM(tblReff[[#This Row],[NAMA PUSKESMAS]]))</f>
        <v>PUSKESMAS PULO PAKKAT</v>
      </c>
      <c r="B431" s="42">
        <v>1010396</v>
      </c>
      <c r="C431" s="43" t="s">
        <v>2268</v>
      </c>
      <c r="D431" s="43" t="s">
        <v>2269</v>
      </c>
      <c r="E431" s="43" t="s">
        <v>2270</v>
      </c>
      <c r="F431" s="43" t="s">
        <v>2261</v>
      </c>
      <c r="G431" s="43" t="s">
        <v>2119</v>
      </c>
      <c r="H431" s="43" t="s">
        <v>1271</v>
      </c>
    </row>
    <row r="432" spans="1:8" ht="17.25" hidden="1" customHeight="1" x14ac:dyDescent="0.3">
      <c r="A432" s="46" t="str">
        <f>_xlfn.CONCAT("PUSKESMAS ",TRIM(tblReff[[#This Row],[NAMA PUSKESMAS]]))</f>
        <v>PUSKESMAS PANDAN</v>
      </c>
      <c r="B432" s="42">
        <v>1010397</v>
      </c>
      <c r="C432" s="43" t="s">
        <v>2271</v>
      </c>
      <c r="D432" s="43" t="s">
        <v>2272</v>
      </c>
      <c r="E432" s="43" t="s">
        <v>2271</v>
      </c>
      <c r="F432" s="43" t="s">
        <v>2261</v>
      </c>
      <c r="G432" s="43" t="s">
        <v>2119</v>
      </c>
      <c r="H432" s="43" t="s">
        <v>1271</v>
      </c>
    </row>
    <row r="433" spans="1:8" ht="17.25" hidden="1" customHeight="1" x14ac:dyDescent="0.3">
      <c r="A433" s="46" t="str">
        <f>_xlfn.CONCAT("PUSKESMAS ",TRIM(tblReff[[#This Row],[NAMA PUSKESMAS]]))</f>
        <v>PUSKESMAS SARUDIK</v>
      </c>
      <c r="B433" s="42">
        <v>1010398</v>
      </c>
      <c r="C433" s="43" t="s">
        <v>2273</v>
      </c>
      <c r="D433" s="43" t="s">
        <v>2274</v>
      </c>
      <c r="E433" s="43" t="s">
        <v>2271</v>
      </c>
      <c r="F433" s="43" t="s">
        <v>2261</v>
      </c>
      <c r="G433" s="43" t="s">
        <v>2119</v>
      </c>
      <c r="H433" s="43" t="s">
        <v>1271</v>
      </c>
    </row>
    <row r="434" spans="1:8" ht="17.25" hidden="1" customHeight="1" x14ac:dyDescent="0.3">
      <c r="A434" s="46" t="str">
        <f>_xlfn.CONCAT("PUSKESMAS ",TRIM(tblReff[[#This Row],[NAMA PUSKESMAS]]))</f>
        <v>PUSKESMAS KALANGAN</v>
      </c>
      <c r="B434" s="42">
        <v>1010399</v>
      </c>
      <c r="C434" s="43" t="s">
        <v>2275</v>
      </c>
      <c r="D434" s="43" t="s">
        <v>2276</v>
      </c>
      <c r="E434" s="43" t="s">
        <v>2271</v>
      </c>
      <c r="F434" s="43" t="s">
        <v>2261</v>
      </c>
      <c r="G434" s="43" t="s">
        <v>2119</v>
      </c>
      <c r="H434" s="43" t="s">
        <v>1271</v>
      </c>
    </row>
    <row r="435" spans="1:8" ht="17.25" hidden="1" customHeight="1" x14ac:dyDescent="0.3">
      <c r="A435" s="46" t="str">
        <f>_xlfn.CONCAT("PUSKESMAS ",TRIM(tblReff[[#This Row],[NAMA PUSKESMAS]]))</f>
        <v>PUSKESMAS TUKKA</v>
      </c>
      <c r="B435" s="42">
        <v>1010400</v>
      </c>
      <c r="C435" s="43" t="s">
        <v>2277</v>
      </c>
      <c r="D435" s="43" t="s">
        <v>2278</v>
      </c>
      <c r="E435" s="43" t="s">
        <v>2277</v>
      </c>
      <c r="F435" s="43" t="s">
        <v>2261</v>
      </c>
      <c r="G435" s="43" t="s">
        <v>2119</v>
      </c>
      <c r="H435" s="43" t="s">
        <v>1271</v>
      </c>
    </row>
    <row r="436" spans="1:8" ht="17.25" hidden="1" customHeight="1" x14ac:dyDescent="0.3">
      <c r="A436" s="46" t="str">
        <f>_xlfn.CONCAT("PUSKESMAS ",TRIM(tblReff[[#This Row],[NAMA PUSKESMAS]]))</f>
        <v>PUSKESMAS PORIAHA</v>
      </c>
      <c r="B436" s="42">
        <v>1010401</v>
      </c>
      <c r="C436" s="43" t="s">
        <v>2279</v>
      </c>
      <c r="D436" s="43" t="s">
        <v>2280</v>
      </c>
      <c r="E436" s="43" t="s">
        <v>2281</v>
      </c>
      <c r="F436" s="43" t="s">
        <v>2261</v>
      </c>
      <c r="G436" s="43" t="s">
        <v>2119</v>
      </c>
      <c r="H436" s="43" t="s">
        <v>1271</v>
      </c>
    </row>
    <row r="437" spans="1:8" ht="17.25" hidden="1" customHeight="1" x14ac:dyDescent="0.3">
      <c r="A437" s="46" t="str">
        <f>_xlfn.CONCAT("PUSKESMAS ",TRIM(tblReff[[#This Row],[NAMA PUSKESMAS]]))</f>
        <v>PUSKESMAS AEK RAISAN</v>
      </c>
      <c r="B437" s="42">
        <v>1010402</v>
      </c>
      <c r="C437" s="43" t="s">
        <v>2282</v>
      </c>
      <c r="D437" s="43" t="s">
        <v>2283</v>
      </c>
      <c r="E437" s="43" t="s">
        <v>2284</v>
      </c>
      <c r="F437" s="43" t="s">
        <v>2261</v>
      </c>
      <c r="G437" s="43" t="s">
        <v>2119</v>
      </c>
      <c r="H437" s="43" t="s">
        <v>1271</v>
      </c>
    </row>
    <row r="438" spans="1:8" ht="17.25" hidden="1" customHeight="1" x14ac:dyDescent="0.3">
      <c r="A438" s="46" t="str">
        <f>_xlfn.CONCAT("PUSKESMAS ",TRIM(tblReff[[#This Row],[NAMA PUSKESMAS]]))</f>
        <v>PUSKESMAS KOLANG</v>
      </c>
      <c r="B438" s="42">
        <v>1010403</v>
      </c>
      <c r="C438" s="43" t="s">
        <v>2285</v>
      </c>
      <c r="D438" s="43" t="s">
        <v>2286</v>
      </c>
      <c r="E438" s="43" t="s">
        <v>2285</v>
      </c>
      <c r="F438" s="43" t="s">
        <v>2261</v>
      </c>
      <c r="G438" s="43" t="s">
        <v>2119</v>
      </c>
      <c r="H438" s="43" t="s">
        <v>1266</v>
      </c>
    </row>
    <row r="439" spans="1:8" ht="17.25" hidden="1" customHeight="1" x14ac:dyDescent="0.3">
      <c r="A439" s="46" t="str">
        <f>_xlfn.CONCAT("PUSKESMAS ",TRIM(tblReff[[#This Row],[NAMA PUSKESMAS]]))</f>
        <v>PUSKESMAS SORKAM</v>
      </c>
      <c r="B439" s="42">
        <v>1010404</v>
      </c>
      <c r="C439" s="43" t="s">
        <v>2287</v>
      </c>
      <c r="D439" s="43" t="s">
        <v>2288</v>
      </c>
      <c r="E439" s="43" t="s">
        <v>2287</v>
      </c>
      <c r="F439" s="43" t="s">
        <v>2261</v>
      </c>
      <c r="G439" s="43" t="s">
        <v>2119</v>
      </c>
      <c r="H439" s="43" t="s">
        <v>1266</v>
      </c>
    </row>
    <row r="440" spans="1:8" ht="17.25" hidden="1" customHeight="1" x14ac:dyDescent="0.3">
      <c r="A440" s="46" t="str">
        <f>_xlfn.CONCAT("PUSKESMAS ",TRIM(tblReff[[#This Row],[NAMA PUSKESMAS]]))</f>
        <v>PUSKESMAS GONTINGMAHE</v>
      </c>
      <c r="B440" s="42">
        <v>1010405</v>
      </c>
      <c r="C440" s="43" t="s">
        <v>2289</v>
      </c>
      <c r="D440" s="43" t="s">
        <v>2290</v>
      </c>
      <c r="E440" s="43" t="s">
        <v>2287</v>
      </c>
      <c r="F440" s="43" t="s">
        <v>2261</v>
      </c>
      <c r="G440" s="43" t="s">
        <v>2119</v>
      </c>
      <c r="H440" s="43" t="s">
        <v>1271</v>
      </c>
    </row>
    <row r="441" spans="1:8" ht="17.25" hidden="1" customHeight="1" x14ac:dyDescent="0.3">
      <c r="A441" s="46" t="str">
        <f>_xlfn.CONCAT("PUSKESMAS ",TRIM(tblReff[[#This Row],[NAMA PUSKESMAS]]))</f>
        <v>PUSKESMAS SIPEAPEA</v>
      </c>
      <c r="B441" s="42">
        <v>1010406</v>
      </c>
      <c r="C441" s="43" t="s">
        <v>2291</v>
      </c>
      <c r="D441" s="43" t="s">
        <v>2292</v>
      </c>
      <c r="E441" s="43" t="s">
        <v>2293</v>
      </c>
      <c r="F441" s="43" t="s">
        <v>2261</v>
      </c>
      <c r="G441" s="43" t="s">
        <v>2119</v>
      </c>
      <c r="H441" s="43" t="s">
        <v>1271</v>
      </c>
    </row>
    <row r="442" spans="1:8" ht="17.25" hidden="1" customHeight="1" x14ac:dyDescent="0.3">
      <c r="A442" s="46" t="str">
        <f>_xlfn.CONCAT("PUSKESMAS ",TRIM(tblReff[[#This Row],[NAMA PUSKESMAS]]))</f>
        <v>PUSKESMAS PASARIBU TOBING</v>
      </c>
      <c r="B442" s="42">
        <v>1010407</v>
      </c>
      <c r="C442" s="43" t="s">
        <v>2294</v>
      </c>
      <c r="D442" s="43" t="s">
        <v>2295</v>
      </c>
      <c r="E442" s="43" t="s">
        <v>2294</v>
      </c>
      <c r="F442" s="43" t="s">
        <v>2261</v>
      </c>
      <c r="G442" s="43" t="s">
        <v>2119</v>
      </c>
      <c r="H442" s="43" t="s">
        <v>1271</v>
      </c>
    </row>
    <row r="443" spans="1:8" ht="17.25" hidden="1" customHeight="1" x14ac:dyDescent="0.3">
      <c r="A443" s="46" t="str">
        <f>_xlfn.CONCAT("PUSKESMAS ",TRIM(tblReff[[#This Row],[NAMA PUSKESMAS]]))</f>
        <v>PUSKESMAS BARUS</v>
      </c>
      <c r="B443" s="42">
        <v>1010408</v>
      </c>
      <c r="C443" s="43" t="s">
        <v>2296</v>
      </c>
      <c r="D443" s="43" t="s">
        <v>2297</v>
      </c>
      <c r="E443" s="43" t="s">
        <v>2296</v>
      </c>
      <c r="F443" s="43" t="s">
        <v>2261</v>
      </c>
      <c r="G443" s="43" t="s">
        <v>2119</v>
      </c>
      <c r="H443" s="43" t="s">
        <v>1266</v>
      </c>
    </row>
    <row r="444" spans="1:8" ht="17.25" hidden="1" customHeight="1" x14ac:dyDescent="0.3">
      <c r="A444" s="46" t="str">
        <f>_xlfn.CONCAT("PUSKESMAS ",TRIM(tblReff[[#This Row],[NAMA PUSKESMAS]]))</f>
        <v>PUSKESMAS KEDAI TIGA BARUS</v>
      </c>
      <c r="B444" s="42">
        <v>1012642</v>
      </c>
      <c r="C444" s="43" t="s">
        <v>2298</v>
      </c>
      <c r="D444" s="43" t="s">
        <v>2299</v>
      </c>
      <c r="E444" s="43" t="s">
        <v>2296</v>
      </c>
      <c r="F444" s="43" t="s">
        <v>2261</v>
      </c>
      <c r="G444" s="43" t="s">
        <v>2119</v>
      </c>
      <c r="H444" s="43" t="s">
        <v>1266</v>
      </c>
    </row>
    <row r="445" spans="1:8" ht="17.25" hidden="1" customHeight="1" x14ac:dyDescent="0.3">
      <c r="A445" s="46" t="str">
        <f>_xlfn.CONCAT("PUSKESMAS ",TRIM(tblReff[[#This Row],[NAMA PUSKESMAS]]))</f>
        <v>PUSKESMAS SIANTAR CA</v>
      </c>
      <c r="B445" s="42">
        <v>1010409</v>
      </c>
      <c r="C445" s="43" t="s">
        <v>2300</v>
      </c>
      <c r="D445" s="43" t="s">
        <v>2301</v>
      </c>
      <c r="E445" s="43" t="s">
        <v>2302</v>
      </c>
      <c r="F445" s="43" t="s">
        <v>2261</v>
      </c>
      <c r="G445" s="43" t="s">
        <v>2119</v>
      </c>
      <c r="H445" s="43" t="s">
        <v>1271</v>
      </c>
    </row>
    <row r="446" spans="1:8" ht="17.25" hidden="1" customHeight="1" x14ac:dyDescent="0.3">
      <c r="A446" s="46" t="str">
        <f>_xlfn.CONCAT("PUSKESMAS ",TRIM(tblReff[[#This Row],[NAMA PUSKESMAS]]))</f>
        <v>PUSKESMAS ANDAM DEWI</v>
      </c>
      <c r="B446" s="42">
        <v>1010410</v>
      </c>
      <c r="C446" s="43" t="s">
        <v>2303</v>
      </c>
      <c r="D446" s="43" t="s">
        <v>2304</v>
      </c>
      <c r="E446" s="43" t="s">
        <v>2303</v>
      </c>
      <c r="F446" s="43" t="s">
        <v>2261</v>
      </c>
      <c r="G446" s="43" t="s">
        <v>2119</v>
      </c>
      <c r="H446" s="43" t="s">
        <v>1271</v>
      </c>
    </row>
    <row r="447" spans="1:8" ht="17.25" hidden="1" customHeight="1" x14ac:dyDescent="0.3">
      <c r="A447" s="46" t="str">
        <f>_xlfn.CONCAT("PUSKESMAS ",TRIM(tblReff[[#This Row],[NAMA PUSKESMAS]]))</f>
        <v>PUSKESMAS SIJUNGKANG</v>
      </c>
      <c r="B447" s="42">
        <v>1012584</v>
      </c>
      <c r="C447" s="43" t="s">
        <v>2305</v>
      </c>
      <c r="D447" s="43" t="s">
        <v>2306</v>
      </c>
      <c r="E447" s="43" t="s">
        <v>2303</v>
      </c>
      <c r="F447" s="43" t="s">
        <v>2261</v>
      </c>
      <c r="G447" s="43" t="s">
        <v>2119</v>
      </c>
      <c r="H447" s="43" t="s">
        <v>1271</v>
      </c>
    </row>
    <row r="448" spans="1:8" ht="17.25" hidden="1" customHeight="1" x14ac:dyDescent="0.3">
      <c r="A448" s="46" t="str">
        <f>_xlfn.CONCAT("PUSKESMAS ",TRIM(tblReff[[#This Row],[NAMA PUSKESMAS]]))</f>
        <v>PUSKESMAS BARUS UTARA</v>
      </c>
      <c r="B448" s="42">
        <v>1010411</v>
      </c>
      <c r="C448" s="43" t="s">
        <v>2307</v>
      </c>
      <c r="D448" s="43" t="s">
        <v>2308</v>
      </c>
      <c r="E448" s="43" t="s">
        <v>2307</v>
      </c>
      <c r="F448" s="43" t="s">
        <v>2261</v>
      </c>
      <c r="G448" s="43" t="s">
        <v>2119</v>
      </c>
      <c r="H448" s="43" t="s">
        <v>1271</v>
      </c>
    </row>
    <row r="449" spans="1:8" ht="17.25" hidden="1" customHeight="1" x14ac:dyDescent="0.3">
      <c r="A449" s="46" t="str">
        <f>_xlfn.CONCAT("PUSKESMAS ",TRIM(tblReff[[#This Row],[NAMA PUSKESMAS]]))</f>
        <v>PUSKESMAS MANDUAMAS</v>
      </c>
      <c r="B449" s="42">
        <v>1010412</v>
      </c>
      <c r="C449" s="43" t="s">
        <v>2309</v>
      </c>
      <c r="D449" s="43" t="s">
        <v>2310</v>
      </c>
      <c r="E449" s="43" t="s">
        <v>2309</v>
      </c>
      <c r="F449" s="43" t="s">
        <v>2261</v>
      </c>
      <c r="G449" s="43" t="s">
        <v>2119</v>
      </c>
      <c r="H449" s="43" t="s">
        <v>1266</v>
      </c>
    </row>
    <row r="450" spans="1:8" ht="17.25" hidden="1" customHeight="1" x14ac:dyDescent="0.3">
      <c r="A450" s="46" t="str">
        <f>_xlfn.CONCAT("PUSKESMAS ",TRIM(tblReff[[#This Row],[NAMA PUSKESMAS]]))</f>
        <v>PUSKESMAS SARAGIH</v>
      </c>
      <c r="B450" s="42">
        <v>1010413</v>
      </c>
      <c r="C450" s="43" t="s">
        <v>2311</v>
      </c>
      <c r="D450" s="43" t="s">
        <v>2312</v>
      </c>
      <c r="E450" s="43" t="s">
        <v>2309</v>
      </c>
      <c r="F450" s="43" t="s">
        <v>2261</v>
      </c>
      <c r="G450" s="43" t="s">
        <v>2119</v>
      </c>
      <c r="H450" s="43" t="s">
        <v>1271</v>
      </c>
    </row>
    <row r="451" spans="1:8" ht="17.25" hidden="1" customHeight="1" x14ac:dyDescent="0.3">
      <c r="A451" s="46" t="str">
        <f>_xlfn.CONCAT("PUSKESMAS ",TRIM(tblReff[[#This Row],[NAMA PUSKESMAS]]))</f>
        <v>PUSKESMAS SIRANDORUNG</v>
      </c>
      <c r="B451" s="42">
        <v>1010414</v>
      </c>
      <c r="C451" s="43" t="s">
        <v>2313</v>
      </c>
      <c r="D451" s="43" t="s">
        <v>2314</v>
      </c>
      <c r="E451" s="43" t="s">
        <v>2313</v>
      </c>
      <c r="F451" s="43" t="s">
        <v>2261</v>
      </c>
      <c r="G451" s="43" t="s">
        <v>2119</v>
      </c>
      <c r="H451" s="43" t="s">
        <v>1271</v>
      </c>
    </row>
    <row r="452" spans="1:8" ht="17.25" hidden="1" customHeight="1" x14ac:dyDescent="0.3">
      <c r="A452" s="46" t="str">
        <f>_xlfn.CONCAT("PUSKESMAS ",TRIM(tblReff[[#This Row],[NAMA PUSKESMAS]]))</f>
        <v>PUSKESMAS PARMONANGAN</v>
      </c>
      <c r="B452" s="42">
        <v>1010415</v>
      </c>
      <c r="C452" s="43" t="s">
        <v>2315</v>
      </c>
      <c r="D452" s="43" t="s">
        <v>2316</v>
      </c>
      <c r="E452" s="43" t="s">
        <v>2315</v>
      </c>
      <c r="F452" s="43" t="s">
        <v>2317</v>
      </c>
      <c r="G452" s="43" t="s">
        <v>2119</v>
      </c>
      <c r="H452" s="43" t="s">
        <v>1271</v>
      </c>
    </row>
    <row r="453" spans="1:8" ht="17.25" hidden="1" customHeight="1" x14ac:dyDescent="0.3">
      <c r="A453" s="46" t="str">
        <f>_xlfn.CONCAT("PUSKESMAS ",TRIM(tblReff[[#This Row],[NAMA PUSKESMAS]]))</f>
        <v>PUSKESMAS AEK RAJA</v>
      </c>
      <c r="B453" s="42">
        <v>1010416</v>
      </c>
      <c r="C453" s="43" t="s">
        <v>2318</v>
      </c>
      <c r="D453" s="43" t="s">
        <v>2319</v>
      </c>
      <c r="E453" s="43" t="s">
        <v>2315</v>
      </c>
      <c r="F453" s="43" t="s">
        <v>2317</v>
      </c>
      <c r="G453" s="43" t="s">
        <v>2119</v>
      </c>
      <c r="H453" s="43" t="s">
        <v>1271</v>
      </c>
    </row>
    <row r="454" spans="1:8" ht="17.25" hidden="1" customHeight="1" x14ac:dyDescent="0.3">
      <c r="A454" s="46" t="str">
        <f>_xlfn.CONCAT("PUSKESMAS ",TRIM(tblReff[[#This Row],[NAMA PUSKESMAS]]))</f>
        <v>PUSKESMAS ADIANKOTING/PARSINGKAMAN</v>
      </c>
      <c r="B454" s="42">
        <v>1010417</v>
      </c>
      <c r="C454" s="43" t="s">
        <v>2320</v>
      </c>
      <c r="D454" s="43" t="s">
        <v>2321</v>
      </c>
      <c r="E454" s="43" t="s">
        <v>2322</v>
      </c>
      <c r="F454" s="43" t="s">
        <v>2317</v>
      </c>
      <c r="G454" s="43" t="s">
        <v>2119</v>
      </c>
      <c r="H454" s="43" t="s">
        <v>1271</v>
      </c>
    </row>
    <row r="455" spans="1:8" ht="17.25" hidden="1" customHeight="1" x14ac:dyDescent="0.3">
      <c r="A455" s="46" t="str">
        <f>_xlfn.CONCAT("PUSKESMAS ",TRIM(tblReff[[#This Row],[NAMA PUSKESMAS]]))</f>
        <v>PUSKESMAS SITADATADA</v>
      </c>
      <c r="B455" s="42">
        <v>1010418</v>
      </c>
      <c r="C455" s="43" t="s">
        <v>2323</v>
      </c>
      <c r="D455" s="43" t="s">
        <v>2324</v>
      </c>
      <c r="E455" s="43" t="s">
        <v>2325</v>
      </c>
      <c r="F455" s="43" t="s">
        <v>2317</v>
      </c>
      <c r="G455" s="43" t="s">
        <v>2119</v>
      </c>
      <c r="H455" s="43" t="s">
        <v>1271</v>
      </c>
    </row>
    <row r="456" spans="1:8" ht="17.25" hidden="1" customHeight="1" x14ac:dyDescent="0.3">
      <c r="A456" s="46" t="str">
        <f>_xlfn.CONCAT("PUSKESMAS ",TRIM(tblReff[[#This Row],[NAMA PUSKESMAS]]))</f>
        <v>PUSKESMAS SITUMEANG HABINSARAN</v>
      </c>
      <c r="B456" s="42">
        <v>1010419</v>
      </c>
      <c r="C456" s="43" t="s">
        <v>2326</v>
      </c>
      <c r="D456" s="43" t="s">
        <v>2327</v>
      </c>
      <c r="E456" s="43" t="s">
        <v>2325</v>
      </c>
      <c r="F456" s="43" t="s">
        <v>2317</v>
      </c>
      <c r="G456" s="43" t="s">
        <v>2119</v>
      </c>
      <c r="H456" s="43" t="s">
        <v>1271</v>
      </c>
    </row>
    <row r="457" spans="1:8" ht="17.25" hidden="1" customHeight="1" x14ac:dyDescent="0.3">
      <c r="A457" s="46" t="str">
        <f>_xlfn.CONCAT("PUSKESMAS ",TRIM(tblReff[[#This Row],[NAMA PUSKESMAS]]))</f>
        <v>PUSKESMAS HUTABAGINDA</v>
      </c>
      <c r="B457" s="42">
        <v>1010420</v>
      </c>
      <c r="C457" s="43" t="s">
        <v>2328</v>
      </c>
      <c r="D457" s="43" t="s">
        <v>2329</v>
      </c>
      <c r="E457" s="43" t="s">
        <v>2330</v>
      </c>
      <c r="F457" s="43" t="s">
        <v>2317</v>
      </c>
      <c r="G457" s="43" t="s">
        <v>2119</v>
      </c>
      <c r="H457" s="43" t="s">
        <v>1271</v>
      </c>
    </row>
    <row r="458" spans="1:8" ht="17.25" hidden="1" customHeight="1" x14ac:dyDescent="0.3">
      <c r="A458" s="46" t="str">
        <f>_xlfn.CONCAT("PUSKESMAS ",TRIM(tblReff[[#This Row],[NAMA PUSKESMAS]]))</f>
        <v>PUSKESMAS SIATAS BARITA</v>
      </c>
      <c r="B458" s="42">
        <v>1010421</v>
      </c>
      <c r="C458" s="43" t="s">
        <v>2331</v>
      </c>
      <c r="D458" s="43" t="s">
        <v>2332</v>
      </c>
      <c r="E458" s="43" t="s">
        <v>2331</v>
      </c>
      <c r="F458" s="43" t="s">
        <v>2317</v>
      </c>
      <c r="G458" s="43" t="s">
        <v>2119</v>
      </c>
      <c r="H458" s="43" t="s">
        <v>1271</v>
      </c>
    </row>
    <row r="459" spans="1:8" ht="17.25" hidden="1" customHeight="1" x14ac:dyDescent="0.3">
      <c r="A459" s="46" t="str">
        <f>_xlfn.CONCAT("PUSKESMAS ",TRIM(tblReff[[#This Row],[NAMA PUSKESMAS]]))</f>
        <v>PUSKESMAS ONAN HASANG</v>
      </c>
      <c r="B459" s="42">
        <v>1010422</v>
      </c>
      <c r="C459" s="43" t="s">
        <v>2333</v>
      </c>
      <c r="D459" s="43" t="s">
        <v>2334</v>
      </c>
      <c r="E459" s="43" t="s">
        <v>2335</v>
      </c>
      <c r="F459" s="43" t="s">
        <v>2317</v>
      </c>
      <c r="G459" s="43" t="s">
        <v>2119</v>
      </c>
      <c r="H459" s="43" t="s">
        <v>1271</v>
      </c>
    </row>
    <row r="460" spans="1:8" ht="17.25" hidden="1" customHeight="1" x14ac:dyDescent="0.3">
      <c r="A460" s="46" t="str">
        <f>_xlfn.CONCAT("PUSKESMAS ",TRIM(tblReff[[#This Row],[NAMA PUSKESMAS]]))</f>
        <v>PUSKESMAS SARULLA</v>
      </c>
      <c r="B460" s="42">
        <v>1010423</v>
      </c>
      <c r="C460" s="43" t="s">
        <v>2336</v>
      </c>
      <c r="D460" s="43" t="s">
        <v>2337</v>
      </c>
      <c r="E460" s="43" t="s">
        <v>2338</v>
      </c>
      <c r="F460" s="43" t="s">
        <v>2317</v>
      </c>
      <c r="G460" s="43" t="s">
        <v>2119</v>
      </c>
      <c r="H460" s="43" t="s">
        <v>1266</v>
      </c>
    </row>
    <row r="461" spans="1:8" ht="17.25" hidden="1" customHeight="1" x14ac:dyDescent="0.3">
      <c r="A461" s="46" t="str">
        <f>_xlfn.CONCAT("PUSKESMAS ",TRIM(tblReff[[#This Row],[NAMA PUSKESMAS]]))</f>
        <v>PUSKESMAS JANJI ANGKOLA</v>
      </c>
      <c r="B461" s="42">
        <v>1010424</v>
      </c>
      <c r="C461" s="43" t="s">
        <v>2339</v>
      </c>
      <c r="D461" s="43" t="s">
        <v>2340</v>
      </c>
      <c r="E461" s="43" t="s">
        <v>2341</v>
      </c>
      <c r="F461" s="43" t="s">
        <v>2317</v>
      </c>
      <c r="G461" s="43" t="s">
        <v>2119</v>
      </c>
      <c r="H461" s="43" t="s">
        <v>1271</v>
      </c>
    </row>
    <row r="462" spans="1:8" ht="17.25" hidden="1" customHeight="1" x14ac:dyDescent="0.3">
      <c r="A462" s="46" t="str">
        <f>_xlfn.CONCAT("PUSKESMAS ",TRIM(tblReff[[#This Row],[NAMA PUSKESMAS]]))</f>
        <v>PUSKESMAS SIMANGUMBAN</v>
      </c>
      <c r="B462" s="42">
        <v>1010425</v>
      </c>
      <c r="C462" s="43" t="s">
        <v>2342</v>
      </c>
      <c r="D462" s="43" t="s">
        <v>2343</v>
      </c>
      <c r="E462" s="43" t="s">
        <v>2342</v>
      </c>
      <c r="F462" s="43" t="s">
        <v>2317</v>
      </c>
      <c r="G462" s="43" t="s">
        <v>2119</v>
      </c>
      <c r="H462" s="43" t="s">
        <v>1271</v>
      </c>
    </row>
    <row r="463" spans="1:8" ht="17.25" hidden="1" customHeight="1" x14ac:dyDescent="0.3">
      <c r="A463" s="46" t="str">
        <f>_xlfn.CONCAT("PUSKESMAS ",TRIM(tblReff[[#This Row],[NAMA PUSKESMAS]]))</f>
        <v>PUSKESMAS PANGARIBUAN</v>
      </c>
      <c r="B463" s="42">
        <v>1010427</v>
      </c>
      <c r="C463" s="43" t="s">
        <v>2344</v>
      </c>
      <c r="D463" s="43" t="s">
        <v>2345</v>
      </c>
      <c r="E463" s="43" t="s">
        <v>2344</v>
      </c>
      <c r="F463" s="43" t="s">
        <v>2317</v>
      </c>
      <c r="G463" s="43" t="s">
        <v>2119</v>
      </c>
      <c r="H463" s="43" t="s">
        <v>1266</v>
      </c>
    </row>
    <row r="464" spans="1:8" ht="17.25" hidden="1" customHeight="1" x14ac:dyDescent="0.3">
      <c r="A464" s="46" t="str">
        <f>_xlfn.CONCAT("PUSKESMAS ",TRIM(tblReff[[#This Row],[NAMA PUSKESMAS]]))</f>
        <v>PUSKESMAS LUMBAN SINAGA</v>
      </c>
      <c r="B464" s="42">
        <v>1010426</v>
      </c>
      <c r="C464" s="43" t="s">
        <v>2346</v>
      </c>
      <c r="D464" s="43" t="s">
        <v>2347</v>
      </c>
      <c r="E464" s="43" t="s">
        <v>2344</v>
      </c>
      <c r="F464" s="43" t="s">
        <v>2317</v>
      </c>
      <c r="G464" s="43" t="s">
        <v>2119</v>
      </c>
      <c r="H464" s="43" t="s">
        <v>1271</v>
      </c>
    </row>
    <row r="465" spans="1:8" ht="17.25" hidden="1" customHeight="1" x14ac:dyDescent="0.3">
      <c r="A465" s="46" t="str">
        <f>_xlfn.CONCAT("PUSKESMAS ",TRIM(tblReff[[#This Row],[NAMA PUSKESMAS]]))</f>
        <v>PUSKESMAS GAROGA</v>
      </c>
      <c r="B465" s="42">
        <v>1010428</v>
      </c>
      <c r="C465" s="43" t="s">
        <v>2348</v>
      </c>
      <c r="D465" s="43" t="s">
        <v>2349</v>
      </c>
      <c r="E465" s="43" t="s">
        <v>2348</v>
      </c>
      <c r="F465" s="43" t="s">
        <v>2317</v>
      </c>
      <c r="G465" s="43" t="s">
        <v>2119</v>
      </c>
      <c r="H465" s="43" t="s">
        <v>1266</v>
      </c>
    </row>
    <row r="466" spans="1:8" ht="17.25" hidden="1" customHeight="1" x14ac:dyDescent="0.3">
      <c r="A466" s="46" t="str">
        <f>_xlfn.CONCAT("PUSKESMAS ",TRIM(tblReff[[#This Row],[NAMA PUSKESMAS]]))</f>
        <v>PUSKESMAS SIPAHUTAR</v>
      </c>
      <c r="B466" s="42">
        <v>1010429</v>
      </c>
      <c r="C466" s="43" t="s">
        <v>2350</v>
      </c>
      <c r="D466" s="43" t="s">
        <v>2351</v>
      </c>
      <c r="E466" s="43" t="s">
        <v>2350</v>
      </c>
      <c r="F466" s="43" t="s">
        <v>2317</v>
      </c>
      <c r="G466" s="43" t="s">
        <v>2119</v>
      </c>
      <c r="H466" s="43" t="s">
        <v>1266</v>
      </c>
    </row>
    <row r="467" spans="1:8" ht="17.25" hidden="1" customHeight="1" x14ac:dyDescent="0.3">
      <c r="A467" s="46" t="str">
        <f>_xlfn.CONCAT("PUSKESMAS ",TRIM(tblReff[[#This Row],[NAMA PUSKESMAS]]))</f>
        <v>PUSKESMAS SIBORONGBORONG</v>
      </c>
      <c r="B467" s="42">
        <v>1010431</v>
      </c>
      <c r="C467" s="43" t="s">
        <v>2352</v>
      </c>
      <c r="D467" s="43" t="s">
        <v>2353</v>
      </c>
      <c r="E467" s="43" t="s">
        <v>2354</v>
      </c>
      <c r="F467" s="43" t="s">
        <v>2317</v>
      </c>
      <c r="G467" s="43" t="s">
        <v>2119</v>
      </c>
      <c r="H467" s="43" t="s">
        <v>1266</v>
      </c>
    </row>
    <row r="468" spans="1:8" ht="17.25" hidden="1" customHeight="1" x14ac:dyDescent="0.3">
      <c r="A468" s="46" t="str">
        <f>_xlfn.CONCAT("PUSKESMAS ",TRIM(tblReff[[#This Row],[NAMA PUSKESMAS]]))</f>
        <v>PUSKESMAS SILANGIT</v>
      </c>
      <c r="B468" s="42">
        <v>1010430</v>
      </c>
      <c r="C468" s="43" t="s">
        <v>2355</v>
      </c>
      <c r="D468" s="43" t="s">
        <v>2353</v>
      </c>
      <c r="E468" s="43" t="s">
        <v>2354</v>
      </c>
      <c r="F468" s="43" t="s">
        <v>2317</v>
      </c>
      <c r="G468" s="43" t="s">
        <v>2119</v>
      </c>
      <c r="H468" s="43" t="s">
        <v>1271</v>
      </c>
    </row>
    <row r="469" spans="1:8" ht="17.25" hidden="1" customHeight="1" x14ac:dyDescent="0.3">
      <c r="A469" s="46" t="str">
        <f>_xlfn.CONCAT("PUSKESMAS ",TRIM(tblReff[[#This Row],[NAMA PUSKESMAS]]))</f>
        <v>PUSKESMAS BUTAR</v>
      </c>
      <c r="B469" s="42">
        <v>1010432</v>
      </c>
      <c r="C469" s="43" t="s">
        <v>2356</v>
      </c>
      <c r="D469" s="43" t="s">
        <v>2357</v>
      </c>
      <c r="E469" s="43" t="s">
        <v>2358</v>
      </c>
      <c r="F469" s="43" t="s">
        <v>2317</v>
      </c>
      <c r="G469" s="43" t="s">
        <v>2119</v>
      </c>
      <c r="H469" s="43" t="s">
        <v>1266</v>
      </c>
    </row>
    <row r="470" spans="1:8" ht="17.25" hidden="1" customHeight="1" x14ac:dyDescent="0.3">
      <c r="A470" s="46" t="str">
        <f>_xlfn.CONCAT("PUSKESMAS ",TRIM(tblReff[[#This Row],[NAMA PUSKESMAS]]))</f>
        <v>PUSKESMAS SIPULTAK</v>
      </c>
      <c r="B470" s="42">
        <v>1012554</v>
      </c>
      <c r="C470" s="43" t="s">
        <v>2359</v>
      </c>
      <c r="D470" s="43" t="s">
        <v>2360</v>
      </c>
      <c r="E470" s="43" t="s">
        <v>2358</v>
      </c>
      <c r="F470" s="43" t="s">
        <v>2317</v>
      </c>
      <c r="G470" s="43" t="s">
        <v>2119</v>
      </c>
      <c r="H470" s="43" t="s">
        <v>1271</v>
      </c>
    </row>
    <row r="471" spans="1:8" ht="17.25" hidden="1" customHeight="1" x14ac:dyDescent="0.3">
      <c r="A471" s="46" t="str">
        <f>_xlfn.CONCAT("PUSKESMAS ",TRIM(tblReff[[#This Row],[NAMA PUSKESMAS]]))</f>
        <v>PUSKESMAS MUARA</v>
      </c>
      <c r="B471" s="42">
        <v>1010433</v>
      </c>
      <c r="C471" s="43" t="s">
        <v>2361</v>
      </c>
      <c r="D471" s="43" t="s">
        <v>2362</v>
      </c>
      <c r="E471" s="43" t="s">
        <v>2361</v>
      </c>
      <c r="F471" s="43" t="s">
        <v>2317</v>
      </c>
      <c r="G471" s="43" t="s">
        <v>2119</v>
      </c>
      <c r="H471" s="43" t="s">
        <v>1271</v>
      </c>
    </row>
    <row r="472" spans="1:8" ht="17.25" hidden="1" customHeight="1" x14ac:dyDescent="0.3">
      <c r="A472" s="46" t="str">
        <f>_xlfn.CONCAT("PUSKESMAS ",TRIM(tblReff[[#This Row],[NAMA PUSKESMAS]]))</f>
        <v>PUSKESMAS BALIGE</v>
      </c>
      <c r="B472" s="42">
        <v>1010434</v>
      </c>
      <c r="C472" s="43" t="s">
        <v>2363</v>
      </c>
      <c r="D472" s="43" t="s">
        <v>2364</v>
      </c>
      <c r="E472" s="43" t="s">
        <v>2363</v>
      </c>
      <c r="F472" s="43" t="s">
        <v>2365</v>
      </c>
      <c r="G472" s="43" t="s">
        <v>2119</v>
      </c>
      <c r="H472" s="43" t="s">
        <v>1271</v>
      </c>
    </row>
    <row r="473" spans="1:8" ht="17.25" hidden="1" customHeight="1" x14ac:dyDescent="0.3">
      <c r="A473" s="46" t="str">
        <f>_xlfn.CONCAT("PUSKESMAS ",TRIM(tblReff[[#This Row],[NAMA PUSKESMAS]]))</f>
        <v>PUSKESMAS SOPOSURUNG</v>
      </c>
      <c r="B473" s="42">
        <v>1010435</v>
      </c>
      <c r="C473" s="43" t="s">
        <v>2366</v>
      </c>
      <c r="D473" s="43" t="s">
        <v>2367</v>
      </c>
      <c r="E473" s="43" t="s">
        <v>2363</v>
      </c>
      <c r="F473" s="43" t="s">
        <v>2365</v>
      </c>
      <c r="G473" s="43" t="s">
        <v>2119</v>
      </c>
      <c r="H473" s="43" t="s">
        <v>1271</v>
      </c>
    </row>
    <row r="474" spans="1:8" ht="17.25" hidden="1" customHeight="1" x14ac:dyDescent="0.3">
      <c r="A474" s="46" t="str">
        <f>_xlfn.CONCAT("PUSKESMAS ",TRIM(tblReff[[#This Row],[NAMA PUSKESMAS]]))</f>
        <v>PUSKESMAS TAMPAHAN</v>
      </c>
      <c r="B474" s="42">
        <v>1010436</v>
      </c>
      <c r="C474" s="43" t="s">
        <v>2368</v>
      </c>
      <c r="D474" s="43" t="s">
        <v>2369</v>
      </c>
      <c r="E474" s="43" t="s">
        <v>2368</v>
      </c>
      <c r="F474" s="43" t="s">
        <v>2365</v>
      </c>
      <c r="G474" s="43" t="s">
        <v>2119</v>
      </c>
      <c r="H474" s="43" t="s">
        <v>1271</v>
      </c>
    </row>
    <row r="475" spans="1:8" ht="17.25" hidden="1" customHeight="1" x14ac:dyDescent="0.3">
      <c r="A475" s="46" t="str">
        <f>_xlfn.CONCAT("PUSKESMAS ",TRIM(tblReff[[#This Row],[NAMA PUSKESMAS]]))</f>
        <v>PUSKESMAS LAGUBOTI</v>
      </c>
      <c r="B475" s="42">
        <v>1010437</v>
      </c>
      <c r="C475" s="43" t="s">
        <v>2370</v>
      </c>
      <c r="D475" s="43" t="s">
        <v>2371</v>
      </c>
      <c r="E475" s="43" t="s">
        <v>2370</v>
      </c>
      <c r="F475" s="43" t="s">
        <v>2365</v>
      </c>
      <c r="G475" s="43" t="s">
        <v>2119</v>
      </c>
      <c r="H475" s="43" t="s">
        <v>1271</v>
      </c>
    </row>
    <row r="476" spans="1:8" ht="17.25" hidden="1" customHeight="1" x14ac:dyDescent="0.3">
      <c r="A476" s="46" t="str">
        <f>_xlfn.CONCAT("PUSKESMAS ",TRIM(tblReff[[#This Row],[NAMA PUSKESMAS]]))</f>
        <v>PUSKESMAS PARSOBURAN</v>
      </c>
      <c r="B476" s="42">
        <v>1010438</v>
      </c>
      <c r="C476" s="43" t="s">
        <v>2372</v>
      </c>
      <c r="D476" s="43" t="s">
        <v>2373</v>
      </c>
      <c r="E476" s="43" t="s">
        <v>2374</v>
      </c>
      <c r="F476" s="43" t="s">
        <v>2365</v>
      </c>
      <c r="G476" s="43" t="s">
        <v>2119</v>
      </c>
      <c r="H476" s="43" t="s">
        <v>1266</v>
      </c>
    </row>
    <row r="477" spans="1:8" ht="17.25" hidden="1" customHeight="1" x14ac:dyDescent="0.3">
      <c r="A477" s="46" t="str">
        <f>_xlfn.CONCAT("PUSKESMAS ",TRIM(tblReff[[#This Row],[NAMA PUSKESMAS]]))</f>
        <v>PUSKESMAS BORBOR</v>
      </c>
      <c r="B477" s="42">
        <v>1010439</v>
      </c>
      <c r="C477" s="43" t="s">
        <v>2375</v>
      </c>
      <c r="D477" s="43" t="s">
        <v>2376</v>
      </c>
      <c r="E477" s="43" t="s">
        <v>2375</v>
      </c>
      <c r="F477" s="43" t="s">
        <v>2365</v>
      </c>
      <c r="G477" s="43" t="s">
        <v>2119</v>
      </c>
      <c r="H477" s="43" t="s">
        <v>1266</v>
      </c>
    </row>
    <row r="478" spans="1:8" ht="17.25" hidden="1" customHeight="1" x14ac:dyDescent="0.3">
      <c r="A478" s="46" t="str">
        <f>_xlfn.CONCAT("PUSKESMAS ",TRIM(tblReff[[#This Row],[NAMA PUSKESMAS]]))</f>
        <v>PUSKESMAS NASSAU</v>
      </c>
      <c r="B478" s="42">
        <v>1010440</v>
      </c>
      <c r="C478" s="43" t="s">
        <v>2377</v>
      </c>
      <c r="D478" s="43" t="s">
        <v>2378</v>
      </c>
      <c r="E478" s="43" t="s">
        <v>2377</v>
      </c>
      <c r="F478" s="43" t="s">
        <v>2365</v>
      </c>
      <c r="G478" s="43" t="s">
        <v>2119</v>
      </c>
      <c r="H478" s="43" t="s">
        <v>1271</v>
      </c>
    </row>
    <row r="479" spans="1:8" ht="17.25" hidden="1" customHeight="1" x14ac:dyDescent="0.3">
      <c r="A479" s="46" t="str">
        <f>_xlfn.CONCAT("PUSKESMAS ",TRIM(tblReff[[#This Row],[NAMA PUSKESMAS]]))</f>
        <v>PUSKESMAS SILAEN</v>
      </c>
      <c r="B479" s="42">
        <v>1010441</v>
      </c>
      <c r="C479" s="43" t="s">
        <v>2379</v>
      </c>
      <c r="D479" s="43" t="s">
        <v>2380</v>
      </c>
      <c r="E479" s="43" t="s">
        <v>2379</v>
      </c>
      <c r="F479" s="43" t="s">
        <v>2365</v>
      </c>
      <c r="G479" s="43" t="s">
        <v>2119</v>
      </c>
      <c r="H479" s="43" t="s">
        <v>1271</v>
      </c>
    </row>
    <row r="480" spans="1:8" ht="17.25" hidden="1" customHeight="1" x14ac:dyDescent="0.3">
      <c r="A480" s="46" t="str">
        <f>_xlfn.CONCAT("PUSKESMAS ",TRIM(tblReff[[#This Row],[NAMA PUSKESMAS]]))</f>
        <v>PUSKESMAS SIGUMPAR</v>
      </c>
      <c r="B480" s="42">
        <v>1010442</v>
      </c>
      <c r="C480" s="43" t="s">
        <v>2381</v>
      </c>
      <c r="D480" s="43" t="s">
        <v>2382</v>
      </c>
      <c r="E480" s="43" t="s">
        <v>2381</v>
      </c>
      <c r="F480" s="43" t="s">
        <v>2365</v>
      </c>
      <c r="G480" s="43" t="s">
        <v>2119</v>
      </c>
      <c r="H480" s="43" t="s">
        <v>1271</v>
      </c>
    </row>
    <row r="481" spans="1:8" ht="17.25" hidden="1" customHeight="1" x14ac:dyDescent="0.3">
      <c r="A481" s="46" t="str">
        <f>_xlfn.CONCAT("PUSKESMAS ",TRIM(tblReff[[#This Row],[NAMA PUSKESMAS]]))</f>
        <v>PUSKESMAS PORSEA</v>
      </c>
      <c r="B481" s="42">
        <v>1010443</v>
      </c>
      <c r="C481" s="43" t="s">
        <v>2383</v>
      </c>
      <c r="D481" s="43" t="s">
        <v>2384</v>
      </c>
      <c r="E481" s="43" t="s">
        <v>2383</v>
      </c>
      <c r="F481" s="43" t="s">
        <v>2365</v>
      </c>
      <c r="G481" s="43" t="s">
        <v>2119</v>
      </c>
      <c r="H481" s="43" t="s">
        <v>1271</v>
      </c>
    </row>
    <row r="482" spans="1:8" ht="17.25" hidden="1" customHeight="1" x14ac:dyDescent="0.3">
      <c r="A482" s="46" t="str">
        <f>_xlfn.CONCAT("PUSKESMAS ",TRIM(tblReff[[#This Row],[NAMA PUSKESMAS]]))</f>
        <v>PUSKESMAS PINTU POHAN MARANTI</v>
      </c>
      <c r="B482" s="42">
        <v>1010444</v>
      </c>
      <c r="C482" s="43" t="s">
        <v>2385</v>
      </c>
      <c r="D482" s="43" t="s">
        <v>2386</v>
      </c>
      <c r="E482" s="43" t="s">
        <v>2387</v>
      </c>
      <c r="F482" s="43" t="s">
        <v>2365</v>
      </c>
      <c r="G482" s="43" t="s">
        <v>2119</v>
      </c>
      <c r="H482" s="43" t="s">
        <v>1271</v>
      </c>
    </row>
    <row r="483" spans="1:8" ht="17.25" hidden="1" customHeight="1" x14ac:dyDescent="0.3">
      <c r="A483" s="46" t="str">
        <f>_xlfn.CONCAT("PUSKESMAS ",TRIM(tblReff[[#This Row],[NAMA PUSKESMAS]]))</f>
        <v>PUSKESMAS NARUMONDA</v>
      </c>
      <c r="B483" s="42">
        <v>1010445</v>
      </c>
      <c r="C483" s="43" t="s">
        <v>2388</v>
      </c>
      <c r="D483" s="43" t="s">
        <v>2389</v>
      </c>
      <c r="E483" s="43" t="s">
        <v>2390</v>
      </c>
      <c r="F483" s="43" t="s">
        <v>2365</v>
      </c>
      <c r="G483" s="43" t="s">
        <v>2119</v>
      </c>
      <c r="H483" s="43" t="s">
        <v>1271</v>
      </c>
    </row>
    <row r="484" spans="1:8" ht="17.25" hidden="1" customHeight="1" x14ac:dyDescent="0.3">
      <c r="A484" s="46" t="str">
        <f>_xlfn.CONCAT("PUSKESMAS ",TRIM(tblReff[[#This Row],[NAMA PUSKESMAS]]))</f>
        <v>PUSKESMAS PARMAKSIAN</v>
      </c>
      <c r="B484" s="42">
        <v>1010446</v>
      </c>
      <c r="C484" s="43" t="s">
        <v>2391</v>
      </c>
      <c r="D484" s="43" t="s">
        <v>2392</v>
      </c>
      <c r="E484" s="43" t="s">
        <v>2391</v>
      </c>
      <c r="F484" s="43" t="s">
        <v>2365</v>
      </c>
      <c r="G484" s="43" t="s">
        <v>2119</v>
      </c>
      <c r="H484" s="43" t="s">
        <v>1271</v>
      </c>
    </row>
    <row r="485" spans="1:8" ht="17.25" hidden="1" customHeight="1" x14ac:dyDescent="0.3">
      <c r="A485" s="46" t="str">
        <f>_xlfn.CONCAT("PUSKESMAS ",TRIM(tblReff[[#This Row],[NAMA PUSKESMAS]]))</f>
        <v>PUSKESMAS AEK NATOLU</v>
      </c>
      <c r="B485" s="42">
        <v>1010447</v>
      </c>
      <c r="C485" s="43" t="s">
        <v>2393</v>
      </c>
      <c r="D485" s="43" t="s">
        <v>2394</v>
      </c>
      <c r="E485" s="43" t="s">
        <v>2395</v>
      </c>
      <c r="F485" s="43" t="s">
        <v>2365</v>
      </c>
      <c r="G485" s="43" t="s">
        <v>2119</v>
      </c>
      <c r="H485" s="43" t="s">
        <v>1271</v>
      </c>
    </row>
    <row r="486" spans="1:8" ht="17.25" hidden="1" customHeight="1" x14ac:dyDescent="0.3">
      <c r="A486" s="46" t="str">
        <f>_xlfn.CONCAT("PUSKESMAS ",TRIM(tblReff[[#This Row],[NAMA PUSKESMAS]]))</f>
        <v>PUSKESMAS LIUMBAN JULU</v>
      </c>
      <c r="B486" s="42">
        <v>1010448</v>
      </c>
      <c r="C486" s="43" t="s">
        <v>2396</v>
      </c>
      <c r="D486" s="43" t="s">
        <v>2394</v>
      </c>
      <c r="E486" s="43" t="s">
        <v>2395</v>
      </c>
      <c r="F486" s="43" t="s">
        <v>2365</v>
      </c>
      <c r="G486" s="43" t="s">
        <v>2119</v>
      </c>
      <c r="H486" s="43" t="s">
        <v>1271</v>
      </c>
    </row>
    <row r="487" spans="1:8" ht="17.25" hidden="1" customHeight="1" x14ac:dyDescent="0.3">
      <c r="A487" s="46" t="str">
        <f>_xlfn.CONCAT("PUSKESMAS ",TRIM(tblReff[[#This Row],[NAMA PUSKESMAS]]))</f>
        <v>PUSKESMAS ULUAN</v>
      </c>
      <c r="B487" s="42">
        <v>1010449</v>
      </c>
      <c r="C487" s="43" t="s">
        <v>2397</v>
      </c>
      <c r="D487" s="43" t="s">
        <v>2398</v>
      </c>
      <c r="E487" s="43" t="s">
        <v>2397</v>
      </c>
      <c r="F487" s="43" t="s">
        <v>2365</v>
      </c>
      <c r="G487" s="43" t="s">
        <v>2119</v>
      </c>
      <c r="H487" s="43" t="s">
        <v>1271</v>
      </c>
    </row>
    <row r="488" spans="1:8" ht="17.25" hidden="1" customHeight="1" x14ac:dyDescent="0.3">
      <c r="A488" s="46" t="str">
        <f>_xlfn.CONCAT("PUSKESMAS ",TRIM(tblReff[[#This Row],[NAMA PUSKESMAS]]))</f>
        <v>PUSKESMAS JANJI MATOGU</v>
      </c>
      <c r="B488" s="42">
        <v>1010450</v>
      </c>
      <c r="C488" s="43" t="s">
        <v>2399</v>
      </c>
      <c r="D488" s="43" t="s">
        <v>2400</v>
      </c>
      <c r="E488" s="43" t="s">
        <v>2397</v>
      </c>
      <c r="F488" s="43" t="s">
        <v>2365</v>
      </c>
      <c r="G488" s="43" t="s">
        <v>2119</v>
      </c>
      <c r="H488" s="43" t="s">
        <v>1271</v>
      </c>
    </row>
    <row r="489" spans="1:8" ht="17.25" hidden="1" customHeight="1" x14ac:dyDescent="0.3">
      <c r="A489" s="46" t="str">
        <f>_xlfn.CONCAT("PUSKESMAS ",TRIM(tblReff[[#This Row],[NAMA PUSKESMAS]]))</f>
        <v>PUSKESMAS AJIBATA</v>
      </c>
      <c r="B489" s="42">
        <v>1010451</v>
      </c>
      <c r="C489" s="43" t="s">
        <v>2401</v>
      </c>
      <c r="D489" s="43" t="s">
        <v>2402</v>
      </c>
      <c r="E489" s="43" t="s">
        <v>2401</v>
      </c>
      <c r="F489" s="43" t="s">
        <v>2365</v>
      </c>
      <c r="G489" s="43" t="s">
        <v>2119</v>
      </c>
      <c r="H489" s="43" t="s">
        <v>1266</v>
      </c>
    </row>
    <row r="490" spans="1:8" ht="17.25" hidden="1" customHeight="1" x14ac:dyDescent="0.3">
      <c r="A490" s="46" t="str">
        <f>_xlfn.CONCAT("PUSKESMAS ",TRIM(tblReff[[#This Row],[NAMA PUSKESMAS]]))</f>
        <v>PUSKESMAS LUMBAN LOBU</v>
      </c>
      <c r="B490" s="42">
        <v>1010452</v>
      </c>
      <c r="C490" s="43" t="s">
        <v>2403</v>
      </c>
      <c r="D490" s="43" t="s">
        <v>2404</v>
      </c>
      <c r="E490" s="43" t="s">
        <v>2405</v>
      </c>
      <c r="F490" s="43" t="s">
        <v>2365</v>
      </c>
      <c r="G490" s="43" t="s">
        <v>2119</v>
      </c>
      <c r="H490" s="43" t="s">
        <v>1271</v>
      </c>
    </row>
    <row r="491" spans="1:8" ht="17.25" hidden="1" customHeight="1" x14ac:dyDescent="0.3">
      <c r="A491" s="46" t="str">
        <f>_xlfn.CONCAT("PUSKESMAS ",TRIM(tblReff[[#This Row],[NAMA PUSKESMAS]]))</f>
        <v>PUSKESMAS PERBAUNGAN</v>
      </c>
      <c r="B491" s="42">
        <v>1010453</v>
      </c>
      <c r="C491" s="43" t="s">
        <v>2406</v>
      </c>
      <c r="D491" s="43" t="s">
        <v>2407</v>
      </c>
      <c r="E491" s="43" t="s">
        <v>2408</v>
      </c>
      <c r="F491" s="43" t="s">
        <v>2409</v>
      </c>
      <c r="G491" s="43" t="s">
        <v>2119</v>
      </c>
      <c r="H491" s="43" t="s">
        <v>1271</v>
      </c>
    </row>
    <row r="492" spans="1:8" ht="17.25" hidden="1" customHeight="1" x14ac:dyDescent="0.3">
      <c r="A492" s="46" t="str">
        <f>_xlfn.CONCAT("PUSKESMAS ",TRIM(tblReff[[#This Row],[NAMA PUSKESMAS]]))</f>
        <v>PUSKESMAS GUNUNG SELAMAT</v>
      </c>
      <c r="B492" s="42">
        <v>1012590</v>
      </c>
      <c r="C492" s="43" t="s">
        <v>2410</v>
      </c>
      <c r="D492" s="43" t="s">
        <v>2411</v>
      </c>
      <c r="E492" s="43" t="s">
        <v>2408</v>
      </c>
      <c r="F492" s="43" t="s">
        <v>2409</v>
      </c>
      <c r="G492" s="43" t="s">
        <v>2119</v>
      </c>
      <c r="H492" s="43" t="s">
        <v>1271</v>
      </c>
    </row>
    <row r="493" spans="1:8" ht="17.25" hidden="1" customHeight="1" x14ac:dyDescent="0.3">
      <c r="A493" s="46" t="str">
        <f>_xlfn.CONCAT("PUSKESMAS ",TRIM(tblReff[[#This Row],[NAMA PUSKESMAS]]))</f>
        <v>PUSKESMAS PANGKATAN</v>
      </c>
      <c r="B493" s="42">
        <v>1010454</v>
      </c>
      <c r="C493" s="43" t="s">
        <v>2412</v>
      </c>
      <c r="D493" s="43" t="s">
        <v>2413</v>
      </c>
      <c r="E493" s="43" t="s">
        <v>2412</v>
      </c>
      <c r="F493" s="43" t="s">
        <v>2409</v>
      </c>
      <c r="G493" s="43" t="s">
        <v>2119</v>
      </c>
      <c r="H493" s="43" t="s">
        <v>1271</v>
      </c>
    </row>
    <row r="494" spans="1:8" ht="17.25" hidden="1" customHeight="1" x14ac:dyDescent="0.3">
      <c r="A494" s="46" t="str">
        <f>_xlfn.CONCAT("PUSKESMAS ",TRIM(tblReff[[#This Row],[NAMA PUSKESMAS]]))</f>
        <v>PUSKESMAS JANJI</v>
      </c>
      <c r="B494" s="42">
        <v>1010456</v>
      </c>
      <c r="C494" s="43" t="s">
        <v>2414</v>
      </c>
      <c r="D494" s="43" t="s">
        <v>2415</v>
      </c>
      <c r="E494" s="43" t="s">
        <v>2416</v>
      </c>
      <c r="F494" s="43" t="s">
        <v>2409</v>
      </c>
      <c r="G494" s="43" t="s">
        <v>2119</v>
      </c>
      <c r="H494" s="43" t="s">
        <v>1266</v>
      </c>
    </row>
    <row r="495" spans="1:8" ht="17.25" hidden="1" customHeight="1" x14ac:dyDescent="0.3">
      <c r="A495" s="46" t="str">
        <f>_xlfn.CONCAT("PUSKESMAS ",TRIM(tblReff[[#This Row],[NAMA PUSKESMAS]]))</f>
        <v>PUSKESMAS SUKA MAKMUR</v>
      </c>
      <c r="B495" s="42">
        <v>1010455</v>
      </c>
      <c r="C495" s="43" t="s">
        <v>1436</v>
      </c>
      <c r="D495" s="43" t="s">
        <v>2417</v>
      </c>
      <c r="E495" s="43" t="s">
        <v>2416</v>
      </c>
      <c r="F495" s="43" t="s">
        <v>2409</v>
      </c>
      <c r="G495" s="43" t="s">
        <v>2119</v>
      </c>
      <c r="H495" s="43" t="s">
        <v>1271</v>
      </c>
    </row>
    <row r="496" spans="1:8" ht="17.25" hidden="1" customHeight="1" x14ac:dyDescent="0.3">
      <c r="A496" s="46" t="str">
        <f>_xlfn.CONCAT("PUSKESMAS ",TRIM(tblReff[[#This Row],[NAMA PUSKESMAS]]))</f>
        <v>PUSKESMAS NEGERI LAMA</v>
      </c>
      <c r="B496" s="42">
        <v>1010457</v>
      </c>
      <c r="C496" s="43" t="s">
        <v>2418</v>
      </c>
      <c r="D496" s="43" t="s">
        <v>2419</v>
      </c>
      <c r="E496" s="43" t="s">
        <v>2420</v>
      </c>
      <c r="F496" s="43" t="s">
        <v>2409</v>
      </c>
      <c r="G496" s="43" t="s">
        <v>2119</v>
      </c>
      <c r="H496" s="43" t="s">
        <v>1266</v>
      </c>
    </row>
    <row r="497" spans="1:8" ht="17.25" hidden="1" customHeight="1" x14ac:dyDescent="0.3">
      <c r="A497" s="46" t="str">
        <f>_xlfn.CONCAT("PUSKESMAS ",TRIM(tblReff[[#This Row],[NAMA PUSKESMAS]]))</f>
        <v>PUSKESMAS TANJUNG HALOBAN</v>
      </c>
      <c r="B497" s="42">
        <v>1010458</v>
      </c>
      <c r="C497" s="43" t="s">
        <v>2421</v>
      </c>
      <c r="D497" s="43" t="s">
        <v>2422</v>
      </c>
      <c r="E497" s="43" t="s">
        <v>2420</v>
      </c>
      <c r="F497" s="43" t="s">
        <v>2409</v>
      </c>
      <c r="G497" s="43" t="s">
        <v>2119</v>
      </c>
      <c r="H497" s="43" t="s">
        <v>1271</v>
      </c>
    </row>
    <row r="498" spans="1:8" ht="17.25" hidden="1" customHeight="1" x14ac:dyDescent="0.3">
      <c r="A498" s="46" t="str">
        <f>_xlfn.CONCAT("PUSKESMAS ",TRIM(tblReff[[#This Row],[NAMA PUSKESMAS]]))</f>
        <v>PUSKESMAS TELUK SENTOSA</v>
      </c>
      <c r="B498" s="42">
        <v>1010459</v>
      </c>
      <c r="C498" s="43" t="s">
        <v>2423</v>
      </c>
      <c r="D498" s="43" t="s">
        <v>2424</v>
      </c>
      <c r="E498" s="43" t="s">
        <v>2425</v>
      </c>
      <c r="F498" s="43" t="s">
        <v>2409</v>
      </c>
      <c r="G498" s="43" t="s">
        <v>2119</v>
      </c>
      <c r="H498" s="43" t="s">
        <v>1271</v>
      </c>
    </row>
    <row r="499" spans="1:8" ht="17.25" hidden="1" customHeight="1" x14ac:dyDescent="0.3">
      <c r="A499" s="46" t="str">
        <f>_xlfn.CONCAT("PUSKESMAS ",TRIM(tblReff[[#This Row],[NAMA PUSKESMAS]]))</f>
        <v>PUSKESMAS LABUHAN BILIK</v>
      </c>
      <c r="B499" s="42">
        <v>1010460</v>
      </c>
      <c r="C499" s="43" t="s">
        <v>2426</v>
      </c>
      <c r="D499" s="43" t="s">
        <v>2427</v>
      </c>
      <c r="E499" s="43" t="s">
        <v>2428</v>
      </c>
      <c r="F499" s="43" t="s">
        <v>2409</v>
      </c>
      <c r="G499" s="43" t="s">
        <v>2119</v>
      </c>
      <c r="H499" s="43" t="s">
        <v>1266</v>
      </c>
    </row>
    <row r="500" spans="1:8" ht="17.25" hidden="1" customHeight="1" x14ac:dyDescent="0.3">
      <c r="A500" s="46" t="str">
        <f>_xlfn.CONCAT("PUSKESMAS ",TRIM(tblReff[[#This Row],[NAMA PUSKESMAS]]))</f>
        <v>PUSKESMAS SEI BEROMBANG</v>
      </c>
      <c r="B500" s="42">
        <v>1010461</v>
      </c>
      <c r="C500" s="43" t="s">
        <v>2429</v>
      </c>
      <c r="D500" s="43" t="s">
        <v>2430</v>
      </c>
      <c r="E500" s="43" t="s">
        <v>2431</v>
      </c>
      <c r="F500" s="43" t="s">
        <v>2409</v>
      </c>
      <c r="G500" s="43" t="s">
        <v>2119</v>
      </c>
      <c r="H500" s="43" t="s">
        <v>1266</v>
      </c>
    </row>
    <row r="501" spans="1:8" ht="17.25" hidden="1" customHeight="1" x14ac:dyDescent="0.3">
      <c r="A501" s="46" t="str">
        <f>_xlfn.CONCAT("PUSKESMAS ",TRIM(tblReff[[#This Row],[NAMA PUSKESMAS]]))</f>
        <v>PUSKESMAS SEI PENGGANTUNGAN</v>
      </c>
      <c r="B501" s="42">
        <v>1012591</v>
      </c>
      <c r="C501" s="43" t="s">
        <v>2432</v>
      </c>
      <c r="D501" s="43" t="s">
        <v>2433</v>
      </c>
      <c r="E501" s="43" t="s">
        <v>2431</v>
      </c>
      <c r="F501" s="43" t="s">
        <v>2409</v>
      </c>
      <c r="G501" s="43" t="s">
        <v>2119</v>
      </c>
      <c r="H501" s="43" t="s">
        <v>1266</v>
      </c>
    </row>
    <row r="502" spans="1:8" ht="17.25" hidden="1" customHeight="1" x14ac:dyDescent="0.3">
      <c r="A502" s="46" t="str">
        <f>_xlfn.CONCAT("PUSKESMAS ",TRIM(tblReff[[#This Row],[NAMA PUSKESMAS]]))</f>
        <v>PUSKESMAS SIGAMBAL</v>
      </c>
      <c r="B502" s="42">
        <v>1010462</v>
      </c>
      <c r="C502" s="43" t="s">
        <v>2434</v>
      </c>
      <c r="D502" s="43" t="s">
        <v>2435</v>
      </c>
      <c r="E502" s="43" t="s">
        <v>2436</v>
      </c>
      <c r="F502" s="43" t="s">
        <v>2409</v>
      </c>
      <c r="G502" s="43" t="s">
        <v>2119</v>
      </c>
      <c r="H502" s="43" t="s">
        <v>1266</v>
      </c>
    </row>
    <row r="503" spans="1:8" ht="17.25" hidden="1" customHeight="1" x14ac:dyDescent="0.3">
      <c r="A503" s="46" t="str">
        <f>_xlfn.CONCAT("PUSKESMAS ",TRIM(tblReff[[#This Row],[NAMA PUSKESMAS]]))</f>
        <v>PUSKESMAS LINGGA TIGA</v>
      </c>
      <c r="B503" s="42">
        <v>1010463</v>
      </c>
      <c r="C503" s="43" t="s">
        <v>2437</v>
      </c>
      <c r="D503" s="43" t="s">
        <v>2438</v>
      </c>
      <c r="E503" s="43" t="s">
        <v>2436</v>
      </c>
      <c r="F503" s="43" t="s">
        <v>2409</v>
      </c>
      <c r="G503" s="43" t="s">
        <v>2119</v>
      </c>
      <c r="H503" s="43" t="s">
        <v>1271</v>
      </c>
    </row>
    <row r="504" spans="1:8" ht="17.25" hidden="1" customHeight="1" x14ac:dyDescent="0.3">
      <c r="A504" s="46" t="str">
        <f>_xlfn.CONCAT("PUSKESMAS ",TRIM(tblReff[[#This Row],[NAMA PUSKESMAS]]))</f>
        <v>PUSKESMAS KOTA RANTAU PRAPAT</v>
      </c>
      <c r="B504" s="42">
        <v>1010464</v>
      </c>
      <c r="C504" s="43" t="s">
        <v>2439</v>
      </c>
      <c r="D504" s="43" t="s">
        <v>2440</v>
      </c>
      <c r="E504" s="43" t="s">
        <v>2441</v>
      </c>
      <c r="F504" s="43" t="s">
        <v>2409</v>
      </c>
      <c r="G504" s="43" t="s">
        <v>2119</v>
      </c>
      <c r="H504" s="43" t="s">
        <v>1271</v>
      </c>
    </row>
    <row r="505" spans="1:8" ht="17.25" hidden="1" customHeight="1" x14ac:dyDescent="0.3">
      <c r="A505" s="46" t="str">
        <f>_xlfn.CONCAT("PUSKESMAS ",TRIM(tblReff[[#This Row],[NAMA PUSKESMAS]]))</f>
        <v>PUSKESMAS PERLAYUAN</v>
      </c>
      <c r="B505" s="42">
        <v>1010465</v>
      </c>
      <c r="C505" s="43" t="s">
        <v>2442</v>
      </c>
      <c r="D505" s="43" t="s">
        <v>2443</v>
      </c>
      <c r="E505" s="43" t="s">
        <v>2441</v>
      </c>
      <c r="F505" s="43" t="s">
        <v>2409</v>
      </c>
      <c r="G505" s="43" t="s">
        <v>2119</v>
      </c>
      <c r="H505" s="43" t="s">
        <v>1271</v>
      </c>
    </row>
    <row r="506" spans="1:8" ht="17.25" hidden="1" customHeight="1" x14ac:dyDescent="0.3">
      <c r="A506" s="46" t="str">
        <f>_xlfn.CONCAT("PUSKESMAS ",TRIM(tblReff[[#This Row],[NAMA PUSKESMAS]]))</f>
        <v>PUSKESMAS BANDAR PASIR MANDOGE</v>
      </c>
      <c r="B506" s="42">
        <v>1010466</v>
      </c>
      <c r="C506" s="43" t="s">
        <v>2444</v>
      </c>
      <c r="D506" s="43" t="s">
        <v>2445</v>
      </c>
      <c r="E506" s="43" t="s">
        <v>2444</v>
      </c>
      <c r="F506" s="43" t="s">
        <v>2446</v>
      </c>
      <c r="G506" s="43" t="s">
        <v>2119</v>
      </c>
      <c r="H506" s="43" t="s">
        <v>1266</v>
      </c>
    </row>
    <row r="507" spans="1:8" ht="17.25" hidden="1" customHeight="1" x14ac:dyDescent="0.3">
      <c r="A507" s="46" t="str">
        <f>_xlfn.CONCAT("PUSKESMAS ",TRIM(tblReff[[#This Row],[NAMA PUSKESMAS]]))</f>
        <v>PUSKESMAS AEK SONGSONGAN</v>
      </c>
      <c r="B507" s="42">
        <v>1010467</v>
      </c>
      <c r="C507" s="43" t="s">
        <v>2447</v>
      </c>
      <c r="D507" s="43" t="s">
        <v>2448</v>
      </c>
      <c r="E507" s="43" t="s">
        <v>2449</v>
      </c>
      <c r="F507" s="43" t="s">
        <v>2446</v>
      </c>
      <c r="G507" s="43" t="s">
        <v>2119</v>
      </c>
      <c r="H507" s="43" t="s">
        <v>1266</v>
      </c>
    </row>
    <row r="508" spans="1:8" ht="17.25" hidden="1" customHeight="1" x14ac:dyDescent="0.3">
      <c r="A508" s="46" t="str">
        <f>_xlfn.CONCAT("PUSKESMAS ",TRIM(tblReff[[#This Row],[NAMA PUSKESMAS]]))</f>
        <v>PUSKESMAS RAHUNING</v>
      </c>
      <c r="B508" s="42">
        <v>1012577</v>
      </c>
      <c r="C508" s="43" t="s">
        <v>2450</v>
      </c>
      <c r="D508" s="43" t="s">
        <v>2451</v>
      </c>
      <c r="E508" s="43" t="s">
        <v>2450</v>
      </c>
      <c r="F508" s="43" t="s">
        <v>2446</v>
      </c>
      <c r="G508" s="43" t="s">
        <v>2119</v>
      </c>
      <c r="H508" s="43" t="s">
        <v>1271</v>
      </c>
    </row>
    <row r="509" spans="1:8" ht="17.25" hidden="1" customHeight="1" x14ac:dyDescent="0.3">
      <c r="A509" s="46" t="str">
        <f>_xlfn.CONCAT("PUSKESMAS ",TRIM(tblReff[[#This Row],[NAMA PUSKESMAS]]))</f>
        <v>PUSKESMAS PULAU RAKYAT</v>
      </c>
      <c r="B509" s="42">
        <v>1010468</v>
      </c>
      <c r="C509" s="43" t="s">
        <v>2452</v>
      </c>
      <c r="D509" s="43" t="s">
        <v>2453</v>
      </c>
      <c r="E509" s="43" t="s">
        <v>2452</v>
      </c>
      <c r="F509" s="43" t="s">
        <v>2446</v>
      </c>
      <c r="G509" s="43" t="s">
        <v>2119</v>
      </c>
      <c r="H509" s="43" t="s">
        <v>1266</v>
      </c>
    </row>
    <row r="510" spans="1:8" ht="17.25" hidden="1" customHeight="1" x14ac:dyDescent="0.3">
      <c r="A510" s="46" t="str">
        <f>_xlfn.CONCAT("PUSKESMAS ",TRIM(tblReff[[#This Row],[NAMA PUSKESMAS]]))</f>
        <v>PUSKESMAS AEK LOBA</v>
      </c>
      <c r="B510" s="42">
        <v>1010469</v>
      </c>
      <c r="C510" s="43" t="s">
        <v>2454</v>
      </c>
      <c r="D510" s="43" t="s">
        <v>2455</v>
      </c>
      <c r="E510" s="43" t="s">
        <v>2456</v>
      </c>
      <c r="F510" s="43" t="s">
        <v>2446</v>
      </c>
      <c r="G510" s="43" t="s">
        <v>2119</v>
      </c>
      <c r="H510" s="43" t="s">
        <v>1271</v>
      </c>
    </row>
    <row r="511" spans="1:8" ht="17.25" hidden="1" customHeight="1" x14ac:dyDescent="0.3">
      <c r="A511" s="46" t="str">
        <f>_xlfn.CONCAT("PUSKESMAS ",TRIM(tblReff[[#This Row],[NAMA PUSKESMAS]]))</f>
        <v>PUSKESMAS AEK LEDONG</v>
      </c>
      <c r="B511" s="42">
        <v>1010470</v>
      </c>
      <c r="C511" s="43" t="s">
        <v>2457</v>
      </c>
      <c r="D511" s="43" t="s">
        <v>2458</v>
      </c>
      <c r="E511" s="43" t="s">
        <v>2457</v>
      </c>
      <c r="F511" s="43" t="s">
        <v>2446</v>
      </c>
      <c r="G511" s="43" t="s">
        <v>2119</v>
      </c>
      <c r="H511" s="43" t="s">
        <v>1271</v>
      </c>
    </row>
    <row r="512" spans="1:8" ht="17.25" hidden="1" customHeight="1" x14ac:dyDescent="0.3">
      <c r="A512" s="46" t="str">
        <f>_xlfn.CONCAT("PUSKESMAS ",TRIM(tblReff[[#This Row],[NAMA PUSKESMAS]]))</f>
        <v>PUSKESMAS SEI KEPAYANG</v>
      </c>
      <c r="B512" s="42">
        <v>1010471</v>
      </c>
      <c r="C512" s="43" t="s">
        <v>2459</v>
      </c>
      <c r="D512" s="43" t="s">
        <v>2460</v>
      </c>
      <c r="E512" s="43" t="s">
        <v>2459</v>
      </c>
      <c r="F512" s="43" t="s">
        <v>2446</v>
      </c>
      <c r="G512" s="43" t="s">
        <v>2119</v>
      </c>
      <c r="H512" s="43" t="s">
        <v>1266</v>
      </c>
    </row>
    <row r="513" spans="1:8" ht="17.25" hidden="1" customHeight="1" x14ac:dyDescent="0.3">
      <c r="A513" s="46" t="str">
        <f>_xlfn.CONCAT("PUSKESMAS ",TRIM(tblReff[[#This Row],[NAMA PUSKESMAS]]))</f>
        <v>PUSKESMAS SEI KEPAYANG BARAT</v>
      </c>
      <c r="B513" s="42">
        <v>1010472</v>
      </c>
      <c r="C513" s="43" t="s">
        <v>2461</v>
      </c>
      <c r="D513" s="43" t="s">
        <v>2462</v>
      </c>
      <c r="E513" s="43" t="s">
        <v>2461</v>
      </c>
      <c r="F513" s="43" t="s">
        <v>2446</v>
      </c>
      <c r="G513" s="43" t="s">
        <v>2119</v>
      </c>
      <c r="H513" s="43" t="s">
        <v>1271</v>
      </c>
    </row>
    <row r="514" spans="1:8" ht="17.25" hidden="1" customHeight="1" x14ac:dyDescent="0.3">
      <c r="A514" s="46" t="str">
        <f>_xlfn.CONCAT("PUSKESMAS ",TRIM(tblReff[[#This Row],[NAMA PUSKESMAS]]))</f>
        <v>PUSKESMAS SEI KEPAYANG TIMUR</v>
      </c>
      <c r="B514" s="42">
        <v>1012643</v>
      </c>
      <c r="C514" s="43" t="s">
        <v>2463</v>
      </c>
      <c r="D514" s="43" t="s">
        <v>2464</v>
      </c>
      <c r="E514" s="43" t="s">
        <v>2463</v>
      </c>
      <c r="F514" s="43" t="s">
        <v>2446</v>
      </c>
      <c r="G514" s="43" t="s">
        <v>2119</v>
      </c>
      <c r="H514" s="43" t="s">
        <v>1266</v>
      </c>
    </row>
    <row r="515" spans="1:8" ht="17.25" hidden="1" customHeight="1" x14ac:dyDescent="0.3">
      <c r="A515" s="46" t="str">
        <f>_xlfn.CONCAT("PUSKESMAS ",TRIM(tblReff[[#This Row],[NAMA PUSKESMAS]]))</f>
        <v>PUSKESMAS BAGAN ASAHAN</v>
      </c>
      <c r="B515" s="42">
        <v>1010474</v>
      </c>
      <c r="C515" s="43" t="s">
        <v>2465</v>
      </c>
      <c r="D515" s="43" t="s">
        <v>2466</v>
      </c>
      <c r="E515" s="43" t="s">
        <v>2467</v>
      </c>
      <c r="F515" s="43" t="s">
        <v>2446</v>
      </c>
      <c r="G515" s="43" t="s">
        <v>2119</v>
      </c>
      <c r="H515" s="43" t="s">
        <v>1266</v>
      </c>
    </row>
    <row r="516" spans="1:8" ht="17.25" hidden="1" customHeight="1" x14ac:dyDescent="0.3">
      <c r="A516" s="46" t="str">
        <f>_xlfn.CONCAT("PUSKESMAS ",TRIM(tblReff[[#This Row],[NAMA PUSKESMAS]]))</f>
        <v>PUSKESMAS SEI APUNG</v>
      </c>
      <c r="B516" s="42">
        <v>1010473</v>
      </c>
      <c r="C516" s="43" t="s">
        <v>2468</v>
      </c>
      <c r="D516" s="43" t="s">
        <v>2469</v>
      </c>
      <c r="E516" s="43" t="s">
        <v>2467</v>
      </c>
      <c r="F516" s="43" t="s">
        <v>2446</v>
      </c>
      <c r="G516" s="43" t="s">
        <v>2119</v>
      </c>
      <c r="H516" s="43" t="s">
        <v>1271</v>
      </c>
    </row>
    <row r="517" spans="1:8" ht="17.25" hidden="1" customHeight="1" x14ac:dyDescent="0.3">
      <c r="A517" s="46" t="str">
        <f>_xlfn.CONCAT("PUSKESMAS ",TRIM(tblReff[[#This Row],[NAMA PUSKESMAS]]))</f>
        <v>PUSKESMAS SIMPANG EMPAT</v>
      </c>
      <c r="B517" s="42">
        <v>1010475</v>
      </c>
      <c r="C517" s="43" t="s">
        <v>2470</v>
      </c>
      <c r="D517" s="43" t="s">
        <v>2471</v>
      </c>
      <c r="E517" s="43" t="s">
        <v>2470</v>
      </c>
      <c r="F517" s="43" t="s">
        <v>2446</v>
      </c>
      <c r="G517" s="43" t="s">
        <v>2119</v>
      </c>
      <c r="H517" s="43" t="s">
        <v>1266</v>
      </c>
    </row>
    <row r="518" spans="1:8" ht="17.25" hidden="1" customHeight="1" x14ac:dyDescent="0.3">
      <c r="A518" s="46" t="str">
        <f>_xlfn.CONCAT("PUSKESMAS ",TRIM(tblReff[[#This Row],[NAMA PUSKESMAS]]))</f>
        <v>PUSKESMAS AIR TELUK KIRI</v>
      </c>
      <c r="B518" s="42">
        <v>1012576</v>
      </c>
      <c r="C518" s="43" t="s">
        <v>2472</v>
      </c>
      <c r="D518" s="43" t="s">
        <v>2473</v>
      </c>
      <c r="E518" s="43" t="s">
        <v>1293</v>
      </c>
      <c r="F518" s="43" t="s">
        <v>2446</v>
      </c>
      <c r="G518" s="43" t="s">
        <v>2119</v>
      </c>
      <c r="H518" s="43" t="s">
        <v>1271</v>
      </c>
    </row>
    <row r="519" spans="1:8" ht="17.25" hidden="1" customHeight="1" x14ac:dyDescent="0.3">
      <c r="A519" s="46" t="str">
        <f>_xlfn.CONCAT("PUSKESMAS ",TRIM(tblReff[[#This Row],[NAMA PUSKESMAS]]))</f>
        <v>PUSKESMAS AIR BATU</v>
      </c>
      <c r="B519" s="42">
        <v>1010476</v>
      </c>
      <c r="C519" s="43" t="s">
        <v>2474</v>
      </c>
      <c r="D519" s="43" t="s">
        <v>2475</v>
      </c>
      <c r="E519" s="43" t="s">
        <v>2474</v>
      </c>
      <c r="F519" s="43" t="s">
        <v>2446</v>
      </c>
      <c r="G519" s="43" t="s">
        <v>2119</v>
      </c>
      <c r="H519" s="43" t="s">
        <v>1271</v>
      </c>
    </row>
    <row r="520" spans="1:8" ht="17.25" hidden="1" customHeight="1" x14ac:dyDescent="0.3">
      <c r="A520" s="46" t="str">
        <f>_xlfn.CONCAT("PUSKESMAS ",TRIM(tblReff[[#This Row],[NAMA PUSKESMAS]]))</f>
        <v>PUSKESMAS HESSA AIR GENTING</v>
      </c>
      <c r="B520" s="42">
        <v>1010477</v>
      </c>
      <c r="C520" s="43" t="s">
        <v>2476</v>
      </c>
      <c r="D520" s="43" t="s">
        <v>2477</v>
      </c>
      <c r="E520" s="43" t="s">
        <v>2474</v>
      </c>
      <c r="F520" s="43" t="s">
        <v>2446</v>
      </c>
      <c r="G520" s="43" t="s">
        <v>2119</v>
      </c>
      <c r="H520" s="43" t="s">
        <v>1271</v>
      </c>
    </row>
    <row r="521" spans="1:8" ht="17.25" hidden="1" customHeight="1" x14ac:dyDescent="0.3">
      <c r="A521" s="46" t="str">
        <f>_xlfn.CONCAT("PUSKESMAS ",TRIM(tblReff[[#This Row],[NAMA PUSKESMAS]]))</f>
        <v>PUSKESMAS SEI DADAP</v>
      </c>
      <c r="B521" s="42">
        <v>1010478</v>
      </c>
      <c r="C521" s="43" t="s">
        <v>2478</v>
      </c>
      <c r="D521" s="43" t="s">
        <v>2479</v>
      </c>
      <c r="E521" s="43" t="s">
        <v>2478</v>
      </c>
      <c r="F521" s="43" t="s">
        <v>2446</v>
      </c>
      <c r="G521" s="43" t="s">
        <v>2119</v>
      </c>
      <c r="H521" s="43" t="s">
        <v>1271</v>
      </c>
    </row>
    <row r="522" spans="1:8" ht="17.25" hidden="1" customHeight="1" x14ac:dyDescent="0.3">
      <c r="A522" s="46" t="str">
        <f>_xlfn.CONCAT("PUSKESMAS ",TRIM(tblReff[[#This Row],[NAMA PUSKESMAS]]))</f>
        <v>PUSKESMAS PRAPAT JANJI</v>
      </c>
      <c r="B522" s="42">
        <v>1010479</v>
      </c>
      <c r="C522" s="43" t="s">
        <v>2480</v>
      </c>
      <c r="D522" s="43" t="s">
        <v>2481</v>
      </c>
      <c r="E522" s="43" t="s">
        <v>2482</v>
      </c>
      <c r="F522" s="43" t="s">
        <v>2446</v>
      </c>
      <c r="G522" s="43" t="s">
        <v>2119</v>
      </c>
      <c r="H522" s="43" t="s">
        <v>1271</v>
      </c>
    </row>
    <row r="523" spans="1:8" ht="17.25" hidden="1" customHeight="1" x14ac:dyDescent="0.3">
      <c r="A523" s="46" t="str">
        <f>_xlfn.CONCAT("PUSKESMAS ",TRIM(tblReff[[#This Row],[NAMA PUSKESMAS]]))</f>
        <v>PUSKESMAS TINGGI RAJA</v>
      </c>
      <c r="B523" s="42">
        <v>1010480</v>
      </c>
      <c r="C523" s="43" t="s">
        <v>2483</v>
      </c>
      <c r="D523" s="43" t="s">
        <v>2484</v>
      </c>
      <c r="E523" s="43" t="s">
        <v>2483</v>
      </c>
      <c r="F523" s="43" t="s">
        <v>2446</v>
      </c>
      <c r="G523" s="43" t="s">
        <v>2119</v>
      </c>
      <c r="H523" s="43" t="s">
        <v>1266</v>
      </c>
    </row>
    <row r="524" spans="1:8" ht="17.25" hidden="1" customHeight="1" x14ac:dyDescent="0.3">
      <c r="A524" s="46" t="str">
        <f>_xlfn.CONCAT("PUSKESMAS ",TRIM(tblReff[[#This Row],[NAMA PUSKESMAS]]))</f>
        <v>PUSKESMAS SETIA JANJI</v>
      </c>
      <c r="B524" s="42">
        <v>1010481</v>
      </c>
      <c r="C524" s="43" t="s">
        <v>2485</v>
      </c>
      <c r="D524" s="43" t="s">
        <v>2486</v>
      </c>
      <c r="E524" s="43" t="s">
        <v>2485</v>
      </c>
      <c r="F524" s="43" t="s">
        <v>2446</v>
      </c>
      <c r="G524" s="43" t="s">
        <v>2119</v>
      </c>
      <c r="H524" s="43" t="s">
        <v>1271</v>
      </c>
    </row>
    <row r="525" spans="1:8" ht="17.25" hidden="1" customHeight="1" x14ac:dyDescent="0.3">
      <c r="A525" s="46" t="str">
        <f>_xlfn.CONCAT("PUSKESMAS ",TRIM(tblReff[[#This Row],[NAMA PUSKESMAS]]))</f>
        <v>PUSKESMAS MERANTI</v>
      </c>
      <c r="B525" s="42">
        <v>1010483</v>
      </c>
      <c r="C525" s="43" t="s">
        <v>2487</v>
      </c>
      <c r="D525" s="43" t="s">
        <v>2488</v>
      </c>
      <c r="E525" s="43" t="s">
        <v>2487</v>
      </c>
      <c r="F525" s="43" t="s">
        <v>2446</v>
      </c>
      <c r="G525" s="43" t="s">
        <v>2119</v>
      </c>
      <c r="H525" s="43" t="s">
        <v>1266</v>
      </c>
    </row>
    <row r="526" spans="1:8" ht="17.25" hidden="1" customHeight="1" x14ac:dyDescent="0.3">
      <c r="A526" s="46" t="str">
        <f>_xlfn.CONCAT("PUSKESMAS ",TRIM(tblReff[[#This Row],[NAMA PUSKESMAS]]))</f>
        <v>PUSKESMAS PULO BANDRING</v>
      </c>
      <c r="B526" s="42">
        <v>1012578</v>
      </c>
      <c r="C526" s="43" t="s">
        <v>2489</v>
      </c>
      <c r="D526" s="43" t="s">
        <v>2490</v>
      </c>
      <c r="E526" s="43" t="s">
        <v>2489</v>
      </c>
      <c r="F526" s="43" t="s">
        <v>2446</v>
      </c>
      <c r="G526" s="43" t="s">
        <v>2119</v>
      </c>
      <c r="H526" s="43" t="s">
        <v>1271</v>
      </c>
    </row>
    <row r="527" spans="1:8" ht="17.25" hidden="1" customHeight="1" x14ac:dyDescent="0.3">
      <c r="A527" s="46" t="str">
        <f>_xlfn.CONCAT("PUSKESMAS ",TRIM(tblReff[[#This Row],[NAMA PUSKESMAS]]))</f>
        <v>PUSKESMAS RAWANG PASAR IV</v>
      </c>
      <c r="B527" s="42">
        <v>1010482</v>
      </c>
      <c r="C527" s="43" t="s">
        <v>2491</v>
      </c>
      <c r="D527" s="43" t="s">
        <v>2492</v>
      </c>
      <c r="E527" s="43" t="s">
        <v>2493</v>
      </c>
      <c r="F527" s="43" t="s">
        <v>2446</v>
      </c>
      <c r="G527" s="43" t="s">
        <v>2119</v>
      </c>
      <c r="H527" s="43" t="s">
        <v>1266</v>
      </c>
    </row>
    <row r="528" spans="1:8" ht="17.25" hidden="1" customHeight="1" x14ac:dyDescent="0.3">
      <c r="A528" s="46" t="str">
        <f>_xlfn.CONCAT("PUSKESMAS ",TRIM(tblReff[[#This Row],[NAMA PUSKESMAS]]))</f>
        <v>PUSKESMAS BINJAI SERBANGAN</v>
      </c>
      <c r="B528" s="42">
        <v>1010484</v>
      </c>
      <c r="C528" s="43" t="s">
        <v>2494</v>
      </c>
      <c r="D528" s="43" t="s">
        <v>2495</v>
      </c>
      <c r="E528" s="43" t="s">
        <v>2496</v>
      </c>
      <c r="F528" s="43" t="s">
        <v>2446</v>
      </c>
      <c r="G528" s="43" t="s">
        <v>2119</v>
      </c>
      <c r="H528" s="43" t="s">
        <v>1266</v>
      </c>
    </row>
    <row r="529" spans="1:8" ht="17.25" hidden="1" customHeight="1" x14ac:dyDescent="0.3">
      <c r="A529" s="46" t="str">
        <f>_xlfn.CONCAT("PUSKESMAS ",TRIM(tblReff[[#This Row],[NAMA PUSKESMAS]]))</f>
        <v>PUSKESMAS SIDODADI</v>
      </c>
      <c r="B529" s="42">
        <v>1010485</v>
      </c>
      <c r="C529" s="43" t="s">
        <v>2497</v>
      </c>
      <c r="D529" s="43" t="s">
        <v>2498</v>
      </c>
      <c r="E529" s="43" t="s">
        <v>2499</v>
      </c>
      <c r="F529" s="43" t="s">
        <v>2446</v>
      </c>
      <c r="G529" s="43" t="s">
        <v>2119</v>
      </c>
      <c r="H529" s="43" t="s">
        <v>1271</v>
      </c>
    </row>
    <row r="530" spans="1:8" ht="17.25" hidden="1" customHeight="1" x14ac:dyDescent="0.3">
      <c r="A530" s="46" t="str">
        <f>_xlfn.CONCAT("PUSKESMAS ",TRIM(tblReff[[#This Row],[NAMA PUSKESMAS]]))</f>
        <v>PUSKESMAS GAMBIR BARU</v>
      </c>
      <c r="B530" s="42">
        <v>1010486</v>
      </c>
      <c r="C530" s="43" t="s">
        <v>2500</v>
      </c>
      <c r="D530" s="43" t="s">
        <v>2501</v>
      </c>
      <c r="E530" s="43" t="s">
        <v>2502</v>
      </c>
      <c r="F530" s="43" t="s">
        <v>2446</v>
      </c>
      <c r="G530" s="43" t="s">
        <v>2119</v>
      </c>
      <c r="H530" s="43" t="s">
        <v>1271</v>
      </c>
    </row>
    <row r="531" spans="1:8" ht="17.25" hidden="1" customHeight="1" x14ac:dyDescent="0.3">
      <c r="A531" s="46" t="str">
        <f>_xlfn.CONCAT("PUSKESMAS ",TRIM(tblReff[[#This Row],[NAMA PUSKESMAS]]))</f>
        <v>PUSKESMAS MUTIARA</v>
      </c>
      <c r="B531" s="42">
        <v>1010487</v>
      </c>
      <c r="C531" s="43" t="s">
        <v>1669</v>
      </c>
      <c r="D531" s="43" t="s">
        <v>2503</v>
      </c>
      <c r="E531" s="43" t="s">
        <v>2502</v>
      </c>
      <c r="F531" s="43" t="s">
        <v>2446</v>
      </c>
      <c r="G531" s="43" t="s">
        <v>2119</v>
      </c>
      <c r="H531" s="43" t="s">
        <v>1271</v>
      </c>
    </row>
    <row r="532" spans="1:8" ht="17.25" hidden="1" customHeight="1" x14ac:dyDescent="0.3">
      <c r="A532" s="46" t="str">
        <f>_xlfn.CONCAT("PUSKESMAS ",TRIM(tblReff[[#This Row],[NAMA PUSKESMAS]]))</f>
        <v>PUSKESMAS SARIBU DOLOK</v>
      </c>
      <c r="B532" s="42">
        <v>1010488</v>
      </c>
      <c r="C532" s="43" t="s">
        <v>2504</v>
      </c>
      <c r="D532" s="43" t="s">
        <v>2505</v>
      </c>
      <c r="E532" s="43" t="s">
        <v>2506</v>
      </c>
      <c r="F532" s="43" t="s">
        <v>2507</v>
      </c>
      <c r="G532" s="43" t="s">
        <v>2119</v>
      </c>
      <c r="H532" s="43" t="s">
        <v>1271</v>
      </c>
    </row>
    <row r="533" spans="1:8" ht="17.25" hidden="1" customHeight="1" x14ac:dyDescent="0.3">
      <c r="A533" s="46" t="str">
        <f>_xlfn.CONCAT("PUSKESMAS ",TRIM(tblReff[[#This Row],[NAMA PUSKESMAS]]))</f>
        <v>PUSKESMAS PAMATANG SILIMAHUTA</v>
      </c>
      <c r="B533" s="42">
        <v>1010489</v>
      </c>
      <c r="C533" s="43" t="s">
        <v>2508</v>
      </c>
      <c r="D533" s="43" t="s">
        <v>2509</v>
      </c>
      <c r="E533" s="43" t="s">
        <v>2510</v>
      </c>
      <c r="F533" s="43" t="s">
        <v>2507</v>
      </c>
      <c r="G533" s="43" t="s">
        <v>2119</v>
      </c>
      <c r="H533" s="43" t="s">
        <v>1271</v>
      </c>
    </row>
    <row r="534" spans="1:8" ht="17.25" hidden="1" customHeight="1" x14ac:dyDescent="0.3">
      <c r="A534" s="46" t="str">
        <f>_xlfn.CONCAT("PUSKESMAS ",TRIM(tblReff[[#This Row],[NAMA PUSKESMAS]]))</f>
        <v>PUSKESMAS TIGA RUNGGU</v>
      </c>
      <c r="B534" s="42">
        <v>1010490</v>
      </c>
      <c r="C534" s="43" t="s">
        <v>2511</v>
      </c>
      <c r="D534" s="43" t="s">
        <v>2512</v>
      </c>
      <c r="E534" s="43" t="s">
        <v>2513</v>
      </c>
      <c r="F534" s="43" t="s">
        <v>2507</v>
      </c>
      <c r="G534" s="43" t="s">
        <v>2119</v>
      </c>
      <c r="H534" s="43" t="s">
        <v>1271</v>
      </c>
    </row>
    <row r="535" spans="1:8" ht="17.25" hidden="1" customHeight="1" x14ac:dyDescent="0.3">
      <c r="A535" s="46" t="str">
        <f>_xlfn.CONCAT("PUSKESMAS ",TRIM(tblReff[[#This Row],[NAMA PUSKESMAS]]))</f>
        <v>PUSKESMAS HARANGGAOL</v>
      </c>
      <c r="B535" s="42">
        <v>1010491</v>
      </c>
      <c r="C535" s="43" t="s">
        <v>2514</v>
      </c>
      <c r="D535" s="43" t="s">
        <v>2515</v>
      </c>
      <c r="E535" s="43" t="s">
        <v>2516</v>
      </c>
      <c r="F535" s="43" t="s">
        <v>2507</v>
      </c>
      <c r="G535" s="43" t="s">
        <v>2119</v>
      </c>
      <c r="H535" s="43" t="s">
        <v>1271</v>
      </c>
    </row>
    <row r="536" spans="1:8" ht="17.25" hidden="1" customHeight="1" x14ac:dyDescent="0.3">
      <c r="A536" s="46" t="str">
        <f>_xlfn.CONCAT("PUSKESMAS ",TRIM(tblReff[[#This Row],[NAMA PUSKESMAS]]))</f>
        <v>PUSKESMAS SIPINTU ANGIN</v>
      </c>
      <c r="B536" s="42">
        <v>1010492</v>
      </c>
      <c r="C536" s="43" t="s">
        <v>2517</v>
      </c>
      <c r="D536" s="43" t="s">
        <v>2518</v>
      </c>
      <c r="E536" s="43" t="s">
        <v>2519</v>
      </c>
      <c r="F536" s="43" t="s">
        <v>2507</v>
      </c>
      <c r="G536" s="43" t="s">
        <v>2119</v>
      </c>
      <c r="H536" s="43" t="s">
        <v>1266</v>
      </c>
    </row>
    <row r="537" spans="1:8" ht="17.25" hidden="1" customHeight="1" x14ac:dyDescent="0.3">
      <c r="A537" s="46" t="str">
        <f>_xlfn.CONCAT("PUSKESMAS ",TRIM(tblReff[[#This Row],[NAMA PUSKESMAS]]))</f>
        <v>PUSKESMAS SARIMATONDANG</v>
      </c>
      <c r="B537" s="42">
        <v>1010493</v>
      </c>
      <c r="C537" s="43" t="s">
        <v>2520</v>
      </c>
      <c r="D537" s="43" t="s">
        <v>2521</v>
      </c>
      <c r="E537" s="43" t="s">
        <v>2522</v>
      </c>
      <c r="F537" s="43" t="s">
        <v>2507</v>
      </c>
      <c r="G537" s="43" t="s">
        <v>2119</v>
      </c>
      <c r="H537" s="43" t="s">
        <v>1271</v>
      </c>
    </row>
    <row r="538" spans="1:8" ht="17.25" hidden="1" customHeight="1" x14ac:dyDescent="0.3">
      <c r="A538" s="46" t="str">
        <f>_xlfn.CONCAT("PUSKESMAS ",TRIM(tblReff[[#This Row],[NAMA PUSKESMAS]]))</f>
        <v>PUSKESMAS SIDAMANIK</v>
      </c>
      <c r="B538" s="42">
        <v>1010494</v>
      </c>
      <c r="C538" s="43" t="s">
        <v>2522</v>
      </c>
      <c r="D538" s="43" t="s">
        <v>2523</v>
      </c>
      <c r="E538" s="43" t="s">
        <v>2524</v>
      </c>
      <c r="F538" s="43" t="s">
        <v>2507</v>
      </c>
      <c r="G538" s="43" t="s">
        <v>2119</v>
      </c>
      <c r="H538" s="43" t="s">
        <v>1271</v>
      </c>
    </row>
    <row r="539" spans="1:8" ht="17.25" hidden="1" customHeight="1" x14ac:dyDescent="0.3">
      <c r="A539" s="46" t="str">
        <f>_xlfn.CONCAT("PUSKESMAS ",TRIM(tblReff[[#This Row],[NAMA PUSKESMAS]]))</f>
        <v>PUSKESMAS PARAPAT</v>
      </c>
      <c r="B539" s="42">
        <v>1010495</v>
      </c>
      <c r="C539" s="43" t="s">
        <v>2525</v>
      </c>
      <c r="D539" s="43" t="s">
        <v>2526</v>
      </c>
      <c r="E539" s="43" t="s">
        <v>2527</v>
      </c>
      <c r="F539" s="43" t="s">
        <v>2507</v>
      </c>
      <c r="G539" s="43" t="s">
        <v>2119</v>
      </c>
      <c r="H539" s="43" t="s">
        <v>1271</v>
      </c>
    </row>
    <row r="540" spans="1:8" ht="17.25" hidden="1" customHeight="1" x14ac:dyDescent="0.3">
      <c r="A540" s="46" t="str">
        <f>_xlfn.CONCAT("PUSKESMAS ",TRIM(tblReff[[#This Row],[NAMA PUSKESMAS]]))</f>
        <v>PUSKESMAS MARUBUN JAYA</v>
      </c>
      <c r="B540" s="42">
        <v>1012619</v>
      </c>
      <c r="C540" s="43" t="s">
        <v>2528</v>
      </c>
      <c r="D540" s="43" t="s">
        <v>2529</v>
      </c>
      <c r="E540" s="43" t="s">
        <v>2530</v>
      </c>
      <c r="F540" s="43" t="s">
        <v>2507</v>
      </c>
      <c r="G540" s="43" t="s">
        <v>2119</v>
      </c>
      <c r="H540" s="43" t="s">
        <v>1266</v>
      </c>
    </row>
    <row r="541" spans="1:8" ht="17.25" hidden="1" customHeight="1" x14ac:dyDescent="0.3">
      <c r="A541" s="46" t="str">
        <f>_xlfn.CONCAT("PUSKESMAS ",TRIM(tblReff[[#This Row],[NAMA PUSKESMAS]]))</f>
        <v>PUSKESMAS TANAH JAWA</v>
      </c>
      <c r="B541" s="42">
        <v>1010496</v>
      </c>
      <c r="C541" s="43" t="s">
        <v>2530</v>
      </c>
      <c r="D541" s="43" t="s">
        <v>2531</v>
      </c>
      <c r="E541" s="43" t="s">
        <v>2530</v>
      </c>
      <c r="F541" s="43" t="s">
        <v>2507</v>
      </c>
      <c r="G541" s="43" t="s">
        <v>2119</v>
      </c>
      <c r="H541" s="43" t="s">
        <v>1271</v>
      </c>
    </row>
    <row r="542" spans="1:8" ht="17.25" hidden="1" customHeight="1" x14ac:dyDescent="0.3">
      <c r="A542" s="46" t="str">
        <f>_xlfn.CONCAT("PUSKESMAS ",TRIM(tblReff[[#This Row],[NAMA PUSKESMAS]]))</f>
        <v>PUSKESMAS HATONDUHAN</v>
      </c>
      <c r="B542" s="42">
        <v>1010497</v>
      </c>
      <c r="C542" s="43" t="s">
        <v>2532</v>
      </c>
      <c r="D542" s="43" t="s">
        <v>2533</v>
      </c>
      <c r="E542" s="43" t="s">
        <v>2532</v>
      </c>
      <c r="F542" s="43" t="s">
        <v>2507</v>
      </c>
      <c r="G542" s="43" t="s">
        <v>2119</v>
      </c>
      <c r="H542" s="43" t="s">
        <v>1271</v>
      </c>
    </row>
    <row r="543" spans="1:8" ht="17.25" hidden="1" customHeight="1" x14ac:dyDescent="0.3">
      <c r="A543" s="46" t="str">
        <f>_xlfn.CONCAT("PUSKESMAS ",TRIM(tblReff[[#This Row],[NAMA PUSKESMAS]]))</f>
        <v>PUSKESMAS BUNTU TURUNAN</v>
      </c>
      <c r="B543" s="42">
        <v>1012612</v>
      </c>
      <c r="C543" s="43" t="s">
        <v>2534</v>
      </c>
      <c r="D543" s="43" t="s">
        <v>2535</v>
      </c>
      <c r="E543" s="43" t="s">
        <v>2532</v>
      </c>
      <c r="F543" s="43" t="s">
        <v>2507</v>
      </c>
      <c r="G543" s="43" t="s">
        <v>2119</v>
      </c>
      <c r="H543" s="43" t="s">
        <v>1271</v>
      </c>
    </row>
    <row r="544" spans="1:8" ht="17.25" hidden="1" customHeight="1" x14ac:dyDescent="0.3">
      <c r="A544" s="46" t="str">
        <f>_xlfn.CONCAT("PUSKESMAS ",TRIM(tblReff[[#This Row],[NAMA PUSKESMAS]]))</f>
        <v>PUSKESMAS TIGA DOLOK</v>
      </c>
      <c r="B544" s="42">
        <v>1010498</v>
      </c>
      <c r="C544" s="43" t="s">
        <v>2536</v>
      </c>
      <c r="D544" s="43" t="s">
        <v>2537</v>
      </c>
      <c r="E544" s="43" t="s">
        <v>2538</v>
      </c>
      <c r="F544" s="43" t="s">
        <v>2507</v>
      </c>
      <c r="G544" s="43" t="s">
        <v>2119</v>
      </c>
      <c r="H544" s="43" t="s">
        <v>1266</v>
      </c>
    </row>
    <row r="545" spans="1:8" ht="17.25" hidden="1" customHeight="1" x14ac:dyDescent="0.3">
      <c r="A545" s="46" t="str">
        <f>_xlfn.CONCAT("PUSKESMAS ",TRIM(tblReff[[#This Row],[NAMA PUSKESMAS]]))</f>
        <v>PUSKESMAS TIGA BALATA</v>
      </c>
      <c r="B545" s="42">
        <v>1010499</v>
      </c>
      <c r="C545" s="43" t="s">
        <v>2539</v>
      </c>
      <c r="D545" s="43" t="s">
        <v>2540</v>
      </c>
      <c r="E545" s="43" t="s">
        <v>2541</v>
      </c>
      <c r="F545" s="43" t="s">
        <v>2507</v>
      </c>
      <c r="G545" s="43" t="s">
        <v>2119</v>
      </c>
      <c r="H545" s="43" t="s">
        <v>1271</v>
      </c>
    </row>
    <row r="546" spans="1:8" ht="17.25" hidden="1" customHeight="1" x14ac:dyDescent="0.3">
      <c r="A546" s="46" t="str">
        <f>_xlfn.CONCAT("PUSKESMAS ",TRIM(tblReff[[#This Row],[NAMA PUSKESMAS]]))</f>
        <v>PUSKESMAS PANEI TONGAH</v>
      </c>
      <c r="B546" s="42">
        <v>1010500</v>
      </c>
      <c r="C546" s="43" t="s">
        <v>2542</v>
      </c>
      <c r="D546" s="43" t="s">
        <v>2543</v>
      </c>
      <c r="E546" s="43" t="s">
        <v>2544</v>
      </c>
      <c r="F546" s="43" t="s">
        <v>2507</v>
      </c>
      <c r="G546" s="43" t="s">
        <v>2119</v>
      </c>
      <c r="H546" s="43" t="s">
        <v>1271</v>
      </c>
    </row>
    <row r="547" spans="1:8" ht="17.25" hidden="1" customHeight="1" x14ac:dyDescent="0.3">
      <c r="A547" s="46" t="str">
        <f>_xlfn.CONCAT("PUSKESMAS ",TRIM(tblReff[[#This Row],[NAMA PUSKESMAS]]))</f>
        <v>PUSKESMAS PANOMBEIAN PANE</v>
      </c>
      <c r="B547" s="42">
        <v>1010501</v>
      </c>
      <c r="C547" s="43" t="s">
        <v>2545</v>
      </c>
      <c r="D547" s="43" t="s">
        <v>2546</v>
      </c>
      <c r="E547" s="43" t="s">
        <v>2547</v>
      </c>
      <c r="F547" s="43" t="s">
        <v>2507</v>
      </c>
      <c r="G547" s="43" t="s">
        <v>2119</v>
      </c>
      <c r="H547" s="43" t="s">
        <v>1271</v>
      </c>
    </row>
    <row r="548" spans="1:8" ht="17.25" hidden="1" customHeight="1" x14ac:dyDescent="0.3">
      <c r="A548" s="46" t="str">
        <f>_xlfn.CONCAT("PUSKESMAS ",TRIM(tblReff[[#This Row],[NAMA PUSKESMAS]]))</f>
        <v>PUSKESMAS PEMATANG RAYA</v>
      </c>
      <c r="B548" s="42">
        <v>1010502</v>
      </c>
      <c r="C548" s="43" t="s">
        <v>2548</v>
      </c>
      <c r="D548" s="43" t="s">
        <v>2549</v>
      </c>
      <c r="E548" s="43" t="s">
        <v>2550</v>
      </c>
      <c r="F548" s="43" t="s">
        <v>2507</v>
      </c>
      <c r="G548" s="43" t="s">
        <v>2119</v>
      </c>
      <c r="H548" s="43" t="s">
        <v>1271</v>
      </c>
    </row>
    <row r="549" spans="1:8" ht="17.25" hidden="1" customHeight="1" x14ac:dyDescent="0.3">
      <c r="A549" s="46" t="str">
        <f>_xlfn.CONCAT("PUSKESMAS ",TRIM(tblReff[[#This Row],[NAMA PUSKESMAS]]))</f>
        <v>PUSKESMAS SARAN PADANG</v>
      </c>
      <c r="B549" s="42">
        <v>1010503</v>
      </c>
      <c r="C549" s="43" t="s">
        <v>2551</v>
      </c>
      <c r="D549" s="43" t="s">
        <v>2552</v>
      </c>
      <c r="E549" s="43" t="s">
        <v>2553</v>
      </c>
      <c r="F549" s="43" t="s">
        <v>2507</v>
      </c>
      <c r="G549" s="43" t="s">
        <v>2119</v>
      </c>
      <c r="H549" s="43" t="s">
        <v>1266</v>
      </c>
    </row>
    <row r="550" spans="1:8" ht="17.25" hidden="1" customHeight="1" x14ac:dyDescent="0.3">
      <c r="A550" s="46" t="str">
        <f>_xlfn.CONCAT("PUSKESMAS ",TRIM(tblReff[[#This Row],[NAMA PUSKESMAS]]))</f>
        <v>PUSKESMAS CINGKES</v>
      </c>
      <c r="B550" s="42">
        <v>1012621</v>
      </c>
      <c r="C550" s="43" t="s">
        <v>2554</v>
      </c>
      <c r="D550" s="43" t="s">
        <v>2555</v>
      </c>
      <c r="E550" s="43" t="s">
        <v>2553</v>
      </c>
      <c r="F550" s="43" t="s">
        <v>2507</v>
      </c>
      <c r="G550" s="43" t="s">
        <v>2119</v>
      </c>
      <c r="H550" s="43" t="s">
        <v>1271</v>
      </c>
    </row>
    <row r="551" spans="1:8" ht="17.25" hidden="1" customHeight="1" x14ac:dyDescent="0.3">
      <c r="A551" s="46" t="str">
        <f>_xlfn.CONCAT("PUSKESMAS ",TRIM(tblReff[[#This Row],[NAMA PUSKESMAS]]))</f>
        <v>PUSKESMAS NEGERI DOLOK</v>
      </c>
      <c r="B551" s="42">
        <v>1010504</v>
      </c>
      <c r="C551" s="43" t="s">
        <v>2556</v>
      </c>
      <c r="D551" s="43" t="s">
        <v>2557</v>
      </c>
      <c r="E551" s="43" t="s">
        <v>2558</v>
      </c>
      <c r="F551" s="43" t="s">
        <v>2507</v>
      </c>
      <c r="G551" s="43" t="s">
        <v>2119</v>
      </c>
      <c r="H551" s="43" t="s">
        <v>1266</v>
      </c>
    </row>
    <row r="552" spans="1:8" ht="17.25" hidden="1" customHeight="1" x14ac:dyDescent="0.3">
      <c r="A552" s="46" t="str">
        <f>_xlfn.CONCAT("PUSKESMAS ",TRIM(tblReff[[#This Row],[NAMA PUSKESMAS]]))</f>
        <v>PUSKESMAS SINASIH</v>
      </c>
      <c r="B552" s="42">
        <v>1012622</v>
      </c>
      <c r="C552" s="43" t="s">
        <v>2559</v>
      </c>
      <c r="D552" s="43" t="s">
        <v>2560</v>
      </c>
      <c r="E552" s="43" t="s">
        <v>2558</v>
      </c>
      <c r="F552" s="43" t="s">
        <v>2507</v>
      </c>
      <c r="G552" s="43" t="s">
        <v>2119</v>
      </c>
      <c r="H552" s="43" t="s">
        <v>1271</v>
      </c>
    </row>
    <row r="553" spans="1:8" ht="17.25" hidden="1" customHeight="1" x14ac:dyDescent="0.3">
      <c r="A553" s="46" t="str">
        <f>_xlfn.CONCAT("PUSKESMAS ",TRIM(tblReff[[#This Row],[NAMA PUSKESMAS]]))</f>
        <v>PUSKESMAS SINDAR RAYA</v>
      </c>
      <c r="B553" s="42">
        <v>1010505</v>
      </c>
      <c r="C553" s="43" t="s">
        <v>2561</v>
      </c>
      <c r="D553" s="43" t="s">
        <v>2562</v>
      </c>
      <c r="E553" s="43" t="s">
        <v>2563</v>
      </c>
      <c r="F553" s="43" t="s">
        <v>2507</v>
      </c>
      <c r="G553" s="43" t="s">
        <v>2119</v>
      </c>
      <c r="H553" s="43" t="s">
        <v>1266</v>
      </c>
    </row>
    <row r="554" spans="1:8" ht="17.25" hidden="1" customHeight="1" x14ac:dyDescent="0.3">
      <c r="A554" s="46" t="str">
        <f>_xlfn.CONCAT("PUSKESMAS ",TRIM(tblReff[[#This Row],[NAMA PUSKESMAS]]))</f>
        <v>PUSKESMAS BAH TONANG</v>
      </c>
      <c r="B554" s="42">
        <v>1012615</v>
      </c>
      <c r="C554" s="43" t="s">
        <v>2564</v>
      </c>
      <c r="D554" s="43" t="s">
        <v>2565</v>
      </c>
      <c r="E554" s="43" t="s">
        <v>2563</v>
      </c>
      <c r="F554" s="43" t="s">
        <v>2507</v>
      </c>
      <c r="G554" s="43" t="s">
        <v>2119</v>
      </c>
      <c r="H554" s="43" t="s">
        <v>1271</v>
      </c>
    </row>
    <row r="555" spans="1:8" ht="17.25" hidden="1" customHeight="1" x14ac:dyDescent="0.3">
      <c r="A555" s="46" t="str">
        <f>_xlfn.CONCAT("PUSKESMAS ",TRIM(tblReff[[#This Row],[NAMA PUSKESMAS]]))</f>
        <v>PUSKESMAS TAPIAN DOLOK</v>
      </c>
      <c r="B555" s="42">
        <v>1010506</v>
      </c>
      <c r="C555" s="43" t="s">
        <v>2566</v>
      </c>
      <c r="D555" s="43" t="s">
        <v>2567</v>
      </c>
      <c r="E555" s="43" t="s">
        <v>2566</v>
      </c>
      <c r="F555" s="43" t="s">
        <v>2507</v>
      </c>
      <c r="G555" s="43" t="s">
        <v>2119</v>
      </c>
      <c r="H555" s="43" t="s">
        <v>1266</v>
      </c>
    </row>
    <row r="556" spans="1:8" ht="17.25" hidden="1" customHeight="1" x14ac:dyDescent="0.3">
      <c r="A556" s="46" t="str">
        <f>_xlfn.CONCAT("PUSKESMAS ",TRIM(tblReff[[#This Row],[NAMA PUSKESMAS]]))</f>
        <v>PUSKESMAS SERBALAWAN</v>
      </c>
      <c r="B556" s="42">
        <v>1010507</v>
      </c>
      <c r="C556" s="43" t="s">
        <v>2568</v>
      </c>
      <c r="D556" s="43" t="s">
        <v>2569</v>
      </c>
      <c r="E556" s="43" t="s">
        <v>2570</v>
      </c>
      <c r="F556" s="43" t="s">
        <v>2507</v>
      </c>
      <c r="G556" s="43" t="s">
        <v>2119</v>
      </c>
      <c r="H556" s="43" t="s">
        <v>1271</v>
      </c>
    </row>
    <row r="557" spans="1:8" ht="17.25" hidden="1" customHeight="1" x14ac:dyDescent="0.3">
      <c r="A557" s="46" t="str">
        <f>_xlfn.CONCAT("PUSKESMAS ",TRIM(tblReff[[#This Row],[NAMA PUSKESMAS]]))</f>
        <v>PUSKESMAS RAMBUNG MERAH</v>
      </c>
      <c r="B557" s="42">
        <v>1012616</v>
      </c>
      <c r="C557" s="43" t="s">
        <v>2571</v>
      </c>
      <c r="D557" s="43" t="s">
        <v>2572</v>
      </c>
      <c r="E557" s="43" t="s">
        <v>2573</v>
      </c>
      <c r="F557" s="43" t="s">
        <v>2507</v>
      </c>
      <c r="G557" s="43" t="s">
        <v>2119</v>
      </c>
      <c r="H557" s="43" t="s">
        <v>1266</v>
      </c>
    </row>
    <row r="558" spans="1:8" ht="17.25" hidden="1" customHeight="1" x14ac:dyDescent="0.3">
      <c r="A558" s="46" t="str">
        <f>_xlfn.CONCAT("PUSKESMAS ",TRIM(tblReff[[#This Row],[NAMA PUSKESMAS]]))</f>
        <v>PUSKESMAS SILAU MALAHA</v>
      </c>
      <c r="B558" s="42">
        <v>1010508</v>
      </c>
      <c r="C558" s="43" t="s">
        <v>2574</v>
      </c>
      <c r="D558" s="43" t="s">
        <v>2575</v>
      </c>
      <c r="E558" s="43" t="s">
        <v>2573</v>
      </c>
      <c r="F558" s="43" t="s">
        <v>2507</v>
      </c>
      <c r="G558" s="43" t="s">
        <v>2119</v>
      </c>
      <c r="H558" s="43" t="s">
        <v>1271</v>
      </c>
    </row>
    <row r="559" spans="1:8" ht="17.25" hidden="1" customHeight="1" x14ac:dyDescent="0.3">
      <c r="A559" s="46" t="str">
        <f>_xlfn.CONCAT("PUSKESMAS ",TRIM(tblReff[[#This Row],[NAMA PUSKESMAS]]))</f>
        <v>PUSKESMAS BATU ANAM</v>
      </c>
      <c r="B559" s="42">
        <v>1010509</v>
      </c>
      <c r="C559" s="43" t="s">
        <v>2576</v>
      </c>
      <c r="D559" s="43" t="s">
        <v>2577</v>
      </c>
      <c r="E559" s="43" t="s">
        <v>2573</v>
      </c>
      <c r="F559" s="43" t="s">
        <v>2507</v>
      </c>
      <c r="G559" s="43" t="s">
        <v>2119</v>
      </c>
      <c r="H559" s="43" t="s">
        <v>1271</v>
      </c>
    </row>
    <row r="560" spans="1:8" ht="17.25" hidden="1" customHeight="1" x14ac:dyDescent="0.3">
      <c r="A560" s="46" t="str">
        <f>_xlfn.CONCAT("PUSKESMAS ",TRIM(tblReff[[#This Row],[NAMA PUSKESMAS]]))</f>
        <v>PUSKESMAS SIMPANG BAH JAMBI</v>
      </c>
      <c r="B560" s="42">
        <v>1010510</v>
      </c>
      <c r="C560" s="43" t="s">
        <v>2578</v>
      </c>
      <c r="D560" s="43" t="s">
        <v>2579</v>
      </c>
      <c r="E560" s="43" t="s">
        <v>2580</v>
      </c>
      <c r="F560" s="43" t="s">
        <v>2507</v>
      </c>
      <c r="G560" s="43" t="s">
        <v>2119</v>
      </c>
      <c r="H560" s="43" t="s">
        <v>1271</v>
      </c>
    </row>
    <row r="561" spans="1:8" ht="17.25" hidden="1" customHeight="1" x14ac:dyDescent="0.3">
      <c r="A561" s="46" t="str">
        <f>_xlfn.CONCAT("PUSKESMAS ",TRIM(tblReff[[#This Row],[NAMA PUSKESMAS]]))</f>
        <v>PUSKESMAS BANDAR SIANTAR</v>
      </c>
      <c r="B561" s="42">
        <v>1012613</v>
      </c>
      <c r="C561" s="43" t="s">
        <v>2581</v>
      </c>
      <c r="D561" s="43" t="s">
        <v>2582</v>
      </c>
      <c r="E561" s="43" t="s">
        <v>2580</v>
      </c>
      <c r="F561" s="43" t="s">
        <v>2507</v>
      </c>
      <c r="G561" s="43" t="s">
        <v>2119</v>
      </c>
      <c r="H561" s="43" t="s">
        <v>1271</v>
      </c>
    </row>
    <row r="562" spans="1:8" ht="17.25" hidden="1" customHeight="1" x14ac:dyDescent="0.3">
      <c r="A562" s="46" t="str">
        <f>_xlfn.CONCAT("PUSKESMAS ",TRIM(tblReff[[#This Row],[NAMA PUSKESMAS]]))</f>
        <v>PUSKESMAS GUNUNG MALIGAS</v>
      </c>
      <c r="B562" s="42">
        <v>1010511</v>
      </c>
      <c r="C562" s="43" t="s">
        <v>2583</v>
      </c>
      <c r="D562" s="43" t="s">
        <v>2584</v>
      </c>
      <c r="E562" s="43" t="s">
        <v>2583</v>
      </c>
      <c r="F562" s="43" t="s">
        <v>2507</v>
      </c>
      <c r="G562" s="43" t="s">
        <v>2119</v>
      </c>
      <c r="H562" s="43" t="s">
        <v>1271</v>
      </c>
    </row>
    <row r="563" spans="1:8" ht="17.25" hidden="1" customHeight="1" x14ac:dyDescent="0.3">
      <c r="A563" s="46" t="str">
        <f>_xlfn.CONCAT("PUSKESMAS ",TRIM(tblReff[[#This Row],[NAMA PUSKESMAS]]))</f>
        <v>PUSKESMAS RAJA MALIGAS</v>
      </c>
      <c r="B563" s="42">
        <v>1010512</v>
      </c>
      <c r="C563" s="43" t="s">
        <v>2585</v>
      </c>
      <c r="D563" s="43" t="s">
        <v>2586</v>
      </c>
      <c r="E563" s="43" t="s">
        <v>2587</v>
      </c>
      <c r="F563" s="43" t="s">
        <v>2507</v>
      </c>
      <c r="G563" s="43" t="s">
        <v>2119</v>
      </c>
      <c r="H563" s="43" t="s">
        <v>1271</v>
      </c>
    </row>
    <row r="564" spans="1:8" ht="17.25" hidden="1" customHeight="1" x14ac:dyDescent="0.3">
      <c r="A564" s="46" t="str">
        <f>_xlfn.CONCAT("PUSKESMAS ",TRIM(tblReff[[#This Row],[NAMA PUSKESMAS]]))</f>
        <v>PUSKESMAS HUTA BAYU</v>
      </c>
      <c r="B564" s="42">
        <v>1010513</v>
      </c>
      <c r="C564" s="43" t="s">
        <v>2588</v>
      </c>
      <c r="D564" s="43" t="s">
        <v>2589</v>
      </c>
      <c r="E564" s="43" t="s">
        <v>2587</v>
      </c>
      <c r="F564" s="43" t="s">
        <v>2507</v>
      </c>
      <c r="G564" s="43" t="s">
        <v>2119</v>
      </c>
      <c r="H564" s="43" t="s">
        <v>1271</v>
      </c>
    </row>
    <row r="565" spans="1:8" ht="17.25" hidden="1" customHeight="1" x14ac:dyDescent="0.3">
      <c r="A565" s="46" t="str">
        <f>_xlfn.CONCAT("PUSKESMAS ",TRIM(tblReff[[#This Row],[NAMA PUSKESMAS]]))</f>
        <v>PUSKESMAS JAWA MARAJA</v>
      </c>
      <c r="B565" s="42">
        <v>1010514</v>
      </c>
      <c r="C565" s="43" t="s">
        <v>2590</v>
      </c>
      <c r="D565" s="43" t="s">
        <v>2591</v>
      </c>
      <c r="E565" s="43" t="s">
        <v>2592</v>
      </c>
      <c r="F565" s="43" t="s">
        <v>2507</v>
      </c>
      <c r="G565" s="43" t="s">
        <v>2119</v>
      </c>
      <c r="H565" s="43" t="s">
        <v>1271</v>
      </c>
    </row>
    <row r="566" spans="1:8" ht="17.25" hidden="1" customHeight="1" x14ac:dyDescent="0.3">
      <c r="A566" s="46" t="str">
        <f>_xlfn.CONCAT("PUSKESMAS ",TRIM(tblReff[[#This Row],[NAMA PUSKESMAS]]))</f>
        <v>PUSKESMAS PEMATANG BANDAR</v>
      </c>
      <c r="B566" s="42">
        <v>1010515</v>
      </c>
      <c r="C566" s="43" t="s">
        <v>2593</v>
      </c>
      <c r="D566" s="43" t="s">
        <v>2594</v>
      </c>
      <c r="E566" s="43" t="s">
        <v>2593</v>
      </c>
      <c r="F566" s="43" t="s">
        <v>2507</v>
      </c>
      <c r="G566" s="43" t="s">
        <v>2119</v>
      </c>
      <c r="H566" s="43" t="s">
        <v>1271</v>
      </c>
    </row>
    <row r="567" spans="1:8" ht="17.25" hidden="1" customHeight="1" x14ac:dyDescent="0.3">
      <c r="A567" s="46" t="str">
        <f>_xlfn.CONCAT("PUSKESMAS ",TRIM(tblReff[[#This Row],[NAMA PUSKESMAS]]))</f>
        <v>PUSKESMAS KERASAAN</v>
      </c>
      <c r="B567" s="42">
        <v>1010516</v>
      </c>
      <c r="C567" s="43" t="s">
        <v>2595</v>
      </c>
      <c r="D567" s="43" t="s">
        <v>2596</v>
      </c>
      <c r="E567" s="43" t="s">
        <v>2593</v>
      </c>
      <c r="F567" s="43" t="s">
        <v>2507</v>
      </c>
      <c r="G567" s="43" t="s">
        <v>2119</v>
      </c>
      <c r="H567" s="43" t="s">
        <v>1271</v>
      </c>
    </row>
    <row r="568" spans="1:8" ht="17.25" hidden="1" customHeight="1" x14ac:dyDescent="0.3">
      <c r="A568" s="46" t="str">
        <f>_xlfn.CONCAT("PUSKESMAS ",TRIM(tblReff[[#This Row],[NAMA PUSKESMAS]]))</f>
        <v>PUSKESMAS BANDAR HULUAN</v>
      </c>
      <c r="B568" s="42">
        <v>1010517</v>
      </c>
      <c r="C568" s="43" t="s">
        <v>2597</v>
      </c>
      <c r="D568" s="43" t="s">
        <v>2598</v>
      </c>
      <c r="E568" s="43" t="s">
        <v>2597</v>
      </c>
      <c r="F568" s="43" t="s">
        <v>2507</v>
      </c>
      <c r="G568" s="43" t="s">
        <v>2119</v>
      </c>
      <c r="H568" s="43" t="s">
        <v>1271</v>
      </c>
    </row>
    <row r="569" spans="1:8" ht="17.25" hidden="1" customHeight="1" x14ac:dyDescent="0.3">
      <c r="A569" s="46" t="str">
        <f>_xlfn.CONCAT("PUSKESMAS ",TRIM(tblReff[[#This Row],[NAMA PUSKESMAS]]))</f>
        <v>PUSKESMAS PERDAGANGAN</v>
      </c>
      <c r="B569" s="42">
        <v>1010518</v>
      </c>
      <c r="C569" s="43" t="s">
        <v>2599</v>
      </c>
      <c r="D569" s="43" t="s">
        <v>2600</v>
      </c>
      <c r="E569" s="43" t="s">
        <v>1990</v>
      </c>
      <c r="F569" s="43" t="s">
        <v>2507</v>
      </c>
      <c r="G569" s="43" t="s">
        <v>2119</v>
      </c>
      <c r="H569" s="43" t="s">
        <v>1271</v>
      </c>
    </row>
    <row r="570" spans="1:8" ht="17.25" hidden="1" customHeight="1" x14ac:dyDescent="0.3">
      <c r="A570" s="46" t="str">
        <f>_xlfn.CONCAT("PUSKESMAS ",TRIM(tblReff[[#This Row],[NAMA PUSKESMAS]]))</f>
        <v>PUSKESMAS MARIHAT BANDAR</v>
      </c>
      <c r="B570" s="42">
        <v>1012614</v>
      </c>
      <c r="C570" s="43" t="s">
        <v>2601</v>
      </c>
      <c r="D570" s="43" t="s">
        <v>2602</v>
      </c>
      <c r="E570" s="43" t="s">
        <v>1990</v>
      </c>
      <c r="F570" s="43" t="s">
        <v>2507</v>
      </c>
      <c r="G570" s="43" t="s">
        <v>2119</v>
      </c>
      <c r="H570" s="43" t="s">
        <v>1271</v>
      </c>
    </row>
    <row r="571" spans="1:8" ht="17.25" hidden="1" customHeight="1" x14ac:dyDescent="0.3">
      <c r="A571" s="46" t="str">
        <f>_xlfn.CONCAT("PUSKESMAS ",TRIM(tblReff[[#This Row],[NAMA PUSKESMAS]]))</f>
        <v>PUSKESMAS BANDAR MASILAM</v>
      </c>
      <c r="B571" s="42">
        <v>1010519</v>
      </c>
      <c r="C571" s="43" t="s">
        <v>2603</v>
      </c>
      <c r="D571" s="43" t="s">
        <v>2604</v>
      </c>
      <c r="E571" s="43" t="s">
        <v>2603</v>
      </c>
      <c r="F571" s="43" t="s">
        <v>2507</v>
      </c>
      <c r="G571" s="43" t="s">
        <v>2119</v>
      </c>
      <c r="H571" s="43" t="s">
        <v>1271</v>
      </c>
    </row>
    <row r="572" spans="1:8" ht="17.25" hidden="1" customHeight="1" x14ac:dyDescent="0.3">
      <c r="A572" s="46" t="str">
        <f>_xlfn.CONCAT("PUSKESMAS ",TRIM(tblReff[[#This Row],[NAMA PUSKESMAS]]))</f>
        <v>PUSKESMAS BANDAR TINGGI</v>
      </c>
      <c r="B572" s="42">
        <v>1012617</v>
      </c>
      <c r="C572" s="43" t="s">
        <v>2605</v>
      </c>
      <c r="D572" s="43" t="s">
        <v>2606</v>
      </c>
      <c r="E572" s="43" t="s">
        <v>2603</v>
      </c>
      <c r="F572" s="43" t="s">
        <v>2507</v>
      </c>
      <c r="G572" s="43" t="s">
        <v>2119</v>
      </c>
      <c r="H572" s="43" t="s">
        <v>1271</v>
      </c>
    </row>
    <row r="573" spans="1:8" ht="17.25" hidden="1" customHeight="1" x14ac:dyDescent="0.3">
      <c r="A573" s="46" t="str">
        <f>_xlfn.CONCAT("PUSKESMAS ",TRIM(tblReff[[#This Row],[NAMA PUSKESMAS]]))</f>
        <v>PUSKESMAS BOSAR MALIGAS</v>
      </c>
      <c r="B573" s="42">
        <v>1010520</v>
      </c>
      <c r="C573" s="43" t="s">
        <v>2607</v>
      </c>
      <c r="D573" s="43" t="s">
        <v>2608</v>
      </c>
      <c r="E573" s="43" t="s">
        <v>2607</v>
      </c>
      <c r="F573" s="43" t="s">
        <v>2507</v>
      </c>
      <c r="G573" s="43" t="s">
        <v>2119</v>
      </c>
      <c r="H573" s="43" t="s">
        <v>1266</v>
      </c>
    </row>
    <row r="574" spans="1:8" ht="17.25" hidden="1" customHeight="1" x14ac:dyDescent="0.3">
      <c r="A574" s="46" t="str">
        <f>_xlfn.CONCAT("PUSKESMAS ",TRIM(tblReff[[#This Row],[NAMA PUSKESMAS]]))</f>
        <v>PUSKESMAS PARBUTARAN</v>
      </c>
      <c r="B574" s="42">
        <v>1012620</v>
      </c>
      <c r="C574" s="43" t="s">
        <v>2609</v>
      </c>
      <c r="D574" s="43" t="s">
        <v>2610</v>
      </c>
      <c r="E574" s="43" t="s">
        <v>2607</v>
      </c>
      <c r="F574" s="43" t="s">
        <v>2507</v>
      </c>
      <c r="G574" s="43" t="s">
        <v>2119</v>
      </c>
      <c r="H574" s="43" t="s">
        <v>1271</v>
      </c>
    </row>
    <row r="575" spans="1:8" ht="17.25" hidden="1" customHeight="1" x14ac:dyDescent="0.3">
      <c r="A575" s="46" t="str">
        <f>_xlfn.CONCAT("PUSKESMAS ",TRIM(tblReff[[#This Row],[NAMA PUSKESMAS]]))</f>
        <v>PUSKESMAS UJUNG PADANG</v>
      </c>
      <c r="B575" s="42">
        <v>1010521</v>
      </c>
      <c r="C575" s="43" t="s">
        <v>2611</v>
      </c>
      <c r="D575" s="43" t="s">
        <v>2612</v>
      </c>
      <c r="E575" s="43" t="s">
        <v>2611</v>
      </c>
      <c r="F575" s="43" t="s">
        <v>2507</v>
      </c>
      <c r="G575" s="43" t="s">
        <v>2119</v>
      </c>
      <c r="H575" s="43" t="s">
        <v>1266</v>
      </c>
    </row>
    <row r="576" spans="1:8" ht="17.25" hidden="1" customHeight="1" x14ac:dyDescent="0.3">
      <c r="A576" s="46" t="str">
        <f>_xlfn.CONCAT("PUSKESMAS ",TRIM(tblReff[[#This Row],[NAMA PUSKESMAS]]))</f>
        <v>PUSKESMAS SAYUR MATINGGI</v>
      </c>
      <c r="B576" s="42">
        <v>1012644</v>
      </c>
      <c r="C576" s="43" t="s">
        <v>2217</v>
      </c>
      <c r="D576" s="43" t="s">
        <v>2613</v>
      </c>
      <c r="E576" s="43" t="s">
        <v>2611</v>
      </c>
      <c r="F576" s="43" t="s">
        <v>2507</v>
      </c>
      <c r="G576" s="43" t="s">
        <v>2119</v>
      </c>
      <c r="H576" s="43" t="s">
        <v>1271</v>
      </c>
    </row>
    <row r="577" spans="1:8" ht="17.25" hidden="1" customHeight="1" x14ac:dyDescent="0.3">
      <c r="A577" s="46" t="str">
        <f>_xlfn.CONCAT("PUSKESMAS ",TRIM(tblReff[[#This Row],[NAMA PUSKESMAS]]))</f>
        <v>PUSKESMAS BAH BOLON</v>
      </c>
      <c r="B577" s="42">
        <v>1012618</v>
      </c>
      <c r="C577" s="43" t="s">
        <v>2614</v>
      </c>
      <c r="D577" s="43" t="s">
        <v>2615</v>
      </c>
      <c r="E577" s="43" t="s">
        <v>2616</v>
      </c>
      <c r="F577" s="43" t="s">
        <v>2507</v>
      </c>
      <c r="G577" s="43" t="s">
        <v>2119</v>
      </c>
      <c r="H577" s="43" t="s">
        <v>1271</v>
      </c>
    </row>
    <row r="578" spans="1:8" ht="17.25" hidden="1" customHeight="1" x14ac:dyDescent="0.3">
      <c r="A578" s="46" t="str">
        <f>_xlfn.CONCAT("PUSKESMAS ",TRIM(tblReff[[#This Row],[NAMA PUSKESMAS]]))</f>
        <v>PUSKESMAS HUTA RAKYAT</v>
      </c>
      <c r="B578" s="42">
        <v>1010522</v>
      </c>
      <c r="C578" s="43" t="s">
        <v>2617</v>
      </c>
      <c r="D578" s="43" t="s">
        <v>2618</v>
      </c>
      <c r="E578" s="43" t="s">
        <v>2619</v>
      </c>
      <c r="F578" s="43" t="s">
        <v>2620</v>
      </c>
      <c r="G578" s="43" t="s">
        <v>2119</v>
      </c>
      <c r="H578" s="43" t="s">
        <v>1271</v>
      </c>
    </row>
    <row r="579" spans="1:8" ht="17.25" hidden="1" customHeight="1" x14ac:dyDescent="0.3">
      <c r="A579" s="46" t="str">
        <f>_xlfn.CONCAT("PUSKESMAS ",TRIM(tblReff[[#This Row],[NAMA PUSKESMAS]]))</f>
        <v>PUSKESMAS BATANG BERUH</v>
      </c>
      <c r="B579" s="42">
        <v>1010523</v>
      </c>
      <c r="C579" s="43" t="s">
        <v>2621</v>
      </c>
      <c r="D579" s="43" t="s">
        <v>2622</v>
      </c>
      <c r="E579" s="43" t="s">
        <v>2619</v>
      </c>
      <c r="F579" s="43" t="s">
        <v>2620</v>
      </c>
      <c r="G579" s="43" t="s">
        <v>2119</v>
      </c>
      <c r="H579" s="43" t="s">
        <v>1271</v>
      </c>
    </row>
    <row r="580" spans="1:8" ht="17.25" hidden="1" customHeight="1" x14ac:dyDescent="0.3">
      <c r="A580" s="46" t="str">
        <f>_xlfn.CONCAT("PUSKESMAS ",TRIM(tblReff[[#This Row],[NAMA PUSKESMAS]]))</f>
        <v>PUSKESMAS BERAMPU</v>
      </c>
      <c r="B580" s="42">
        <v>1010524</v>
      </c>
      <c r="C580" s="43" t="s">
        <v>2623</v>
      </c>
      <c r="D580" s="43" t="s">
        <v>2624</v>
      </c>
      <c r="E580" s="43" t="s">
        <v>2623</v>
      </c>
      <c r="F580" s="43" t="s">
        <v>2620</v>
      </c>
      <c r="G580" s="43" t="s">
        <v>2119</v>
      </c>
      <c r="H580" s="43" t="s">
        <v>1271</v>
      </c>
    </row>
    <row r="581" spans="1:8" ht="17.25" hidden="1" customHeight="1" x14ac:dyDescent="0.3">
      <c r="A581" s="46" t="str">
        <f>_xlfn.CONCAT("PUSKESMAS ",TRIM(tblReff[[#This Row],[NAMA PUSKESMAS]]))</f>
        <v>PUSKESMAS SITINJO</v>
      </c>
      <c r="B581" s="42">
        <v>1010525</v>
      </c>
      <c r="C581" s="43" t="s">
        <v>2625</v>
      </c>
      <c r="D581" s="43" t="s">
        <v>2626</v>
      </c>
      <c r="E581" s="43" t="s">
        <v>2625</v>
      </c>
      <c r="F581" s="43" t="s">
        <v>2620</v>
      </c>
      <c r="G581" s="43" t="s">
        <v>2119</v>
      </c>
      <c r="H581" s="43" t="s">
        <v>1271</v>
      </c>
    </row>
    <row r="582" spans="1:8" ht="17.25" hidden="1" customHeight="1" x14ac:dyDescent="0.3">
      <c r="A582" s="46" t="str">
        <f>_xlfn.CONCAT("PUSKESMAS ",TRIM(tblReff[[#This Row],[NAMA PUSKESMAS]]))</f>
        <v>PUSKESMAS SIGALINGGING</v>
      </c>
      <c r="B582" s="42">
        <v>1010526</v>
      </c>
      <c r="C582" s="43" t="s">
        <v>2627</v>
      </c>
      <c r="D582" s="43" t="s">
        <v>2628</v>
      </c>
      <c r="E582" s="43" t="s">
        <v>2629</v>
      </c>
      <c r="F582" s="43" t="s">
        <v>2620</v>
      </c>
      <c r="G582" s="43" t="s">
        <v>2119</v>
      </c>
      <c r="H582" s="43" t="s">
        <v>1266</v>
      </c>
    </row>
    <row r="583" spans="1:8" ht="17.25" hidden="1" customHeight="1" x14ac:dyDescent="0.3">
      <c r="A583" s="46" t="str">
        <f>_xlfn.CONCAT("PUSKESMAS ",TRIM(tblReff[[#This Row],[NAMA PUSKESMAS]]))</f>
        <v>PUSKESMAS SUMBUL</v>
      </c>
      <c r="B583" s="42">
        <v>1010527</v>
      </c>
      <c r="C583" s="43" t="s">
        <v>2630</v>
      </c>
      <c r="D583" s="43" t="s">
        <v>2631</v>
      </c>
      <c r="E583" s="43" t="s">
        <v>2630</v>
      </c>
      <c r="F583" s="43" t="s">
        <v>2620</v>
      </c>
      <c r="G583" s="43" t="s">
        <v>2119</v>
      </c>
      <c r="H583" s="43" t="s">
        <v>1266</v>
      </c>
    </row>
    <row r="584" spans="1:8" ht="17.25" hidden="1" customHeight="1" x14ac:dyDescent="0.3">
      <c r="A584" s="46" t="str">
        <f>_xlfn.CONCAT("PUSKESMAS ",TRIM(tblReff[[#This Row],[NAMA PUSKESMAS]]))</f>
        <v>PUSKESMAS PEGAGAN JULU II</v>
      </c>
      <c r="B584" s="42">
        <v>1010528</v>
      </c>
      <c r="C584" s="43" t="s">
        <v>2632</v>
      </c>
      <c r="D584" s="43" t="s">
        <v>2633</v>
      </c>
      <c r="E584" s="43" t="s">
        <v>2630</v>
      </c>
      <c r="F584" s="43" t="s">
        <v>2620</v>
      </c>
      <c r="G584" s="43" t="s">
        <v>2119</v>
      </c>
      <c r="H584" s="43" t="s">
        <v>1271</v>
      </c>
    </row>
    <row r="585" spans="1:8" ht="17.25" hidden="1" customHeight="1" x14ac:dyDescent="0.3">
      <c r="A585" s="46" t="str">
        <f>_xlfn.CONCAT("PUSKESMAS ",TRIM(tblReff[[#This Row],[NAMA PUSKESMAS]]))</f>
        <v>PUSKESMAS SILALAHI</v>
      </c>
      <c r="B585" s="42">
        <v>1010529</v>
      </c>
      <c r="C585" s="43" t="s">
        <v>2634</v>
      </c>
      <c r="D585" s="43" t="s">
        <v>2635</v>
      </c>
      <c r="E585" s="43" t="s">
        <v>2636</v>
      </c>
      <c r="F585" s="43" t="s">
        <v>2620</v>
      </c>
      <c r="G585" s="43" t="s">
        <v>2119</v>
      </c>
      <c r="H585" s="43" t="s">
        <v>1271</v>
      </c>
    </row>
    <row r="586" spans="1:8" ht="17.25" hidden="1" customHeight="1" x14ac:dyDescent="0.3">
      <c r="A586" s="46" t="str">
        <f>_xlfn.CONCAT("PUSKESMAS ",TRIM(tblReff[[#This Row],[NAMA PUSKESMAS]]))</f>
        <v>PUSKESMAS PARONGIL</v>
      </c>
      <c r="B586" s="42">
        <v>1010530</v>
      </c>
      <c r="C586" s="43" t="s">
        <v>2637</v>
      </c>
      <c r="D586" s="43" t="s">
        <v>2638</v>
      </c>
      <c r="E586" s="43" t="s">
        <v>2639</v>
      </c>
      <c r="F586" s="43" t="s">
        <v>2620</v>
      </c>
      <c r="G586" s="43" t="s">
        <v>2119</v>
      </c>
      <c r="H586" s="43" t="s">
        <v>1266</v>
      </c>
    </row>
    <row r="587" spans="1:8" ht="17.25" hidden="1" customHeight="1" x14ac:dyDescent="0.3">
      <c r="A587" s="46" t="str">
        <f>_xlfn.CONCAT("PUSKESMAS ",TRIM(tblReff[[#This Row],[NAMA PUSKESMAS]]))</f>
        <v>PUSKESMAS BAKAL GAJAH</v>
      </c>
      <c r="B587" s="42">
        <v>1010531</v>
      </c>
      <c r="C587" s="43" t="s">
        <v>2640</v>
      </c>
      <c r="D587" s="43" t="s">
        <v>2641</v>
      </c>
      <c r="E587" s="43" t="s">
        <v>2639</v>
      </c>
      <c r="F587" s="43" t="s">
        <v>2620</v>
      </c>
      <c r="G587" s="43" t="s">
        <v>2119</v>
      </c>
      <c r="H587" s="43" t="s">
        <v>1271</v>
      </c>
    </row>
    <row r="588" spans="1:8" ht="17.25" hidden="1" customHeight="1" x14ac:dyDescent="0.3">
      <c r="A588" s="46" t="str">
        <f>_xlfn.CONCAT("PUSKESMAS ",TRIM(tblReff[[#This Row],[NAMA PUSKESMAS]]))</f>
        <v>PUSKESMAS KENTARA</v>
      </c>
      <c r="B588" s="42">
        <v>1010532</v>
      </c>
      <c r="C588" s="43" t="s">
        <v>2642</v>
      </c>
      <c r="D588" s="43" t="s">
        <v>2643</v>
      </c>
      <c r="E588" s="43" t="s">
        <v>2644</v>
      </c>
      <c r="F588" s="43" t="s">
        <v>2620</v>
      </c>
      <c r="G588" s="43" t="s">
        <v>2119</v>
      </c>
      <c r="H588" s="43" t="s">
        <v>1271</v>
      </c>
    </row>
    <row r="589" spans="1:8" ht="17.25" hidden="1" customHeight="1" x14ac:dyDescent="0.3">
      <c r="A589" s="46" t="str">
        <f>_xlfn.CONCAT("PUSKESMAS ",TRIM(tblReff[[#This Row],[NAMA PUSKESMAS]]))</f>
        <v>PUSKESMAS BUNTU RAJA</v>
      </c>
      <c r="B589" s="42">
        <v>1010533</v>
      </c>
      <c r="C589" s="43" t="s">
        <v>2645</v>
      </c>
      <c r="D589" s="43" t="s">
        <v>2646</v>
      </c>
      <c r="E589" s="43" t="s">
        <v>2647</v>
      </c>
      <c r="F589" s="43" t="s">
        <v>2620</v>
      </c>
      <c r="G589" s="43" t="s">
        <v>2119</v>
      </c>
      <c r="H589" s="43" t="s">
        <v>1271</v>
      </c>
    </row>
    <row r="590" spans="1:8" ht="17.25" hidden="1" customHeight="1" x14ac:dyDescent="0.3">
      <c r="A590" s="46" t="str">
        <f>_xlfn.CONCAT("PUSKESMAS ",TRIM(tblReff[[#This Row],[NAMA PUSKESMAS]]))</f>
        <v>PUSKESMAS KILOMETER 11</v>
      </c>
      <c r="B590" s="42">
        <v>1010534</v>
      </c>
      <c r="C590" s="43" t="s">
        <v>2648</v>
      </c>
      <c r="D590" s="43" t="s">
        <v>2649</v>
      </c>
      <c r="E590" s="43" t="s">
        <v>2650</v>
      </c>
      <c r="F590" s="43" t="s">
        <v>2620</v>
      </c>
      <c r="G590" s="43" t="s">
        <v>2119</v>
      </c>
      <c r="H590" s="43" t="s">
        <v>1271</v>
      </c>
    </row>
    <row r="591" spans="1:8" ht="17.25" hidden="1" customHeight="1" x14ac:dyDescent="0.3">
      <c r="A591" s="46" t="str">
        <f>_xlfn.CONCAT("PUSKESMAS ",TRIM(tblReff[[#This Row],[NAMA PUSKESMAS]]))</f>
        <v>PUSKESMAS SOPOBUTAR</v>
      </c>
      <c r="B591" s="42">
        <v>1010535</v>
      </c>
      <c r="C591" s="43" t="s">
        <v>2651</v>
      </c>
      <c r="D591" s="43" t="s">
        <v>2652</v>
      </c>
      <c r="E591" s="43" t="s">
        <v>2653</v>
      </c>
      <c r="F591" s="43" t="s">
        <v>2620</v>
      </c>
      <c r="G591" s="43" t="s">
        <v>2119</v>
      </c>
      <c r="H591" s="43" t="s">
        <v>1271</v>
      </c>
    </row>
    <row r="592" spans="1:8" ht="17.25" hidden="1" customHeight="1" x14ac:dyDescent="0.3">
      <c r="A592" s="46" t="str">
        <f>_xlfn.CONCAT("PUSKESMAS ",TRIM(tblReff[[#This Row],[NAMA PUSKESMAS]]))</f>
        <v>PUSKESMAS TIGA LINGGA</v>
      </c>
      <c r="B592" s="42">
        <v>1010536</v>
      </c>
      <c r="C592" s="43" t="s">
        <v>2654</v>
      </c>
      <c r="D592" s="43" t="s">
        <v>2655</v>
      </c>
      <c r="E592" s="43" t="s">
        <v>2654</v>
      </c>
      <c r="F592" s="43" t="s">
        <v>2620</v>
      </c>
      <c r="G592" s="43" t="s">
        <v>2119</v>
      </c>
      <c r="H592" s="43" t="s">
        <v>1266</v>
      </c>
    </row>
    <row r="593" spans="1:8" ht="17.25" hidden="1" customHeight="1" x14ac:dyDescent="0.3">
      <c r="A593" s="46" t="str">
        <f>_xlfn.CONCAT("PUSKESMAS ",TRIM(tblReff[[#This Row],[NAMA PUSKESMAS]]))</f>
        <v>PUSKESMAS GUNUNG SITEMBER</v>
      </c>
      <c r="B593" s="42">
        <v>1010537</v>
      </c>
      <c r="C593" s="43" t="s">
        <v>2656</v>
      </c>
      <c r="D593" s="43" t="s">
        <v>2657</v>
      </c>
      <c r="E593" s="43" t="s">
        <v>2656</v>
      </c>
      <c r="F593" s="43" t="s">
        <v>2620</v>
      </c>
      <c r="G593" s="43" t="s">
        <v>2119</v>
      </c>
      <c r="H593" s="43" t="s">
        <v>1271</v>
      </c>
    </row>
    <row r="594" spans="1:8" ht="17.25" hidden="1" customHeight="1" x14ac:dyDescent="0.3">
      <c r="A594" s="46" t="str">
        <f>_xlfn.CONCAT("PUSKESMAS ",TRIM(tblReff[[#This Row],[NAMA PUSKESMAS]]))</f>
        <v>PUSKESMAS TIGA BARU</v>
      </c>
      <c r="B594" s="42">
        <v>1010538</v>
      </c>
      <c r="C594" s="43" t="s">
        <v>2658</v>
      </c>
      <c r="D594" s="43" t="s">
        <v>2659</v>
      </c>
      <c r="E594" s="43" t="s">
        <v>2660</v>
      </c>
      <c r="F594" s="43" t="s">
        <v>2620</v>
      </c>
      <c r="G594" s="43" t="s">
        <v>2119</v>
      </c>
      <c r="H594" s="43" t="s">
        <v>1271</v>
      </c>
    </row>
    <row r="595" spans="1:8" ht="17.25" hidden="1" customHeight="1" x14ac:dyDescent="0.3">
      <c r="A595" s="46" t="str">
        <f>_xlfn.CONCAT("PUSKESMAS ",TRIM(tblReff[[#This Row],[NAMA PUSKESMAS]]))</f>
        <v>PUSKESMAS KUTA BULUH</v>
      </c>
      <c r="B595" s="42">
        <v>1010539</v>
      </c>
      <c r="C595" s="43" t="s">
        <v>2661</v>
      </c>
      <c r="D595" s="43" t="s">
        <v>2662</v>
      </c>
      <c r="E595" s="43" t="s">
        <v>2663</v>
      </c>
      <c r="F595" s="43" t="s">
        <v>2620</v>
      </c>
      <c r="G595" s="43" t="s">
        <v>2119</v>
      </c>
      <c r="H595" s="43" t="s">
        <v>1266</v>
      </c>
    </row>
    <row r="596" spans="1:8" ht="17.25" hidden="1" customHeight="1" x14ac:dyDescent="0.3">
      <c r="A596" s="46" t="str">
        <f>_xlfn.CONCAT("PUSKESMAS ",TRIM(tblReff[[#This Row],[NAMA PUSKESMAS]]))</f>
        <v>PUSKESMAS MARDINDING</v>
      </c>
      <c r="B596" s="42">
        <v>1010540</v>
      </c>
      <c r="C596" s="43" t="s">
        <v>2664</v>
      </c>
      <c r="D596" s="43" t="s">
        <v>2665</v>
      </c>
      <c r="E596" s="43" t="s">
        <v>2666</v>
      </c>
      <c r="F596" s="43" t="s">
        <v>2667</v>
      </c>
      <c r="G596" s="43" t="s">
        <v>2119</v>
      </c>
      <c r="H596" s="43" t="s">
        <v>1271</v>
      </c>
    </row>
    <row r="597" spans="1:8" ht="17.25" hidden="1" customHeight="1" x14ac:dyDescent="0.3">
      <c r="A597" s="46" t="str">
        <f>_xlfn.CONCAT("PUSKESMAS ",TRIM(tblReff[[#This Row],[NAMA PUSKESMAS]]))</f>
        <v>PUSKESMAS LAUBALENG</v>
      </c>
      <c r="B597" s="42">
        <v>1010541</v>
      </c>
      <c r="C597" s="43" t="s">
        <v>2668</v>
      </c>
      <c r="D597" s="43" t="s">
        <v>2669</v>
      </c>
      <c r="E597" s="43" t="s">
        <v>2668</v>
      </c>
      <c r="F597" s="43" t="s">
        <v>2667</v>
      </c>
      <c r="G597" s="43" t="s">
        <v>2119</v>
      </c>
      <c r="H597" s="43" t="s">
        <v>1266</v>
      </c>
    </row>
    <row r="598" spans="1:8" ht="17.25" hidden="1" customHeight="1" x14ac:dyDescent="0.3">
      <c r="A598" s="46" t="str">
        <f>_xlfn.CONCAT("PUSKESMAS ",TRIM(tblReff[[#This Row],[NAMA PUSKESMAS]]))</f>
        <v>PUSKESMAS TIGABINANGA</v>
      </c>
      <c r="B598" s="42">
        <v>1010542</v>
      </c>
      <c r="C598" s="43" t="s">
        <v>2670</v>
      </c>
      <c r="D598" s="43" t="s">
        <v>2671</v>
      </c>
      <c r="E598" s="43" t="s">
        <v>2672</v>
      </c>
      <c r="F598" s="43" t="s">
        <v>2667</v>
      </c>
      <c r="G598" s="43" t="s">
        <v>2119</v>
      </c>
      <c r="H598" s="43" t="s">
        <v>1266</v>
      </c>
    </row>
    <row r="599" spans="1:8" ht="17.25" hidden="1" customHeight="1" x14ac:dyDescent="0.3">
      <c r="A599" s="46" t="str">
        <f>_xlfn.CONCAT("PUSKESMAS ",TRIM(tblReff[[#This Row],[NAMA PUSKESMAS]]))</f>
        <v>PUSKESMAS JUHAR</v>
      </c>
      <c r="B599" s="42">
        <v>1010543</v>
      </c>
      <c r="C599" s="43" t="s">
        <v>2673</v>
      </c>
      <c r="D599" s="43" t="s">
        <v>2674</v>
      </c>
      <c r="E599" s="43" t="s">
        <v>2673</v>
      </c>
      <c r="F599" s="43" t="s">
        <v>2667</v>
      </c>
      <c r="G599" s="43" t="s">
        <v>2119</v>
      </c>
      <c r="H599" s="43" t="s">
        <v>1271</v>
      </c>
    </row>
    <row r="600" spans="1:8" ht="17.25" hidden="1" customHeight="1" x14ac:dyDescent="0.3">
      <c r="A600" s="46" t="str">
        <f>_xlfn.CONCAT("PUSKESMAS ",TRIM(tblReff[[#This Row],[NAMA PUSKESMAS]]))</f>
        <v>PUSKESMAS MUNTE</v>
      </c>
      <c r="B600" s="42">
        <v>1010544</v>
      </c>
      <c r="C600" s="43" t="s">
        <v>2675</v>
      </c>
      <c r="D600" s="43" t="s">
        <v>2676</v>
      </c>
      <c r="E600" s="43" t="s">
        <v>2675</v>
      </c>
      <c r="F600" s="43" t="s">
        <v>2667</v>
      </c>
      <c r="G600" s="43" t="s">
        <v>2119</v>
      </c>
      <c r="H600" s="43" t="s">
        <v>1271</v>
      </c>
    </row>
    <row r="601" spans="1:8" ht="17.25" hidden="1" customHeight="1" x14ac:dyDescent="0.3">
      <c r="A601" s="46" t="str">
        <f>_xlfn.CONCAT("PUSKESMAS ",TRIM(tblReff[[#This Row],[NAMA PUSKESMAS]]))</f>
        <v>PUSKESMAS KUTA BULUH</v>
      </c>
      <c r="B601" s="42">
        <v>1010545</v>
      </c>
      <c r="C601" s="43" t="s">
        <v>2661</v>
      </c>
      <c r="D601" s="43" t="s">
        <v>2677</v>
      </c>
      <c r="E601" s="43" t="s">
        <v>2661</v>
      </c>
      <c r="F601" s="43" t="s">
        <v>2667</v>
      </c>
      <c r="G601" s="43" t="s">
        <v>2119</v>
      </c>
      <c r="H601" s="43" t="s">
        <v>1266</v>
      </c>
    </row>
    <row r="602" spans="1:8" ht="17.25" hidden="1" customHeight="1" x14ac:dyDescent="0.3">
      <c r="A602" s="46" t="str">
        <f>_xlfn.CONCAT("PUSKESMAS ",TRIM(tblReff[[#This Row],[NAMA PUSKESMAS]]))</f>
        <v>PUSKESMAS PAYUNG</v>
      </c>
      <c r="B602" s="42">
        <v>1010546</v>
      </c>
      <c r="C602" s="43" t="s">
        <v>2678</v>
      </c>
      <c r="D602" s="43" t="s">
        <v>2679</v>
      </c>
      <c r="E602" s="43" t="s">
        <v>2678</v>
      </c>
      <c r="F602" s="43" t="s">
        <v>2667</v>
      </c>
      <c r="G602" s="43" t="s">
        <v>2119</v>
      </c>
      <c r="H602" s="43" t="s">
        <v>1271</v>
      </c>
    </row>
    <row r="603" spans="1:8" ht="17.25" hidden="1" customHeight="1" x14ac:dyDescent="0.3">
      <c r="A603" s="46" t="str">
        <f>_xlfn.CONCAT("PUSKESMAS ",TRIM(tblReff[[#This Row],[NAMA PUSKESMAS]]))</f>
        <v>PUSKESMAS TIGANDERKET</v>
      </c>
      <c r="B603" s="42">
        <v>1010547</v>
      </c>
      <c r="C603" s="43" t="s">
        <v>2680</v>
      </c>
      <c r="D603" s="43" t="s">
        <v>2681</v>
      </c>
      <c r="E603" s="43" t="s">
        <v>2680</v>
      </c>
      <c r="F603" s="43" t="s">
        <v>2667</v>
      </c>
      <c r="G603" s="43" t="s">
        <v>2119</v>
      </c>
      <c r="H603" s="43" t="s">
        <v>1266</v>
      </c>
    </row>
    <row r="604" spans="1:8" ht="17.25" hidden="1" customHeight="1" x14ac:dyDescent="0.3">
      <c r="A604" s="46" t="str">
        <f>_xlfn.CONCAT("PUSKESMAS ",TRIM(tblReff[[#This Row],[NAMA PUSKESMAS]]))</f>
        <v>PUSKESMAS SIMPANG EMPAT</v>
      </c>
      <c r="B604" s="42">
        <v>1010548</v>
      </c>
      <c r="C604" s="43" t="s">
        <v>2682</v>
      </c>
      <c r="D604" s="43" t="s">
        <v>2683</v>
      </c>
      <c r="E604" s="43" t="s">
        <v>2470</v>
      </c>
      <c r="F604" s="43" t="s">
        <v>2667</v>
      </c>
      <c r="G604" s="43" t="s">
        <v>2119</v>
      </c>
      <c r="H604" s="43" t="s">
        <v>1271</v>
      </c>
    </row>
    <row r="605" spans="1:8" ht="17.25" hidden="1" customHeight="1" x14ac:dyDescent="0.3">
      <c r="A605" s="46" t="str">
        <f>_xlfn.CONCAT("PUSKESMAS ",TRIM(tblReff[[#This Row],[NAMA PUSKESMAS]]))</f>
        <v>PUSKESMAS NAMAN TERAN</v>
      </c>
      <c r="B605" s="42">
        <v>1010549</v>
      </c>
      <c r="C605" s="43" t="s">
        <v>2684</v>
      </c>
      <c r="D605" s="43" t="s">
        <v>2685</v>
      </c>
      <c r="E605" s="43" t="s">
        <v>2684</v>
      </c>
      <c r="F605" s="43" t="s">
        <v>2667</v>
      </c>
      <c r="G605" s="43" t="s">
        <v>2119</v>
      </c>
      <c r="H605" s="43" t="s">
        <v>1271</v>
      </c>
    </row>
    <row r="606" spans="1:8" ht="17.25" hidden="1" customHeight="1" x14ac:dyDescent="0.3">
      <c r="A606" s="46" t="str">
        <f>_xlfn.CONCAT("PUSKESMAS ",TRIM(tblReff[[#This Row],[NAMA PUSKESMAS]]))</f>
        <v>PUSKESMAS MERDEKA</v>
      </c>
      <c r="B606" s="42">
        <v>1010550</v>
      </c>
      <c r="C606" s="43" t="s">
        <v>2686</v>
      </c>
      <c r="D606" s="43" t="s">
        <v>2687</v>
      </c>
      <c r="E606" s="43" t="s">
        <v>2686</v>
      </c>
      <c r="F606" s="43" t="s">
        <v>2667</v>
      </c>
      <c r="G606" s="43" t="s">
        <v>2119</v>
      </c>
      <c r="H606" s="43" t="s">
        <v>1271</v>
      </c>
    </row>
    <row r="607" spans="1:8" ht="17.25" hidden="1" customHeight="1" x14ac:dyDescent="0.3">
      <c r="A607" s="46" t="str">
        <f>_xlfn.CONCAT("PUSKESMAS ",TRIM(tblReff[[#This Row],[NAMA PUSKESMAS]]))</f>
        <v>PUSKESMAS KABANJAHE</v>
      </c>
      <c r="B607" s="42">
        <v>1010551</v>
      </c>
      <c r="C607" s="43" t="s">
        <v>2688</v>
      </c>
      <c r="D607" s="43" t="s">
        <v>2689</v>
      </c>
      <c r="E607" s="43" t="s">
        <v>2688</v>
      </c>
      <c r="F607" s="43" t="s">
        <v>2667</v>
      </c>
      <c r="G607" s="43" t="s">
        <v>2119</v>
      </c>
      <c r="H607" s="43" t="s">
        <v>1271</v>
      </c>
    </row>
    <row r="608" spans="1:8" ht="17.25" hidden="1" customHeight="1" x14ac:dyDescent="0.3">
      <c r="A608" s="46" t="str">
        <f>_xlfn.CONCAT("PUSKESMAS ",TRIM(tblReff[[#This Row],[NAMA PUSKESMAS]]))</f>
        <v>PUSKESMAS BERASTAGI</v>
      </c>
      <c r="B608" s="42">
        <v>1010552</v>
      </c>
      <c r="C608" s="43" t="s">
        <v>2690</v>
      </c>
      <c r="D608" s="43" t="s">
        <v>2691</v>
      </c>
      <c r="E608" s="43" t="s">
        <v>2690</v>
      </c>
      <c r="F608" s="43" t="s">
        <v>2667</v>
      </c>
      <c r="G608" s="43" t="s">
        <v>2119</v>
      </c>
      <c r="H608" s="43" t="s">
        <v>1271</v>
      </c>
    </row>
    <row r="609" spans="1:8" ht="17.25" hidden="1" customHeight="1" x14ac:dyDescent="0.3">
      <c r="A609" s="46" t="str">
        <f>_xlfn.CONCAT("PUSKESMAS ",TRIM(tblReff[[#This Row],[NAMA PUSKESMAS]]))</f>
        <v>PUSKESMAS KORPRI</v>
      </c>
      <c r="B609" s="42">
        <v>1010553</v>
      </c>
      <c r="C609" s="43" t="s">
        <v>2692</v>
      </c>
      <c r="D609" s="43" t="s">
        <v>2693</v>
      </c>
      <c r="E609" s="43" t="s">
        <v>2690</v>
      </c>
      <c r="F609" s="43" t="s">
        <v>2667</v>
      </c>
      <c r="G609" s="43" t="s">
        <v>2119</v>
      </c>
      <c r="H609" s="43" t="s">
        <v>1271</v>
      </c>
    </row>
    <row r="610" spans="1:8" ht="17.25" hidden="1" customHeight="1" x14ac:dyDescent="0.3">
      <c r="A610" s="46" t="str">
        <f>_xlfn.CONCAT("PUSKESMAS ",TRIM(tblReff[[#This Row],[NAMA PUSKESMAS]]))</f>
        <v>PUSKESMAS TIGAPANAH</v>
      </c>
      <c r="B610" s="42">
        <v>1010554</v>
      </c>
      <c r="C610" s="43" t="s">
        <v>2694</v>
      </c>
      <c r="D610" s="43" t="s">
        <v>2695</v>
      </c>
      <c r="E610" s="43" t="s">
        <v>2694</v>
      </c>
      <c r="F610" s="43" t="s">
        <v>2667</v>
      </c>
      <c r="G610" s="43" t="s">
        <v>2119</v>
      </c>
      <c r="H610" s="43" t="s">
        <v>1266</v>
      </c>
    </row>
    <row r="611" spans="1:8" ht="17.25" hidden="1" customHeight="1" x14ac:dyDescent="0.3">
      <c r="A611" s="46" t="str">
        <f>_xlfn.CONCAT("PUSKESMAS ",TRIM(tblReff[[#This Row],[NAMA PUSKESMAS]]))</f>
        <v>PUSKESMAS SINGA</v>
      </c>
      <c r="B611" s="42">
        <v>1010555</v>
      </c>
      <c r="C611" s="43" t="s">
        <v>2696</v>
      </c>
      <c r="D611" s="43" t="s">
        <v>2697</v>
      </c>
      <c r="E611" s="43" t="s">
        <v>2694</v>
      </c>
      <c r="F611" s="43" t="s">
        <v>2667</v>
      </c>
      <c r="G611" s="43" t="s">
        <v>2119</v>
      </c>
      <c r="H611" s="43" t="s">
        <v>1271</v>
      </c>
    </row>
    <row r="612" spans="1:8" ht="17.25" hidden="1" customHeight="1" x14ac:dyDescent="0.3">
      <c r="A612" s="46" t="str">
        <f>_xlfn.CONCAT("PUSKESMAS ",TRIM(tblReff[[#This Row],[NAMA PUSKESMAS]]))</f>
        <v>PUSKESMAS DOLAT RAYAT</v>
      </c>
      <c r="B612" s="42">
        <v>1010556</v>
      </c>
      <c r="C612" s="43" t="s">
        <v>2698</v>
      </c>
      <c r="D612" s="43" t="s">
        <v>2699</v>
      </c>
      <c r="E612" s="43" t="s">
        <v>2698</v>
      </c>
      <c r="F612" s="43" t="s">
        <v>2667</v>
      </c>
      <c r="G612" s="43" t="s">
        <v>2119</v>
      </c>
      <c r="H612" s="43" t="s">
        <v>1271</v>
      </c>
    </row>
    <row r="613" spans="1:8" ht="17.25" hidden="1" customHeight="1" x14ac:dyDescent="0.3">
      <c r="A613" s="46" t="str">
        <f>_xlfn.CONCAT("PUSKESMAS ",TRIM(tblReff[[#This Row],[NAMA PUSKESMAS]]))</f>
        <v>PUSKESMAS MEREK</v>
      </c>
      <c r="B613" s="42">
        <v>1010557</v>
      </c>
      <c r="C613" s="43" t="s">
        <v>2700</v>
      </c>
      <c r="D613" s="43" t="s">
        <v>2701</v>
      </c>
      <c r="E613" s="43" t="s">
        <v>2700</v>
      </c>
      <c r="F613" s="43" t="s">
        <v>2667</v>
      </c>
      <c r="G613" s="43" t="s">
        <v>2119</v>
      </c>
      <c r="H613" s="43" t="s">
        <v>1266</v>
      </c>
    </row>
    <row r="614" spans="1:8" ht="17.25" hidden="1" customHeight="1" x14ac:dyDescent="0.3">
      <c r="A614" s="46" t="str">
        <f>_xlfn.CONCAT("PUSKESMAS ",TRIM(tblReff[[#This Row],[NAMA PUSKESMAS]]))</f>
        <v>PUSKESMAS BARUS JAHE</v>
      </c>
      <c r="B614" s="42">
        <v>1010558</v>
      </c>
      <c r="C614" s="43" t="s">
        <v>2702</v>
      </c>
      <c r="D614" s="43" t="s">
        <v>2703</v>
      </c>
      <c r="E614" s="43" t="s">
        <v>2704</v>
      </c>
      <c r="F614" s="43" t="s">
        <v>2667</v>
      </c>
      <c r="G614" s="43" t="s">
        <v>2119</v>
      </c>
      <c r="H614" s="43" t="s">
        <v>1271</v>
      </c>
    </row>
    <row r="615" spans="1:8" ht="17.25" hidden="1" customHeight="1" x14ac:dyDescent="0.3">
      <c r="A615" s="46" t="str">
        <f>_xlfn.CONCAT("PUSKESMAS ",TRIM(tblReff[[#This Row],[NAMA PUSKESMAS]]))</f>
        <v>PUSKESMAS GUNUNG MERIAH</v>
      </c>
      <c r="B615" s="42">
        <v>1010559</v>
      </c>
      <c r="C615" s="43" t="s">
        <v>1349</v>
      </c>
      <c r="D615" s="43" t="s">
        <v>2705</v>
      </c>
      <c r="E615" s="43" t="s">
        <v>1349</v>
      </c>
      <c r="F615" s="43" t="s">
        <v>2706</v>
      </c>
      <c r="G615" s="43" t="s">
        <v>2119</v>
      </c>
      <c r="H615" s="43" t="s">
        <v>1266</v>
      </c>
    </row>
    <row r="616" spans="1:8" ht="17.25" hidden="1" customHeight="1" x14ac:dyDescent="0.3">
      <c r="A616" s="46" t="str">
        <f>_xlfn.CONCAT("PUSKESMAS ",TRIM(tblReff[[#This Row],[NAMA PUSKESMAS]]))</f>
        <v>PUSKESMAS TIGA JUHAR</v>
      </c>
      <c r="B616" s="42">
        <v>1010560</v>
      </c>
      <c r="C616" s="43" t="s">
        <v>2707</v>
      </c>
      <c r="D616" s="43" t="s">
        <v>2708</v>
      </c>
      <c r="E616" s="43" t="s">
        <v>2709</v>
      </c>
      <c r="F616" s="43" t="s">
        <v>2706</v>
      </c>
      <c r="G616" s="43" t="s">
        <v>2119</v>
      </c>
      <c r="H616" s="43" t="s">
        <v>1266</v>
      </c>
    </row>
    <row r="617" spans="1:8" ht="17.25" hidden="1" customHeight="1" x14ac:dyDescent="0.3">
      <c r="A617" s="46" t="str">
        <f>_xlfn.CONCAT("PUSKESMAS ",TRIM(tblReff[[#This Row],[NAMA PUSKESMAS]]))</f>
        <v>PUSKESMAS SIBOLANGIT</v>
      </c>
      <c r="B617" s="42">
        <v>1010562</v>
      </c>
      <c r="C617" s="43" t="s">
        <v>2710</v>
      </c>
      <c r="D617" s="43" t="s">
        <v>2711</v>
      </c>
      <c r="E617" s="43" t="s">
        <v>2710</v>
      </c>
      <c r="F617" s="43" t="s">
        <v>2706</v>
      </c>
      <c r="G617" s="43" t="s">
        <v>2119</v>
      </c>
      <c r="H617" s="43" t="s">
        <v>1266</v>
      </c>
    </row>
    <row r="618" spans="1:8" ht="17.25" hidden="1" customHeight="1" x14ac:dyDescent="0.3">
      <c r="A618" s="46" t="str">
        <f>_xlfn.CONCAT("PUSKESMAS ",TRIM(tblReff[[#This Row],[NAMA PUSKESMAS]]))</f>
        <v>PUSKESMAS BANDAR BARU</v>
      </c>
      <c r="B618" s="42">
        <v>1010561</v>
      </c>
      <c r="C618" s="43" t="s">
        <v>2024</v>
      </c>
      <c r="D618" s="43" t="s">
        <v>2712</v>
      </c>
      <c r="E618" s="43" t="s">
        <v>2710</v>
      </c>
      <c r="F618" s="43" t="s">
        <v>2706</v>
      </c>
      <c r="G618" s="43" t="s">
        <v>2119</v>
      </c>
      <c r="H618" s="43" t="s">
        <v>1271</v>
      </c>
    </row>
    <row r="619" spans="1:8" ht="17.25" hidden="1" customHeight="1" x14ac:dyDescent="0.3">
      <c r="A619" s="46" t="str">
        <f>_xlfn.CONCAT("PUSKESMAS ",TRIM(tblReff[[#This Row],[NAMA PUSKESMAS]]))</f>
        <v>PUSKESMAS KUTALIMBARU</v>
      </c>
      <c r="B619" s="42">
        <v>1010563</v>
      </c>
      <c r="C619" s="43" t="s">
        <v>2713</v>
      </c>
      <c r="D619" s="43" t="s">
        <v>2714</v>
      </c>
      <c r="E619" s="43" t="s">
        <v>2713</v>
      </c>
      <c r="F619" s="43" t="s">
        <v>2706</v>
      </c>
      <c r="G619" s="43" t="s">
        <v>2119</v>
      </c>
      <c r="H619" s="43" t="s">
        <v>1266</v>
      </c>
    </row>
    <row r="620" spans="1:8" ht="17.25" hidden="1" customHeight="1" x14ac:dyDescent="0.3">
      <c r="A620" s="46" t="str">
        <f>_xlfn.CONCAT("PUSKESMAS ",TRIM(tblReff[[#This Row],[NAMA PUSKESMAS]]))</f>
        <v>PUSKESMAS PANCUR BATU</v>
      </c>
      <c r="B620" s="42">
        <v>1010564</v>
      </c>
      <c r="C620" s="43" t="s">
        <v>2715</v>
      </c>
      <c r="D620" s="43" t="s">
        <v>2716</v>
      </c>
      <c r="E620" s="43" t="s">
        <v>2715</v>
      </c>
      <c r="F620" s="43" t="s">
        <v>2706</v>
      </c>
      <c r="G620" s="43" t="s">
        <v>2119</v>
      </c>
      <c r="H620" s="43" t="s">
        <v>1266</v>
      </c>
    </row>
    <row r="621" spans="1:8" ht="17.25" hidden="1" customHeight="1" x14ac:dyDescent="0.3">
      <c r="A621" s="46" t="str">
        <f>_xlfn.CONCAT("PUSKESMAS ",TRIM(tblReff[[#This Row],[NAMA PUSKESMAS]]))</f>
        <v>PUSKESMAS GUNUNG TINGGI</v>
      </c>
      <c r="B621" s="42">
        <v>1010565</v>
      </c>
      <c r="C621" s="43" t="s">
        <v>2717</v>
      </c>
      <c r="D621" s="43" t="s">
        <v>2718</v>
      </c>
      <c r="E621" s="43" t="s">
        <v>2715</v>
      </c>
      <c r="F621" s="43" t="s">
        <v>2706</v>
      </c>
      <c r="G621" s="43" t="s">
        <v>2119</v>
      </c>
      <c r="H621" s="43" t="s">
        <v>1271</v>
      </c>
    </row>
    <row r="622" spans="1:8" ht="17.25" hidden="1" customHeight="1" x14ac:dyDescent="0.3">
      <c r="A622" s="46" t="str">
        <f>_xlfn.CONCAT("PUSKESMAS ",TRIM(tblReff[[#This Row],[NAMA PUSKESMAS]]))</f>
        <v>PUSKESMAS NAMORAMBE</v>
      </c>
      <c r="B622" s="42">
        <v>1010566</v>
      </c>
      <c r="C622" s="43" t="s">
        <v>2719</v>
      </c>
      <c r="D622" s="43" t="s">
        <v>2720</v>
      </c>
      <c r="E622" s="43" t="s">
        <v>2721</v>
      </c>
      <c r="F622" s="43" t="s">
        <v>2706</v>
      </c>
      <c r="G622" s="43" t="s">
        <v>2119</v>
      </c>
      <c r="H622" s="43" t="s">
        <v>1266</v>
      </c>
    </row>
    <row r="623" spans="1:8" ht="17.25" hidden="1" customHeight="1" x14ac:dyDescent="0.3">
      <c r="A623" s="46" t="str">
        <f>_xlfn.CONCAT("PUSKESMAS ",TRIM(tblReff[[#This Row],[NAMA PUSKESMAS]]))</f>
        <v>PUSKESMAS BIRU-BIRU</v>
      </c>
      <c r="B623" s="42">
        <v>1010567</v>
      </c>
      <c r="C623" s="43" t="s">
        <v>2722</v>
      </c>
      <c r="D623" s="43" t="s">
        <v>2723</v>
      </c>
      <c r="E623" s="43" t="s">
        <v>2722</v>
      </c>
      <c r="F623" s="43" t="s">
        <v>2706</v>
      </c>
      <c r="G623" s="43" t="s">
        <v>2119</v>
      </c>
      <c r="H623" s="43" t="s">
        <v>1266</v>
      </c>
    </row>
    <row r="624" spans="1:8" ht="17.25" hidden="1" customHeight="1" x14ac:dyDescent="0.3">
      <c r="A624" s="46" t="str">
        <f>_xlfn.CONCAT("PUSKESMAS ",TRIM(tblReff[[#This Row],[NAMA PUSKESMAS]]))</f>
        <v>PUSKESMAS TALUN KENAS</v>
      </c>
      <c r="B624" s="42">
        <v>1010568</v>
      </c>
      <c r="C624" s="43" t="s">
        <v>2724</v>
      </c>
      <c r="D624" s="43" t="s">
        <v>2725</v>
      </c>
      <c r="E624" s="43" t="s">
        <v>2726</v>
      </c>
      <c r="F624" s="43" t="s">
        <v>2706</v>
      </c>
      <c r="G624" s="43" t="s">
        <v>2119</v>
      </c>
      <c r="H624" s="43" t="s">
        <v>1266</v>
      </c>
    </row>
    <row r="625" spans="1:8" ht="17.25" hidden="1" customHeight="1" x14ac:dyDescent="0.3">
      <c r="A625" s="46" t="str">
        <f>_xlfn.CONCAT("PUSKESMAS ",TRIM(tblReff[[#This Row],[NAMA PUSKESMAS]]))</f>
        <v>PUSKESMAS BANGUN PURBA</v>
      </c>
      <c r="B625" s="42">
        <v>1010569</v>
      </c>
      <c r="C625" s="43" t="s">
        <v>2727</v>
      </c>
      <c r="D625" s="43" t="s">
        <v>2728</v>
      </c>
      <c r="E625" s="43" t="s">
        <v>2727</v>
      </c>
      <c r="F625" s="43" t="s">
        <v>2706</v>
      </c>
      <c r="G625" s="43" t="s">
        <v>2119</v>
      </c>
      <c r="H625" s="43" t="s">
        <v>1266</v>
      </c>
    </row>
    <row r="626" spans="1:8" ht="17.25" hidden="1" customHeight="1" x14ac:dyDescent="0.3">
      <c r="A626" s="46" t="str">
        <f>_xlfn.CONCAT("PUSKESMAS ",TRIM(tblReff[[#This Row],[NAMA PUSKESMAS]]))</f>
        <v>PUSKESMAS PETUMBUKAN</v>
      </c>
      <c r="B626" s="42">
        <v>1010571</v>
      </c>
      <c r="C626" s="43" t="s">
        <v>2729</v>
      </c>
      <c r="D626" s="43" t="s">
        <v>2730</v>
      </c>
      <c r="E626" s="43" t="s">
        <v>2731</v>
      </c>
      <c r="F626" s="43" t="s">
        <v>2706</v>
      </c>
      <c r="G626" s="43" t="s">
        <v>2119</v>
      </c>
      <c r="H626" s="43" t="s">
        <v>1266</v>
      </c>
    </row>
    <row r="627" spans="1:8" ht="17.25" hidden="1" customHeight="1" x14ac:dyDescent="0.3">
      <c r="A627" s="46" t="str">
        <f>_xlfn.CONCAT("PUSKESMAS ",TRIM(tblReff[[#This Row],[NAMA PUSKESMAS]]))</f>
        <v>PUSKESMAS GALANG</v>
      </c>
      <c r="B627" s="42">
        <v>1010570</v>
      </c>
      <c r="C627" s="43" t="s">
        <v>2731</v>
      </c>
      <c r="D627" s="43" t="s">
        <v>2732</v>
      </c>
      <c r="E627" s="43" t="s">
        <v>2731</v>
      </c>
      <c r="F627" s="43" t="s">
        <v>2706</v>
      </c>
      <c r="G627" s="43" t="s">
        <v>2119</v>
      </c>
      <c r="H627" s="43" t="s">
        <v>1266</v>
      </c>
    </row>
    <row r="628" spans="1:8" ht="17.25" hidden="1" customHeight="1" x14ac:dyDescent="0.3">
      <c r="A628" s="46" t="str">
        <f>_xlfn.CONCAT("PUSKESMAS ",TRIM(tblReff[[#This Row],[NAMA PUSKESMAS]]))</f>
        <v>PUSKESMAS TANJUNG MORAWA</v>
      </c>
      <c r="B628" s="42">
        <v>1010572</v>
      </c>
      <c r="C628" s="43" t="s">
        <v>2733</v>
      </c>
      <c r="D628" s="43" t="s">
        <v>2734</v>
      </c>
      <c r="E628" s="43" t="s">
        <v>2733</v>
      </c>
      <c r="F628" s="43" t="s">
        <v>2706</v>
      </c>
      <c r="G628" s="43" t="s">
        <v>2119</v>
      </c>
      <c r="H628" s="43" t="s">
        <v>1266</v>
      </c>
    </row>
    <row r="629" spans="1:8" ht="17.25" hidden="1" customHeight="1" x14ac:dyDescent="0.3">
      <c r="A629" s="46" t="str">
        <f>_xlfn.CONCAT("PUSKESMAS ",TRIM(tblReff[[#This Row],[NAMA PUSKESMAS]]))</f>
        <v>PUSKESMAS DALU SEPULUH</v>
      </c>
      <c r="B629" s="42">
        <v>1010573</v>
      </c>
      <c r="C629" s="43" t="s">
        <v>2735</v>
      </c>
      <c r="D629" s="43" t="s">
        <v>2736</v>
      </c>
      <c r="E629" s="43" t="s">
        <v>2733</v>
      </c>
      <c r="F629" s="43" t="s">
        <v>2706</v>
      </c>
      <c r="G629" s="43" t="s">
        <v>2119</v>
      </c>
      <c r="H629" s="43" t="s">
        <v>1266</v>
      </c>
    </row>
    <row r="630" spans="1:8" ht="17.25" hidden="1" customHeight="1" x14ac:dyDescent="0.3">
      <c r="A630" s="46" t="str">
        <f>_xlfn.CONCAT("PUSKESMAS ",TRIM(tblReff[[#This Row],[NAMA PUSKESMAS]]))</f>
        <v>PUSKESMAS PATUMBAK</v>
      </c>
      <c r="B630" s="42">
        <v>1010574</v>
      </c>
      <c r="C630" s="43" t="s">
        <v>2737</v>
      </c>
      <c r="D630" s="43" t="s">
        <v>2738</v>
      </c>
      <c r="E630" s="43" t="s">
        <v>2737</v>
      </c>
      <c r="F630" s="43" t="s">
        <v>2706</v>
      </c>
      <c r="G630" s="43" t="s">
        <v>2119</v>
      </c>
      <c r="H630" s="43" t="s">
        <v>1266</v>
      </c>
    </row>
    <row r="631" spans="1:8" ht="17.25" hidden="1" customHeight="1" x14ac:dyDescent="0.3">
      <c r="A631" s="46" t="str">
        <f>_xlfn.CONCAT("PUSKESMAS ",TRIM(tblReff[[#This Row],[NAMA PUSKESMAS]]))</f>
        <v>PUSKESMAS DELITUA</v>
      </c>
      <c r="B631" s="42">
        <v>1010575</v>
      </c>
      <c r="C631" s="43" t="s">
        <v>2739</v>
      </c>
      <c r="D631" s="43" t="s">
        <v>2740</v>
      </c>
      <c r="E631" s="43" t="s">
        <v>2741</v>
      </c>
      <c r="F631" s="43" t="s">
        <v>2706</v>
      </c>
      <c r="G631" s="43" t="s">
        <v>2119</v>
      </c>
      <c r="H631" s="43" t="s">
        <v>1266</v>
      </c>
    </row>
    <row r="632" spans="1:8" ht="17.25" hidden="1" customHeight="1" x14ac:dyDescent="0.3">
      <c r="A632" s="46" t="str">
        <f>_xlfn.CONCAT("PUSKESMAS ",TRIM(tblReff[[#This Row],[NAMA PUSKESMAS]]))</f>
        <v>PUSKESMAS SEI MENCIRIM</v>
      </c>
      <c r="B632" s="42">
        <v>1010576</v>
      </c>
      <c r="C632" s="43" t="s">
        <v>2742</v>
      </c>
      <c r="D632" s="43" t="s">
        <v>2743</v>
      </c>
      <c r="E632" s="43" t="s">
        <v>2744</v>
      </c>
      <c r="F632" s="43" t="s">
        <v>2706</v>
      </c>
      <c r="G632" s="43" t="s">
        <v>2119</v>
      </c>
      <c r="H632" s="43" t="s">
        <v>1266</v>
      </c>
    </row>
    <row r="633" spans="1:8" ht="17.25" hidden="1" customHeight="1" x14ac:dyDescent="0.3">
      <c r="A633" s="46" t="str">
        <f>_xlfn.CONCAT("PUSKESMAS ",TRIM(tblReff[[#This Row],[NAMA PUSKESMAS]]))</f>
        <v>PUSKESMAS MULYOREJO</v>
      </c>
      <c r="B633" s="42">
        <v>1010577</v>
      </c>
      <c r="C633" s="43" t="s">
        <v>2745</v>
      </c>
      <c r="D633" s="43" t="s">
        <v>2746</v>
      </c>
      <c r="E633" s="43" t="s">
        <v>2744</v>
      </c>
      <c r="F633" s="43" t="s">
        <v>2706</v>
      </c>
      <c r="G633" s="43" t="s">
        <v>2119</v>
      </c>
      <c r="H633" s="43" t="s">
        <v>1266</v>
      </c>
    </row>
    <row r="634" spans="1:8" ht="17.25" hidden="1" customHeight="1" x14ac:dyDescent="0.3">
      <c r="A634" s="46" t="str">
        <f>_xlfn.CONCAT("PUSKESMAS ",TRIM(tblReff[[#This Row],[NAMA PUSKESMAS]]))</f>
        <v>PUSKESMAS SEI SEMAYANG</v>
      </c>
      <c r="B634" s="42">
        <v>1010578</v>
      </c>
      <c r="C634" s="43" t="s">
        <v>2747</v>
      </c>
      <c r="D634" s="43" t="s">
        <v>2748</v>
      </c>
      <c r="E634" s="43" t="s">
        <v>2744</v>
      </c>
      <c r="F634" s="43" t="s">
        <v>2706</v>
      </c>
      <c r="G634" s="43" t="s">
        <v>2119</v>
      </c>
      <c r="H634" s="43" t="s">
        <v>1271</v>
      </c>
    </row>
    <row r="635" spans="1:8" ht="17.25" hidden="1" customHeight="1" x14ac:dyDescent="0.3">
      <c r="A635" s="46" t="str">
        <f>_xlfn.CONCAT("PUSKESMAS ",TRIM(tblReff[[#This Row],[NAMA PUSKESMAS]]))</f>
        <v>PUSKESMAS HAMPARAN PERAK</v>
      </c>
      <c r="B635" s="42">
        <v>1010579</v>
      </c>
      <c r="C635" s="43" t="s">
        <v>2749</v>
      </c>
      <c r="D635" s="43" t="s">
        <v>2750</v>
      </c>
      <c r="E635" s="43" t="s">
        <v>2749</v>
      </c>
      <c r="F635" s="43" t="s">
        <v>2706</v>
      </c>
      <c r="G635" s="43" t="s">
        <v>2119</v>
      </c>
      <c r="H635" s="43" t="s">
        <v>1266</v>
      </c>
    </row>
    <row r="636" spans="1:8" ht="17.25" hidden="1" customHeight="1" x14ac:dyDescent="0.3">
      <c r="A636" s="46" t="str">
        <f>_xlfn.CONCAT("PUSKESMAS ",TRIM(tblReff[[#This Row],[NAMA PUSKESMAS]]))</f>
        <v>PUSKESMAS KOTA DATAR</v>
      </c>
      <c r="B636" s="42">
        <v>1010580</v>
      </c>
      <c r="C636" s="43" t="s">
        <v>2751</v>
      </c>
      <c r="D636" s="43" t="s">
        <v>2752</v>
      </c>
      <c r="E636" s="43" t="s">
        <v>2749</v>
      </c>
      <c r="F636" s="43" t="s">
        <v>2706</v>
      </c>
      <c r="G636" s="43" t="s">
        <v>2119</v>
      </c>
      <c r="H636" s="43" t="s">
        <v>1266</v>
      </c>
    </row>
    <row r="637" spans="1:8" ht="17.25" hidden="1" customHeight="1" x14ac:dyDescent="0.3">
      <c r="A637" s="46" t="str">
        <f>_xlfn.CONCAT("PUSKESMAS ",TRIM(tblReff[[#This Row],[NAMA PUSKESMAS]]))</f>
        <v>PUSKESMAS PEMATANG JOHAR</v>
      </c>
      <c r="B637" s="42">
        <v>1010581</v>
      </c>
      <c r="C637" s="43" t="s">
        <v>2753</v>
      </c>
      <c r="D637" s="43" t="s">
        <v>2754</v>
      </c>
      <c r="E637" s="43" t="s">
        <v>2755</v>
      </c>
      <c r="F637" s="43" t="s">
        <v>2706</v>
      </c>
      <c r="G637" s="43" t="s">
        <v>2119</v>
      </c>
      <c r="H637" s="43" t="s">
        <v>1266</v>
      </c>
    </row>
    <row r="638" spans="1:8" ht="17.25" hidden="1" customHeight="1" x14ac:dyDescent="0.3">
      <c r="A638" s="46" t="str">
        <f>_xlfn.CONCAT("PUSKESMAS ",TRIM(tblReff[[#This Row],[NAMA PUSKESMAS]]))</f>
        <v>PUSKESMAS LABUHAN DELI</v>
      </c>
      <c r="B638" s="42">
        <v>1010582</v>
      </c>
      <c r="C638" s="43" t="s">
        <v>2755</v>
      </c>
      <c r="D638" s="43" t="s">
        <v>2756</v>
      </c>
      <c r="E638" s="43" t="s">
        <v>2755</v>
      </c>
      <c r="F638" s="43" t="s">
        <v>2706</v>
      </c>
      <c r="G638" s="43" t="s">
        <v>2119</v>
      </c>
      <c r="H638" s="43" t="s">
        <v>1266</v>
      </c>
    </row>
    <row r="639" spans="1:8" ht="17.25" hidden="1" customHeight="1" x14ac:dyDescent="0.3">
      <c r="A639" s="46" t="str">
        <f>_xlfn.CONCAT("PUSKESMAS ",TRIM(tblReff[[#This Row],[NAMA PUSKESMAS]]))</f>
        <v>PUSKESMAS TANJUNG REJO</v>
      </c>
      <c r="B639" s="42">
        <v>1010583</v>
      </c>
      <c r="C639" s="43" t="s">
        <v>2757</v>
      </c>
      <c r="D639" s="43" t="s">
        <v>2758</v>
      </c>
      <c r="E639" s="43" t="s">
        <v>2759</v>
      </c>
      <c r="F639" s="43" t="s">
        <v>2706</v>
      </c>
      <c r="G639" s="43" t="s">
        <v>2119</v>
      </c>
      <c r="H639" s="43" t="s">
        <v>1266</v>
      </c>
    </row>
    <row r="640" spans="1:8" ht="17.25" hidden="1" customHeight="1" x14ac:dyDescent="0.3">
      <c r="A640" s="46" t="str">
        <f>_xlfn.CONCAT("PUSKESMAS ",TRIM(tblReff[[#This Row],[NAMA PUSKESMAS]]))</f>
        <v>PUSKESMAS BANDAR KHALIFAH</v>
      </c>
      <c r="B640" s="42">
        <v>1010584</v>
      </c>
      <c r="C640" s="43" t="s">
        <v>2760</v>
      </c>
      <c r="D640" s="43" t="s">
        <v>2761</v>
      </c>
      <c r="E640" s="43" t="s">
        <v>2759</v>
      </c>
      <c r="F640" s="43" t="s">
        <v>2706</v>
      </c>
      <c r="G640" s="43" t="s">
        <v>2119</v>
      </c>
      <c r="H640" s="43" t="s">
        <v>1266</v>
      </c>
    </row>
    <row r="641" spans="1:8" ht="17.25" hidden="1" customHeight="1" x14ac:dyDescent="0.3">
      <c r="A641" s="46" t="str">
        <f>_xlfn.CONCAT("PUSKESMAS ",TRIM(tblReff[[#This Row],[NAMA PUSKESMAS]]))</f>
        <v>PUSKESMAS KENANGAN</v>
      </c>
      <c r="B641" s="42">
        <v>1010585</v>
      </c>
      <c r="C641" s="43" t="s">
        <v>2762</v>
      </c>
      <c r="D641" s="43" t="s">
        <v>2763</v>
      </c>
      <c r="E641" s="43" t="s">
        <v>2759</v>
      </c>
      <c r="F641" s="43" t="s">
        <v>2706</v>
      </c>
      <c r="G641" s="43" t="s">
        <v>2119</v>
      </c>
      <c r="H641" s="43" t="s">
        <v>1266</v>
      </c>
    </row>
    <row r="642" spans="1:8" ht="17.25" hidden="1" customHeight="1" x14ac:dyDescent="0.3">
      <c r="A642" s="46" t="str">
        <f>_xlfn.CONCAT("PUSKESMAS ",TRIM(tblReff[[#This Row],[NAMA PUSKESMAS]]))</f>
        <v>PUSKESMAS BATANG KUIS</v>
      </c>
      <c r="B642" s="42">
        <v>1010586</v>
      </c>
      <c r="C642" s="43" t="s">
        <v>2764</v>
      </c>
      <c r="D642" s="43" t="s">
        <v>2765</v>
      </c>
      <c r="E642" s="43" t="s">
        <v>2764</v>
      </c>
      <c r="F642" s="43" t="s">
        <v>2706</v>
      </c>
      <c r="G642" s="43" t="s">
        <v>2119</v>
      </c>
      <c r="H642" s="43" t="s">
        <v>1266</v>
      </c>
    </row>
    <row r="643" spans="1:8" ht="17.25" hidden="1" customHeight="1" x14ac:dyDescent="0.3">
      <c r="A643" s="46" t="str">
        <f>_xlfn.CONCAT("PUSKESMAS ",TRIM(tblReff[[#This Row],[NAMA PUSKESMAS]]))</f>
        <v>PUSKESMAS PANTAI LABU</v>
      </c>
      <c r="B643" s="42">
        <v>1010587</v>
      </c>
      <c r="C643" s="43" t="s">
        <v>2766</v>
      </c>
      <c r="D643" s="43" t="s">
        <v>2767</v>
      </c>
      <c r="E643" s="43" t="s">
        <v>2766</v>
      </c>
      <c r="F643" s="43" t="s">
        <v>2706</v>
      </c>
      <c r="G643" s="43" t="s">
        <v>2119</v>
      </c>
      <c r="H643" s="43" t="s">
        <v>1266</v>
      </c>
    </row>
    <row r="644" spans="1:8" ht="17.25" hidden="1" customHeight="1" x14ac:dyDescent="0.3">
      <c r="A644" s="46" t="str">
        <f>_xlfn.CONCAT("PUSKESMAS ",TRIM(tblReff[[#This Row],[NAMA PUSKESMAS]]))</f>
        <v>PUSKESMAS ARASKABU</v>
      </c>
      <c r="B644" s="42">
        <v>1010589</v>
      </c>
      <c r="C644" s="43" t="s">
        <v>2768</v>
      </c>
      <c r="D644" s="43" t="s">
        <v>2769</v>
      </c>
      <c r="E644" s="43" t="s">
        <v>2770</v>
      </c>
      <c r="F644" s="43" t="s">
        <v>2706</v>
      </c>
      <c r="G644" s="43" t="s">
        <v>2119</v>
      </c>
      <c r="H644" s="43" t="s">
        <v>1266</v>
      </c>
    </row>
    <row r="645" spans="1:8" ht="17.25" hidden="1" customHeight="1" x14ac:dyDescent="0.3">
      <c r="A645" s="46" t="str">
        <f>_xlfn.CONCAT("PUSKESMAS ",TRIM(tblReff[[#This Row],[NAMA PUSKESMAS]]))</f>
        <v>PUSKESMAS KARANG ANYER</v>
      </c>
      <c r="B645" s="42">
        <v>1010588</v>
      </c>
      <c r="C645" s="43" t="s">
        <v>2771</v>
      </c>
      <c r="D645" s="43" t="s">
        <v>2772</v>
      </c>
      <c r="E645" s="43" t="s">
        <v>2770</v>
      </c>
      <c r="F645" s="43" t="s">
        <v>2706</v>
      </c>
      <c r="G645" s="43" t="s">
        <v>2119</v>
      </c>
      <c r="H645" s="43" t="s">
        <v>1271</v>
      </c>
    </row>
    <row r="646" spans="1:8" ht="17.25" hidden="1" customHeight="1" x14ac:dyDescent="0.3">
      <c r="A646" s="46" t="str">
        <f>_xlfn.CONCAT("PUSKESMAS ",TRIM(tblReff[[#This Row],[NAMA PUSKESMAS]]))</f>
        <v>PUSKESMAS PAGAR JATI</v>
      </c>
      <c r="B646" s="42">
        <v>1010590</v>
      </c>
      <c r="C646" s="43" t="s">
        <v>2773</v>
      </c>
      <c r="D646" s="43" t="s">
        <v>2774</v>
      </c>
      <c r="E646" s="43" t="s">
        <v>2775</v>
      </c>
      <c r="F646" s="43" t="s">
        <v>2706</v>
      </c>
      <c r="G646" s="43" t="s">
        <v>2119</v>
      </c>
      <c r="H646" s="43" t="s">
        <v>1271</v>
      </c>
    </row>
    <row r="647" spans="1:8" ht="17.25" hidden="1" customHeight="1" x14ac:dyDescent="0.3">
      <c r="A647" s="46" t="str">
        <f>_xlfn.CONCAT("PUSKESMAS ",TRIM(tblReff[[#This Row],[NAMA PUSKESMAS]]))</f>
        <v>PUSKESMAS LUBUK PAKAM</v>
      </c>
      <c r="B647" s="42">
        <v>1010591</v>
      </c>
      <c r="C647" s="43" t="s">
        <v>2775</v>
      </c>
      <c r="D647" s="43" t="s">
        <v>2776</v>
      </c>
      <c r="E647" s="43" t="s">
        <v>2775</v>
      </c>
      <c r="F647" s="43" t="s">
        <v>2706</v>
      </c>
      <c r="G647" s="43" t="s">
        <v>2119</v>
      </c>
      <c r="H647" s="43" t="s">
        <v>1271</v>
      </c>
    </row>
    <row r="648" spans="1:8" ht="17.25" hidden="1" customHeight="1" x14ac:dyDescent="0.3">
      <c r="A648" s="46" t="str">
        <f>_xlfn.CONCAT("PUSKESMAS ",TRIM(tblReff[[#This Row],[NAMA PUSKESMAS]]))</f>
        <v>PUSKESMAS PAGAR MERBAU</v>
      </c>
      <c r="B648" s="42">
        <v>1010592</v>
      </c>
      <c r="C648" s="43" t="s">
        <v>2777</v>
      </c>
      <c r="D648" s="43" t="s">
        <v>2778</v>
      </c>
      <c r="E648" s="43" t="s">
        <v>2777</v>
      </c>
      <c r="F648" s="43" t="s">
        <v>2706</v>
      </c>
      <c r="G648" s="43" t="s">
        <v>2119</v>
      </c>
      <c r="H648" s="43" t="s">
        <v>1266</v>
      </c>
    </row>
    <row r="649" spans="1:8" ht="17.25" hidden="1" customHeight="1" x14ac:dyDescent="0.3">
      <c r="A649" s="46" t="str">
        <f>_xlfn.CONCAT("PUSKESMAS ",TRIM(tblReff[[#This Row],[NAMA PUSKESMAS]]))</f>
        <v>PUSKESMAS BAHOROK</v>
      </c>
      <c r="B649" s="42">
        <v>1010593</v>
      </c>
      <c r="C649" s="43" t="s">
        <v>2779</v>
      </c>
      <c r="D649" s="43" t="s">
        <v>2780</v>
      </c>
      <c r="E649" s="43" t="s">
        <v>2781</v>
      </c>
      <c r="F649" s="43" t="s">
        <v>2782</v>
      </c>
      <c r="G649" s="43" t="s">
        <v>2119</v>
      </c>
      <c r="H649" s="43" t="s">
        <v>1271</v>
      </c>
    </row>
    <row r="650" spans="1:8" ht="17.25" hidden="1" customHeight="1" x14ac:dyDescent="0.3">
      <c r="A650" s="46" t="str">
        <f>_xlfn.CONCAT("PUSKESMAS ",TRIM(tblReff[[#This Row],[NAMA PUSKESMAS]]))</f>
        <v>PUSKESMAS BUKIT LAWANG</v>
      </c>
      <c r="B650" s="42">
        <v>1010594</v>
      </c>
      <c r="C650" s="43" t="s">
        <v>2783</v>
      </c>
      <c r="D650" s="43" t="s">
        <v>2784</v>
      </c>
      <c r="E650" s="43" t="s">
        <v>2781</v>
      </c>
      <c r="F650" s="43" t="s">
        <v>2782</v>
      </c>
      <c r="G650" s="43" t="s">
        <v>2119</v>
      </c>
      <c r="H650" s="43" t="s">
        <v>1271</v>
      </c>
    </row>
    <row r="651" spans="1:8" ht="17.25" hidden="1" customHeight="1" x14ac:dyDescent="0.3">
      <c r="A651" s="46" t="str">
        <f>_xlfn.CONCAT("PUSKESMAS ",TRIM(tblReff[[#This Row],[NAMA PUSKESMAS]]))</f>
        <v>PUSKESMAS SERAPIT</v>
      </c>
      <c r="B651" s="42">
        <v>1010595</v>
      </c>
      <c r="C651" s="43" t="s">
        <v>2785</v>
      </c>
      <c r="D651" s="43" t="s">
        <v>2786</v>
      </c>
      <c r="E651" s="43" t="s">
        <v>2787</v>
      </c>
      <c r="F651" s="43" t="s">
        <v>2782</v>
      </c>
      <c r="G651" s="43" t="s">
        <v>2119</v>
      </c>
      <c r="H651" s="43" t="s">
        <v>1271</v>
      </c>
    </row>
    <row r="652" spans="1:8" ht="17.25" hidden="1" customHeight="1" x14ac:dyDescent="0.3">
      <c r="A652" s="46" t="str">
        <f>_xlfn.CONCAT("PUSKESMAS ",TRIM(tblReff[[#This Row],[NAMA PUSKESMAS]]))</f>
        <v>PUSKESMAS TANJUNG LANGKAT</v>
      </c>
      <c r="B652" s="42">
        <v>1010596</v>
      </c>
      <c r="C652" s="43" t="s">
        <v>2788</v>
      </c>
      <c r="D652" s="43" t="s">
        <v>2789</v>
      </c>
      <c r="E652" s="43" t="s">
        <v>2790</v>
      </c>
      <c r="F652" s="43" t="s">
        <v>2782</v>
      </c>
      <c r="G652" s="43" t="s">
        <v>2119</v>
      </c>
      <c r="H652" s="43" t="s">
        <v>1266</v>
      </c>
    </row>
    <row r="653" spans="1:8" ht="17.25" hidden="1" customHeight="1" x14ac:dyDescent="0.3">
      <c r="A653" s="46" t="str">
        <f>_xlfn.CONCAT("PUSKESMAS ",TRIM(tblReff[[#This Row],[NAMA PUSKESMAS]]))</f>
        <v>PUSKESMAS MARIKE</v>
      </c>
      <c r="B653" s="42">
        <v>1010597</v>
      </c>
      <c r="C653" s="43" t="s">
        <v>2791</v>
      </c>
      <c r="D653" s="43" t="s">
        <v>2792</v>
      </c>
      <c r="E653" s="43" t="s">
        <v>2790</v>
      </c>
      <c r="F653" s="43" t="s">
        <v>2782</v>
      </c>
      <c r="G653" s="43" t="s">
        <v>2119</v>
      </c>
      <c r="H653" s="43" t="s">
        <v>1271</v>
      </c>
    </row>
    <row r="654" spans="1:8" ht="17.25" hidden="1" customHeight="1" x14ac:dyDescent="0.3">
      <c r="A654" s="46" t="str">
        <f>_xlfn.CONCAT("PUSKESMAS ",TRIM(tblReff[[#This Row],[NAMA PUSKESMAS]]))</f>
        <v>PUSKESMAS NAMU UKUR</v>
      </c>
      <c r="B654" s="42">
        <v>1010598</v>
      </c>
      <c r="C654" s="43" t="s">
        <v>2793</v>
      </c>
      <c r="D654" s="43" t="s">
        <v>2794</v>
      </c>
      <c r="E654" s="43" t="s">
        <v>2795</v>
      </c>
      <c r="F654" s="43" t="s">
        <v>2782</v>
      </c>
      <c r="G654" s="43" t="s">
        <v>2119</v>
      </c>
      <c r="H654" s="43" t="s">
        <v>1266</v>
      </c>
    </row>
    <row r="655" spans="1:8" ht="17.25" hidden="1" customHeight="1" x14ac:dyDescent="0.3">
      <c r="A655" s="46" t="str">
        <f>_xlfn.CONCAT("PUSKESMAS ",TRIM(tblReff[[#This Row],[NAMA PUSKESMAS]]))</f>
        <v>PUSKESMAS NAMU TRASI</v>
      </c>
      <c r="B655" s="42">
        <v>1010599</v>
      </c>
      <c r="C655" s="43" t="s">
        <v>2796</v>
      </c>
      <c r="D655" s="43" t="s">
        <v>2797</v>
      </c>
      <c r="E655" s="43" t="s">
        <v>2795</v>
      </c>
      <c r="F655" s="43" t="s">
        <v>2782</v>
      </c>
      <c r="G655" s="43" t="s">
        <v>2119</v>
      </c>
      <c r="H655" s="43" t="s">
        <v>1271</v>
      </c>
    </row>
    <row r="656" spans="1:8" ht="17.25" hidden="1" customHeight="1" x14ac:dyDescent="0.3">
      <c r="A656" s="46" t="str">
        <f>_xlfn.CONCAT("PUSKESMAS ",TRIM(tblReff[[#This Row],[NAMA PUSKESMAS]]))</f>
        <v>PUSKESMAS KUALA</v>
      </c>
      <c r="B656" s="42">
        <v>1010600</v>
      </c>
      <c r="C656" s="43" t="s">
        <v>1735</v>
      </c>
      <c r="D656" s="43" t="s">
        <v>2798</v>
      </c>
      <c r="E656" s="43" t="s">
        <v>1735</v>
      </c>
      <c r="F656" s="43" t="s">
        <v>2782</v>
      </c>
      <c r="G656" s="43" t="s">
        <v>2119</v>
      </c>
      <c r="H656" s="43" t="s">
        <v>1266</v>
      </c>
    </row>
    <row r="657" spans="1:8" ht="17.25" hidden="1" customHeight="1" x14ac:dyDescent="0.3">
      <c r="A657" s="46" t="str">
        <f>_xlfn.CONCAT("PUSKESMAS ",TRIM(tblReff[[#This Row],[NAMA PUSKESMAS]]))</f>
        <v>PUSKESMAS SELESEI</v>
      </c>
      <c r="B657" s="42">
        <v>1010601</v>
      </c>
      <c r="C657" s="43" t="s">
        <v>2799</v>
      </c>
      <c r="D657" s="43" t="s">
        <v>2800</v>
      </c>
      <c r="E657" s="43" t="s">
        <v>2801</v>
      </c>
      <c r="F657" s="43" t="s">
        <v>2782</v>
      </c>
      <c r="G657" s="43" t="s">
        <v>2119</v>
      </c>
      <c r="H657" s="43" t="s">
        <v>1271</v>
      </c>
    </row>
    <row r="658" spans="1:8" ht="17.25" hidden="1" customHeight="1" x14ac:dyDescent="0.3">
      <c r="A658" s="46" t="str">
        <f>_xlfn.CONCAT("PUSKESMAS ",TRIM(tblReff[[#This Row],[NAMA PUSKESMAS]]))</f>
        <v>PUSKESMAS SAMBI REJO</v>
      </c>
      <c r="B658" s="42">
        <v>1010602</v>
      </c>
      <c r="C658" s="43" t="s">
        <v>2802</v>
      </c>
      <c r="D658" s="43" t="s">
        <v>2803</v>
      </c>
      <c r="E658" s="43" t="s">
        <v>2804</v>
      </c>
      <c r="F658" s="43" t="s">
        <v>2782</v>
      </c>
      <c r="G658" s="43" t="s">
        <v>2119</v>
      </c>
      <c r="H658" s="43" t="s">
        <v>1271</v>
      </c>
    </row>
    <row r="659" spans="1:8" ht="17.25" hidden="1" customHeight="1" x14ac:dyDescent="0.3">
      <c r="A659" s="46" t="str">
        <f>_xlfn.CONCAT("PUSKESMAS ",TRIM(tblReff[[#This Row],[NAMA PUSKESMAS]]))</f>
        <v>PUSKESMAS STABAT</v>
      </c>
      <c r="B659" s="42">
        <v>1010603</v>
      </c>
      <c r="C659" s="43" t="s">
        <v>2805</v>
      </c>
      <c r="D659" s="43" t="s">
        <v>2806</v>
      </c>
      <c r="E659" s="43" t="s">
        <v>2805</v>
      </c>
      <c r="F659" s="43" t="s">
        <v>2782</v>
      </c>
      <c r="G659" s="43" t="s">
        <v>2119</v>
      </c>
      <c r="H659" s="43" t="s">
        <v>1266</v>
      </c>
    </row>
    <row r="660" spans="1:8" ht="17.25" hidden="1" customHeight="1" x14ac:dyDescent="0.3">
      <c r="A660" s="46" t="str">
        <f>_xlfn.CONCAT("PUSKESMAS ",TRIM(tblReff[[#This Row],[NAMA PUSKESMAS]]))</f>
        <v>PUSKESMAS KARANG REJO</v>
      </c>
      <c r="B660" s="42">
        <v>1010604</v>
      </c>
      <c r="C660" s="43" t="s">
        <v>2807</v>
      </c>
      <c r="D660" s="43" t="s">
        <v>2808</v>
      </c>
      <c r="E660" s="43" t="s">
        <v>2805</v>
      </c>
      <c r="F660" s="43" t="s">
        <v>2782</v>
      </c>
      <c r="G660" s="43" t="s">
        <v>2119</v>
      </c>
      <c r="H660" s="43" t="s">
        <v>1271</v>
      </c>
    </row>
    <row r="661" spans="1:8" ht="17.25" hidden="1" customHeight="1" x14ac:dyDescent="0.3">
      <c r="A661" s="46" t="str">
        <f>_xlfn.CONCAT("PUSKESMAS ",TRIM(tblReff[[#This Row],[NAMA PUSKESMAS]]))</f>
        <v>PUSKESMAS STABAT LAMA</v>
      </c>
      <c r="B661" s="42">
        <v>1010605</v>
      </c>
      <c r="C661" s="43" t="s">
        <v>2809</v>
      </c>
      <c r="D661" s="43" t="s">
        <v>2810</v>
      </c>
      <c r="E661" s="43" t="s">
        <v>2811</v>
      </c>
      <c r="F661" s="43" t="s">
        <v>2782</v>
      </c>
      <c r="G661" s="43" t="s">
        <v>2119</v>
      </c>
      <c r="H661" s="43" t="s">
        <v>1271</v>
      </c>
    </row>
    <row r="662" spans="1:8" ht="17.25" hidden="1" customHeight="1" x14ac:dyDescent="0.3">
      <c r="A662" s="46" t="str">
        <f>_xlfn.CONCAT("PUSKESMAS ",TRIM(tblReff[[#This Row],[NAMA PUSKESMAS]]))</f>
        <v>PUSKESMAS SEI BAMBAM</v>
      </c>
      <c r="B662" s="42">
        <v>1010606</v>
      </c>
      <c r="C662" s="43" t="s">
        <v>2812</v>
      </c>
      <c r="D662" s="43" t="s">
        <v>2813</v>
      </c>
      <c r="E662" s="43" t="s">
        <v>2814</v>
      </c>
      <c r="F662" s="43" t="s">
        <v>2782</v>
      </c>
      <c r="G662" s="43" t="s">
        <v>2119</v>
      </c>
      <c r="H662" s="43" t="s">
        <v>1271</v>
      </c>
    </row>
    <row r="663" spans="1:8" ht="17.25" hidden="1" customHeight="1" x14ac:dyDescent="0.3">
      <c r="A663" s="46" t="str">
        <f>_xlfn.CONCAT("PUSKESMAS ",TRIM(tblReff[[#This Row],[NAMA PUSKESMAS]]))</f>
        <v>PUSKESMAS SAWIT SEBERANG</v>
      </c>
      <c r="B663" s="42">
        <v>1010607</v>
      </c>
      <c r="C663" s="43" t="s">
        <v>2815</v>
      </c>
      <c r="D663" s="43" t="s">
        <v>2816</v>
      </c>
      <c r="E663" s="43" t="s">
        <v>2815</v>
      </c>
      <c r="F663" s="43" t="s">
        <v>2782</v>
      </c>
      <c r="G663" s="43" t="s">
        <v>2119</v>
      </c>
      <c r="H663" s="43" t="s">
        <v>1271</v>
      </c>
    </row>
    <row r="664" spans="1:8" ht="17.25" hidden="1" customHeight="1" x14ac:dyDescent="0.3">
      <c r="A664" s="46" t="str">
        <f>_xlfn.CONCAT("PUSKESMAS ",TRIM(tblReff[[#This Row],[NAMA PUSKESMAS]]))</f>
        <v>PUSKESMAS TANJUNG SELAMAT</v>
      </c>
      <c r="B664" s="42">
        <v>1010608</v>
      </c>
      <c r="C664" s="43" t="s">
        <v>2817</v>
      </c>
      <c r="D664" s="43" t="s">
        <v>2818</v>
      </c>
      <c r="E664" s="43" t="s">
        <v>2819</v>
      </c>
      <c r="F664" s="43" t="s">
        <v>2782</v>
      </c>
      <c r="G664" s="43" t="s">
        <v>2119</v>
      </c>
      <c r="H664" s="43" t="s">
        <v>1271</v>
      </c>
    </row>
    <row r="665" spans="1:8" ht="17.25" hidden="1" customHeight="1" x14ac:dyDescent="0.3">
      <c r="A665" s="46" t="str">
        <f>_xlfn.CONCAT("PUSKESMAS ",TRIM(tblReff[[#This Row],[NAMA PUSKESMAS]]))</f>
        <v>PUSKESMAS TANJUNG BERINGIN</v>
      </c>
      <c r="B665" s="42">
        <v>1010609</v>
      </c>
      <c r="C665" s="43" t="s">
        <v>2820</v>
      </c>
      <c r="D665" s="43" t="s">
        <v>2821</v>
      </c>
      <c r="E665" s="43" t="s">
        <v>2822</v>
      </c>
      <c r="F665" s="43" t="s">
        <v>2782</v>
      </c>
      <c r="G665" s="43" t="s">
        <v>2119</v>
      </c>
      <c r="H665" s="43" t="s">
        <v>1266</v>
      </c>
    </row>
    <row r="666" spans="1:8" ht="17.25" hidden="1" customHeight="1" x14ac:dyDescent="0.3">
      <c r="A666" s="46" t="str">
        <f>_xlfn.CONCAT("PUSKESMAS ",TRIM(tblReff[[#This Row],[NAMA PUSKESMAS]]))</f>
        <v>PUSKESMAS DESA TELUK</v>
      </c>
      <c r="B666" s="42">
        <v>1010610</v>
      </c>
      <c r="C666" s="43" t="s">
        <v>2823</v>
      </c>
      <c r="D666" s="43" t="s">
        <v>2824</v>
      </c>
      <c r="E666" s="43" t="s">
        <v>2825</v>
      </c>
      <c r="F666" s="43" t="s">
        <v>2782</v>
      </c>
      <c r="G666" s="43" t="s">
        <v>2119</v>
      </c>
      <c r="H666" s="43" t="s">
        <v>1266</v>
      </c>
    </row>
    <row r="667" spans="1:8" ht="17.25" hidden="1" customHeight="1" x14ac:dyDescent="0.3">
      <c r="A667" s="46" t="str">
        <f>_xlfn.CONCAT("PUSKESMAS ",TRIM(tblReff[[#This Row],[NAMA PUSKESMAS]]))</f>
        <v>PUSKESMAS HINAI KIRI</v>
      </c>
      <c r="B667" s="42">
        <v>1010611</v>
      </c>
      <c r="C667" s="43" t="s">
        <v>2826</v>
      </c>
      <c r="D667" s="43" t="s">
        <v>2827</v>
      </c>
      <c r="E667" s="43" t="s">
        <v>2825</v>
      </c>
      <c r="F667" s="43" t="s">
        <v>2782</v>
      </c>
      <c r="G667" s="43" t="s">
        <v>2119</v>
      </c>
      <c r="H667" s="43" t="s">
        <v>1271</v>
      </c>
    </row>
    <row r="668" spans="1:8" ht="17.25" hidden="1" customHeight="1" x14ac:dyDescent="0.3">
      <c r="A668" s="46" t="str">
        <f>_xlfn.CONCAT("PUSKESMAS ",TRIM(tblReff[[#This Row],[NAMA PUSKESMAS]]))</f>
        <v>PUSKESMAS SECANGGANG</v>
      </c>
      <c r="B668" s="42">
        <v>1010612</v>
      </c>
      <c r="C668" s="43" t="s">
        <v>2825</v>
      </c>
      <c r="D668" s="43" t="s">
        <v>2828</v>
      </c>
      <c r="E668" s="43" t="s">
        <v>2825</v>
      </c>
      <c r="F668" s="43" t="s">
        <v>2782</v>
      </c>
      <c r="G668" s="43" t="s">
        <v>2119</v>
      </c>
      <c r="H668" s="43" t="s">
        <v>1271</v>
      </c>
    </row>
    <row r="669" spans="1:8" ht="17.25" hidden="1" customHeight="1" x14ac:dyDescent="0.3">
      <c r="A669" s="46" t="str">
        <f>_xlfn.CONCAT("PUSKESMAS ",TRIM(tblReff[[#This Row],[NAMA PUSKESMAS]]))</f>
        <v>PUSKESMAS PANTAI CERMIN</v>
      </c>
      <c r="B669" s="42">
        <v>1010613</v>
      </c>
      <c r="C669" s="43" t="s">
        <v>2829</v>
      </c>
      <c r="D669" s="43" t="s">
        <v>2830</v>
      </c>
      <c r="E669" s="43" t="s">
        <v>2831</v>
      </c>
      <c r="F669" s="43" t="s">
        <v>2782</v>
      </c>
      <c r="G669" s="43" t="s">
        <v>2119</v>
      </c>
      <c r="H669" s="43" t="s">
        <v>1271</v>
      </c>
    </row>
    <row r="670" spans="1:8" ht="17.25" hidden="1" customHeight="1" x14ac:dyDescent="0.3">
      <c r="A670" s="46" t="str">
        <f>_xlfn.CONCAT("PUSKESMAS ",TRIM(tblReff[[#This Row],[NAMA PUSKESMAS]]))</f>
        <v>PUSKESMAS GEBANG</v>
      </c>
      <c r="B670" s="42">
        <v>1010614</v>
      </c>
      <c r="C670" s="43" t="s">
        <v>2832</v>
      </c>
      <c r="D670" s="43" t="s">
        <v>2833</v>
      </c>
      <c r="E670" s="43" t="s">
        <v>2832</v>
      </c>
      <c r="F670" s="43" t="s">
        <v>2782</v>
      </c>
      <c r="G670" s="43" t="s">
        <v>2119</v>
      </c>
      <c r="H670" s="43" t="s">
        <v>1271</v>
      </c>
    </row>
    <row r="671" spans="1:8" ht="17.25" hidden="1" customHeight="1" x14ac:dyDescent="0.3">
      <c r="A671" s="46" t="str">
        <f>_xlfn.CONCAT("PUSKESMAS ",TRIM(tblReff[[#This Row],[NAMA PUSKESMAS]]))</f>
        <v>PUSKESMAS PANGKALAN BRANDAN</v>
      </c>
      <c r="B671" s="42">
        <v>1010615</v>
      </c>
      <c r="C671" s="43" t="s">
        <v>2834</v>
      </c>
      <c r="D671" s="43" t="s">
        <v>2835</v>
      </c>
      <c r="E671" s="43" t="s">
        <v>2836</v>
      </c>
      <c r="F671" s="43" t="s">
        <v>2782</v>
      </c>
      <c r="G671" s="43" t="s">
        <v>2119</v>
      </c>
      <c r="H671" s="43" t="s">
        <v>1266</v>
      </c>
    </row>
    <row r="672" spans="1:8" ht="17.25" hidden="1" customHeight="1" x14ac:dyDescent="0.3">
      <c r="A672" s="46" t="str">
        <f>_xlfn.CONCAT("PUSKESMAS ",TRIM(tblReff[[#This Row],[NAMA PUSKESMAS]]))</f>
        <v>PUSKESMAS SECURAI</v>
      </c>
      <c r="B672" s="42">
        <v>1010616</v>
      </c>
      <c r="C672" s="43" t="s">
        <v>2837</v>
      </c>
      <c r="D672" s="43" t="s">
        <v>2838</v>
      </c>
      <c r="E672" s="43" t="s">
        <v>2836</v>
      </c>
      <c r="F672" s="43" t="s">
        <v>2782</v>
      </c>
      <c r="G672" s="43" t="s">
        <v>2119</v>
      </c>
      <c r="H672" s="43" t="s">
        <v>1271</v>
      </c>
    </row>
    <row r="673" spans="1:8" ht="17.25" hidden="1" customHeight="1" x14ac:dyDescent="0.3">
      <c r="A673" s="46" t="str">
        <f>_xlfn.CONCAT("PUSKESMAS ",TRIM(tblReff[[#This Row],[NAMA PUSKESMAS]]))</f>
        <v>PUSKESMAS DESA LAMA</v>
      </c>
      <c r="B673" s="42">
        <v>1010617</v>
      </c>
      <c r="C673" s="43" t="s">
        <v>2839</v>
      </c>
      <c r="D673" s="43" t="s">
        <v>2840</v>
      </c>
      <c r="E673" s="43" t="s">
        <v>2841</v>
      </c>
      <c r="F673" s="43" t="s">
        <v>2782</v>
      </c>
      <c r="G673" s="43" t="s">
        <v>2119</v>
      </c>
      <c r="H673" s="43" t="s">
        <v>1271</v>
      </c>
    </row>
    <row r="674" spans="1:8" ht="17.25" hidden="1" customHeight="1" x14ac:dyDescent="0.3">
      <c r="A674" s="46" t="str">
        <f>_xlfn.CONCAT("PUSKESMAS ",TRIM(tblReff[[#This Row],[NAMA PUSKESMAS]]))</f>
        <v>PUSKESMAS TANGKAHAN DURIAN</v>
      </c>
      <c r="B674" s="42">
        <v>1010618</v>
      </c>
      <c r="C674" s="43" t="s">
        <v>2842</v>
      </c>
      <c r="D674" s="43" t="s">
        <v>2843</v>
      </c>
      <c r="E674" s="43" t="s">
        <v>2844</v>
      </c>
      <c r="F674" s="43" t="s">
        <v>2782</v>
      </c>
      <c r="G674" s="43" t="s">
        <v>2119</v>
      </c>
      <c r="H674" s="43" t="s">
        <v>1271</v>
      </c>
    </row>
    <row r="675" spans="1:8" ht="17.25" hidden="1" customHeight="1" x14ac:dyDescent="0.3">
      <c r="A675" s="46" t="str">
        <f>_xlfn.CONCAT("PUSKESMAS ",TRIM(tblReff[[#This Row],[NAMA PUSKESMAS]]))</f>
        <v>PUSKESMAS BESITANG</v>
      </c>
      <c r="B675" s="42">
        <v>1010619</v>
      </c>
      <c r="C675" s="43" t="s">
        <v>2845</v>
      </c>
      <c r="D675" s="43" t="s">
        <v>2846</v>
      </c>
      <c r="E675" s="43" t="s">
        <v>2845</v>
      </c>
      <c r="F675" s="43" t="s">
        <v>2782</v>
      </c>
      <c r="G675" s="43" t="s">
        <v>2119</v>
      </c>
      <c r="H675" s="43" t="s">
        <v>1266</v>
      </c>
    </row>
    <row r="676" spans="1:8" ht="17.25" hidden="1" customHeight="1" x14ac:dyDescent="0.3">
      <c r="A676" s="46" t="str">
        <f>_xlfn.CONCAT("PUSKESMAS ",TRIM(tblReff[[#This Row],[NAMA PUSKESMAS]]))</f>
        <v>PUSKESMAS PANGKALAN SUSU</v>
      </c>
      <c r="B676" s="42">
        <v>1010620</v>
      </c>
      <c r="C676" s="43" t="s">
        <v>2847</v>
      </c>
      <c r="D676" s="43" t="s">
        <v>2848</v>
      </c>
      <c r="E676" s="43" t="s">
        <v>2847</v>
      </c>
      <c r="F676" s="43" t="s">
        <v>2782</v>
      </c>
      <c r="G676" s="43" t="s">
        <v>2119</v>
      </c>
      <c r="H676" s="43" t="s">
        <v>1271</v>
      </c>
    </row>
    <row r="677" spans="1:8" ht="17.25" hidden="1" customHeight="1" x14ac:dyDescent="0.3">
      <c r="A677" s="46" t="str">
        <f>_xlfn.CONCAT("PUSKESMAS ",TRIM(tblReff[[#This Row],[NAMA PUSKESMAS]]))</f>
        <v>PUSKESMAS BERAS BASAH</v>
      </c>
      <c r="B677" s="42">
        <v>1010621</v>
      </c>
      <c r="C677" s="43" t="s">
        <v>2849</v>
      </c>
      <c r="D677" s="43" t="s">
        <v>2850</v>
      </c>
      <c r="E677" s="43" t="s">
        <v>2847</v>
      </c>
      <c r="F677" s="43" t="s">
        <v>2782</v>
      </c>
      <c r="G677" s="43" t="s">
        <v>2119</v>
      </c>
      <c r="H677" s="43" t="s">
        <v>1271</v>
      </c>
    </row>
    <row r="678" spans="1:8" ht="17.25" hidden="1" customHeight="1" x14ac:dyDescent="0.3">
      <c r="A678" s="46" t="str">
        <f>_xlfn.CONCAT("PUSKESMAS ",TRIM(tblReff[[#This Row],[NAMA PUSKESMAS]]))</f>
        <v>PUSKESMAS PEMATANG JAYA</v>
      </c>
      <c r="B678" s="42">
        <v>1010622</v>
      </c>
      <c r="C678" s="43" t="s">
        <v>2851</v>
      </c>
      <c r="D678" s="43" t="s">
        <v>2852</v>
      </c>
      <c r="E678" s="43" t="s">
        <v>2851</v>
      </c>
      <c r="F678" s="43" t="s">
        <v>2782</v>
      </c>
      <c r="G678" s="43" t="s">
        <v>2119</v>
      </c>
      <c r="H678" s="43" t="s">
        <v>1271</v>
      </c>
    </row>
    <row r="679" spans="1:8" ht="17.25" hidden="1" customHeight="1" x14ac:dyDescent="0.3">
      <c r="A679" s="46" t="str">
        <f>_xlfn.CONCAT("PUSKESMAS ",TRIM(tblReff[[#This Row],[NAMA PUSKESMAS]]))</f>
        <v>PUSKESMAS HIBALA</v>
      </c>
      <c r="B679" s="42">
        <v>1010623</v>
      </c>
      <c r="C679" s="43" t="s">
        <v>2853</v>
      </c>
      <c r="D679" s="43" t="s">
        <v>2854</v>
      </c>
      <c r="E679" s="43" t="s">
        <v>2853</v>
      </c>
      <c r="F679" s="43" t="s">
        <v>2855</v>
      </c>
      <c r="G679" s="43" t="s">
        <v>2119</v>
      </c>
      <c r="H679" s="43" t="s">
        <v>1266</v>
      </c>
    </row>
    <row r="680" spans="1:8" ht="17.25" hidden="1" customHeight="1" x14ac:dyDescent="0.3">
      <c r="A680" s="46" t="str">
        <f>_xlfn.CONCAT("PUSKESMAS ",TRIM(tblReff[[#This Row],[NAMA PUSKESMAS]]))</f>
        <v>PUSKESMAS TANAH MASA</v>
      </c>
      <c r="B680" s="42">
        <v>1010624</v>
      </c>
      <c r="C680" s="43" t="s">
        <v>2856</v>
      </c>
      <c r="D680" s="43" t="s">
        <v>2857</v>
      </c>
      <c r="E680" s="43" t="s">
        <v>2853</v>
      </c>
      <c r="F680" s="43" t="s">
        <v>2855</v>
      </c>
      <c r="G680" s="43" t="s">
        <v>2119</v>
      </c>
      <c r="H680" s="43" t="s">
        <v>1271</v>
      </c>
    </row>
    <row r="681" spans="1:8" ht="17.25" hidden="1" customHeight="1" x14ac:dyDescent="0.3">
      <c r="A681" s="46" t="str">
        <f>_xlfn.CONCAT("PUSKESMAS ",TRIM(tblReff[[#This Row],[NAMA PUSKESMAS]]))</f>
        <v>PUSKESMAS HILIANOMBASELA</v>
      </c>
      <c r="B681" s="42">
        <v>1010625</v>
      </c>
      <c r="C681" s="43" t="s">
        <v>2858</v>
      </c>
      <c r="D681" s="43" t="s">
        <v>2859</v>
      </c>
      <c r="E681" s="43" t="s">
        <v>2853</v>
      </c>
      <c r="F681" s="43" t="s">
        <v>2855</v>
      </c>
      <c r="G681" s="43" t="s">
        <v>2119</v>
      </c>
      <c r="H681" s="43" t="s">
        <v>1271</v>
      </c>
    </row>
    <row r="682" spans="1:8" ht="17.25" hidden="1" customHeight="1" x14ac:dyDescent="0.3">
      <c r="A682" s="46" t="str">
        <f>_xlfn.CONCAT("PUSKESMAS ",TRIM(tblReff[[#This Row],[NAMA PUSKESMAS]]))</f>
        <v>PUSKESMAS PULAU TELLO</v>
      </c>
      <c r="B682" s="42">
        <v>1010626</v>
      </c>
      <c r="C682" s="43" t="s">
        <v>2860</v>
      </c>
      <c r="D682" s="43" t="s">
        <v>2861</v>
      </c>
      <c r="E682" s="43" t="s">
        <v>2862</v>
      </c>
      <c r="F682" s="43" t="s">
        <v>2855</v>
      </c>
      <c r="G682" s="43" t="s">
        <v>2119</v>
      </c>
      <c r="H682" s="43" t="s">
        <v>1266</v>
      </c>
    </row>
    <row r="683" spans="1:8" ht="17.25" hidden="1" customHeight="1" x14ac:dyDescent="0.3">
      <c r="A683" s="46" t="str">
        <f>_xlfn.CONCAT("PUSKESMAS ",TRIM(tblReff[[#This Row],[NAMA PUSKESMAS]]))</f>
        <v>PUSKESMAS LABUHAN HIU</v>
      </c>
      <c r="B683" s="42">
        <v>1010630</v>
      </c>
      <c r="C683" s="43" t="s">
        <v>2863</v>
      </c>
      <c r="D683" s="43" t="s">
        <v>2864</v>
      </c>
      <c r="E683" s="43" t="s">
        <v>2865</v>
      </c>
      <c r="F683" s="43" t="s">
        <v>2855</v>
      </c>
      <c r="G683" s="43" t="s">
        <v>2119</v>
      </c>
      <c r="H683" s="43" t="s">
        <v>1271</v>
      </c>
    </row>
    <row r="684" spans="1:8" ht="17.25" hidden="1" customHeight="1" x14ac:dyDescent="0.3">
      <c r="A684" s="46" t="str">
        <f>_xlfn.CONCAT("PUSKESMAS ",TRIM(tblReff[[#This Row],[NAMA PUSKESMAS]]))</f>
        <v>PUSKESMAS SIMUK</v>
      </c>
      <c r="B684" s="42">
        <v>1010628</v>
      </c>
      <c r="C684" s="43" t="s">
        <v>2866</v>
      </c>
      <c r="D684" s="43" t="s">
        <v>2867</v>
      </c>
      <c r="E684" s="43" t="s">
        <v>2866</v>
      </c>
      <c r="F684" s="43" t="s">
        <v>2855</v>
      </c>
      <c r="G684" s="43" t="s">
        <v>2119</v>
      </c>
      <c r="H684" s="43" t="s">
        <v>1271</v>
      </c>
    </row>
    <row r="685" spans="1:8" ht="17.25" hidden="1" customHeight="1" x14ac:dyDescent="0.3">
      <c r="A685" s="46" t="str">
        <f>_xlfn.CONCAT("PUSKESMAS ",TRIM(tblReff[[#This Row],[NAMA PUSKESMAS]]))</f>
        <v>PUSKESMAS PULAU-PULAU BATU BARAT</v>
      </c>
      <c r="B685" s="42">
        <v>1010629</v>
      </c>
      <c r="C685" s="43" t="s">
        <v>2868</v>
      </c>
      <c r="D685" s="43" t="s">
        <v>2869</v>
      </c>
      <c r="E685" s="43" t="s">
        <v>2868</v>
      </c>
      <c r="F685" s="43" t="s">
        <v>2855</v>
      </c>
      <c r="G685" s="43" t="s">
        <v>2119</v>
      </c>
      <c r="H685" s="43" t="s">
        <v>1271</v>
      </c>
    </row>
    <row r="686" spans="1:8" ht="17.25" hidden="1" customHeight="1" x14ac:dyDescent="0.3">
      <c r="A686" s="46" t="str">
        <f>_xlfn.CONCAT("PUSKESMAS ",TRIM(tblReff[[#This Row],[NAMA PUSKESMAS]]))</f>
        <v>PUSKESMAS PULAU-PULAU BATU UTARA</v>
      </c>
      <c r="B686" s="42">
        <v>1010627</v>
      </c>
      <c r="C686" s="43" t="s">
        <v>2870</v>
      </c>
      <c r="D686" s="43" t="s">
        <v>2871</v>
      </c>
      <c r="E686" s="43" t="s">
        <v>2870</v>
      </c>
      <c r="F686" s="43" t="s">
        <v>2855</v>
      </c>
      <c r="G686" s="43" t="s">
        <v>2119</v>
      </c>
      <c r="H686" s="43" t="s">
        <v>1271</v>
      </c>
    </row>
    <row r="687" spans="1:8" ht="17.25" hidden="1" customHeight="1" x14ac:dyDescent="0.3">
      <c r="A687" s="46" t="str">
        <f>_xlfn.CONCAT("PUSKESMAS ",TRIM(tblReff[[#This Row],[NAMA PUSKESMAS]]))</f>
        <v>PUSKESMAS LUAHAGUNDRE MANIAMOLO</v>
      </c>
      <c r="B687" s="42">
        <v>1010633</v>
      </c>
      <c r="C687" s="43" t="s">
        <v>2872</v>
      </c>
      <c r="D687" s="43" t="s">
        <v>2873</v>
      </c>
      <c r="E687" s="43" t="s">
        <v>2874</v>
      </c>
      <c r="F687" s="43" t="s">
        <v>2855</v>
      </c>
      <c r="G687" s="43" t="s">
        <v>2119</v>
      </c>
      <c r="H687" s="43" t="s">
        <v>1271</v>
      </c>
    </row>
    <row r="688" spans="1:8" ht="17.25" hidden="1" customHeight="1" x14ac:dyDescent="0.3">
      <c r="A688" s="46" t="str">
        <f>_xlfn.CONCAT("PUSKESMAS ",TRIM(tblReff[[#This Row],[NAMA PUSKESMAS]]))</f>
        <v>PUSKESMAS BAWOMATALUO</v>
      </c>
      <c r="B688" s="42">
        <v>1010634</v>
      </c>
      <c r="C688" s="43" t="s">
        <v>2875</v>
      </c>
      <c r="D688" s="43" t="s">
        <v>2876</v>
      </c>
      <c r="E688" s="43" t="s">
        <v>2874</v>
      </c>
      <c r="F688" s="43" t="s">
        <v>2855</v>
      </c>
      <c r="G688" s="43" t="s">
        <v>2119</v>
      </c>
      <c r="H688" s="43" t="s">
        <v>1271</v>
      </c>
    </row>
    <row r="689" spans="1:8" ht="17.25" hidden="1" customHeight="1" x14ac:dyDescent="0.3">
      <c r="A689" s="46" t="str">
        <f>_xlfn.CONCAT("PUSKESMAS ",TRIM(tblReff[[#This Row],[NAMA PUSKESMAS]]))</f>
        <v>PUSKESMAS HILISATARO</v>
      </c>
      <c r="B689" s="42">
        <v>1010635</v>
      </c>
      <c r="C689" s="43" t="s">
        <v>2877</v>
      </c>
      <c r="D689" s="43" t="s">
        <v>2878</v>
      </c>
      <c r="E689" s="43" t="s">
        <v>2879</v>
      </c>
      <c r="F689" s="43" t="s">
        <v>2855</v>
      </c>
      <c r="G689" s="43" t="s">
        <v>2119</v>
      </c>
      <c r="H689" s="43" t="s">
        <v>1271</v>
      </c>
    </row>
    <row r="690" spans="1:8" ht="17.25" hidden="1" customHeight="1" x14ac:dyDescent="0.3">
      <c r="A690" s="46" t="str">
        <f>_xlfn.CONCAT("PUSKESMAS ",TRIM(tblReff[[#This Row],[NAMA PUSKESMAS]]))</f>
        <v>PUSKESMAS HILISIMAETANO</v>
      </c>
      <c r="B690" s="42">
        <v>1010637</v>
      </c>
      <c r="C690" s="43" t="s">
        <v>2880</v>
      </c>
      <c r="D690" s="43" t="s">
        <v>2881</v>
      </c>
      <c r="E690" s="43" t="s">
        <v>2882</v>
      </c>
      <c r="F690" s="43" t="s">
        <v>2855</v>
      </c>
      <c r="G690" s="43" t="s">
        <v>2119</v>
      </c>
      <c r="H690" s="43" t="s">
        <v>1271</v>
      </c>
    </row>
    <row r="691" spans="1:8" ht="17.25" hidden="1" customHeight="1" x14ac:dyDescent="0.3">
      <c r="A691" s="46" t="str">
        <f>_xlfn.CONCAT("PUSKESMAS ",TRIM(tblReff[[#This Row],[NAMA PUSKESMAS]]))</f>
        <v>PUSKESMAS HILIZALOOTANO</v>
      </c>
      <c r="B691" s="42">
        <v>1010638</v>
      </c>
      <c r="C691" s="43" t="s">
        <v>2883</v>
      </c>
      <c r="D691" s="43" t="s">
        <v>2884</v>
      </c>
      <c r="E691" s="43" t="s">
        <v>2885</v>
      </c>
      <c r="F691" s="43" t="s">
        <v>2855</v>
      </c>
      <c r="G691" s="43" t="s">
        <v>2119</v>
      </c>
      <c r="H691" s="43" t="s">
        <v>1271</v>
      </c>
    </row>
    <row r="692" spans="1:8" ht="17.25" hidden="1" customHeight="1" x14ac:dyDescent="0.3">
      <c r="A692" s="46" t="str">
        <f>_xlfn.CONCAT("PUSKESMAS ",TRIM(tblReff[[#This Row],[NAMA PUSKESMAS]]))</f>
        <v>PUSKESMAS ONOLALU</v>
      </c>
      <c r="B692" s="42">
        <v>1010632</v>
      </c>
      <c r="C692" s="43" t="s">
        <v>2886</v>
      </c>
      <c r="D692" s="43" t="s">
        <v>2887</v>
      </c>
      <c r="E692" s="43" t="s">
        <v>2886</v>
      </c>
      <c r="F692" s="43" t="s">
        <v>2855</v>
      </c>
      <c r="G692" s="43" t="s">
        <v>2119</v>
      </c>
      <c r="H692" s="43" t="s">
        <v>1271</v>
      </c>
    </row>
    <row r="693" spans="1:8" ht="17.25" hidden="1" customHeight="1" x14ac:dyDescent="0.3">
      <c r="A693" s="46" t="str">
        <f>_xlfn.CONCAT("PUSKESMAS ",TRIM(tblReff[[#This Row],[NAMA PUSKESMAS]]))</f>
        <v>PUSKESMAS AMANDRAYA</v>
      </c>
      <c r="B693" s="42">
        <v>1010639</v>
      </c>
      <c r="C693" s="43" t="s">
        <v>2888</v>
      </c>
      <c r="D693" s="43" t="s">
        <v>2889</v>
      </c>
      <c r="E693" s="43" t="s">
        <v>2888</v>
      </c>
      <c r="F693" s="43" t="s">
        <v>2855</v>
      </c>
      <c r="G693" s="43" t="s">
        <v>2119</v>
      </c>
      <c r="H693" s="43" t="s">
        <v>1266</v>
      </c>
    </row>
    <row r="694" spans="1:8" ht="17.25" hidden="1" customHeight="1" x14ac:dyDescent="0.3">
      <c r="A694" s="46" t="str">
        <f>_xlfn.CONCAT("PUSKESMAS ",TRIM(tblReff[[#This Row],[NAMA PUSKESMAS]]))</f>
        <v>PUSKESMAS ARAMO</v>
      </c>
      <c r="B694" s="42">
        <v>1010641</v>
      </c>
      <c r="C694" s="43" t="s">
        <v>2890</v>
      </c>
      <c r="D694" s="43" t="s">
        <v>2891</v>
      </c>
      <c r="E694" s="43" t="s">
        <v>2890</v>
      </c>
      <c r="F694" s="43" t="s">
        <v>2855</v>
      </c>
      <c r="G694" s="43" t="s">
        <v>2119</v>
      </c>
      <c r="H694" s="43" t="s">
        <v>1271</v>
      </c>
    </row>
    <row r="695" spans="1:8" ht="17.25" hidden="1" customHeight="1" x14ac:dyDescent="0.3">
      <c r="A695" s="46" t="str">
        <f>_xlfn.CONCAT("PUSKESMAS ",TRIM(tblReff[[#This Row],[NAMA PUSKESMAS]]))</f>
        <v>PUSKESMAS ULUSUSUA</v>
      </c>
      <c r="B695" s="42">
        <v>1010640</v>
      </c>
      <c r="C695" s="43" t="s">
        <v>2892</v>
      </c>
      <c r="D695" s="43" t="s">
        <v>2893</v>
      </c>
      <c r="E695" s="43" t="s">
        <v>2892</v>
      </c>
      <c r="F695" s="43" t="s">
        <v>2855</v>
      </c>
      <c r="G695" s="43" t="s">
        <v>2119</v>
      </c>
      <c r="H695" s="43" t="s">
        <v>1271</v>
      </c>
    </row>
    <row r="696" spans="1:8" ht="17.25" hidden="1" customHeight="1" x14ac:dyDescent="0.3">
      <c r="A696" s="46" t="str">
        <f>_xlfn.CONCAT("PUSKESMAS ",TRIM(tblReff[[#This Row],[NAMA PUSKESMAS]]))</f>
        <v>PUSKESMAS LAHUSA</v>
      </c>
      <c r="B696" s="42">
        <v>1010642</v>
      </c>
      <c r="C696" s="43" t="s">
        <v>2894</v>
      </c>
      <c r="D696" s="43" t="s">
        <v>2895</v>
      </c>
      <c r="E696" s="43" t="s">
        <v>2894</v>
      </c>
      <c r="F696" s="43" t="s">
        <v>2855</v>
      </c>
      <c r="G696" s="43" t="s">
        <v>2119</v>
      </c>
      <c r="H696" s="43" t="s">
        <v>1266</v>
      </c>
    </row>
    <row r="697" spans="1:8" ht="17.25" hidden="1" customHeight="1" x14ac:dyDescent="0.3">
      <c r="A697" s="46" t="str">
        <f>_xlfn.CONCAT("PUSKESMAS ",TRIM(tblReff[[#This Row],[NAMA PUSKESMAS]]))</f>
        <v>PUSKESMAS SIDUAORI</v>
      </c>
      <c r="B697" s="42">
        <v>1010636</v>
      </c>
      <c r="C697" s="43" t="s">
        <v>2896</v>
      </c>
      <c r="D697" s="43" t="s">
        <v>2897</v>
      </c>
      <c r="E697" s="43" t="s">
        <v>2896</v>
      </c>
      <c r="F697" s="43" t="s">
        <v>2855</v>
      </c>
      <c r="G697" s="43" t="s">
        <v>2119</v>
      </c>
      <c r="H697" s="43" t="s">
        <v>1271</v>
      </c>
    </row>
    <row r="698" spans="1:8" ht="17.25" hidden="1" customHeight="1" x14ac:dyDescent="0.3">
      <c r="A698" s="46" t="str">
        <f>_xlfn.CONCAT("PUSKESMAS ",TRIM(tblReff[[#This Row],[NAMA PUSKESMAS]]))</f>
        <v>PUSKESMAS SOMAMBAWA</v>
      </c>
      <c r="B698" s="42">
        <v>1010643</v>
      </c>
      <c r="C698" s="43" t="s">
        <v>2898</v>
      </c>
      <c r="D698" s="43" t="s">
        <v>2899</v>
      </c>
      <c r="E698" s="43" t="s">
        <v>2898</v>
      </c>
      <c r="F698" s="43" t="s">
        <v>2855</v>
      </c>
      <c r="G698" s="43" t="s">
        <v>2119</v>
      </c>
      <c r="H698" s="43" t="s">
        <v>1271</v>
      </c>
    </row>
    <row r="699" spans="1:8" ht="17.25" hidden="1" customHeight="1" x14ac:dyDescent="0.3">
      <c r="A699" s="46" t="str">
        <f>_xlfn.CONCAT("PUSKESMAS ",TRIM(tblReff[[#This Row],[NAMA PUSKESMAS]]))</f>
        <v>PUSKESMAS GOMO</v>
      </c>
      <c r="B699" s="42">
        <v>1010644</v>
      </c>
      <c r="C699" s="43" t="s">
        <v>2900</v>
      </c>
      <c r="D699" s="43" t="s">
        <v>2901</v>
      </c>
      <c r="E699" s="43" t="s">
        <v>2900</v>
      </c>
      <c r="F699" s="43" t="s">
        <v>2855</v>
      </c>
      <c r="G699" s="43" t="s">
        <v>2119</v>
      </c>
      <c r="H699" s="43" t="s">
        <v>1266</v>
      </c>
    </row>
    <row r="700" spans="1:8" ht="17.25" hidden="1" customHeight="1" x14ac:dyDescent="0.3">
      <c r="A700" s="46" t="str">
        <f>_xlfn.CONCAT("PUSKESMAS ",TRIM(tblReff[[#This Row],[NAMA PUSKESMAS]]))</f>
        <v>PUSKESMAS ULU IDANOTAE</v>
      </c>
      <c r="B700" s="42">
        <v>1010645</v>
      </c>
      <c r="C700" s="43" t="s">
        <v>2902</v>
      </c>
      <c r="D700" s="43" t="s">
        <v>2903</v>
      </c>
      <c r="E700" s="43" t="s">
        <v>2900</v>
      </c>
      <c r="F700" s="43" t="s">
        <v>2855</v>
      </c>
      <c r="G700" s="43" t="s">
        <v>2119</v>
      </c>
      <c r="H700" s="43" t="s">
        <v>1271</v>
      </c>
    </row>
    <row r="701" spans="1:8" ht="17.25" hidden="1" customHeight="1" x14ac:dyDescent="0.3">
      <c r="A701" s="46" t="str">
        <f>_xlfn.CONCAT("PUSKESMAS ",TRIM(tblReff[[#This Row],[NAMA PUSKESMAS]]))</f>
        <v>PUSKESMAS SUSUA</v>
      </c>
      <c r="B701" s="42">
        <v>1010648</v>
      </c>
      <c r="C701" s="43" t="s">
        <v>2904</v>
      </c>
      <c r="D701" s="43" t="s">
        <v>2905</v>
      </c>
      <c r="E701" s="43" t="s">
        <v>2904</v>
      </c>
      <c r="F701" s="43" t="s">
        <v>2855</v>
      </c>
      <c r="G701" s="43" t="s">
        <v>2119</v>
      </c>
      <c r="H701" s="43" t="s">
        <v>1271</v>
      </c>
    </row>
    <row r="702" spans="1:8" ht="17.25" hidden="1" customHeight="1" x14ac:dyDescent="0.3">
      <c r="A702" s="46" t="str">
        <f>_xlfn.CONCAT("PUSKESMAS ",TRIM(tblReff[[#This Row],[NAMA PUSKESMAS]]))</f>
        <v>PUSKESMAS MAZO</v>
      </c>
      <c r="B702" s="42">
        <v>1010650</v>
      </c>
      <c r="C702" s="43" t="s">
        <v>2906</v>
      </c>
      <c r="D702" s="43" t="s">
        <v>2907</v>
      </c>
      <c r="E702" s="43" t="s">
        <v>2906</v>
      </c>
      <c r="F702" s="43" t="s">
        <v>2855</v>
      </c>
      <c r="G702" s="43" t="s">
        <v>2119</v>
      </c>
      <c r="H702" s="43" t="s">
        <v>1271</v>
      </c>
    </row>
    <row r="703" spans="1:8" ht="17.25" hidden="1" customHeight="1" x14ac:dyDescent="0.3">
      <c r="A703" s="46" t="str">
        <f>_xlfn.CONCAT("PUSKESMAS ",TRIM(tblReff[[#This Row],[NAMA PUSKESMAS]]))</f>
        <v>PUSKESMAS UMBUNASI</v>
      </c>
      <c r="B703" s="42">
        <v>1010651</v>
      </c>
      <c r="C703" s="43" t="s">
        <v>2908</v>
      </c>
      <c r="D703" s="43" t="s">
        <v>2909</v>
      </c>
      <c r="E703" s="43" t="s">
        <v>2908</v>
      </c>
      <c r="F703" s="43" t="s">
        <v>2855</v>
      </c>
      <c r="G703" s="43" t="s">
        <v>2119</v>
      </c>
      <c r="H703" s="43" t="s">
        <v>1271</v>
      </c>
    </row>
    <row r="704" spans="1:8" ht="17.25" hidden="1" customHeight="1" x14ac:dyDescent="0.3">
      <c r="A704" s="46" t="str">
        <f>_xlfn.CONCAT("PUSKESMAS ",TRIM(tblReff[[#This Row],[NAMA PUSKESMAS]]))</f>
        <v>PUSKESMAS HURUNA</v>
      </c>
      <c r="B704" s="42">
        <v>1010652</v>
      </c>
      <c r="C704" s="43" t="s">
        <v>2910</v>
      </c>
      <c r="D704" s="43" t="s">
        <v>2911</v>
      </c>
      <c r="E704" s="43" t="s">
        <v>2908</v>
      </c>
      <c r="F704" s="43" t="s">
        <v>2855</v>
      </c>
      <c r="G704" s="43" t="s">
        <v>2119</v>
      </c>
      <c r="H704" s="43" t="s">
        <v>1271</v>
      </c>
    </row>
    <row r="705" spans="1:8" ht="17.25" hidden="1" customHeight="1" x14ac:dyDescent="0.3">
      <c r="A705" s="46" t="str">
        <f>_xlfn.CONCAT("PUSKESMAS ",TRIM(tblReff[[#This Row],[NAMA PUSKESMAS]]))</f>
        <v>PUSKESMAS IDANOTAE</v>
      </c>
      <c r="B705" s="42">
        <v>1010647</v>
      </c>
      <c r="C705" s="43" t="s">
        <v>2912</v>
      </c>
      <c r="D705" s="43" t="s">
        <v>2913</v>
      </c>
      <c r="E705" s="43" t="s">
        <v>2912</v>
      </c>
      <c r="F705" s="43" t="s">
        <v>2855</v>
      </c>
      <c r="G705" s="43" t="s">
        <v>2119</v>
      </c>
      <c r="H705" s="43" t="s">
        <v>1271</v>
      </c>
    </row>
    <row r="706" spans="1:8" ht="17.25" hidden="1" customHeight="1" x14ac:dyDescent="0.3">
      <c r="A706" s="46" t="str">
        <f>_xlfn.CONCAT("PUSKESMAS ",TRIM(tblReff[[#This Row],[NAMA PUSKESMAS]]))</f>
        <v>PUSKESMAS BORONADU</v>
      </c>
      <c r="B706" s="42">
        <v>1010646</v>
      </c>
      <c r="C706" s="43" t="s">
        <v>2914</v>
      </c>
      <c r="D706" s="43" t="s">
        <v>2915</v>
      </c>
      <c r="E706" s="43" t="s">
        <v>2914</v>
      </c>
      <c r="F706" s="43" t="s">
        <v>2855</v>
      </c>
      <c r="G706" s="43" t="s">
        <v>2119</v>
      </c>
      <c r="H706" s="43" t="s">
        <v>1271</v>
      </c>
    </row>
    <row r="707" spans="1:8" ht="17.25" hidden="1" customHeight="1" x14ac:dyDescent="0.3">
      <c r="A707" s="46" t="str">
        <f>_xlfn.CONCAT("PUSKESMAS ",TRIM(tblReff[[#This Row],[NAMA PUSKESMAS]]))</f>
        <v>PUSKESMAS LOLOMATUA</v>
      </c>
      <c r="B707" s="42">
        <v>1010653</v>
      </c>
      <c r="C707" s="43" t="s">
        <v>2916</v>
      </c>
      <c r="D707" s="43" t="s">
        <v>2917</v>
      </c>
      <c r="E707" s="43" t="s">
        <v>2916</v>
      </c>
      <c r="F707" s="43" t="s">
        <v>2855</v>
      </c>
      <c r="G707" s="43" t="s">
        <v>2119</v>
      </c>
      <c r="H707" s="43" t="s">
        <v>1266</v>
      </c>
    </row>
    <row r="708" spans="1:8" ht="17.25" hidden="1" customHeight="1" x14ac:dyDescent="0.3">
      <c r="A708" s="46" t="str">
        <f>_xlfn.CONCAT("PUSKESMAS ",TRIM(tblReff[[#This Row],[NAMA PUSKESMAS]]))</f>
        <v>PUSKESMAS ULUNOYO</v>
      </c>
      <c r="B708" s="42">
        <v>1010649</v>
      </c>
      <c r="C708" s="43" t="s">
        <v>2918</v>
      </c>
      <c r="D708" s="43" t="s">
        <v>2919</v>
      </c>
      <c r="E708" s="43" t="s">
        <v>2918</v>
      </c>
      <c r="F708" s="43" t="s">
        <v>2855</v>
      </c>
      <c r="G708" s="43" t="s">
        <v>2119</v>
      </c>
      <c r="H708" s="43" t="s">
        <v>1271</v>
      </c>
    </row>
    <row r="709" spans="1:8" ht="17.25" hidden="1" customHeight="1" x14ac:dyDescent="0.3">
      <c r="A709" s="46" t="str">
        <f>_xlfn.CONCAT("PUSKESMAS ",TRIM(tblReff[[#This Row],[NAMA PUSKESMAS]]))</f>
        <v>PUSKESMAS LOLOWAU</v>
      </c>
      <c r="B709" s="42">
        <v>1010654</v>
      </c>
      <c r="C709" s="43" t="s">
        <v>2920</v>
      </c>
      <c r="D709" s="43" t="s">
        <v>2921</v>
      </c>
      <c r="E709" s="43" t="s">
        <v>2922</v>
      </c>
      <c r="F709" s="43" t="s">
        <v>2855</v>
      </c>
      <c r="G709" s="43" t="s">
        <v>2119</v>
      </c>
      <c r="H709" s="43" t="s">
        <v>1266</v>
      </c>
    </row>
    <row r="710" spans="1:8" ht="17.25" hidden="1" customHeight="1" x14ac:dyDescent="0.3">
      <c r="A710" s="46" t="str">
        <f>_xlfn.CONCAT("PUSKESMAS ",TRIM(tblReff[[#This Row],[NAMA PUSKESMAS]]))</f>
        <v>PUSKESMAS HILIMEGAI</v>
      </c>
      <c r="B710" s="42">
        <v>1010658</v>
      </c>
      <c r="C710" s="43" t="s">
        <v>2923</v>
      </c>
      <c r="D710" s="43" t="s">
        <v>2924</v>
      </c>
      <c r="E710" s="43" t="s">
        <v>2923</v>
      </c>
      <c r="F710" s="43" t="s">
        <v>2855</v>
      </c>
      <c r="G710" s="43" t="s">
        <v>2119</v>
      </c>
      <c r="H710" s="43" t="s">
        <v>1271</v>
      </c>
    </row>
    <row r="711" spans="1:8" ht="17.25" hidden="1" customHeight="1" x14ac:dyDescent="0.3">
      <c r="A711" s="46" t="str">
        <f>_xlfn.CONCAT("PUSKESMAS ",TRIM(tblReff[[#This Row],[NAMA PUSKESMAS]]))</f>
        <v>PUSKESMAS O'O'U</v>
      </c>
      <c r="B711" s="42">
        <v>1010656</v>
      </c>
      <c r="C711" s="43" t="s">
        <v>2925</v>
      </c>
      <c r="D711" s="43" t="s">
        <v>2926</v>
      </c>
      <c r="E711" s="43" t="s">
        <v>2927</v>
      </c>
      <c r="F711" s="43" t="s">
        <v>2855</v>
      </c>
      <c r="G711" s="43" t="s">
        <v>2119</v>
      </c>
      <c r="H711" s="43" t="s">
        <v>1271</v>
      </c>
    </row>
    <row r="712" spans="1:8" ht="17.25" hidden="1" customHeight="1" x14ac:dyDescent="0.3">
      <c r="A712" s="46" t="str">
        <f>_xlfn.CONCAT("PUSKESMAS ",TRIM(tblReff[[#This Row],[NAMA PUSKESMAS]]))</f>
        <v>PUSKESMAS ONOHAZUMBA</v>
      </c>
      <c r="B712" s="42">
        <v>1010657</v>
      </c>
      <c r="C712" s="43" t="s">
        <v>2928</v>
      </c>
      <c r="D712" s="43" t="s">
        <v>2929</v>
      </c>
      <c r="E712" s="43" t="s">
        <v>2928</v>
      </c>
      <c r="F712" s="43" t="s">
        <v>2855</v>
      </c>
      <c r="G712" s="43" t="s">
        <v>2119</v>
      </c>
      <c r="H712" s="43" t="s">
        <v>1271</v>
      </c>
    </row>
    <row r="713" spans="1:8" ht="17.25" hidden="1" customHeight="1" x14ac:dyDescent="0.3">
      <c r="A713" s="46" t="str">
        <f>_xlfn.CONCAT("PUSKESMAS ",TRIM(tblReff[[#This Row],[NAMA PUSKESMAS]]))</f>
        <v>PUSKESMAS HILISALAWA'AHE</v>
      </c>
      <c r="B713" s="42">
        <v>1010655</v>
      </c>
      <c r="C713" s="43" t="s">
        <v>2930</v>
      </c>
      <c r="D713" s="43" t="s">
        <v>2931</v>
      </c>
      <c r="E713" s="43" t="s">
        <v>2932</v>
      </c>
      <c r="F713" s="43" t="s">
        <v>2855</v>
      </c>
      <c r="G713" s="43" t="s">
        <v>2119</v>
      </c>
      <c r="H713" s="43" t="s">
        <v>1271</v>
      </c>
    </row>
    <row r="714" spans="1:8" ht="17.25" hidden="1" customHeight="1" x14ac:dyDescent="0.3">
      <c r="A714" s="46" t="str">
        <f>_xlfn.CONCAT("PUSKESMAS ",TRIM(tblReff[[#This Row],[NAMA PUSKESMAS]]))</f>
        <v>PUSKESMAS PAKKAT</v>
      </c>
      <c r="B714" s="42">
        <v>1010659</v>
      </c>
      <c r="C714" s="43" t="s">
        <v>2933</v>
      </c>
      <c r="D714" s="43" t="s">
        <v>2934</v>
      </c>
      <c r="E714" s="43" t="s">
        <v>2933</v>
      </c>
      <c r="F714" s="43" t="s">
        <v>2935</v>
      </c>
      <c r="G714" s="43" t="s">
        <v>2119</v>
      </c>
      <c r="H714" s="43" t="s">
        <v>1266</v>
      </c>
    </row>
    <row r="715" spans="1:8" ht="17.25" hidden="1" customHeight="1" x14ac:dyDescent="0.3">
      <c r="A715" s="46" t="str">
        <f>_xlfn.CONCAT("PUSKESMAS ",TRIM(tblReff[[#This Row],[NAMA PUSKESMAS]]))</f>
        <v>PUSKESMAS ONAN GANJANG</v>
      </c>
      <c r="B715" s="42">
        <v>1010660</v>
      </c>
      <c r="C715" s="43" t="s">
        <v>2936</v>
      </c>
      <c r="D715" s="43" t="s">
        <v>2937</v>
      </c>
      <c r="E715" s="43" t="s">
        <v>2936</v>
      </c>
      <c r="F715" s="43" t="s">
        <v>2935</v>
      </c>
      <c r="G715" s="43" t="s">
        <v>2119</v>
      </c>
      <c r="H715" s="43" t="s">
        <v>1271</v>
      </c>
    </row>
    <row r="716" spans="1:8" ht="17.25" hidden="1" customHeight="1" x14ac:dyDescent="0.3">
      <c r="A716" s="46" t="str">
        <f>_xlfn.CONCAT("PUSKESMAS ",TRIM(tblReff[[#This Row],[NAMA PUSKESMAS]]))</f>
        <v>PUSKESMAS BONANDOLOK</v>
      </c>
      <c r="B716" s="42">
        <v>1010661</v>
      </c>
      <c r="C716" s="43" t="s">
        <v>2938</v>
      </c>
      <c r="D716" s="43" t="s">
        <v>2939</v>
      </c>
      <c r="E716" s="43" t="s">
        <v>2940</v>
      </c>
      <c r="F716" s="43" t="s">
        <v>2935</v>
      </c>
      <c r="G716" s="43" t="s">
        <v>2119</v>
      </c>
      <c r="H716" s="43" t="s">
        <v>1271</v>
      </c>
    </row>
    <row r="717" spans="1:8" ht="17.25" hidden="1" customHeight="1" x14ac:dyDescent="0.3">
      <c r="A717" s="46" t="str">
        <f>_xlfn.CONCAT("PUSKESMAS ",TRIM(tblReff[[#This Row],[NAMA PUSKESMAS]]))</f>
        <v>PUSKESMAS MATITI</v>
      </c>
      <c r="B717" s="42">
        <v>1010662</v>
      </c>
      <c r="C717" s="43" t="s">
        <v>2941</v>
      </c>
      <c r="D717" s="43" t="s">
        <v>2942</v>
      </c>
      <c r="E717" s="43" t="s">
        <v>2943</v>
      </c>
      <c r="F717" s="43" t="s">
        <v>2935</v>
      </c>
      <c r="G717" s="43" t="s">
        <v>2119</v>
      </c>
      <c r="H717" s="43" t="s">
        <v>1271</v>
      </c>
    </row>
    <row r="718" spans="1:8" ht="17.25" hidden="1" customHeight="1" x14ac:dyDescent="0.3">
      <c r="A718" s="46" t="str">
        <f>_xlfn.CONCAT("PUSKESMAS ",TRIM(tblReff[[#This Row],[NAMA PUSKESMAS]]))</f>
        <v>PUSKESMAS SAITNIHUTA</v>
      </c>
      <c r="B718" s="42">
        <v>1010663</v>
      </c>
      <c r="C718" s="43" t="s">
        <v>2944</v>
      </c>
      <c r="D718" s="43" t="s">
        <v>2945</v>
      </c>
      <c r="E718" s="43" t="s">
        <v>2943</v>
      </c>
      <c r="F718" s="43" t="s">
        <v>2935</v>
      </c>
      <c r="G718" s="43" t="s">
        <v>2119</v>
      </c>
      <c r="H718" s="43" t="s">
        <v>1271</v>
      </c>
    </row>
    <row r="719" spans="1:8" ht="17.25" hidden="1" customHeight="1" x14ac:dyDescent="0.3">
      <c r="A719" s="46" t="str">
        <f>_xlfn.CONCAT("PUSKESMAS ",TRIM(tblReff[[#This Row],[NAMA PUSKESMAS]]))</f>
        <v>PUSKESMAS SIGOMPUL</v>
      </c>
      <c r="B719" s="42">
        <v>1010664</v>
      </c>
      <c r="C719" s="43" t="s">
        <v>2946</v>
      </c>
      <c r="D719" s="43" t="s">
        <v>2947</v>
      </c>
      <c r="E719" s="43" t="s">
        <v>2948</v>
      </c>
      <c r="F719" s="43" t="s">
        <v>2935</v>
      </c>
      <c r="G719" s="43" t="s">
        <v>2119</v>
      </c>
      <c r="H719" s="43" t="s">
        <v>1271</v>
      </c>
    </row>
    <row r="720" spans="1:8" ht="17.25" hidden="1" customHeight="1" x14ac:dyDescent="0.3">
      <c r="A720" s="46" t="str">
        <f>_xlfn.CONCAT("PUSKESMAS ",TRIM(tblReff[[#This Row],[NAMA PUSKESMAS]]))</f>
        <v>PUSKESMAS PARANGINAN</v>
      </c>
      <c r="B720" s="42">
        <v>1010665</v>
      </c>
      <c r="C720" s="43" t="s">
        <v>2949</v>
      </c>
      <c r="D720" s="43" t="s">
        <v>2950</v>
      </c>
      <c r="E720" s="43" t="s">
        <v>2949</v>
      </c>
      <c r="F720" s="43" t="s">
        <v>2935</v>
      </c>
      <c r="G720" s="43" t="s">
        <v>2119</v>
      </c>
      <c r="H720" s="43" t="s">
        <v>1271</v>
      </c>
    </row>
    <row r="721" spans="1:8" ht="17.25" hidden="1" customHeight="1" x14ac:dyDescent="0.3">
      <c r="A721" s="46" t="str">
        <f>_xlfn.CONCAT("PUSKESMAS ",TRIM(tblReff[[#This Row],[NAMA PUSKESMAS]]))</f>
        <v>PUSKESMAS BAKTI RAJA</v>
      </c>
      <c r="B721" s="42">
        <v>1010666</v>
      </c>
      <c r="C721" s="43" t="s">
        <v>2951</v>
      </c>
      <c r="D721" s="43" t="s">
        <v>2952</v>
      </c>
      <c r="E721" s="43" t="s">
        <v>2951</v>
      </c>
      <c r="F721" s="43" t="s">
        <v>2935</v>
      </c>
      <c r="G721" s="43" t="s">
        <v>2119</v>
      </c>
      <c r="H721" s="43" t="s">
        <v>1266</v>
      </c>
    </row>
    <row r="722" spans="1:8" ht="17.25" hidden="1" customHeight="1" x14ac:dyDescent="0.3">
      <c r="A722" s="46" t="str">
        <f>_xlfn.CONCAT("PUSKESMAS ",TRIM(tblReff[[#This Row],[NAMA PUSKESMAS]]))</f>
        <v>PUSKESMAS HUTAPAUNG</v>
      </c>
      <c r="B722" s="42">
        <v>1010667</v>
      </c>
      <c r="C722" s="43" t="s">
        <v>2953</v>
      </c>
      <c r="D722" s="43" t="s">
        <v>2954</v>
      </c>
      <c r="E722" s="43" t="s">
        <v>2955</v>
      </c>
      <c r="F722" s="43" t="s">
        <v>2935</v>
      </c>
      <c r="G722" s="43" t="s">
        <v>2119</v>
      </c>
      <c r="H722" s="43" t="s">
        <v>1271</v>
      </c>
    </row>
    <row r="723" spans="1:8" ht="17.25" hidden="1" customHeight="1" x14ac:dyDescent="0.3">
      <c r="A723" s="46" t="str">
        <f>_xlfn.CONCAT("PUSKESMAS ",TRIM(tblReff[[#This Row],[NAMA PUSKESMAS]]))</f>
        <v>PUSKESMAS PARLILITAN</v>
      </c>
      <c r="B723" s="42">
        <v>1010668</v>
      </c>
      <c r="C723" s="43" t="s">
        <v>2956</v>
      </c>
      <c r="D723" s="43" t="s">
        <v>2957</v>
      </c>
      <c r="E723" s="43" t="s">
        <v>2956</v>
      </c>
      <c r="F723" s="43" t="s">
        <v>2935</v>
      </c>
      <c r="G723" s="43" t="s">
        <v>2119</v>
      </c>
      <c r="H723" s="43" t="s">
        <v>1266</v>
      </c>
    </row>
    <row r="724" spans="1:8" ht="17.25" hidden="1" customHeight="1" x14ac:dyDescent="0.3">
      <c r="A724" s="46" t="str">
        <f>_xlfn.CONCAT("PUSKESMAS ",TRIM(tblReff[[#This Row],[NAMA PUSKESMAS]]))</f>
        <v>PUSKESMAS HUTAGALUNG</v>
      </c>
      <c r="B724" s="42">
        <v>1010669</v>
      </c>
      <c r="C724" s="43" t="s">
        <v>2958</v>
      </c>
      <c r="D724" s="43" t="s">
        <v>2959</v>
      </c>
      <c r="E724" s="43" t="s">
        <v>2956</v>
      </c>
      <c r="F724" s="43" t="s">
        <v>2935</v>
      </c>
      <c r="G724" s="43" t="s">
        <v>2119</v>
      </c>
      <c r="H724" s="43" t="s">
        <v>1271</v>
      </c>
    </row>
    <row r="725" spans="1:8" ht="17.25" hidden="1" customHeight="1" x14ac:dyDescent="0.3">
      <c r="A725" s="46" t="str">
        <f>_xlfn.CONCAT("PUSKESMAS ",TRIM(tblReff[[#This Row],[NAMA PUSKESMAS]]))</f>
        <v>PUSKESMAS TARABINTANG</v>
      </c>
      <c r="B725" s="42">
        <v>1010670</v>
      </c>
      <c r="C725" s="43" t="s">
        <v>2960</v>
      </c>
      <c r="D725" s="43" t="s">
        <v>2961</v>
      </c>
      <c r="E725" s="43" t="s">
        <v>2962</v>
      </c>
      <c r="F725" s="43" t="s">
        <v>2935</v>
      </c>
      <c r="G725" s="43" t="s">
        <v>2119</v>
      </c>
      <c r="H725" s="43" t="s">
        <v>1271</v>
      </c>
    </row>
    <row r="726" spans="1:8" ht="17.25" hidden="1" customHeight="1" x14ac:dyDescent="0.3">
      <c r="A726" s="46" t="str">
        <f>_xlfn.CONCAT("PUSKESMAS ",TRIM(tblReff[[#This Row],[NAMA PUSKESMAS]]))</f>
        <v>PUSKESMAS SALAK</v>
      </c>
      <c r="B726" s="42">
        <v>1010671</v>
      </c>
      <c r="C726" s="43" t="s">
        <v>2963</v>
      </c>
      <c r="D726" s="43" t="s">
        <v>2964</v>
      </c>
      <c r="E726" s="43" t="s">
        <v>2963</v>
      </c>
      <c r="F726" s="43" t="s">
        <v>2965</v>
      </c>
      <c r="G726" s="43" t="s">
        <v>2119</v>
      </c>
      <c r="H726" s="43" t="s">
        <v>1271</v>
      </c>
    </row>
    <row r="727" spans="1:8" ht="17.25" hidden="1" customHeight="1" x14ac:dyDescent="0.3">
      <c r="A727" s="46" t="str">
        <f>_xlfn.CONCAT("PUSKESMAS ",TRIM(tblReff[[#This Row],[NAMA PUSKESMAS]]))</f>
        <v>PUSKESMAS SIBANDE</v>
      </c>
      <c r="B727" s="42">
        <v>1010672</v>
      </c>
      <c r="C727" s="43" t="s">
        <v>2966</v>
      </c>
      <c r="D727" s="43" t="s">
        <v>2967</v>
      </c>
      <c r="E727" s="43" t="s">
        <v>2968</v>
      </c>
      <c r="F727" s="43" t="s">
        <v>2965</v>
      </c>
      <c r="G727" s="43" t="s">
        <v>2119</v>
      </c>
      <c r="H727" s="43" t="s">
        <v>1266</v>
      </c>
    </row>
    <row r="728" spans="1:8" ht="17.25" hidden="1" customHeight="1" x14ac:dyDescent="0.3">
      <c r="A728" s="46" t="str">
        <f>_xlfn.CONCAT("PUSKESMAS ",TRIM(tblReff[[#This Row],[NAMA PUSKESMAS]]))</f>
        <v>PUSKESMAS SIBAGINDAR</v>
      </c>
      <c r="B728" s="42">
        <v>1010673</v>
      </c>
      <c r="C728" s="43" t="s">
        <v>2969</v>
      </c>
      <c r="D728" s="43" t="s">
        <v>2970</v>
      </c>
      <c r="E728" s="43" t="s">
        <v>2971</v>
      </c>
      <c r="F728" s="43" t="s">
        <v>2965</v>
      </c>
      <c r="G728" s="43" t="s">
        <v>2119</v>
      </c>
      <c r="H728" s="43" t="s">
        <v>1271</v>
      </c>
    </row>
    <row r="729" spans="1:8" ht="17.25" hidden="1" customHeight="1" x14ac:dyDescent="0.3">
      <c r="A729" s="46" t="str">
        <f>_xlfn.CONCAT("PUSKESMAS ",TRIM(tblReff[[#This Row],[NAMA PUSKESMAS]]))</f>
        <v>PUSKESMAS SINGGABUR</v>
      </c>
      <c r="B729" s="42">
        <v>1010674</v>
      </c>
      <c r="C729" s="43" t="s">
        <v>2972</v>
      </c>
      <c r="D729" s="43" t="s">
        <v>2973</v>
      </c>
      <c r="E729" s="43" t="s">
        <v>2974</v>
      </c>
      <c r="F729" s="43" t="s">
        <v>2965</v>
      </c>
      <c r="G729" s="43" t="s">
        <v>2119</v>
      </c>
      <c r="H729" s="43" t="s">
        <v>1271</v>
      </c>
    </row>
    <row r="730" spans="1:8" ht="17.25" hidden="1" customHeight="1" x14ac:dyDescent="0.3">
      <c r="A730" s="46" t="str">
        <f>_xlfn.CONCAT("PUSKESMAS ",TRIM(tblReff[[#This Row],[NAMA PUSKESMAS]]))</f>
        <v>PUSKESMAS KECUPAK</v>
      </c>
      <c r="B730" s="42">
        <v>1010675</v>
      </c>
      <c r="C730" s="43" t="s">
        <v>2975</v>
      </c>
      <c r="D730" s="43" t="s">
        <v>2976</v>
      </c>
      <c r="E730" s="43" t="s">
        <v>2977</v>
      </c>
      <c r="F730" s="43" t="s">
        <v>2965</v>
      </c>
      <c r="G730" s="43" t="s">
        <v>2119</v>
      </c>
      <c r="H730" s="43" t="s">
        <v>1271</v>
      </c>
    </row>
    <row r="731" spans="1:8" ht="17.25" hidden="1" customHeight="1" x14ac:dyDescent="0.3">
      <c r="A731" s="46" t="str">
        <f>_xlfn.CONCAT("PUSKESMAS ",TRIM(tblReff[[#This Row],[NAMA PUSKESMAS]]))</f>
        <v>PUSKESMAS SUKARAMAI</v>
      </c>
      <c r="B731" s="42">
        <v>1010676</v>
      </c>
      <c r="C731" s="43" t="s">
        <v>2978</v>
      </c>
      <c r="D731" s="43" t="s">
        <v>2979</v>
      </c>
      <c r="E731" s="43" t="s">
        <v>2980</v>
      </c>
      <c r="F731" s="43" t="s">
        <v>2965</v>
      </c>
      <c r="G731" s="43" t="s">
        <v>2119</v>
      </c>
      <c r="H731" s="43" t="s">
        <v>1266</v>
      </c>
    </row>
    <row r="732" spans="1:8" ht="17.25" hidden="1" customHeight="1" x14ac:dyDescent="0.3">
      <c r="A732" s="46" t="str">
        <f>_xlfn.CONCAT("PUSKESMAS ",TRIM(tblReff[[#This Row],[NAMA PUSKESMAS]]))</f>
        <v>PUSKESMAS TINADA</v>
      </c>
      <c r="B732" s="42">
        <v>1010677</v>
      </c>
      <c r="C732" s="43" t="s">
        <v>2981</v>
      </c>
      <c r="D732" s="43" t="s">
        <v>2982</v>
      </c>
      <c r="E732" s="43" t="s">
        <v>2981</v>
      </c>
      <c r="F732" s="43" t="s">
        <v>2965</v>
      </c>
      <c r="G732" s="43" t="s">
        <v>2119</v>
      </c>
      <c r="H732" s="43" t="s">
        <v>1271</v>
      </c>
    </row>
    <row r="733" spans="1:8" ht="17.25" hidden="1" customHeight="1" x14ac:dyDescent="0.3">
      <c r="A733" s="46" t="str">
        <f>_xlfn.CONCAT("PUSKESMAS ",TRIM(tblReff[[#This Row],[NAMA PUSKESMAS]]))</f>
        <v>PUSKESMAS SIEMPAT RUBE</v>
      </c>
      <c r="B733" s="42">
        <v>1010678</v>
      </c>
      <c r="C733" s="43" t="s">
        <v>2983</v>
      </c>
      <c r="D733" s="43" t="s">
        <v>2984</v>
      </c>
      <c r="E733" s="43" t="s">
        <v>2983</v>
      </c>
      <c r="F733" s="43" t="s">
        <v>2965</v>
      </c>
      <c r="G733" s="43" t="s">
        <v>2119</v>
      </c>
      <c r="H733" s="43" t="s">
        <v>1271</v>
      </c>
    </row>
    <row r="734" spans="1:8" ht="17.25" hidden="1" customHeight="1" x14ac:dyDescent="0.3">
      <c r="A734" s="46" t="str">
        <f>_xlfn.CONCAT("PUSKESMAS ",TRIM(tblReff[[#This Row],[NAMA PUSKESMAS]]))</f>
        <v>PUSKESMAS LIMBONG</v>
      </c>
      <c r="B734" s="42">
        <v>1010679</v>
      </c>
      <c r="C734" s="43" t="s">
        <v>2985</v>
      </c>
      <c r="D734" s="43" t="s">
        <v>2986</v>
      </c>
      <c r="E734" s="43" t="s">
        <v>2987</v>
      </c>
      <c r="F734" s="43" t="s">
        <v>2988</v>
      </c>
      <c r="G734" s="43" t="s">
        <v>2119</v>
      </c>
      <c r="H734" s="43" t="s">
        <v>1271</v>
      </c>
    </row>
    <row r="735" spans="1:8" ht="17.25" hidden="1" customHeight="1" x14ac:dyDescent="0.3">
      <c r="A735" s="46" t="str">
        <f>_xlfn.CONCAT("PUSKESMAS ",TRIM(tblReff[[#This Row],[NAMA PUSKESMAS]]))</f>
        <v>PUSKESMAS HARIAN</v>
      </c>
      <c r="B735" s="42">
        <v>1010680</v>
      </c>
      <c r="C735" s="43" t="s">
        <v>2989</v>
      </c>
      <c r="D735" s="43" t="s">
        <v>2990</v>
      </c>
      <c r="E735" s="43" t="s">
        <v>2989</v>
      </c>
      <c r="F735" s="43" t="s">
        <v>2988</v>
      </c>
      <c r="G735" s="43" t="s">
        <v>2119</v>
      </c>
      <c r="H735" s="43" t="s">
        <v>1266</v>
      </c>
    </row>
    <row r="736" spans="1:8" ht="17.25" hidden="1" customHeight="1" x14ac:dyDescent="0.3">
      <c r="A736" s="46" t="str">
        <f>_xlfn.CONCAT("PUSKESMAS ",TRIM(tblReff[[#This Row],[NAMA PUSKESMAS]]))</f>
        <v>PUSKESMAS SITIO-TIO</v>
      </c>
      <c r="B736" s="42">
        <v>1010681</v>
      </c>
      <c r="C736" s="43" t="s">
        <v>2991</v>
      </c>
      <c r="D736" s="43" t="s">
        <v>2992</v>
      </c>
      <c r="E736" s="43" t="s">
        <v>2991</v>
      </c>
      <c r="F736" s="43" t="s">
        <v>2988</v>
      </c>
      <c r="G736" s="43" t="s">
        <v>2119</v>
      </c>
      <c r="H736" s="43" t="s">
        <v>1271</v>
      </c>
    </row>
    <row r="737" spans="1:8" ht="17.25" hidden="1" customHeight="1" x14ac:dyDescent="0.3">
      <c r="A737" s="46" t="str">
        <f>_xlfn.CONCAT("PUSKESMAS ",TRIM(tblReff[[#This Row],[NAMA PUSKESMAS]]))</f>
        <v>PUSKESMAS ONAN RUNGGU</v>
      </c>
      <c r="B737" s="42">
        <v>1010682</v>
      </c>
      <c r="C737" s="43" t="s">
        <v>2993</v>
      </c>
      <c r="D737" s="43" t="s">
        <v>2994</v>
      </c>
      <c r="E737" s="43" t="s">
        <v>2993</v>
      </c>
      <c r="F737" s="43" t="s">
        <v>2988</v>
      </c>
      <c r="G737" s="43" t="s">
        <v>2119</v>
      </c>
      <c r="H737" s="43" t="s">
        <v>1271</v>
      </c>
    </row>
    <row r="738" spans="1:8" ht="17.25" hidden="1" customHeight="1" x14ac:dyDescent="0.3">
      <c r="A738" s="46" t="str">
        <f>_xlfn.CONCAT("PUSKESMAS ",TRIM(tblReff[[#This Row],[NAMA PUSKESMAS]]))</f>
        <v>PUSKESMAS SIRAIT</v>
      </c>
      <c r="B738" s="42">
        <v>1010683</v>
      </c>
      <c r="C738" s="43" t="s">
        <v>2995</v>
      </c>
      <c r="D738" s="43" t="s">
        <v>2996</v>
      </c>
      <c r="E738" s="43" t="s">
        <v>2997</v>
      </c>
      <c r="F738" s="43" t="s">
        <v>2988</v>
      </c>
      <c r="G738" s="43" t="s">
        <v>2119</v>
      </c>
      <c r="H738" s="43" t="s">
        <v>1266</v>
      </c>
    </row>
    <row r="739" spans="1:8" ht="17.25" hidden="1" customHeight="1" x14ac:dyDescent="0.3">
      <c r="A739" s="46" t="str">
        <f>_xlfn.CONCAT("PUSKESMAS ",TRIM(tblReff[[#This Row],[NAMA PUSKESMAS]]))</f>
        <v>PUSKESMAS MOGANG</v>
      </c>
      <c r="B739" s="42">
        <v>1010684</v>
      </c>
      <c r="C739" s="43" t="s">
        <v>2998</v>
      </c>
      <c r="D739" s="43" t="s">
        <v>2999</v>
      </c>
      <c r="E739" s="43" t="s">
        <v>3000</v>
      </c>
      <c r="F739" s="43" t="s">
        <v>2988</v>
      </c>
      <c r="G739" s="43" t="s">
        <v>2119</v>
      </c>
      <c r="H739" s="43" t="s">
        <v>1266</v>
      </c>
    </row>
    <row r="740" spans="1:8" ht="17.25" hidden="1" customHeight="1" x14ac:dyDescent="0.3">
      <c r="A740" s="46" t="str">
        <f>_xlfn.CONCAT("PUSKESMAS ",TRIM(tblReff[[#This Row],[NAMA PUSKESMAS]]))</f>
        <v>PUSKESMAS RONGGUR NIHUTA</v>
      </c>
      <c r="B740" s="42">
        <v>1010685</v>
      </c>
      <c r="C740" s="43" t="s">
        <v>3001</v>
      </c>
      <c r="D740" s="43" t="s">
        <v>3002</v>
      </c>
      <c r="E740" s="43" t="s">
        <v>3001</v>
      </c>
      <c r="F740" s="43" t="s">
        <v>2988</v>
      </c>
      <c r="G740" s="43" t="s">
        <v>2119</v>
      </c>
      <c r="H740" s="43" t="s">
        <v>1271</v>
      </c>
    </row>
    <row r="741" spans="1:8" ht="17.25" hidden="1" customHeight="1" x14ac:dyDescent="0.3">
      <c r="A741" s="46" t="str">
        <f>_xlfn.CONCAT("PUSKESMAS ",TRIM(tblReff[[#This Row],[NAMA PUSKESMAS]]))</f>
        <v>PUSKESMAS BUHIT</v>
      </c>
      <c r="B741" s="42">
        <v>1010686</v>
      </c>
      <c r="C741" s="43" t="s">
        <v>3003</v>
      </c>
      <c r="D741" s="43" t="s">
        <v>3004</v>
      </c>
      <c r="E741" s="43" t="s">
        <v>3005</v>
      </c>
      <c r="F741" s="43" t="s">
        <v>2988</v>
      </c>
      <c r="G741" s="43" t="s">
        <v>2119</v>
      </c>
      <c r="H741" s="43" t="s">
        <v>1271</v>
      </c>
    </row>
    <row r="742" spans="1:8" ht="17.25" hidden="1" customHeight="1" x14ac:dyDescent="0.3">
      <c r="A742" s="46" t="str">
        <f>_xlfn.CONCAT("PUSKESMAS ",TRIM(tblReff[[#This Row],[NAMA PUSKESMAS]]))</f>
        <v>PUSKESMAS TUK-TUK SIADONG</v>
      </c>
      <c r="B742" s="42">
        <v>1010687</v>
      </c>
      <c r="C742" s="43" t="s">
        <v>3006</v>
      </c>
      <c r="D742" s="43" t="s">
        <v>3007</v>
      </c>
      <c r="E742" s="43" t="s">
        <v>3008</v>
      </c>
      <c r="F742" s="43" t="s">
        <v>2988</v>
      </c>
      <c r="G742" s="43" t="s">
        <v>2119</v>
      </c>
      <c r="H742" s="43" t="s">
        <v>1266</v>
      </c>
    </row>
    <row r="743" spans="1:8" ht="17.25" hidden="1" customHeight="1" x14ac:dyDescent="0.3">
      <c r="A743" s="46" t="str">
        <f>_xlfn.CONCAT("PUSKESMAS ",TRIM(tblReff[[#This Row],[NAMA PUSKESMAS]]))</f>
        <v>PUSKESMAS AMBARITA</v>
      </c>
      <c r="B743" s="42">
        <v>1010689</v>
      </c>
      <c r="C743" s="43" t="s">
        <v>3009</v>
      </c>
      <c r="D743" s="43" t="s">
        <v>3010</v>
      </c>
      <c r="E743" s="43" t="s">
        <v>3008</v>
      </c>
      <c r="F743" s="43" t="s">
        <v>2988</v>
      </c>
      <c r="G743" s="43" t="s">
        <v>2119</v>
      </c>
      <c r="H743" s="43" t="s">
        <v>1266</v>
      </c>
    </row>
    <row r="744" spans="1:8" ht="17.25" hidden="1" customHeight="1" x14ac:dyDescent="0.3">
      <c r="A744" s="46" t="str">
        <f>_xlfn.CONCAT("PUSKESMAS ",TRIM(tblReff[[#This Row],[NAMA PUSKESMAS]]))</f>
        <v>PUSKESMAS SIMARMATA</v>
      </c>
      <c r="B744" s="42">
        <v>1010688</v>
      </c>
      <c r="C744" s="43" t="s">
        <v>3011</v>
      </c>
      <c r="D744" s="43" t="s">
        <v>3012</v>
      </c>
      <c r="E744" s="43" t="s">
        <v>3008</v>
      </c>
      <c r="F744" s="43" t="s">
        <v>2988</v>
      </c>
      <c r="G744" s="43" t="s">
        <v>2119</v>
      </c>
      <c r="H744" s="43" t="s">
        <v>1271</v>
      </c>
    </row>
    <row r="745" spans="1:8" ht="17.25" hidden="1" customHeight="1" x14ac:dyDescent="0.3">
      <c r="A745" s="46" t="str">
        <f>_xlfn.CONCAT("PUSKESMAS ",TRIM(tblReff[[#This Row],[NAMA PUSKESMAS]]))</f>
        <v>PUSKESMAS LOTTUNG</v>
      </c>
      <c r="B745" s="42">
        <v>1010690</v>
      </c>
      <c r="C745" s="43" t="s">
        <v>3013</v>
      </c>
      <c r="D745" s="43" t="s">
        <v>3014</v>
      </c>
      <c r="E745" s="43" t="s">
        <v>3008</v>
      </c>
      <c r="F745" s="43" t="s">
        <v>2988</v>
      </c>
      <c r="G745" s="43" t="s">
        <v>2119</v>
      </c>
      <c r="H745" s="43" t="s">
        <v>1271</v>
      </c>
    </row>
    <row r="746" spans="1:8" ht="17.25" hidden="1" customHeight="1" x14ac:dyDescent="0.3">
      <c r="A746" s="46" t="str">
        <f>_xlfn.CONCAT("PUSKESMAS ",TRIM(tblReff[[#This Row],[NAMA PUSKESMAS]]))</f>
        <v>PUSKESMAS KOTARIH</v>
      </c>
      <c r="B746" s="42">
        <v>1010691</v>
      </c>
      <c r="C746" s="43" t="s">
        <v>3015</v>
      </c>
      <c r="D746" s="43" t="s">
        <v>3016</v>
      </c>
      <c r="E746" s="43" t="s">
        <v>3015</v>
      </c>
      <c r="F746" s="43" t="s">
        <v>3017</v>
      </c>
      <c r="G746" s="43" t="s">
        <v>2119</v>
      </c>
      <c r="H746" s="43" t="s">
        <v>1271</v>
      </c>
    </row>
    <row r="747" spans="1:8" ht="17.25" hidden="1" customHeight="1" x14ac:dyDescent="0.3">
      <c r="A747" s="46" t="str">
        <f>_xlfn.CONCAT("PUSKESMAS ",TRIM(tblReff[[#This Row],[NAMA PUSKESMAS]]))</f>
        <v>PUSKESMAS SILINDA</v>
      </c>
      <c r="B747" s="42">
        <v>1010692</v>
      </c>
      <c r="C747" s="43" t="s">
        <v>3018</v>
      </c>
      <c r="D747" s="43" t="s">
        <v>3019</v>
      </c>
      <c r="E747" s="43" t="s">
        <v>3018</v>
      </c>
      <c r="F747" s="43" t="s">
        <v>3017</v>
      </c>
      <c r="G747" s="43" t="s">
        <v>2119</v>
      </c>
      <c r="H747" s="43" t="s">
        <v>1271</v>
      </c>
    </row>
    <row r="748" spans="1:8" ht="17.25" hidden="1" customHeight="1" x14ac:dyDescent="0.3">
      <c r="A748" s="46" t="str">
        <f>_xlfn.CONCAT("PUSKESMAS ",TRIM(tblReff[[#This Row],[NAMA PUSKESMAS]]))</f>
        <v>PUSKESMAS BINTANG BAYU</v>
      </c>
      <c r="B748" s="42">
        <v>1010693</v>
      </c>
      <c r="C748" s="43" t="s">
        <v>3020</v>
      </c>
      <c r="D748" s="43" t="s">
        <v>3021</v>
      </c>
      <c r="E748" s="43" t="s">
        <v>3020</v>
      </c>
      <c r="F748" s="43" t="s">
        <v>3017</v>
      </c>
      <c r="G748" s="43" t="s">
        <v>2119</v>
      </c>
      <c r="H748" s="43" t="s">
        <v>1271</v>
      </c>
    </row>
    <row r="749" spans="1:8" ht="17.25" hidden="1" customHeight="1" x14ac:dyDescent="0.3">
      <c r="A749" s="46" t="str">
        <f>_xlfn.CONCAT("PUSKESMAS ",TRIM(tblReff[[#This Row],[NAMA PUSKESMAS]]))</f>
        <v>PUSKESMAS DOLOK MASIHUL</v>
      </c>
      <c r="B749" s="42">
        <v>1010694</v>
      </c>
      <c r="C749" s="43" t="s">
        <v>3022</v>
      </c>
      <c r="D749" s="43" t="s">
        <v>3023</v>
      </c>
      <c r="E749" s="43" t="s">
        <v>3022</v>
      </c>
      <c r="F749" s="43" t="s">
        <v>3017</v>
      </c>
      <c r="G749" s="43" t="s">
        <v>2119</v>
      </c>
      <c r="H749" s="43" t="s">
        <v>1266</v>
      </c>
    </row>
    <row r="750" spans="1:8" ht="17.25" hidden="1" customHeight="1" x14ac:dyDescent="0.3">
      <c r="A750" s="46" t="str">
        <f>_xlfn.CONCAT("PUSKESMAS ",TRIM(tblReff[[#This Row],[NAMA PUSKESMAS]]))</f>
        <v>PUSKESMAS KUALA BALI</v>
      </c>
      <c r="B750" s="42">
        <v>1010695</v>
      </c>
      <c r="C750" s="43" t="s">
        <v>3024</v>
      </c>
      <c r="D750" s="43" t="s">
        <v>3025</v>
      </c>
      <c r="E750" s="43" t="s">
        <v>3026</v>
      </c>
      <c r="F750" s="43" t="s">
        <v>3017</v>
      </c>
      <c r="G750" s="43" t="s">
        <v>2119</v>
      </c>
      <c r="H750" s="43" t="s">
        <v>1271</v>
      </c>
    </row>
    <row r="751" spans="1:8" ht="17.25" hidden="1" customHeight="1" x14ac:dyDescent="0.3">
      <c r="A751" s="46" t="str">
        <f>_xlfn.CONCAT("PUSKESMAS ",TRIM(tblReff[[#This Row],[NAMA PUSKESMAS]]))</f>
        <v>PUSKESMAS SIPISPIS</v>
      </c>
      <c r="B751" s="42">
        <v>1010696</v>
      </c>
      <c r="C751" s="43" t="s">
        <v>3027</v>
      </c>
      <c r="D751" s="43" t="s">
        <v>3028</v>
      </c>
      <c r="E751" s="43" t="s">
        <v>3027</v>
      </c>
      <c r="F751" s="43" t="s">
        <v>3017</v>
      </c>
      <c r="G751" s="43" t="s">
        <v>2119</v>
      </c>
      <c r="H751" s="43" t="s">
        <v>1266</v>
      </c>
    </row>
    <row r="752" spans="1:8" ht="17.25" hidden="1" customHeight="1" x14ac:dyDescent="0.3">
      <c r="A752" s="46" t="str">
        <f>_xlfn.CONCAT("PUSKESMAS ",TRIM(tblReff[[#This Row],[NAMA PUSKESMAS]]))</f>
        <v>PUSKESMAS DOLOK MERAWAN</v>
      </c>
      <c r="B752" s="42">
        <v>1010697</v>
      </c>
      <c r="C752" s="43" t="s">
        <v>3029</v>
      </c>
      <c r="D752" s="43" t="s">
        <v>3030</v>
      </c>
      <c r="E752" s="43" t="s">
        <v>3029</v>
      </c>
      <c r="F752" s="43" t="s">
        <v>3017</v>
      </c>
      <c r="G752" s="43" t="s">
        <v>2119</v>
      </c>
      <c r="H752" s="43" t="s">
        <v>1271</v>
      </c>
    </row>
    <row r="753" spans="1:8" ht="17.25" hidden="1" customHeight="1" x14ac:dyDescent="0.3">
      <c r="A753" s="46" t="str">
        <f>_xlfn.CONCAT("PUSKESMAS ",TRIM(tblReff[[#This Row],[NAMA PUSKESMAS]]))</f>
        <v>PUSKESMAS NAGA KESIANGAN</v>
      </c>
      <c r="B753" s="42">
        <v>1010698</v>
      </c>
      <c r="C753" s="43" t="s">
        <v>3031</v>
      </c>
      <c r="D753" s="43" t="s">
        <v>3032</v>
      </c>
      <c r="E753" s="43" t="s">
        <v>3033</v>
      </c>
      <c r="F753" s="43" t="s">
        <v>3017</v>
      </c>
      <c r="G753" s="43" t="s">
        <v>2119</v>
      </c>
      <c r="H753" s="43" t="s">
        <v>1271</v>
      </c>
    </row>
    <row r="754" spans="1:8" ht="17.25" hidden="1" customHeight="1" x14ac:dyDescent="0.3">
      <c r="A754" s="46" t="str">
        <f>_xlfn.CONCAT("PUSKESMAS ",TRIM(tblReff[[#This Row],[NAMA PUSKESMAS]]))</f>
        <v>PUSKESMAS PAYA LOMBANG</v>
      </c>
      <c r="B754" s="42">
        <v>1010699</v>
      </c>
      <c r="C754" s="43" t="s">
        <v>3034</v>
      </c>
      <c r="D754" s="43" t="s">
        <v>3035</v>
      </c>
      <c r="E754" s="43" t="s">
        <v>3033</v>
      </c>
      <c r="F754" s="43" t="s">
        <v>3017</v>
      </c>
      <c r="G754" s="43" t="s">
        <v>2119</v>
      </c>
      <c r="H754" s="43" t="s">
        <v>1271</v>
      </c>
    </row>
    <row r="755" spans="1:8" ht="17.25" hidden="1" customHeight="1" x14ac:dyDescent="0.3">
      <c r="A755" s="46" t="str">
        <f>_xlfn.CONCAT("PUSKESMAS ",TRIM(tblReff[[#This Row],[NAMA PUSKESMAS]]))</f>
        <v>PUSKESMAS TEBING SYAHBANDAR</v>
      </c>
      <c r="B755" s="42">
        <v>1010700</v>
      </c>
      <c r="C755" s="43" t="s">
        <v>3036</v>
      </c>
      <c r="D755" s="43" t="s">
        <v>3037</v>
      </c>
      <c r="E755" s="43" t="s">
        <v>3036</v>
      </c>
      <c r="F755" s="43" t="s">
        <v>3017</v>
      </c>
      <c r="G755" s="43" t="s">
        <v>2119</v>
      </c>
      <c r="H755" s="43" t="s">
        <v>1271</v>
      </c>
    </row>
    <row r="756" spans="1:8" ht="17.25" hidden="1" customHeight="1" x14ac:dyDescent="0.3">
      <c r="A756" s="46" t="str">
        <f>_xlfn.CONCAT("PUSKESMAS ",TRIM(tblReff[[#This Row],[NAMA PUSKESMAS]]))</f>
        <v>PUSKESMAS BANDAR KHALIPAH</v>
      </c>
      <c r="B756" s="42">
        <v>1010701</v>
      </c>
      <c r="C756" s="43" t="s">
        <v>3038</v>
      </c>
      <c r="D756" s="43" t="s">
        <v>3039</v>
      </c>
      <c r="E756" s="43" t="s">
        <v>3038</v>
      </c>
      <c r="F756" s="43" t="s">
        <v>3017</v>
      </c>
      <c r="G756" s="43" t="s">
        <v>2119</v>
      </c>
      <c r="H756" s="43" t="s">
        <v>1271</v>
      </c>
    </row>
    <row r="757" spans="1:8" ht="17.25" hidden="1" customHeight="1" x14ac:dyDescent="0.3">
      <c r="A757" s="46" t="str">
        <f>_xlfn.CONCAT("PUSKESMAS ",TRIM(tblReff[[#This Row],[NAMA PUSKESMAS]]))</f>
        <v>PUSKESMAS TANJUNG BERINGIN</v>
      </c>
      <c r="B757" s="42">
        <v>1010702</v>
      </c>
      <c r="C757" s="43" t="s">
        <v>2820</v>
      </c>
      <c r="D757" s="43" t="s">
        <v>3040</v>
      </c>
      <c r="E757" s="43" t="s">
        <v>2820</v>
      </c>
      <c r="F757" s="43" t="s">
        <v>3017</v>
      </c>
      <c r="G757" s="43" t="s">
        <v>2119</v>
      </c>
      <c r="H757" s="43" t="s">
        <v>1271</v>
      </c>
    </row>
    <row r="758" spans="1:8" ht="17.25" hidden="1" customHeight="1" x14ac:dyDescent="0.3">
      <c r="A758" s="46" t="str">
        <f>_xlfn.CONCAT("PUSKESMAS ",TRIM(tblReff[[#This Row],[NAMA PUSKESMAS]]))</f>
        <v>PUSKESMAS SEI RAMPAH</v>
      </c>
      <c r="B758" s="42">
        <v>1010703</v>
      </c>
      <c r="C758" s="43" t="s">
        <v>3041</v>
      </c>
      <c r="D758" s="43" t="s">
        <v>3042</v>
      </c>
      <c r="E758" s="43" t="s">
        <v>3041</v>
      </c>
      <c r="F758" s="43" t="s">
        <v>3017</v>
      </c>
      <c r="G758" s="43" t="s">
        <v>2119</v>
      </c>
      <c r="H758" s="43" t="s">
        <v>1266</v>
      </c>
    </row>
    <row r="759" spans="1:8" ht="17.25" hidden="1" customHeight="1" x14ac:dyDescent="0.3">
      <c r="A759" s="46" t="str">
        <f>_xlfn.CONCAT("PUSKESMAS ",TRIM(tblReff[[#This Row],[NAMA PUSKESMAS]]))</f>
        <v>PUSKESMAS PANGKALAN BUDIMAN</v>
      </c>
      <c r="B759" s="42">
        <v>1010704</v>
      </c>
      <c r="C759" s="43" t="s">
        <v>3043</v>
      </c>
      <c r="D759" s="43" t="s">
        <v>3044</v>
      </c>
      <c r="E759" s="43" t="s">
        <v>3041</v>
      </c>
      <c r="F759" s="43" t="s">
        <v>3017</v>
      </c>
      <c r="G759" s="43" t="s">
        <v>2119</v>
      </c>
      <c r="H759" s="43" t="s">
        <v>1271</v>
      </c>
    </row>
    <row r="760" spans="1:8" ht="17.25" hidden="1" customHeight="1" x14ac:dyDescent="0.3">
      <c r="A760" s="46" t="str">
        <f>_xlfn.CONCAT("PUSKESMAS ",TRIM(tblReff[[#This Row],[NAMA PUSKESMAS]]))</f>
        <v>PUSKESMAS DESA PON</v>
      </c>
      <c r="B760" s="42">
        <v>1010705</v>
      </c>
      <c r="C760" s="43" t="s">
        <v>3045</v>
      </c>
      <c r="D760" s="43" t="s">
        <v>3046</v>
      </c>
      <c r="E760" s="43" t="s">
        <v>3047</v>
      </c>
      <c r="F760" s="43" t="s">
        <v>3017</v>
      </c>
      <c r="G760" s="43" t="s">
        <v>2119</v>
      </c>
      <c r="H760" s="43" t="s">
        <v>1271</v>
      </c>
    </row>
    <row r="761" spans="1:8" ht="17.25" hidden="1" customHeight="1" x14ac:dyDescent="0.3">
      <c r="A761" s="46" t="str">
        <f>_xlfn.CONCAT("PUSKESMAS ",TRIM(tblReff[[#This Row],[NAMA PUSKESMAS]]))</f>
        <v>PUSKESMAS SIALANG BUAH</v>
      </c>
      <c r="B761" s="42">
        <v>1010706</v>
      </c>
      <c r="C761" s="43" t="s">
        <v>3048</v>
      </c>
      <c r="D761" s="43" t="s">
        <v>3049</v>
      </c>
      <c r="E761" s="43" t="s">
        <v>3050</v>
      </c>
      <c r="F761" s="43" t="s">
        <v>3017</v>
      </c>
      <c r="G761" s="43" t="s">
        <v>2119</v>
      </c>
      <c r="H761" s="43" t="s">
        <v>1266</v>
      </c>
    </row>
    <row r="762" spans="1:8" ht="17.25" hidden="1" customHeight="1" x14ac:dyDescent="0.3">
      <c r="A762" s="46" t="str">
        <f>_xlfn.CONCAT("PUSKESMAS ",TRIM(tblReff[[#This Row],[NAMA PUSKESMAS]]))</f>
        <v>PUSKESMAS PERBAUNGAN</v>
      </c>
      <c r="B762" s="42">
        <v>1010707</v>
      </c>
      <c r="C762" s="43" t="s">
        <v>2406</v>
      </c>
      <c r="D762" s="43" t="s">
        <v>3051</v>
      </c>
      <c r="E762" s="43" t="s">
        <v>2406</v>
      </c>
      <c r="F762" s="43" t="s">
        <v>3017</v>
      </c>
      <c r="G762" s="43" t="s">
        <v>2119</v>
      </c>
      <c r="H762" s="43" t="s">
        <v>1266</v>
      </c>
    </row>
    <row r="763" spans="1:8" ht="17.25" hidden="1" customHeight="1" x14ac:dyDescent="0.3">
      <c r="A763" s="46" t="str">
        <f>_xlfn.CONCAT("PUSKESMAS ",TRIM(tblReff[[#This Row],[NAMA PUSKESMAS]]))</f>
        <v>PUSKESMAS MELATI</v>
      </c>
      <c r="B763" s="42">
        <v>1010708</v>
      </c>
      <c r="C763" s="43" t="s">
        <v>3052</v>
      </c>
      <c r="D763" s="43" t="s">
        <v>3053</v>
      </c>
      <c r="E763" s="43" t="s">
        <v>2406</v>
      </c>
      <c r="F763" s="43" t="s">
        <v>3017</v>
      </c>
      <c r="G763" s="43" t="s">
        <v>2119</v>
      </c>
      <c r="H763" s="43" t="s">
        <v>1271</v>
      </c>
    </row>
    <row r="764" spans="1:8" ht="17.25" hidden="1" customHeight="1" x14ac:dyDescent="0.3">
      <c r="A764" s="46" t="str">
        <f>_xlfn.CONCAT("PUSKESMAS ",TRIM(tblReff[[#This Row],[NAMA PUSKESMAS]]))</f>
        <v>PUSKESMAS PEGAJAHAN</v>
      </c>
      <c r="B764" s="42">
        <v>1010709</v>
      </c>
      <c r="C764" s="43" t="s">
        <v>3054</v>
      </c>
      <c r="D764" s="43" t="s">
        <v>3055</v>
      </c>
      <c r="E764" s="43" t="s">
        <v>3054</v>
      </c>
      <c r="F764" s="43" t="s">
        <v>3017</v>
      </c>
      <c r="G764" s="43" t="s">
        <v>2119</v>
      </c>
      <c r="H764" s="43" t="s">
        <v>1271</v>
      </c>
    </row>
    <row r="765" spans="1:8" ht="17.25" hidden="1" customHeight="1" x14ac:dyDescent="0.3">
      <c r="A765" s="46" t="str">
        <f>_xlfn.CONCAT("PUSKESMAS ",TRIM(tblReff[[#This Row],[NAMA PUSKESMAS]]))</f>
        <v>PUSKESMAS PANTAI CERMIN</v>
      </c>
      <c r="B765" s="42">
        <v>1010710</v>
      </c>
      <c r="C765" s="43" t="s">
        <v>2829</v>
      </c>
      <c r="D765" s="43" t="s">
        <v>3056</v>
      </c>
      <c r="E765" s="43" t="s">
        <v>2829</v>
      </c>
      <c r="F765" s="43" t="s">
        <v>3017</v>
      </c>
      <c r="G765" s="43" t="s">
        <v>2119</v>
      </c>
      <c r="H765" s="43" t="s">
        <v>1266</v>
      </c>
    </row>
    <row r="766" spans="1:8" ht="17.25" hidden="1" customHeight="1" x14ac:dyDescent="0.3">
      <c r="A766" s="46" t="str">
        <f>_xlfn.CONCAT("PUSKESMAS ",TRIM(tblReff[[#This Row],[NAMA PUSKESMAS]]))</f>
        <v>PUSKESMAS SEI BALEI</v>
      </c>
      <c r="B766" s="42">
        <v>1010711</v>
      </c>
      <c r="C766" s="43" t="s">
        <v>3057</v>
      </c>
      <c r="D766" s="43" t="s">
        <v>3058</v>
      </c>
      <c r="E766" s="43" t="s">
        <v>3059</v>
      </c>
      <c r="F766" s="43" t="s">
        <v>3060</v>
      </c>
      <c r="G766" s="43" t="s">
        <v>2119</v>
      </c>
      <c r="H766" s="43" t="s">
        <v>1271</v>
      </c>
    </row>
    <row r="767" spans="1:8" ht="17.25" hidden="1" customHeight="1" x14ac:dyDescent="0.3">
      <c r="A767" s="46" t="str">
        <f>_xlfn.CONCAT("PUSKESMAS ",TRIM(tblReff[[#This Row],[NAMA PUSKESMAS]]))</f>
        <v>PUSKESMAS SEI BAJANGKAR</v>
      </c>
      <c r="B767" s="42">
        <v>1012560</v>
      </c>
      <c r="C767" s="43" t="s">
        <v>3061</v>
      </c>
      <c r="D767" s="43" t="s">
        <v>3062</v>
      </c>
      <c r="E767" s="43" t="s">
        <v>3059</v>
      </c>
      <c r="F767" s="43" t="s">
        <v>3060</v>
      </c>
      <c r="G767" s="43" t="s">
        <v>2119</v>
      </c>
      <c r="H767" s="43" t="s">
        <v>1271</v>
      </c>
    </row>
    <row r="768" spans="1:8" ht="17.25" hidden="1" customHeight="1" x14ac:dyDescent="0.3">
      <c r="A768" s="46" t="str">
        <f>_xlfn.CONCAT("PUSKESMAS ",TRIM(tblReff[[#This Row],[NAMA PUSKESMAS]]))</f>
        <v>PUSKESMAS TANJUNG TIRAM</v>
      </c>
      <c r="B768" s="42">
        <v>1010712</v>
      </c>
      <c r="C768" s="43" t="s">
        <v>3063</v>
      </c>
      <c r="D768" s="43" t="s">
        <v>3064</v>
      </c>
      <c r="E768" s="43" t="s">
        <v>3063</v>
      </c>
      <c r="F768" s="43" t="s">
        <v>3060</v>
      </c>
      <c r="G768" s="43" t="s">
        <v>2119</v>
      </c>
      <c r="H768" s="43" t="s">
        <v>1271</v>
      </c>
    </row>
    <row r="769" spans="1:8" ht="17.25" hidden="1" customHeight="1" x14ac:dyDescent="0.3">
      <c r="A769" s="46" t="str">
        <f>_xlfn.CONCAT("PUSKESMAS ",TRIM(tblReff[[#This Row],[NAMA PUSKESMAS]]))</f>
        <v>PUSKESMAS UJUNG KUBU</v>
      </c>
      <c r="B769" s="42">
        <v>1010713</v>
      </c>
      <c r="C769" s="43" t="s">
        <v>3065</v>
      </c>
      <c r="D769" s="43" t="s">
        <v>3066</v>
      </c>
      <c r="E769" s="43" t="s">
        <v>3063</v>
      </c>
      <c r="F769" s="43" t="s">
        <v>3060</v>
      </c>
      <c r="G769" s="43" t="s">
        <v>2119</v>
      </c>
      <c r="H769" s="43" t="s">
        <v>1271</v>
      </c>
    </row>
    <row r="770" spans="1:8" ht="17.25" hidden="1" customHeight="1" x14ac:dyDescent="0.3">
      <c r="A770" s="46" t="str">
        <f>_xlfn.CONCAT("PUSKESMAS ",TRIM(tblReff[[#This Row],[NAMA PUSKESMAS]]))</f>
        <v>PUSKESMAS LABUHAN RUKU</v>
      </c>
      <c r="B770" s="42">
        <v>1010714</v>
      </c>
      <c r="C770" s="43" t="s">
        <v>3067</v>
      </c>
      <c r="D770" s="43" t="s">
        <v>3068</v>
      </c>
      <c r="E770" s="43" t="s">
        <v>3069</v>
      </c>
      <c r="F770" s="43" t="s">
        <v>3060</v>
      </c>
      <c r="G770" s="43" t="s">
        <v>2119</v>
      </c>
      <c r="H770" s="43" t="s">
        <v>1266</v>
      </c>
    </row>
    <row r="771" spans="1:8" ht="17.25" hidden="1" customHeight="1" x14ac:dyDescent="0.3">
      <c r="A771" s="46" t="str">
        <f>_xlfn.CONCAT("PUSKESMAS ",TRIM(tblReff[[#This Row],[NAMA PUSKESMAS]]))</f>
        <v>PUSKESMAS PETATAL</v>
      </c>
      <c r="B771" s="42">
        <v>1010715</v>
      </c>
      <c r="C771" s="43" t="s">
        <v>3070</v>
      </c>
      <c r="D771" s="43" t="s">
        <v>3071</v>
      </c>
      <c r="E771" s="43" t="s">
        <v>3069</v>
      </c>
      <c r="F771" s="43" t="s">
        <v>3060</v>
      </c>
      <c r="G771" s="43" t="s">
        <v>2119</v>
      </c>
      <c r="H771" s="43" t="s">
        <v>1271</v>
      </c>
    </row>
    <row r="772" spans="1:8" ht="17.25" hidden="1" customHeight="1" x14ac:dyDescent="0.3">
      <c r="A772" s="46" t="str">
        <f>_xlfn.CONCAT("PUSKESMAS ",TRIM(tblReff[[#This Row],[NAMA PUSKESMAS]]))</f>
        <v>PUSKESMAS LIMA PULUH</v>
      </c>
      <c r="B772" s="42">
        <v>1010716</v>
      </c>
      <c r="C772" s="43" t="s">
        <v>3072</v>
      </c>
      <c r="D772" s="43" t="s">
        <v>3073</v>
      </c>
      <c r="E772" s="43" t="s">
        <v>1222</v>
      </c>
      <c r="F772" s="43" t="s">
        <v>3060</v>
      </c>
      <c r="G772" s="43" t="s">
        <v>2119</v>
      </c>
      <c r="H772" s="43" t="s">
        <v>1266</v>
      </c>
    </row>
    <row r="773" spans="1:8" ht="17.25" hidden="1" customHeight="1" x14ac:dyDescent="0.3">
      <c r="A773" s="46" t="str">
        <f>_xlfn.CONCAT("PUSKESMAS ",TRIM(tblReff[[#This Row],[NAMA PUSKESMAS]]))</f>
        <v>PUSKESMAS KEDAI SIANAM</v>
      </c>
      <c r="B773" s="42">
        <v>1010717</v>
      </c>
      <c r="C773" s="43" t="s">
        <v>3074</v>
      </c>
      <c r="D773" s="43" t="s">
        <v>3075</v>
      </c>
      <c r="E773" s="43" t="s">
        <v>1222</v>
      </c>
      <c r="F773" s="43" t="s">
        <v>3060</v>
      </c>
      <c r="G773" s="43" t="s">
        <v>2119</v>
      </c>
      <c r="H773" s="43" t="s">
        <v>1271</v>
      </c>
    </row>
    <row r="774" spans="1:8" ht="17.25" hidden="1" customHeight="1" x14ac:dyDescent="0.3">
      <c r="A774" s="46" t="str">
        <f>_xlfn.CONCAT("PUSKESMAS ",TRIM(tblReff[[#This Row],[NAMA PUSKESMAS]]))</f>
        <v>PUSKESMAS SIMPANG DOLOK</v>
      </c>
      <c r="B774" s="42">
        <v>1010718</v>
      </c>
      <c r="C774" s="43" t="s">
        <v>3076</v>
      </c>
      <c r="D774" s="43" t="s">
        <v>3077</v>
      </c>
      <c r="E774" s="43" t="s">
        <v>1222</v>
      </c>
      <c r="F774" s="43" t="s">
        <v>3060</v>
      </c>
      <c r="G774" s="43" t="s">
        <v>2119</v>
      </c>
      <c r="H774" s="43" t="s">
        <v>1271</v>
      </c>
    </row>
    <row r="775" spans="1:8" ht="17.25" hidden="1" customHeight="1" x14ac:dyDescent="0.3">
      <c r="A775" s="46" t="str">
        <f>_xlfn.CONCAT("PUSKESMAS ",TRIM(tblReff[[#This Row],[NAMA PUSKESMAS]]))</f>
        <v>PUSKESMAS INDRAPURA</v>
      </c>
      <c r="B775" s="42">
        <v>1010719</v>
      </c>
      <c r="C775" s="43" t="s">
        <v>3078</v>
      </c>
      <c r="D775" s="43" t="s">
        <v>3079</v>
      </c>
      <c r="E775" s="43" t="s">
        <v>3080</v>
      </c>
      <c r="F775" s="43" t="s">
        <v>3060</v>
      </c>
      <c r="G775" s="43" t="s">
        <v>2119</v>
      </c>
      <c r="H775" s="43" t="s">
        <v>1266</v>
      </c>
    </row>
    <row r="776" spans="1:8" ht="17.25" hidden="1" customHeight="1" x14ac:dyDescent="0.3">
      <c r="A776" s="46" t="str">
        <f>_xlfn.CONCAT("PUSKESMAS ",TRIM(tblReff[[#This Row],[NAMA PUSKESMAS]]))</f>
        <v>PUSKESMAS PEMATANG PANJANG</v>
      </c>
      <c r="B776" s="42">
        <v>1010720</v>
      </c>
      <c r="C776" s="43" t="s">
        <v>3081</v>
      </c>
      <c r="D776" s="43" t="s">
        <v>3082</v>
      </c>
      <c r="E776" s="43" t="s">
        <v>3080</v>
      </c>
      <c r="F776" s="43" t="s">
        <v>3060</v>
      </c>
      <c r="G776" s="43" t="s">
        <v>2119</v>
      </c>
      <c r="H776" s="43" t="s">
        <v>1271</v>
      </c>
    </row>
    <row r="777" spans="1:8" ht="17.25" hidden="1" customHeight="1" x14ac:dyDescent="0.3">
      <c r="A777" s="46" t="str">
        <f>_xlfn.CONCAT("PUSKESMAS ",TRIM(tblReff[[#This Row],[NAMA PUSKESMAS]]))</f>
        <v>PUSKESMAS SEI SUKA</v>
      </c>
      <c r="B777" s="42">
        <v>1010721</v>
      </c>
      <c r="C777" s="43" t="s">
        <v>3083</v>
      </c>
      <c r="D777" s="43" t="s">
        <v>3084</v>
      </c>
      <c r="E777" s="43" t="s">
        <v>3083</v>
      </c>
      <c r="F777" s="43" t="s">
        <v>3060</v>
      </c>
      <c r="G777" s="43" t="s">
        <v>2119</v>
      </c>
      <c r="H777" s="43" t="s">
        <v>1271</v>
      </c>
    </row>
    <row r="778" spans="1:8" ht="17.25" hidden="1" customHeight="1" x14ac:dyDescent="0.3">
      <c r="A778" s="46" t="str">
        <f>_xlfn.CONCAT("PUSKESMAS ",TRIM(tblReff[[#This Row],[NAMA PUSKESMAS]]))</f>
        <v>PUSKESMAS LAUT TADOR</v>
      </c>
      <c r="B778" s="42">
        <v>1012559</v>
      </c>
      <c r="C778" s="43" t="s">
        <v>3085</v>
      </c>
      <c r="D778" s="43" t="s">
        <v>3086</v>
      </c>
      <c r="E778" s="43" t="s">
        <v>3083</v>
      </c>
      <c r="F778" s="43" t="s">
        <v>3060</v>
      </c>
      <c r="G778" s="43" t="s">
        <v>2119</v>
      </c>
      <c r="H778" s="43" t="s">
        <v>1271</v>
      </c>
    </row>
    <row r="779" spans="1:8" ht="17.25" hidden="1" customHeight="1" x14ac:dyDescent="0.3">
      <c r="A779" s="46" t="str">
        <f>_xlfn.CONCAT("PUSKESMAS ",TRIM(tblReff[[#This Row],[NAMA PUSKESMAS]]))</f>
        <v>PUSKESMAS PAGURAWAN</v>
      </c>
      <c r="B779" s="42">
        <v>1010722</v>
      </c>
      <c r="C779" s="43" t="s">
        <v>3087</v>
      </c>
      <c r="D779" s="43" t="s">
        <v>3088</v>
      </c>
      <c r="E779" s="43" t="s">
        <v>3089</v>
      </c>
      <c r="F779" s="43" t="s">
        <v>3060</v>
      </c>
      <c r="G779" s="43" t="s">
        <v>2119</v>
      </c>
      <c r="H779" s="43" t="s">
        <v>1266</v>
      </c>
    </row>
    <row r="780" spans="1:8" ht="17.25" hidden="1" customHeight="1" x14ac:dyDescent="0.3">
      <c r="A780" s="46" t="str">
        <f>_xlfn.CONCAT("PUSKESMAS ",TRIM(tblReff[[#This Row],[NAMA PUSKESMAS]]))</f>
        <v>PUSKESMAS LALANG</v>
      </c>
      <c r="B780" s="42">
        <v>1010723</v>
      </c>
      <c r="C780" s="43" t="s">
        <v>3090</v>
      </c>
      <c r="D780" s="43" t="s">
        <v>3091</v>
      </c>
      <c r="E780" s="43" t="s">
        <v>3089</v>
      </c>
      <c r="F780" s="43" t="s">
        <v>3060</v>
      </c>
      <c r="G780" s="43" t="s">
        <v>2119</v>
      </c>
      <c r="H780" s="43" t="s">
        <v>1271</v>
      </c>
    </row>
    <row r="781" spans="1:8" ht="17.25" hidden="1" customHeight="1" x14ac:dyDescent="0.3">
      <c r="A781" s="46" t="str">
        <f>_xlfn.CONCAT("PUSKESMAS ",TRIM(tblReff[[#This Row],[NAMA PUSKESMAS]]))</f>
        <v>PUSKESMAS PASAR MATANGGOR</v>
      </c>
      <c r="B781" s="42">
        <v>1010724</v>
      </c>
      <c r="C781" s="43" t="s">
        <v>3092</v>
      </c>
      <c r="D781" s="43" t="s">
        <v>3093</v>
      </c>
      <c r="E781" s="43" t="s">
        <v>3094</v>
      </c>
      <c r="F781" s="43" t="s">
        <v>3095</v>
      </c>
      <c r="G781" s="43" t="s">
        <v>2119</v>
      </c>
      <c r="H781" s="43" t="s">
        <v>1271</v>
      </c>
    </row>
    <row r="782" spans="1:8" ht="17.25" hidden="1" customHeight="1" x14ac:dyDescent="0.3">
      <c r="A782" s="46" t="str">
        <f>_xlfn.CONCAT("PUSKESMAS ",TRIM(tblReff[[#This Row],[NAMA PUSKESMAS]]))</f>
        <v>PUSKESMAS BATU GANA</v>
      </c>
      <c r="B782" s="42">
        <v>1010725</v>
      </c>
      <c r="C782" s="43" t="s">
        <v>3096</v>
      </c>
      <c r="D782" s="43" t="s">
        <v>3097</v>
      </c>
      <c r="E782" s="43" t="s">
        <v>3098</v>
      </c>
      <c r="F782" s="43" t="s">
        <v>3095</v>
      </c>
      <c r="G782" s="43" t="s">
        <v>2119</v>
      </c>
      <c r="H782" s="43" t="s">
        <v>1271</v>
      </c>
    </row>
    <row r="783" spans="1:8" ht="17.25" hidden="1" customHeight="1" x14ac:dyDescent="0.3">
      <c r="A783" s="46" t="str">
        <f>_xlfn.CONCAT("PUSKESMAS ",TRIM(tblReff[[#This Row],[NAMA PUSKESMAS]]))</f>
        <v>PUSKESMAS PORTIBI</v>
      </c>
      <c r="B783" s="42">
        <v>1010726</v>
      </c>
      <c r="C783" s="43" t="s">
        <v>3099</v>
      </c>
      <c r="D783" s="43" t="s">
        <v>3100</v>
      </c>
      <c r="E783" s="43" t="s">
        <v>3099</v>
      </c>
      <c r="F783" s="43" t="s">
        <v>3095</v>
      </c>
      <c r="G783" s="43" t="s">
        <v>2119</v>
      </c>
      <c r="H783" s="43" t="s">
        <v>1271</v>
      </c>
    </row>
    <row r="784" spans="1:8" ht="17.25" hidden="1" customHeight="1" x14ac:dyDescent="0.3">
      <c r="A784" s="46" t="str">
        <f>_xlfn.CONCAT("PUSKESMAS ",TRIM(tblReff[[#This Row],[NAMA PUSKESMAS]]))</f>
        <v>PUSKESMAS SIUNGGAM</v>
      </c>
      <c r="B784" s="42">
        <v>1010727</v>
      </c>
      <c r="C784" s="43" t="s">
        <v>3101</v>
      </c>
      <c r="D784" s="43" t="s">
        <v>3102</v>
      </c>
      <c r="E784" s="43" t="s">
        <v>3103</v>
      </c>
      <c r="F784" s="43" t="s">
        <v>3095</v>
      </c>
      <c r="G784" s="43" t="s">
        <v>2119</v>
      </c>
      <c r="H784" s="43" t="s">
        <v>1271</v>
      </c>
    </row>
    <row r="785" spans="1:8" ht="17.25" hidden="1" customHeight="1" x14ac:dyDescent="0.3">
      <c r="A785" s="46" t="str">
        <f>_xlfn.CONCAT("PUSKESMAS ",TRIM(tblReff[[#This Row],[NAMA PUSKESMAS]]))</f>
        <v>PUSKESMAS GUNUNG TUA</v>
      </c>
      <c r="B785" s="42">
        <v>1010728</v>
      </c>
      <c r="C785" s="43" t="s">
        <v>2179</v>
      </c>
      <c r="D785" s="43" t="s">
        <v>3104</v>
      </c>
      <c r="E785" s="43" t="s">
        <v>3103</v>
      </c>
      <c r="F785" s="43" t="s">
        <v>3095</v>
      </c>
      <c r="G785" s="43" t="s">
        <v>2119</v>
      </c>
      <c r="H785" s="43" t="s">
        <v>1271</v>
      </c>
    </row>
    <row r="786" spans="1:8" ht="17.25" hidden="1" customHeight="1" x14ac:dyDescent="0.3">
      <c r="A786" s="46" t="str">
        <f>_xlfn.CONCAT("PUSKESMAS ",TRIM(tblReff[[#This Row],[NAMA PUSKESMAS]]))</f>
        <v>PUSKESMAS NAPA GADUNG LAUT</v>
      </c>
      <c r="B786" s="42">
        <v>1010729</v>
      </c>
      <c r="C786" s="43" t="s">
        <v>3105</v>
      </c>
      <c r="D786" s="43" t="s">
        <v>3106</v>
      </c>
      <c r="E786" s="43" t="s">
        <v>3103</v>
      </c>
      <c r="F786" s="43" t="s">
        <v>3095</v>
      </c>
      <c r="G786" s="43" t="s">
        <v>2119</v>
      </c>
      <c r="H786" s="43" t="s">
        <v>1271</v>
      </c>
    </row>
    <row r="787" spans="1:8" ht="17.25" hidden="1" customHeight="1" x14ac:dyDescent="0.3">
      <c r="A787" s="46" t="str">
        <f>_xlfn.CONCAT("PUSKESMAS ",TRIM(tblReff[[#This Row],[NAMA PUSKESMAS]]))</f>
        <v>PUSKESMAS NAGA SARIBU</v>
      </c>
      <c r="B787" s="42">
        <v>1010730</v>
      </c>
      <c r="C787" s="43" t="s">
        <v>3107</v>
      </c>
      <c r="D787" s="43" t="s">
        <v>3108</v>
      </c>
      <c r="E787" s="43" t="s">
        <v>3103</v>
      </c>
      <c r="F787" s="43" t="s">
        <v>3095</v>
      </c>
      <c r="G787" s="43" t="s">
        <v>2119</v>
      </c>
      <c r="H787" s="43" t="s">
        <v>1271</v>
      </c>
    </row>
    <row r="788" spans="1:8" ht="17.25" hidden="1" customHeight="1" x14ac:dyDescent="0.3">
      <c r="A788" s="46" t="str">
        <f>_xlfn.CONCAT("PUSKESMAS ",TRIM(tblReff[[#This Row],[NAMA PUSKESMAS]]))</f>
        <v>PUSKESMAS LANGKIMAT</v>
      </c>
      <c r="B788" s="42">
        <v>1010731</v>
      </c>
      <c r="C788" s="43" t="s">
        <v>3109</v>
      </c>
      <c r="D788" s="43" t="s">
        <v>3110</v>
      </c>
      <c r="E788" s="43" t="s">
        <v>2253</v>
      </c>
      <c r="F788" s="43" t="s">
        <v>3095</v>
      </c>
      <c r="G788" s="43" t="s">
        <v>2119</v>
      </c>
      <c r="H788" s="43" t="s">
        <v>1271</v>
      </c>
    </row>
    <row r="789" spans="1:8" ht="17.25" hidden="1" customHeight="1" x14ac:dyDescent="0.3">
      <c r="A789" s="46" t="str">
        <f>_xlfn.CONCAT("PUSKESMAS ",TRIM(tblReff[[#This Row],[NAMA PUSKESMAS]]))</f>
        <v>PUSKESMAS ULOK TANO</v>
      </c>
      <c r="B789" s="42">
        <v>1010732</v>
      </c>
      <c r="C789" s="43" t="s">
        <v>3111</v>
      </c>
      <c r="D789" s="43" t="s">
        <v>3112</v>
      </c>
      <c r="E789" s="43" t="s">
        <v>2253</v>
      </c>
      <c r="F789" s="43" t="s">
        <v>3095</v>
      </c>
      <c r="G789" s="43" t="s">
        <v>2119</v>
      </c>
      <c r="H789" s="43" t="s">
        <v>1271</v>
      </c>
    </row>
    <row r="790" spans="1:8" ht="17.25" hidden="1" customHeight="1" x14ac:dyDescent="0.3">
      <c r="A790" s="46" t="str">
        <f>_xlfn.CONCAT("PUSKESMAS ",TRIM(tblReff[[#This Row],[NAMA PUSKESMAS]]))</f>
        <v>PUSKESMAS KOSIK PUTIH</v>
      </c>
      <c r="B790" s="42">
        <v>1010733</v>
      </c>
      <c r="C790" s="43" t="s">
        <v>3113</v>
      </c>
      <c r="D790" s="43" t="s">
        <v>3114</v>
      </c>
      <c r="E790" s="43" t="s">
        <v>2253</v>
      </c>
      <c r="F790" s="43" t="s">
        <v>3095</v>
      </c>
      <c r="G790" s="43" t="s">
        <v>2119</v>
      </c>
      <c r="H790" s="43" t="s">
        <v>1271</v>
      </c>
    </row>
    <row r="791" spans="1:8" ht="17.25" hidden="1" customHeight="1" x14ac:dyDescent="0.3">
      <c r="A791" s="46" t="str">
        <f>_xlfn.CONCAT("PUSKESMAS ",TRIM(tblReff[[#This Row],[NAMA PUSKESMAS]]))</f>
        <v>PUSKESMAS PANGIRKIRAN</v>
      </c>
      <c r="B791" s="42">
        <v>1010734</v>
      </c>
      <c r="C791" s="43" t="s">
        <v>3115</v>
      </c>
      <c r="D791" s="43" t="s">
        <v>3116</v>
      </c>
      <c r="E791" s="43" t="s">
        <v>3117</v>
      </c>
      <c r="F791" s="43" t="s">
        <v>3095</v>
      </c>
      <c r="G791" s="43" t="s">
        <v>2119</v>
      </c>
      <c r="H791" s="43" t="s">
        <v>1271</v>
      </c>
    </row>
    <row r="792" spans="1:8" ht="17.25" hidden="1" customHeight="1" x14ac:dyDescent="0.3">
      <c r="A792" s="46" t="str">
        <f>_xlfn.CONCAT("PUSKESMAS ",TRIM(tblReff[[#This Row],[NAMA PUSKESMAS]]))</f>
        <v>PUSKESMAS BATANG PANE II</v>
      </c>
      <c r="B792" s="42">
        <v>1010735</v>
      </c>
      <c r="C792" s="43" t="s">
        <v>3118</v>
      </c>
      <c r="D792" s="43" t="s">
        <v>3119</v>
      </c>
      <c r="E792" s="43" t="s">
        <v>3117</v>
      </c>
      <c r="F792" s="43" t="s">
        <v>3095</v>
      </c>
      <c r="G792" s="43" t="s">
        <v>2119</v>
      </c>
      <c r="H792" s="43" t="s">
        <v>1271</v>
      </c>
    </row>
    <row r="793" spans="1:8" ht="17.25" hidden="1" customHeight="1" x14ac:dyDescent="0.3">
      <c r="A793" s="46" t="str">
        <f>_xlfn.CONCAT("PUSKESMAS ",TRIM(tblReff[[#This Row],[NAMA PUSKESMAS]]))</f>
        <v>PUSKESMAS HUTAIMBARU</v>
      </c>
      <c r="B793" s="42">
        <v>1010736</v>
      </c>
      <c r="C793" s="43" t="s">
        <v>3120</v>
      </c>
      <c r="D793" s="43" t="s">
        <v>3121</v>
      </c>
      <c r="E793" s="43" t="s">
        <v>3117</v>
      </c>
      <c r="F793" s="43" t="s">
        <v>3095</v>
      </c>
      <c r="G793" s="43" t="s">
        <v>2119</v>
      </c>
      <c r="H793" s="43" t="s">
        <v>1271</v>
      </c>
    </row>
    <row r="794" spans="1:8" ht="17.25" hidden="1" customHeight="1" x14ac:dyDescent="0.3">
      <c r="A794" s="46" t="str">
        <f>_xlfn.CONCAT("PUSKESMAS ",TRIM(tblReff[[#This Row],[NAMA PUSKESMAS]]))</f>
        <v>PUSKESMAS SIPIONGOT</v>
      </c>
      <c r="B794" s="42">
        <v>1010737</v>
      </c>
      <c r="C794" s="43" t="s">
        <v>3122</v>
      </c>
      <c r="D794" s="43" t="s">
        <v>3123</v>
      </c>
      <c r="E794" s="43" t="s">
        <v>3124</v>
      </c>
      <c r="F794" s="43" t="s">
        <v>3095</v>
      </c>
      <c r="G794" s="43" t="s">
        <v>2119</v>
      </c>
      <c r="H794" s="43" t="s">
        <v>1266</v>
      </c>
    </row>
    <row r="795" spans="1:8" ht="17.25" hidden="1" customHeight="1" x14ac:dyDescent="0.3">
      <c r="A795" s="46" t="str">
        <f>_xlfn.CONCAT("PUSKESMAS ",TRIM(tblReff[[#This Row],[NAMA PUSKESMAS]]))</f>
        <v>PUSKESMAS SIBIO-BIO</v>
      </c>
      <c r="B795" s="42">
        <v>1010738</v>
      </c>
      <c r="C795" s="43" t="s">
        <v>3125</v>
      </c>
      <c r="D795" s="43" t="s">
        <v>3126</v>
      </c>
      <c r="E795" s="43" t="s">
        <v>3124</v>
      </c>
      <c r="F795" s="43" t="s">
        <v>3095</v>
      </c>
      <c r="G795" s="43" t="s">
        <v>2119</v>
      </c>
      <c r="H795" s="43" t="s">
        <v>1271</v>
      </c>
    </row>
    <row r="796" spans="1:8" ht="17.25" hidden="1" customHeight="1" x14ac:dyDescent="0.3">
      <c r="A796" s="46" t="str">
        <f>_xlfn.CONCAT("PUSKESMAS ",TRIM(tblReff[[#This Row],[NAMA PUSKESMAS]]))</f>
        <v>PUSKESMAS SIMUNDOL</v>
      </c>
      <c r="B796" s="42">
        <v>1010739</v>
      </c>
      <c r="C796" s="43" t="s">
        <v>3127</v>
      </c>
      <c r="D796" s="43" t="s">
        <v>3128</v>
      </c>
      <c r="E796" s="43" t="s">
        <v>3129</v>
      </c>
      <c r="F796" s="43" t="s">
        <v>3095</v>
      </c>
      <c r="G796" s="43" t="s">
        <v>2119</v>
      </c>
      <c r="H796" s="43" t="s">
        <v>1266</v>
      </c>
    </row>
    <row r="797" spans="1:8" ht="17.25" hidden="1" customHeight="1" x14ac:dyDescent="0.3">
      <c r="A797" s="46" t="str">
        <f>_xlfn.CONCAT("PUSKESMAS ",TRIM(tblReff[[#This Row],[NAMA PUSKESMAS]]))</f>
        <v>PUSKESMAS AEK GODANG</v>
      </c>
      <c r="B797" s="42">
        <v>1010740</v>
      </c>
      <c r="C797" s="43" t="s">
        <v>3130</v>
      </c>
      <c r="D797" s="43" t="s">
        <v>3131</v>
      </c>
      <c r="E797" s="43" t="s">
        <v>3132</v>
      </c>
      <c r="F797" s="43" t="s">
        <v>3095</v>
      </c>
      <c r="G797" s="43" t="s">
        <v>2119</v>
      </c>
      <c r="H797" s="43" t="s">
        <v>1266</v>
      </c>
    </row>
    <row r="798" spans="1:8" ht="17.25" hidden="1" customHeight="1" x14ac:dyDescent="0.3">
      <c r="A798" s="46" t="str">
        <f>_xlfn.CONCAT("PUSKESMAS ",TRIM(tblReff[[#This Row],[NAMA PUSKESMAS]]))</f>
        <v>PUSKESMAS SOSOPAN</v>
      </c>
      <c r="B798" s="42">
        <v>1010741</v>
      </c>
      <c r="C798" s="43" t="s">
        <v>3133</v>
      </c>
      <c r="D798" s="43" t="s">
        <v>3134</v>
      </c>
      <c r="E798" s="43" t="s">
        <v>3133</v>
      </c>
      <c r="F798" s="43" t="s">
        <v>3135</v>
      </c>
      <c r="G798" s="43" t="s">
        <v>2119</v>
      </c>
      <c r="H798" s="43" t="s">
        <v>1266</v>
      </c>
    </row>
    <row r="799" spans="1:8" ht="17.25" hidden="1" customHeight="1" x14ac:dyDescent="0.3">
      <c r="A799" s="46" t="str">
        <f>_xlfn.CONCAT("PUSKESMAS ",TRIM(tblReff[[#This Row],[NAMA PUSKESMAS]]))</f>
        <v>PUSKESMAS PARINGGONAN</v>
      </c>
      <c r="B799" s="42">
        <v>1010742</v>
      </c>
      <c r="C799" s="43" t="s">
        <v>3136</v>
      </c>
      <c r="D799" s="43" t="s">
        <v>3137</v>
      </c>
      <c r="E799" s="43" t="s">
        <v>3138</v>
      </c>
      <c r="F799" s="43" t="s">
        <v>3135</v>
      </c>
      <c r="G799" s="43" t="s">
        <v>2119</v>
      </c>
      <c r="H799" s="43" t="s">
        <v>1271</v>
      </c>
    </row>
    <row r="800" spans="1:8" ht="17.25" hidden="1" customHeight="1" x14ac:dyDescent="0.3">
      <c r="A800" s="46" t="str">
        <f>_xlfn.CONCAT("PUSKESMAS ",TRIM(tblReff[[#This Row],[NAMA PUSKESMAS]]))</f>
        <v>PUSKESMAS SIBUHUAN</v>
      </c>
      <c r="B800" s="42">
        <v>1010743</v>
      </c>
      <c r="C800" s="43" t="s">
        <v>3139</v>
      </c>
      <c r="D800" s="43" t="s">
        <v>3140</v>
      </c>
      <c r="E800" s="43" t="s">
        <v>3141</v>
      </c>
      <c r="F800" s="43" t="s">
        <v>3135</v>
      </c>
      <c r="G800" s="43" t="s">
        <v>2119</v>
      </c>
      <c r="H800" s="43" t="s">
        <v>1271</v>
      </c>
    </row>
    <row r="801" spans="1:8" ht="17.25" hidden="1" customHeight="1" x14ac:dyDescent="0.3">
      <c r="A801" s="46" t="str">
        <f>_xlfn.CONCAT("PUSKESMAS ",TRIM(tblReff[[#This Row],[NAMA PUSKESMAS]]))</f>
        <v>PUSKESMAS TANJUNG BOTUNG</v>
      </c>
      <c r="B801" s="42">
        <v>1010744</v>
      </c>
      <c r="C801" s="43" t="s">
        <v>3142</v>
      </c>
      <c r="D801" s="43" t="s">
        <v>3143</v>
      </c>
      <c r="E801" s="43" t="s">
        <v>3141</v>
      </c>
      <c r="F801" s="43" t="s">
        <v>3135</v>
      </c>
      <c r="G801" s="43" t="s">
        <v>2119</v>
      </c>
      <c r="H801" s="43" t="s">
        <v>1271</v>
      </c>
    </row>
    <row r="802" spans="1:8" ht="17.25" hidden="1" customHeight="1" x14ac:dyDescent="0.3">
      <c r="A802" s="46" t="str">
        <f>_xlfn.CONCAT("PUSKESMAS ",TRIM(tblReff[[#This Row],[NAMA PUSKESMAS]]))</f>
        <v>PUSKESMAS BATANG BULU</v>
      </c>
      <c r="B802" s="42">
        <v>1010745</v>
      </c>
      <c r="C802" s="43" t="s">
        <v>3144</v>
      </c>
      <c r="D802" s="43" t="s">
        <v>3145</v>
      </c>
      <c r="E802" s="43" t="s">
        <v>3146</v>
      </c>
      <c r="F802" s="43" t="s">
        <v>3135</v>
      </c>
      <c r="G802" s="43" t="s">
        <v>2119</v>
      </c>
      <c r="H802" s="43" t="s">
        <v>1271</v>
      </c>
    </row>
    <row r="803" spans="1:8" ht="17.25" hidden="1" customHeight="1" x14ac:dyDescent="0.3">
      <c r="A803" s="46" t="str">
        <f>_xlfn.CONCAT("PUSKESMAS ",TRIM(tblReff[[#This Row],[NAMA PUSKESMAS]]))</f>
        <v>PUSKESMAS LATONG</v>
      </c>
      <c r="B803" s="42">
        <v>1010746</v>
      </c>
      <c r="C803" s="43" t="s">
        <v>3147</v>
      </c>
      <c r="D803" s="43" t="s">
        <v>3148</v>
      </c>
      <c r="E803" s="43" t="s">
        <v>3149</v>
      </c>
      <c r="F803" s="43" t="s">
        <v>3135</v>
      </c>
      <c r="G803" s="43" t="s">
        <v>2119</v>
      </c>
      <c r="H803" s="43" t="s">
        <v>1271</v>
      </c>
    </row>
    <row r="804" spans="1:8" ht="17.25" hidden="1" customHeight="1" x14ac:dyDescent="0.3">
      <c r="A804" s="46" t="str">
        <f>_xlfn.CONCAT("PUSKESMAS ",TRIM(tblReff[[#This Row],[NAMA PUSKESMAS]]))</f>
        <v>PUSKESMAS PS. UJUNG BATU</v>
      </c>
      <c r="B804" s="42">
        <v>1010747</v>
      </c>
      <c r="C804" s="43" t="s">
        <v>3150</v>
      </c>
      <c r="D804" s="43" t="s">
        <v>3151</v>
      </c>
      <c r="E804" s="43" t="s">
        <v>3152</v>
      </c>
      <c r="F804" s="43" t="s">
        <v>3135</v>
      </c>
      <c r="G804" s="43" t="s">
        <v>2119</v>
      </c>
      <c r="H804" s="43" t="s">
        <v>1266</v>
      </c>
    </row>
    <row r="805" spans="1:8" ht="17.25" hidden="1" customHeight="1" x14ac:dyDescent="0.3">
      <c r="A805" s="46" t="str">
        <f>_xlfn.CONCAT("PUSKESMAS ",TRIM(tblReff[[#This Row],[NAMA PUSKESMAS]]))</f>
        <v>PUSKESMAS PINARIK</v>
      </c>
      <c r="B805" s="42">
        <v>1010748</v>
      </c>
      <c r="C805" s="43" t="s">
        <v>3153</v>
      </c>
      <c r="D805" s="43" t="s">
        <v>3154</v>
      </c>
      <c r="E805" s="43" t="s">
        <v>3155</v>
      </c>
      <c r="F805" s="43" t="s">
        <v>3135</v>
      </c>
      <c r="G805" s="43" t="s">
        <v>2119</v>
      </c>
      <c r="H805" s="43" t="s">
        <v>1271</v>
      </c>
    </row>
    <row r="806" spans="1:8" ht="17.25" hidden="1" customHeight="1" x14ac:dyDescent="0.3">
      <c r="A806" s="46" t="str">
        <f>_xlfn.CONCAT("PUSKESMAS ",TRIM(tblReff[[#This Row],[NAMA PUSKESMAS]]))</f>
        <v>PUSKESMAS UPT UJUNG BATU III</v>
      </c>
      <c r="B806" s="42">
        <v>1010749</v>
      </c>
      <c r="C806" s="43" t="s">
        <v>3156</v>
      </c>
      <c r="D806" s="43" t="s">
        <v>3157</v>
      </c>
      <c r="E806" s="43" t="s">
        <v>3158</v>
      </c>
      <c r="F806" s="43" t="s">
        <v>3135</v>
      </c>
      <c r="G806" s="43" t="s">
        <v>2119</v>
      </c>
      <c r="H806" s="43" t="s">
        <v>1271</v>
      </c>
    </row>
    <row r="807" spans="1:8" ht="17.25" hidden="1" customHeight="1" x14ac:dyDescent="0.3">
      <c r="A807" s="46" t="str">
        <f>_xlfn.CONCAT("PUSKESMAS ",TRIM(tblReff[[#This Row],[NAMA PUSKESMAS]]))</f>
        <v>PUSKESMAS HURAGI</v>
      </c>
      <c r="B807" s="42">
        <v>1010750</v>
      </c>
      <c r="C807" s="43" t="s">
        <v>3159</v>
      </c>
      <c r="D807" s="43" t="s">
        <v>3160</v>
      </c>
      <c r="E807" s="43" t="s">
        <v>3158</v>
      </c>
      <c r="F807" s="43" t="s">
        <v>3135</v>
      </c>
      <c r="G807" s="43" t="s">
        <v>2119</v>
      </c>
      <c r="H807" s="43" t="s">
        <v>1271</v>
      </c>
    </row>
    <row r="808" spans="1:8" ht="17.25" hidden="1" customHeight="1" x14ac:dyDescent="0.3">
      <c r="A808" s="46" t="str">
        <f>_xlfn.CONCAT("PUSKESMAS ",TRIM(tblReff[[#This Row],[NAMA PUSKESMAS]]))</f>
        <v>PUSKESMAS UJUNG BATU I</v>
      </c>
      <c r="B808" s="42">
        <v>1010751</v>
      </c>
      <c r="C808" s="43" t="s">
        <v>3161</v>
      </c>
      <c r="D808" s="43" t="s">
        <v>3162</v>
      </c>
      <c r="E808" s="43" t="s">
        <v>3158</v>
      </c>
      <c r="F808" s="43" t="s">
        <v>3135</v>
      </c>
      <c r="G808" s="43" t="s">
        <v>2119</v>
      </c>
      <c r="H808" s="43" t="s">
        <v>1271</v>
      </c>
    </row>
    <row r="809" spans="1:8" ht="17.25" hidden="1" customHeight="1" x14ac:dyDescent="0.3">
      <c r="A809" s="46" t="str">
        <f>_xlfn.CONCAT("PUSKESMAS ",TRIM(tblReff[[#This Row],[NAMA PUSKESMAS]]))</f>
        <v>PUSKESMAS HURISTAK</v>
      </c>
      <c r="B809" s="42">
        <v>1010752</v>
      </c>
      <c r="C809" s="43" t="s">
        <v>3163</v>
      </c>
      <c r="D809" s="43" t="s">
        <v>3164</v>
      </c>
      <c r="E809" s="43" t="s">
        <v>3163</v>
      </c>
      <c r="F809" s="43" t="s">
        <v>3135</v>
      </c>
      <c r="G809" s="43" t="s">
        <v>2119</v>
      </c>
      <c r="H809" s="43" t="s">
        <v>1271</v>
      </c>
    </row>
    <row r="810" spans="1:8" ht="17.25" hidden="1" customHeight="1" x14ac:dyDescent="0.3">
      <c r="A810" s="46" t="str">
        <f>_xlfn.CONCAT("PUSKESMAS ",TRIM(tblReff[[#This Row],[NAMA PUSKESMAS]]))</f>
        <v>PUSKESMAS BINANGA</v>
      </c>
      <c r="B810" s="42">
        <v>1010753</v>
      </c>
      <c r="C810" s="43" t="s">
        <v>3165</v>
      </c>
      <c r="D810" s="43" t="s">
        <v>3166</v>
      </c>
      <c r="E810" s="43" t="s">
        <v>3167</v>
      </c>
      <c r="F810" s="43" t="s">
        <v>3135</v>
      </c>
      <c r="G810" s="43" t="s">
        <v>2119</v>
      </c>
      <c r="H810" s="43" t="s">
        <v>1266</v>
      </c>
    </row>
    <row r="811" spans="1:8" ht="17.25" hidden="1" customHeight="1" x14ac:dyDescent="0.3">
      <c r="A811" s="46" t="str">
        <f>_xlfn.CONCAT("PUSKESMAS ",TRIM(tblReff[[#This Row],[NAMA PUSKESMAS]]))</f>
        <v>PUSKESMAS SIHAPAS</v>
      </c>
      <c r="B811" s="42">
        <v>1010754</v>
      </c>
      <c r="C811" s="43" t="s">
        <v>3168</v>
      </c>
      <c r="D811" s="43" t="s">
        <v>3169</v>
      </c>
      <c r="E811" s="43" t="s">
        <v>3170</v>
      </c>
      <c r="F811" s="43" t="s">
        <v>3135</v>
      </c>
      <c r="G811" s="43" t="s">
        <v>2119</v>
      </c>
      <c r="H811" s="43" t="s">
        <v>1266</v>
      </c>
    </row>
    <row r="812" spans="1:8" ht="17.25" hidden="1" customHeight="1" x14ac:dyDescent="0.3">
      <c r="A812" s="46" t="str">
        <f>_xlfn.CONCAT("PUSKESMAS ",TRIM(tblReff[[#This Row],[NAMA PUSKESMAS]]))</f>
        <v>PUSKESMAS GADING</v>
      </c>
      <c r="B812" s="42">
        <v>1012565</v>
      </c>
      <c r="C812" s="43" t="s">
        <v>3171</v>
      </c>
      <c r="D812" s="43" t="s">
        <v>3172</v>
      </c>
      <c r="E812" s="43" t="s">
        <v>3167</v>
      </c>
      <c r="F812" s="43" t="s">
        <v>3135</v>
      </c>
      <c r="G812" s="43" t="s">
        <v>2119</v>
      </c>
      <c r="H812" s="43" t="s">
        <v>1271</v>
      </c>
    </row>
    <row r="813" spans="1:8" ht="17.25" hidden="1" customHeight="1" x14ac:dyDescent="0.3">
      <c r="A813" s="46" t="str">
        <f>_xlfn.CONCAT("PUSKESMAS ",TRIM(tblReff[[#This Row],[NAMA PUSKESMAS]]))</f>
        <v>PUSKESMAS PADANG GARUGUR</v>
      </c>
      <c r="B813" s="42">
        <v>1012562</v>
      </c>
      <c r="C813" s="43" t="s">
        <v>3173</v>
      </c>
      <c r="D813" s="43" t="s">
        <v>3174</v>
      </c>
      <c r="E813" s="43" t="s">
        <v>3175</v>
      </c>
      <c r="F813" s="43" t="s">
        <v>3135</v>
      </c>
      <c r="G813" s="43" t="s">
        <v>2119</v>
      </c>
      <c r="H813" s="43" t="s">
        <v>1271</v>
      </c>
    </row>
    <row r="814" spans="1:8" ht="17.25" hidden="1" customHeight="1" x14ac:dyDescent="0.3">
      <c r="A814" s="46" t="str">
        <f>_xlfn.CONCAT("PUSKESMAS ",TRIM(tblReff[[#This Row],[NAMA PUSKESMAS]]))</f>
        <v>PUSKESMAS LANGGA PAYUNG</v>
      </c>
      <c r="B814" s="42">
        <v>1010755</v>
      </c>
      <c r="C814" s="43" t="s">
        <v>3176</v>
      </c>
      <c r="D814" s="43" t="s">
        <v>3177</v>
      </c>
      <c r="E814" s="43" t="s">
        <v>3178</v>
      </c>
      <c r="F814" s="43" t="s">
        <v>3179</v>
      </c>
      <c r="G814" s="43" t="s">
        <v>2119</v>
      </c>
      <c r="H814" s="43" t="s">
        <v>1266</v>
      </c>
    </row>
    <row r="815" spans="1:8" ht="17.25" hidden="1" customHeight="1" x14ac:dyDescent="0.3">
      <c r="A815" s="46" t="str">
        <f>_xlfn.CONCAT("PUSKESMAS ",TRIM(tblReff[[#This Row],[NAMA PUSKESMAS]]))</f>
        <v>PUSKESMAS HUTA GODANG</v>
      </c>
      <c r="B815" s="42">
        <v>1010756</v>
      </c>
      <c r="C815" s="43" t="s">
        <v>3180</v>
      </c>
      <c r="D815" s="43" t="s">
        <v>3181</v>
      </c>
      <c r="E815" s="43" t="s">
        <v>3178</v>
      </c>
      <c r="F815" s="43" t="s">
        <v>3179</v>
      </c>
      <c r="G815" s="43" t="s">
        <v>2119</v>
      </c>
      <c r="H815" s="43" t="s">
        <v>1266</v>
      </c>
    </row>
    <row r="816" spans="1:8" ht="17.25" hidden="1" customHeight="1" x14ac:dyDescent="0.3">
      <c r="A816" s="46" t="str">
        <f>_xlfn.CONCAT("PUSKESMAS ",TRIM(tblReff[[#This Row],[NAMA PUSKESMAS]]))</f>
        <v>PUSKESMAS CIKAMPAK</v>
      </c>
      <c r="B816" s="42">
        <v>1010757</v>
      </c>
      <c r="C816" s="43" t="s">
        <v>3182</v>
      </c>
      <c r="D816" s="43" t="s">
        <v>3183</v>
      </c>
      <c r="E816" s="43" t="s">
        <v>3184</v>
      </c>
      <c r="F816" s="43" t="s">
        <v>3179</v>
      </c>
      <c r="G816" s="43" t="s">
        <v>2119</v>
      </c>
      <c r="H816" s="43" t="s">
        <v>1266</v>
      </c>
    </row>
    <row r="817" spans="1:8" ht="17.25" hidden="1" customHeight="1" x14ac:dyDescent="0.3">
      <c r="A817" s="46" t="str">
        <f>_xlfn.CONCAT("PUSKESMAS ",TRIM(tblReff[[#This Row],[NAMA PUSKESMAS]]))</f>
        <v>PUSKESMAS AEK BATU</v>
      </c>
      <c r="B817" s="42">
        <v>1010758</v>
      </c>
      <c r="C817" s="43" t="s">
        <v>3185</v>
      </c>
      <c r="D817" s="43" t="s">
        <v>3186</v>
      </c>
      <c r="E817" s="43" t="s">
        <v>3184</v>
      </c>
      <c r="F817" s="43" t="s">
        <v>3179</v>
      </c>
      <c r="G817" s="43" t="s">
        <v>2119</v>
      </c>
      <c r="H817" s="43" t="s">
        <v>1266</v>
      </c>
    </row>
    <row r="818" spans="1:8" ht="17.25" hidden="1" customHeight="1" x14ac:dyDescent="0.3">
      <c r="A818" s="46" t="str">
        <f>_xlfn.CONCAT("PUSKESMAS ",TRIM(tblReff[[#This Row],[NAMA PUSKESMAS]]))</f>
        <v>PUSKESMAS BERINGIN JAYA</v>
      </c>
      <c r="B818" s="42">
        <v>1010760</v>
      </c>
      <c r="C818" s="43" t="s">
        <v>3187</v>
      </c>
      <c r="D818" s="43" t="s">
        <v>3188</v>
      </c>
      <c r="E818" s="43" t="s">
        <v>3184</v>
      </c>
      <c r="F818" s="43" t="s">
        <v>3179</v>
      </c>
      <c r="G818" s="43" t="s">
        <v>2119</v>
      </c>
      <c r="H818" s="43" t="s">
        <v>1266</v>
      </c>
    </row>
    <row r="819" spans="1:8" ht="17.25" hidden="1" customHeight="1" x14ac:dyDescent="0.3">
      <c r="A819" s="46" t="str">
        <f>_xlfn.CONCAT("PUSKESMAS ",TRIM(tblReff[[#This Row],[NAMA PUSKESMAS]]))</f>
        <v>PUSKESMAS AEK RASO</v>
      </c>
      <c r="B819" s="42">
        <v>1010759</v>
      </c>
      <c r="C819" s="43" t="s">
        <v>3189</v>
      </c>
      <c r="D819" s="43" t="s">
        <v>3190</v>
      </c>
      <c r="E819" s="43" t="s">
        <v>3184</v>
      </c>
      <c r="F819" s="43" t="s">
        <v>3179</v>
      </c>
      <c r="G819" s="43" t="s">
        <v>2119</v>
      </c>
      <c r="H819" s="43" t="s">
        <v>1271</v>
      </c>
    </row>
    <row r="820" spans="1:8" ht="17.25" hidden="1" customHeight="1" x14ac:dyDescent="0.3">
      <c r="A820" s="46" t="str">
        <f>_xlfn.CONCAT("PUSKESMAS ",TRIM(tblReff[[#This Row],[NAMA PUSKESMAS]]))</f>
        <v>PUSKESMAS BUNUT</v>
      </c>
      <c r="B820" s="42">
        <v>1010761</v>
      </c>
      <c r="C820" s="43" t="s">
        <v>3191</v>
      </c>
      <c r="D820" s="43" t="s">
        <v>3192</v>
      </c>
      <c r="E820" s="43" t="s">
        <v>3184</v>
      </c>
      <c r="F820" s="43" t="s">
        <v>3179</v>
      </c>
      <c r="G820" s="43" t="s">
        <v>2119</v>
      </c>
      <c r="H820" s="43" t="s">
        <v>1271</v>
      </c>
    </row>
    <row r="821" spans="1:8" ht="17.25" hidden="1" customHeight="1" x14ac:dyDescent="0.3">
      <c r="A821" s="46" t="str">
        <f>_xlfn.CONCAT("PUSKESMAS ",TRIM(tblReff[[#This Row],[NAMA PUSKESMAS]]))</f>
        <v>PUSKESMAS RASAU</v>
      </c>
      <c r="B821" s="42">
        <v>1010762</v>
      </c>
      <c r="C821" s="43" t="s">
        <v>3193</v>
      </c>
      <c r="D821" s="43" t="s">
        <v>3192</v>
      </c>
      <c r="E821" s="43" t="s">
        <v>3184</v>
      </c>
      <c r="F821" s="43" t="s">
        <v>3179</v>
      </c>
      <c r="G821" s="43" t="s">
        <v>2119</v>
      </c>
      <c r="H821" s="43" t="s">
        <v>1271</v>
      </c>
    </row>
    <row r="822" spans="1:8" ht="17.25" hidden="1" customHeight="1" x14ac:dyDescent="0.3">
      <c r="A822" s="46" t="str">
        <f>_xlfn.CONCAT("PUSKESMAS ",TRIM(tblReff[[#This Row],[NAMA PUSKESMAS]]))</f>
        <v>PUSKESMAS BATU AJO</v>
      </c>
      <c r="B822" s="42">
        <v>1010763</v>
      </c>
      <c r="C822" s="43" t="s">
        <v>3194</v>
      </c>
      <c r="D822" s="43" t="s">
        <v>3195</v>
      </c>
      <c r="E822" s="43" t="s">
        <v>3196</v>
      </c>
      <c r="F822" s="43" t="s">
        <v>3179</v>
      </c>
      <c r="G822" s="43" t="s">
        <v>2119</v>
      </c>
      <c r="H822" s="43" t="s">
        <v>1266</v>
      </c>
    </row>
    <row r="823" spans="1:8" ht="17.25" hidden="1" customHeight="1" x14ac:dyDescent="0.3">
      <c r="A823" s="46" t="str">
        <f>_xlfn.CONCAT("PUSKESMAS ",TRIM(tblReff[[#This Row],[NAMA PUSKESMAS]]))</f>
        <v>PUSKESMAS KOTAPINANG</v>
      </c>
      <c r="B823" s="42">
        <v>1010766</v>
      </c>
      <c r="C823" s="43" t="s">
        <v>3197</v>
      </c>
      <c r="D823" s="43" t="s">
        <v>3198</v>
      </c>
      <c r="E823" s="43" t="s">
        <v>3196</v>
      </c>
      <c r="F823" s="43" t="s">
        <v>3179</v>
      </c>
      <c r="G823" s="43" t="s">
        <v>2119</v>
      </c>
      <c r="H823" s="43" t="s">
        <v>1266</v>
      </c>
    </row>
    <row r="824" spans="1:8" ht="17.25" hidden="1" customHeight="1" x14ac:dyDescent="0.3">
      <c r="A824" s="46" t="str">
        <f>_xlfn.CONCAT("PUSKESMAS ",TRIM(tblReff[[#This Row],[NAMA PUSKESMAS]]))</f>
        <v>PUSKESMAS SISUMUT</v>
      </c>
      <c r="B824" s="42">
        <v>1010764</v>
      </c>
      <c r="C824" s="43" t="s">
        <v>3199</v>
      </c>
      <c r="D824" s="43" t="s">
        <v>3200</v>
      </c>
      <c r="E824" s="43" t="s">
        <v>3196</v>
      </c>
      <c r="F824" s="43" t="s">
        <v>3179</v>
      </c>
      <c r="G824" s="43" t="s">
        <v>2119</v>
      </c>
      <c r="H824" s="43" t="s">
        <v>1271</v>
      </c>
    </row>
    <row r="825" spans="1:8" ht="17.25" hidden="1" customHeight="1" x14ac:dyDescent="0.3">
      <c r="A825" s="46" t="str">
        <f>_xlfn.CONCAT("PUSKESMAS ",TRIM(tblReff[[#This Row],[NAMA PUSKESMAS]]))</f>
        <v>PUSKESMAS MAMPANG</v>
      </c>
      <c r="B825" s="42">
        <v>1010765</v>
      </c>
      <c r="C825" s="43" t="s">
        <v>3201</v>
      </c>
      <c r="D825" s="43" t="s">
        <v>3198</v>
      </c>
      <c r="E825" s="43" t="s">
        <v>3196</v>
      </c>
      <c r="F825" s="43" t="s">
        <v>3179</v>
      </c>
      <c r="G825" s="43" t="s">
        <v>2119</v>
      </c>
      <c r="H825" s="43" t="s">
        <v>1271</v>
      </c>
    </row>
    <row r="826" spans="1:8" ht="17.25" hidden="1" customHeight="1" x14ac:dyDescent="0.3">
      <c r="A826" s="46" t="str">
        <f>_xlfn.CONCAT("PUSKESMAS ",TRIM(tblReff[[#This Row],[NAMA PUSKESMAS]]))</f>
        <v>PUSKESMAS AEK GOTI</v>
      </c>
      <c r="B826" s="42">
        <v>1010767</v>
      </c>
      <c r="C826" s="43" t="s">
        <v>3202</v>
      </c>
      <c r="D826" s="43" t="s">
        <v>3203</v>
      </c>
      <c r="E826" s="43" t="s">
        <v>3204</v>
      </c>
      <c r="F826" s="43" t="s">
        <v>3179</v>
      </c>
      <c r="G826" s="43" t="s">
        <v>2119</v>
      </c>
      <c r="H826" s="43" t="s">
        <v>1266</v>
      </c>
    </row>
    <row r="827" spans="1:8" ht="17.25" hidden="1" customHeight="1" x14ac:dyDescent="0.3">
      <c r="A827" s="46" t="str">
        <f>_xlfn.CONCAT("PUSKESMAS ",TRIM(tblReff[[#This Row],[NAMA PUSKESMAS]]))</f>
        <v>PUSKESMAS ULU MAHUAM</v>
      </c>
      <c r="B827" s="42">
        <v>1010768</v>
      </c>
      <c r="C827" s="43" t="s">
        <v>3205</v>
      </c>
      <c r="D827" s="43" t="s">
        <v>3206</v>
      </c>
      <c r="E827" s="43" t="s">
        <v>3204</v>
      </c>
      <c r="F827" s="43" t="s">
        <v>3179</v>
      </c>
      <c r="G827" s="43" t="s">
        <v>2119</v>
      </c>
      <c r="H827" s="43" t="s">
        <v>1271</v>
      </c>
    </row>
    <row r="828" spans="1:8" ht="17.25" hidden="1" customHeight="1" x14ac:dyDescent="0.3">
      <c r="A828" s="46" t="str">
        <f>_xlfn.CONCAT("PUSKESMAS ",TRIM(tblReff[[#This Row],[NAMA PUSKESMAS]]))</f>
        <v>PUSKESMAS TANJUNG MEDAN</v>
      </c>
      <c r="B828" s="42">
        <v>1010769</v>
      </c>
      <c r="C828" s="43" t="s">
        <v>3207</v>
      </c>
      <c r="D828" s="43" t="s">
        <v>3208</v>
      </c>
      <c r="E828" s="43" t="s">
        <v>3209</v>
      </c>
      <c r="F828" s="43" t="s">
        <v>3179</v>
      </c>
      <c r="G828" s="43" t="s">
        <v>2119</v>
      </c>
      <c r="H828" s="43" t="s">
        <v>1266</v>
      </c>
    </row>
    <row r="829" spans="1:8" ht="17.25" hidden="1" customHeight="1" x14ac:dyDescent="0.3">
      <c r="A829" s="46" t="str">
        <f>_xlfn.CONCAT("PUSKESMAS ",TRIM(tblReff[[#This Row],[NAMA PUSKESMAS]]))</f>
        <v>PUSKESMAS TELUK PANJI</v>
      </c>
      <c r="B829" s="42">
        <v>1010770</v>
      </c>
      <c r="C829" s="43" t="s">
        <v>3210</v>
      </c>
      <c r="D829" s="43" t="s">
        <v>3211</v>
      </c>
      <c r="E829" s="43" t="s">
        <v>3209</v>
      </c>
      <c r="F829" s="43" t="s">
        <v>3179</v>
      </c>
      <c r="G829" s="43" t="s">
        <v>2119</v>
      </c>
      <c r="H829" s="43" t="s">
        <v>1271</v>
      </c>
    </row>
    <row r="830" spans="1:8" ht="17.25" hidden="1" customHeight="1" x14ac:dyDescent="0.3">
      <c r="A830" s="46" t="str">
        <f>_xlfn.CONCAT("PUSKESMAS ",TRIM(tblReff[[#This Row],[NAMA PUSKESMAS]]))</f>
        <v>PUSKESMAS PEKAN TOLAN</v>
      </c>
      <c r="B830" s="42">
        <v>1010771</v>
      </c>
      <c r="C830" s="43" t="s">
        <v>3212</v>
      </c>
      <c r="D830" s="43" t="s">
        <v>3213</v>
      </c>
      <c r="E830" s="43" t="s">
        <v>3209</v>
      </c>
      <c r="F830" s="43" t="s">
        <v>3179</v>
      </c>
      <c r="G830" s="43" t="s">
        <v>2119</v>
      </c>
      <c r="H830" s="43" t="s">
        <v>1271</v>
      </c>
    </row>
    <row r="831" spans="1:8" ht="17.25" hidden="1" customHeight="1" x14ac:dyDescent="0.3">
      <c r="A831" s="46" t="str">
        <f>_xlfn.CONCAT("PUSKESMAS ",TRIM(tblReff[[#This Row],[NAMA PUSKESMAS]]))</f>
        <v>PUSKESMAS AEK KOTA BATU</v>
      </c>
      <c r="B831" s="42">
        <v>1010772</v>
      </c>
      <c r="C831" s="43" t="s">
        <v>3214</v>
      </c>
      <c r="D831" s="43" t="s">
        <v>3215</v>
      </c>
      <c r="E831" s="43" t="s">
        <v>3216</v>
      </c>
      <c r="F831" s="43" t="s">
        <v>3217</v>
      </c>
      <c r="G831" s="43" t="s">
        <v>2119</v>
      </c>
      <c r="H831" s="43" t="s">
        <v>1266</v>
      </c>
    </row>
    <row r="832" spans="1:8" ht="17.25" hidden="1" customHeight="1" x14ac:dyDescent="0.3">
      <c r="A832" s="46" t="str">
        <f>_xlfn.CONCAT("PUSKESMAS ",TRIM(tblReff[[#This Row],[NAMA PUSKESMAS]]))</f>
        <v>PUSKESMAS KP PAJAK</v>
      </c>
      <c r="B832" s="42">
        <v>1010773</v>
      </c>
      <c r="C832" s="43" t="s">
        <v>3218</v>
      </c>
      <c r="D832" s="43" t="s">
        <v>3219</v>
      </c>
      <c r="E832" s="43" t="s">
        <v>3216</v>
      </c>
      <c r="F832" s="43" t="s">
        <v>3217</v>
      </c>
      <c r="G832" s="43" t="s">
        <v>2119</v>
      </c>
      <c r="H832" s="43" t="s">
        <v>1271</v>
      </c>
    </row>
    <row r="833" spans="1:8" ht="17.25" hidden="1" customHeight="1" x14ac:dyDescent="0.3">
      <c r="A833" s="46" t="str">
        <f>_xlfn.CONCAT("PUSKESMAS ",TRIM(tblReff[[#This Row],[NAMA PUSKESMAS]]))</f>
        <v>PUSKESMAS BATU TUNGGAL</v>
      </c>
      <c r="B833" s="42">
        <v>1012581</v>
      </c>
      <c r="C833" s="43" t="s">
        <v>3220</v>
      </c>
      <c r="D833" s="43" t="s">
        <v>3221</v>
      </c>
      <c r="E833" s="43" t="s">
        <v>3216</v>
      </c>
      <c r="F833" s="43" t="s">
        <v>3217</v>
      </c>
      <c r="G833" s="43" t="s">
        <v>2119</v>
      </c>
      <c r="H833" s="43" t="s">
        <v>1271</v>
      </c>
    </row>
    <row r="834" spans="1:8" ht="17.25" hidden="1" customHeight="1" x14ac:dyDescent="0.3">
      <c r="A834" s="46" t="str">
        <f>_xlfn.CONCAT("PUSKESMAS ",TRIM(tblReff[[#This Row],[NAMA PUSKESMAS]]))</f>
        <v>PUSKESMAS MARBAU</v>
      </c>
      <c r="B834" s="42">
        <v>1010774</v>
      </c>
      <c r="C834" s="43" t="s">
        <v>3222</v>
      </c>
      <c r="D834" s="43" t="s">
        <v>3223</v>
      </c>
      <c r="E834" s="43" t="s">
        <v>3222</v>
      </c>
      <c r="F834" s="43" t="s">
        <v>3217</v>
      </c>
      <c r="G834" s="43" t="s">
        <v>2119</v>
      </c>
      <c r="H834" s="43" t="s">
        <v>1266</v>
      </c>
    </row>
    <row r="835" spans="1:8" ht="17.25" hidden="1" customHeight="1" x14ac:dyDescent="0.3">
      <c r="A835" s="46" t="str">
        <f>_xlfn.CONCAT("PUSKESMAS ",TRIM(tblReff[[#This Row],[NAMA PUSKESMAS]]))</f>
        <v>PUSKESMAS BELONGKUT</v>
      </c>
      <c r="B835" s="42">
        <v>1010775</v>
      </c>
      <c r="C835" s="43" t="s">
        <v>3224</v>
      </c>
      <c r="D835" s="43" t="s">
        <v>3225</v>
      </c>
      <c r="E835" s="43" t="s">
        <v>3222</v>
      </c>
      <c r="F835" s="43" t="s">
        <v>3217</v>
      </c>
      <c r="G835" s="43" t="s">
        <v>2119</v>
      </c>
      <c r="H835" s="43" t="s">
        <v>1271</v>
      </c>
    </row>
    <row r="836" spans="1:8" ht="17.25" hidden="1" customHeight="1" x14ac:dyDescent="0.3">
      <c r="A836" s="46" t="str">
        <f>_xlfn.CONCAT("PUSKESMAS ",TRIM(tblReff[[#This Row],[NAMA PUSKESMAS]]))</f>
        <v>PUSKESMAS AEK KORSIK</v>
      </c>
      <c r="B836" s="42">
        <v>1010776</v>
      </c>
      <c r="C836" s="43" t="s">
        <v>3226</v>
      </c>
      <c r="D836" s="43" t="s">
        <v>3227</v>
      </c>
      <c r="E836" s="43" t="s">
        <v>3228</v>
      </c>
      <c r="F836" s="43" t="s">
        <v>3217</v>
      </c>
      <c r="G836" s="43" t="s">
        <v>2119</v>
      </c>
      <c r="H836" s="43" t="s">
        <v>1271</v>
      </c>
    </row>
    <row r="837" spans="1:8" ht="17.25" hidden="1" customHeight="1" x14ac:dyDescent="0.3">
      <c r="A837" s="46" t="str">
        <f>_xlfn.CONCAT("PUSKESMAS ",TRIM(tblReff[[#This Row],[NAMA PUSKESMAS]]))</f>
        <v>PUSKESMAS BANDAR DURIAN</v>
      </c>
      <c r="B837" s="42">
        <v>1010777</v>
      </c>
      <c r="C837" s="43" t="s">
        <v>3229</v>
      </c>
      <c r="D837" s="43" t="s">
        <v>3230</v>
      </c>
      <c r="E837" s="43" t="s">
        <v>3231</v>
      </c>
      <c r="F837" s="43" t="s">
        <v>3217</v>
      </c>
      <c r="G837" s="43" t="s">
        <v>2119</v>
      </c>
      <c r="H837" s="43" t="s">
        <v>1266</v>
      </c>
    </row>
    <row r="838" spans="1:8" ht="17.25" hidden="1" customHeight="1" x14ac:dyDescent="0.3">
      <c r="A838" s="46" t="str">
        <f>_xlfn.CONCAT("PUSKESMAS ",TRIM(tblReff[[#This Row],[NAMA PUSKESMAS]]))</f>
        <v>PUSKESMAS SIMONIS</v>
      </c>
      <c r="B838" s="42">
        <v>1010778</v>
      </c>
      <c r="C838" s="43" t="s">
        <v>3232</v>
      </c>
      <c r="D838" s="43" t="s">
        <v>3233</v>
      </c>
      <c r="E838" s="43" t="s">
        <v>3231</v>
      </c>
      <c r="F838" s="43" t="s">
        <v>3217</v>
      </c>
      <c r="G838" s="43" t="s">
        <v>2119</v>
      </c>
      <c r="H838" s="43" t="s">
        <v>1271</v>
      </c>
    </row>
    <row r="839" spans="1:8" ht="17.25" hidden="1" customHeight="1" x14ac:dyDescent="0.3">
      <c r="A839" s="46" t="str">
        <f>_xlfn.CONCAT("PUSKESMAS ",TRIM(tblReff[[#This Row],[NAMA PUSKESMAS]]))</f>
        <v>PUSKESMAS GUNTING SAGA</v>
      </c>
      <c r="B839" s="42">
        <v>1010779</v>
      </c>
      <c r="C839" s="43" t="s">
        <v>3234</v>
      </c>
      <c r="D839" s="43" t="s">
        <v>3235</v>
      </c>
      <c r="E839" s="43" t="s">
        <v>3236</v>
      </c>
      <c r="F839" s="43" t="s">
        <v>3217</v>
      </c>
      <c r="G839" s="43" t="s">
        <v>2119</v>
      </c>
      <c r="H839" s="43" t="s">
        <v>1266</v>
      </c>
    </row>
    <row r="840" spans="1:8" ht="17.25" hidden="1" customHeight="1" x14ac:dyDescent="0.3">
      <c r="A840" s="46" t="str">
        <f>_xlfn.CONCAT("PUSKESMAS ",TRIM(tblReff[[#This Row],[NAMA PUSKESMAS]]))</f>
        <v>PUSKESMAS SIMANGGALAM</v>
      </c>
      <c r="B840" s="42">
        <v>1010780</v>
      </c>
      <c r="C840" s="43" t="s">
        <v>3237</v>
      </c>
      <c r="D840" s="43" t="s">
        <v>3238</v>
      </c>
      <c r="E840" s="43" t="s">
        <v>3236</v>
      </c>
      <c r="F840" s="43" t="s">
        <v>3217</v>
      </c>
      <c r="G840" s="43" t="s">
        <v>2119</v>
      </c>
      <c r="H840" s="43" t="s">
        <v>1271</v>
      </c>
    </row>
    <row r="841" spans="1:8" ht="17.25" hidden="1" customHeight="1" x14ac:dyDescent="0.3">
      <c r="A841" s="46" t="str">
        <f>_xlfn.CONCAT("PUSKESMAS ",TRIM(tblReff[[#This Row],[NAMA PUSKESMAS]]))</f>
        <v>PUSKESMAS TANJUNG PASIR</v>
      </c>
      <c r="B841" s="42">
        <v>1010781</v>
      </c>
      <c r="C841" s="43" t="s">
        <v>3239</v>
      </c>
      <c r="D841" s="43" t="s">
        <v>3240</v>
      </c>
      <c r="E841" s="43" t="s">
        <v>3236</v>
      </c>
      <c r="F841" s="43" t="s">
        <v>3217</v>
      </c>
      <c r="G841" s="43" t="s">
        <v>2119</v>
      </c>
      <c r="H841" s="43" t="s">
        <v>1271</v>
      </c>
    </row>
    <row r="842" spans="1:8" ht="17.25" hidden="1" customHeight="1" x14ac:dyDescent="0.3">
      <c r="A842" s="46" t="str">
        <f>_xlfn.CONCAT("PUSKESMAS ",TRIM(tblReff[[#This Row],[NAMA PUSKESMAS]]))</f>
        <v>PUSKESMAS KAMPUNG MASJID</v>
      </c>
      <c r="B842" s="42">
        <v>1010782</v>
      </c>
      <c r="C842" s="43" t="s">
        <v>3241</v>
      </c>
      <c r="D842" s="43" t="s">
        <v>3242</v>
      </c>
      <c r="E842" s="43" t="s">
        <v>3243</v>
      </c>
      <c r="F842" s="43" t="s">
        <v>3217</v>
      </c>
      <c r="G842" s="43" t="s">
        <v>2119</v>
      </c>
      <c r="H842" s="43" t="s">
        <v>1266</v>
      </c>
    </row>
    <row r="843" spans="1:8" ht="17.25" hidden="1" customHeight="1" x14ac:dyDescent="0.3">
      <c r="A843" s="46" t="str">
        <f>_xlfn.CONCAT("PUSKESMAS ",TRIM(tblReff[[#This Row],[NAMA PUSKESMAS]]))</f>
        <v>PUSKESMAS KUALA BANGKA</v>
      </c>
      <c r="B843" s="42">
        <v>1010783</v>
      </c>
      <c r="C843" s="43" t="s">
        <v>3244</v>
      </c>
      <c r="D843" s="43" t="s">
        <v>3245</v>
      </c>
      <c r="E843" s="43" t="s">
        <v>3243</v>
      </c>
      <c r="F843" s="43" t="s">
        <v>3217</v>
      </c>
      <c r="G843" s="43" t="s">
        <v>2119</v>
      </c>
      <c r="H843" s="43" t="s">
        <v>1271</v>
      </c>
    </row>
    <row r="844" spans="1:8" ht="17.25" hidden="1" customHeight="1" x14ac:dyDescent="0.3">
      <c r="A844" s="46" t="str">
        <f>_xlfn.CONCAT("PUSKESMAS ",TRIM(tblReff[[#This Row],[NAMA PUSKESMAS]]))</f>
        <v>PUSKESMAS AEK KANOPAN</v>
      </c>
      <c r="B844" s="42">
        <v>1010784</v>
      </c>
      <c r="C844" s="43" t="s">
        <v>3246</v>
      </c>
      <c r="D844" s="43" t="s">
        <v>3247</v>
      </c>
      <c r="E844" s="43" t="s">
        <v>3248</v>
      </c>
      <c r="F844" s="43" t="s">
        <v>3217</v>
      </c>
      <c r="G844" s="43" t="s">
        <v>2119</v>
      </c>
      <c r="H844" s="43" t="s">
        <v>1266</v>
      </c>
    </row>
    <row r="845" spans="1:8" ht="17.25" hidden="1" customHeight="1" x14ac:dyDescent="0.3">
      <c r="A845" s="46" t="str">
        <f>_xlfn.CONCAT("PUSKESMAS ",TRIM(tblReff[[#This Row],[NAMA PUSKESMAS]]))</f>
        <v>PUSKESMAS SUKA RAME</v>
      </c>
      <c r="B845" s="42">
        <v>1010785</v>
      </c>
      <c r="C845" s="43" t="s">
        <v>3249</v>
      </c>
      <c r="D845" s="43" t="s">
        <v>3250</v>
      </c>
      <c r="E845" s="43" t="s">
        <v>3248</v>
      </c>
      <c r="F845" s="43" t="s">
        <v>3217</v>
      </c>
      <c r="G845" s="43" t="s">
        <v>2119</v>
      </c>
      <c r="H845" s="43" t="s">
        <v>1271</v>
      </c>
    </row>
    <row r="846" spans="1:8" ht="17.25" hidden="1" customHeight="1" x14ac:dyDescent="0.3">
      <c r="A846" s="46" t="str">
        <f>_xlfn.CONCAT("PUSKESMAS ",TRIM(tblReff[[#This Row],[NAMA PUSKESMAS]]))</f>
        <v>PUSKESMAS SONO MARTANI</v>
      </c>
      <c r="B846" s="42">
        <v>1010786</v>
      </c>
      <c r="C846" s="43" t="s">
        <v>3251</v>
      </c>
      <c r="D846" s="43" t="s">
        <v>3252</v>
      </c>
      <c r="E846" s="43" t="s">
        <v>3248</v>
      </c>
      <c r="F846" s="43" t="s">
        <v>3217</v>
      </c>
      <c r="G846" s="43" t="s">
        <v>2119</v>
      </c>
      <c r="H846" s="43" t="s">
        <v>1271</v>
      </c>
    </row>
    <row r="847" spans="1:8" ht="17.25" hidden="1" customHeight="1" x14ac:dyDescent="0.3">
      <c r="A847" s="46" t="str">
        <f>_xlfn.CONCAT("PUSKESMAS ",TRIM(tblReff[[#This Row],[NAMA PUSKESMAS]]))</f>
        <v>PUSKESMAS LONDUT</v>
      </c>
      <c r="B847" s="42">
        <v>1010787</v>
      </c>
      <c r="C847" s="43" t="s">
        <v>3253</v>
      </c>
      <c r="D847" s="43" t="s">
        <v>3254</v>
      </c>
      <c r="E847" s="43" t="s">
        <v>3248</v>
      </c>
      <c r="F847" s="43" t="s">
        <v>3217</v>
      </c>
      <c r="G847" s="43" t="s">
        <v>2119</v>
      </c>
      <c r="H847" s="43" t="s">
        <v>1271</v>
      </c>
    </row>
    <row r="848" spans="1:8" ht="17.25" hidden="1" customHeight="1" x14ac:dyDescent="0.3">
      <c r="A848" s="46" t="str">
        <f>_xlfn.CONCAT("PUSKESMAS ",TRIM(tblReff[[#This Row],[NAMA PUSKESMAS]]))</f>
        <v>PUSKESMAS TANJ. LEIDONG</v>
      </c>
      <c r="B848" s="42">
        <v>1010788</v>
      </c>
      <c r="C848" s="43" t="s">
        <v>3255</v>
      </c>
      <c r="D848" s="43" t="s">
        <v>3256</v>
      </c>
      <c r="E848" s="43" t="s">
        <v>3257</v>
      </c>
      <c r="F848" s="43" t="s">
        <v>3217</v>
      </c>
      <c r="G848" s="43" t="s">
        <v>2119</v>
      </c>
      <c r="H848" s="43" t="s">
        <v>1266</v>
      </c>
    </row>
    <row r="849" spans="1:8" ht="17.25" hidden="1" customHeight="1" x14ac:dyDescent="0.3">
      <c r="A849" s="46" t="str">
        <f>_xlfn.CONCAT("PUSKESMAS ",TRIM(tblReff[[#This Row],[NAMA PUSKESMAS]]))</f>
        <v>PUSKESMAS AWA' AI</v>
      </c>
      <c r="B849" s="42">
        <v>1010789</v>
      </c>
      <c r="C849" s="43" t="s">
        <v>3258</v>
      </c>
      <c r="D849" s="43" t="s">
        <v>3259</v>
      </c>
      <c r="E849" s="43" t="s">
        <v>3260</v>
      </c>
      <c r="F849" s="43" t="s">
        <v>3261</v>
      </c>
      <c r="G849" s="43" t="s">
        <v>2119</v>
      </c>
      <c r="H849" s="43" t="s">
        <v>1266</v>
      </c>
    </row>
    <row r="850" spans="1:8" ht="17.25" hidden="1" customHeight="1" x14ac:dyDescent="0.3">
      <c r="A850" s="46" t="str">
        <f>_xlfn.CONCAT("PUSKESMAS ",TRIM(tblReff[[#This Row],[NAMA PUSKESMAS]]))</f>
        <v>PUSKESMAS TUGALA OYO</v>
      </c>
      <c r="B850" s="42">
        <v>1010790</v>
      </c>
      <c r="C850" s="43" t="s">
        <v>3262</v>
      </c>
      <c r="D850" s="43" t="s">
        <v>3263</v>
      </c>
      <c r="E850" s="43" t="s">
        <v>3262</v>
      </c>
      <c r="F850" s="43" t="s">
        <v>3261</v>
      </c>
      <c r="G850" s="43" t="s">
        <v>2119</v>
      </c>
      <c r="H850" s="43" t="s">
        <v>1271</v>
      </c>
    </row>
    <row r="851" spans="1:8" ht="17.25" hidden="1" customHeight="1" x14ac:dyDescent="0.3">
      <c r="A851" s="46" t="str">
        <f>_xlfn.CONCAT("PUSKESMAS ",TRIM(tblReff[[#This Row],[NAMA PUSKESMAS]]))</f>
        <v>PUSKESMAS ALASA</v>
      </c>
      <c r="B851" s="42">
        <v>1010791</v>
      </c>
      <c r="C851" s="43" t="s">
        <v>3264</v>
      </c>
      <c r="D851" s="43" t="s">
        <v>3265</v>
      </c>
      <c r="E851" s="43" t="s">
        <v>3264</v>
      </c>
      <c r="F851" s="43" t="s">
        <v>3261</v>
      </c>
      <c r="G851" s="43" t="s">
        <v>2119</v>
      </c>
      <c r="H851" s="43" t="s">
        <v>1266</v>
      </c>
    </row>
    <row r="852" spans="1:8" ht="17.25" hidden="1" customHeight="1" x14ac:dyDescent="0.3">
      <c r="A852" s="46" t="str">
        <f>_xlfn.CONCAT("PUSKESMAS ",TRIM(tblReff[[#This Row],[NAMA PUSKESMAS]]))</f>
        <v>PUSKESMAS ALASA TALU MUZOI</v>
      </c>
      <c r="B852" s="42">
        <v>1010792</v>
      </c>
      <c r="C852" s="43" t="s">
        <v>3266</v>
      </c>
      <c r="D852" s="43" t="s">
        <v>3267</v>
      </c>
      <c r="E852" s="43" t="s">
        <v>3266</v>
      </c>
      <c r="F852" s="43" t="s">
        <v>3261</v>
      </c>
      <c r="G852" s="43" t="s">
        <v>2119</v>
      </c>
      <c r="H852" s="43" t="s">
        <v>1271</v>
      </c>
    </row>
    <row r="853" spans="1:8" ht="17.25" hidden="1" customHeight="1" x14ac:dyDescent="0.3">
      <c r="A853" s="46" t="str">
        <f>_xlfn.CONCAT("PUSKESMAS ",TRIM(tblReff[[#This Row],[NAMA PUSKESMAS]]))</f>
        <v>PUSKESMAS NAMOHALU ESIWA</v>
      </c>
      <c r="B853" s="42">
        <v>1010793</v>
      </c>
      <c r="C853" s="43" t="s">
        <v>3268</v>
      </c>
      <c r="D853" s="43" t="s">
        <v>3269</v>
      </c>
      <c r="E853" s="43" t="s">
        <v>3268</v>
      </c>
      <c r="F853" s="43" t="s">
        <v>3261</v>
      </c>
      <c r="G853" s="43" t="s">
        <v>2119</v>
      </c>
      <c r="H853" s="43" t="s">
        <v>1271</v>
      </c>
    </row>
    <row r="854" spans="1:8" ht="17.25" hidden="1" customHeight="1" x14ac:dyDescent="0.3">
      <c r="A854" s="46" t="str">
        <f>_xlfn.CONCAT("PUSKESMAS ",TRIM(tblReff[[#This Row],[NAMA PUSKESMAS]]))</f>
        <v>PUSKESMAS TUHEMBERUA</v>
      </c>
      <c r="B854" s="42">
        <v>1010794</v>
      </c>
      <c r="C854" s="43" t="s">
        <v>3270</v>
      </c>
      <c r="D854" s="43" t="s">
        <v>3271</v>
      </c>
      <c r="E854" s="43" t="s">
        <v>3270</v>
      </c>
      <c r="F854" s="43" t="s">
        <v>3261</v>
      </c>
      <c r="G854" s="43" t="s">
        <v>2119</v>
      </c>
      <c r="H854" s="43" t="s">
        <v>1266</v>
      </c>
    </row>
    <row r="855" spans="1:8" ht="17.25" hidden="1" customHeight="1" x14ac:dyDescent="0.3">
      <c r="A855" s="46" t="str">
        <f>_xlfn.CONCAT("PUSKESMAS ",TRIM(tblReff[[#This Row],[NAMA PUSKESMAS]]))</f>
        <v>PUSKESMAS SAWO</v>
      </c>
      <c r="B855" s="42">
        <v>1010795</v>
      </c>
      <c r="C855" s="43" t="s">
        <v>3272</v>
      </c>
      <c r="D855" s="43" t="s">
        <v>3273</v>
      </c>
      <c r="E855" s="43" t="s">
        <v>3272</v>
      </c>
      <c r="F855" s="43" t="s">
        <v>3261</v>
      </c>
      <c r="G855" s="43" t="s">
        <v>2119</v>
      </c>
      <c r="H855" s="43" t="s">
        <v>1271</v>
      </c>
    </row>
    <row r="856" spans="1:8" ht="17.25" hidden="1" customHeight="1" x14ac:dyDescent="0.3">
      <c r="A856" s="46" t="str">
        <f>_xlfn.CONCAT("PUSKESMAS ",TRIM(tblReff[[#This Row],[NAMA PUSKESMAS]]))</f>
        <v>PUSKESMAS LOTU</v>
      </c>
      <c r="B856" s="42">
        <v>1010796</v>
      </c>
      <c r="C856" s="43" t="s">
        <v>3274</v>
      </c>
      <c r="D856" s="43" t="s">
        <v>3275</v>
      </c>
      <c r="E856" s="43" t="s">
        <v>3274</v>
      </c>
      <c r="F856" s="43" t="s">
        <v>3261</v>
      </c>
      <c r="G856" s="43" t="s">
        <v>2119</v>
      </c>
      <c r="H856" s="43" t="s">
        <v>1266</v>
      </c>
    </row>
    <row r="857" spans="1:8" ht="17.25" hidden="1" customHeight="1" x14ac:dyDescent="0.3">
      <c r="A857" s="46" t="str">
        <f>_xlfn.CONCAT("PUSKESMAS ",TRIM(tblReff[[#This Row],[NAMA PUSKESMAS]]))</f>
        <v>PUSKESMAS LAHEWA TIMUR</v>
      </c>
      <c r="B857" s="42">
        <v>1010797</v>
      </c>
      <c r="C857" s="43" t="s">
        <v>3276</v>
      </c>
      <c r="D857" s="43" t="s">
        <v>3277</v>
      </c>
      <c r="E857" s="43" t="s">
        <v>3276</v>
      </c>
      <c r="F857" s="43" t="s">
        <v>3261</v>
      </c>
      <c r="G857" s="43" t="s">
        <v>2119</v>
      </c>
      <c r="H857" s="43" t="s">
        <v>1271</v>
      </c>
    </row>
    <row r="858" spans="1:8" ht="17.25" hidden="1" customHeight="1" x14ac:dyDescent="0.3">
      <c r="A858" s="46" t="str">
        <f>_xlfn.CONCAT("PUSKESMAS ",TRIM(tblReff[[#This Row],[NAMA PUSKESMAS]]))</f>
        <v>PUSKESMAS AFULU</v>
      </c>
      <c r="B858" s="42">
        <v>1010798</v>
      </c>
      <c r="C858" s="43" t="s">
        <v>3278</v>
      </c>
      <c r="D858" s="43" t="s">
        <v>3279</v>
      </c>
      <c r="E858" s="43" t="s">
        <v>3278</v>
      </c>
      <c r="F858" s="43" t="s">
        <v>3261</v>
      </c>
      <c r="G858" s="43" t="s">
        <v>2119</v>
      </c>
      <c r="H858" s="43" t="s">
        <v>1271</v>
      </c>
    </row>
    <row r="859" spans="1:8" ht="17.25" hidden="1" customHeight="1" x14ac:dyDescent="0.3">
      <c r="A859" s="46" t="str">
        <f>_xlfn.CONCAT("PUSKESMAS ",TRIM(tblReff[[#This Row],[NAMA PUSKESMAS]]))</f>
        <v>PUSKESMAS LAHEWA</v>
      </c>
      <c r="B859" s="42">
        <v>1010799</v>
      </c>
      <c r="C859" s="43" t="s">
        <v>3280</v>
      </c>
      <c r="D859" s="43" t="s">
        <v>3281</v>
      </c>
      <c r="E859" s="43" t="s">
        <v>3280</v>
      </c>
      <c r="F859" s="43" t="s">
        <v>3261</v>
      </c>
      <c r="G859" s="43" t="s">
        <v>2119</v>
      </c>
      <c r="H859" s="43" t="s">
        <v>1266</v>
      </c>
    </row>
    <row r="860" spans="1:8" ht="17.25" hidden="1" customHeight="1" x14ac:dyDescent="0.3">
      <c r="A860" s="46" t="str">
        <f>_xlfn.CONCAT("PUSKESMAS ",TRIM(tblReff[[#This Row],[NAMA PUSKESMAS]]))</f>
        <v>PUSKESMAS SIROMBU</v>
      </c>
      <c r="B860" s="42">
        <v>1010800</v>
      </c>
      <c r="C860" s="43" t="s">
        <v>3282</v>
      </c>
      <c r="D860" s="43" t="s">
        <v>3283</v>
      </c>
      <c r="E860" s="43" t="s">
        <v>3282</v>
      </c>
      <c r="F860" s="43" t="s">
        <v>3284</v>
      </c>
      <c r="G860" s="43" t="s">
        <v>2119</v>
      </c>
      <c r="H860" s="43" t="s">
        <v>1266</v>
      </c>
    </row>
    <row r="861" spans="1:8" ht="17.25" hidden="1" customHeight="1" x14ac:dyDescent="0.3">
      <c r="A861" s="46" t="str">
        <f>_xlfn.CONCAT("PUSKESMAS ",TRIM(tblReff[[#This Row],[NAMA PUSKESMAS]]))</f>
        <v>PUSKESMAS LAHOMI</v>
      </c>
      <c r="B861" s="42">
        <v>1010801</v>
      </c>
      <c r="C861" s="43" t="s">
        <v>3285</v>
      </c>
      <c r="D861" s="43" t="s">
        <v>3286</v>
      </c>
      <c r="E861" s="43" t="s">
        <v>3285</v>
      </c>
      <c r="F861" s="43" t="s">
        <v>3284</v>
      </c>
      <c r="G861" s="43" t="s">
        <v>2119</v>
      </c>
      <c r="H861" s="43" t="s">
        <v>1271</v>
      </c>
    </row>
    <row r="862" spans="1:8" ht="17.25" hidden="1" customHeight="1" x14ac:dyDescent="0.3">
      <c r="A862" s="46" t="str">
        <f>_xlfn.CONCAT("PUSKESMAS ",TRIM(tblReff[[#This Row],[NAMA PUSKESMAS]]))</f>
        <v>PUSKESMAS LOLOFITU MOI</v>
      </c>
      <c r="B862" s="42">
        <v>1010802</v>
      </c>
      <c r="C862" s="43" t="s">
        <v>3287</v>
      </c>
      <c r="D862" s="43" t="s">
        <v>3288</v>
      </c>
      <c r="E862" s="43" t="s">
        <v>3287</v>
      </c>
      <c r="F862" s="43" t="s">
        <v>3284</v>
      </c>
      <c r="G862" s="43" t="s">
        <v>2119</v>
      </c>
      <c r="H862" s="43" t="s">
        <v>1266</v>
      </c>
    </row>
    <row r="863" spans="1:8" ht="17.25" hidden="1" customHeight="1" x14ac:dyDescent="0.3">
      <c r="A863" s="46" t="str">
        <f>_xlfn.CONCAT("PUSKESMAS ",TRIM(tblReff[[#This Row],[NAMA PUSKESMAS]]))</f>
        <v>PUSKESMAS MANDREHE UTARA</v>
      </c>
      <c r="B863" s="42">
        <v>1010803</v>
      </c>
      <c r="C863" s="43" t="s">
        <v>3289</v>
      </c>
      <c r="D863" s="43" t="s">
        <v>3290</v>
      </c>
      <c r="E863" s="43" t="s">
        <v>3289</v>
      </c>
      <c r="F863" s="43" t="s">
        <v>3284</v>
      </c>
      <c r="G863" s="43" t="s">
        <v>2119</v>
      </c>
      <c r="H863" s="43" t="s">
        <v>1271</v>
      </c>
    </row>
    <row r="864" spans="1:8" ht="17.25" hidden="1" customHeight="1" x14ac:dyDescent="0.3">
      <c r="A864" s="46" t="str">
        <f>_xlfn.CONCAT("PUSKESMAS ",TRIM(tblReff[[#This Row],[NAMA PUSKESMAS]]))</f>
        <v>PUSKESMAS MANDREHE</v>
      </c>
      <c r="B864" s="42">
        <v>1010804</v>
      </c>
      <c r="C864" s="43" t="s">
        <v>3291</v>
      </c>
      <c r="D864" s="43" t="s">
        <v>3292</v>
      </c>
      <c r="E864" s="43" t="s">
        <v>3291</v>
      </c>
      <c r="F864" s="43" t="s">
        <v>3284</v>
      </c>
      <c r="G864" s="43" t="s">
        <v>2119</v>
      </c>
      <c r="H864" s="43" t="s">
        <v>1266</v>
      </c>
    </row>
    <row r="865" spans="1:8" ht="17.25" hidden="1" customHeight="1" x14ac:dyDescent="0.3">
      <c r="A865" s="46" t="str">
        <f>_xlfn.CONCAT("PUSKESMAS ",TRIM(tblReff[[#This Row],[NAMA PUSKESMAS]]))</f>
        <v>PUSKESMAS MANDREHE BARAT</v>
      </c>
      <c r="B865" s="42">
        <v>1010805</v>
      </c>
      <c r="C865" s="43" t="s">
        <v>3293</v>
      </c>
      <c r="D865" s="43" t="s">
        <v>3294</v>
      </c>
      <c r="E865" s="43" t="s">
        <v>3293</v>
      </c>
      <c r="F865" s="43" t="s">
        <v>3284</v>
      </c>
      <c r="G865" s="43" t="s">
        <v>2119</v>
      </c>
      <c r="H865" s="43" t="s">
        <v>1271</v>
      </c>
    </row>
    <row r="866" spans="1:8" ht="17.25" hidden="1" customHeight="1" x14ac:dyDescent="0.3">
      <c r="A866" s="46" t="str">
        <f>_xlfn.CONCAT("PUSKESMAS ",TRIM(tblReff[[#This Row],[NAMA PUSKESMAS]]))</f>
        <v>PUSKESMAS MORO'O</v>
      </c>
      <c r="B866" s="42">
        <v>1010806</v>
      </c>
      <c r="C866" s="43" t="s">
        <v>3295</v>
      </c>
      <c r="D866" s="43" t="s">
        <v>3296</v>
      </c>
      <c r="E866" s="43" t="s">
        <v>3297</v>
      </c>
      <c r="F866" s="43" t="s">
        <v>3284</v>
      </c>
      <c r="G866" s="43" t="s">
        <v>2119</v>
      </c>
      <c r="H866" s="43" t="s">
        <v>1271</v>
      </c>
    </row>
    <row r="867" spans="1:8" ht="17.25" hidden="1" customHeight="1" x14ac:dyDescent="0.3">
      <c r="A867" s="46" t="str">
        <f>_xlfn.CONCAT("PUSKESMAS ",TRIM(tblReff[[#This Row],[NAMA PUSKESMAS]]))</f>
        <v>PUSKESMAS ULU MORO'O</v>
      </c>
      <c r="B867" s="42">
        <v>1010807</v>
      </c>
      <c r="C867" s="43" t="s">
        <v>3298</v>
      </c>
      <c r="D867" s="43" t="s">
        <v>3299</v>
      </c>
      <c r="E867" s="43" t="s">
        <v>3300</v>
      </c>
      <c r="F867" s="43" t="s">
        <v>3284</v>
      </c>
      <c r="G867" s="43" t="s">
        <v>2119</v>
      </c>
      <c r="H867" s="43" t="s">
        <v>1271</v>
      </c>
    </row>
    <row r="868" spans="1:8" ht="17.25" hidden="1" customHeight="1" x14ac:dyDescent="0.3">
      <c r="A868" s="46" t="str">
        <f>_xlfn.CONCAT("PUSKESMAS ",TRIM(tblReff[[#This Row],[NAMA PUSKESMAS]]))</f>
        <v>PUSKESMAS PINTU ANGIN</v>
      </c>
      <c r="B868" s="42">
        <v>1010808</v>
      </c>
      <c r="C868" s="43" t="s">
        <v>3301</v>
      </c>
      <c r="D868" s="43" t="s">
        <v>3302</v>
      </c>
      <c r="E868" s="43" t="s">
        <v>3303</v>
      </c>
      <c r="F868" s="43" t="s">
        <v>3304</v>
      </c>
      <c r="G868" s="43" t="s">
        <v>2119</v>
      </c>
      <c r="H868" s="43" t="s">
        <v>1271</v>
      </c>
    </row>
    <row r="869" spans="1:8" ht="17.25" hidden="1" customHeight="1" x14ac:dyDescent="0.3">
      <c r="A869" s="46" t="str">
        <f>_xlfn.CONCAT("PUSKESMAS ",TRIM(tblReff[[#This Row],[NAMA PUSKESMAS]]))</f>
        <v>PUSKESMAS SAMBAS</v>
      </c>
      <c r="B869" s="42">
        <v>1010809</v>
      </c>
      <c r="C869" s="43" t="s">
        <v>3305</v>
      </c>
      <c r="D869" s="43" t="s">
        <v>3306</v>
      </c>
      <c r="E869" s="43" t="s">
        <v>3307</v>
      </c>
      <c r="F869" s="43" t="s">
        <v>3304</v>
      </c>
      <c r="G869" s="43" t="s">
        <v>2119</v>
      </c>
      <c r="H869" s="43" t="s">
        <v>1271</v>
      </c>
    </row>
    <row r="870" spans="1:8" ht="17.25" hidden="1" customHeight="1" x14ac:dyDescent="0.3">
      <c r="A870" s="46" t="str">
        <f>_xlfn.CONCAT("PUSKESMAS ",TRIM(tblReff[[#This Row],[NAMA PUSKESMAS]]))</f>
        <v>PUSKESMAS AEK HABIL</v>
      </c>
      <c r="B870" s="42">
        <v>1010810</v>
      </c>
      <c r="C870" s="43" t="s">
        <v>3308</v>
      </c>
      <c r="D870" s="43" t="s">
        <v>3309</v>
      </c>
      <c r="E870" s="43" t="s">
        <v>3310</v>
      </c>
      <c r="F870" s="43" t="s">
        <v>3304</v>
      </c>
      <c r="G870" s="43" t="s">
        <v>2119</v>
      </c>
      <c r="H870" s="43" t="s">
        <v>1266</v>
      </c>
    </row>
    <row r="871" spans="1:8" ht="17.25" hidden="1" customHeight="1" x14ac:dyDescent="0.3">
      <c r="A871" s="46" t="str">
        <f>_xlfn.CONCAT("PUSKESMAS ",TRIM(tblReff[[#This Row],[NAMA PUSKESMAS]]))</f>
        <v>PUSKESMAS AEK PAROMBUNAN</v>
      </c>
      <c r="B871" s="42">
        <v>1010811</v>
      </c>
      <c r="C871" s="43" t="s">
        <v>3311</v>
      </c>
      <c r="D871" s="43" t="s">
        <v>3312</v>
      </c>
      <c r="E871" s="43" t="s">
        <v>3310</v>
      </c>
      <c r="F871" s="43" t="s">
        <v>3304</v>
      </c>
      <c r="G871" s="43" t="s">
        <v>2119</v>
      </c>
      <c r="H871" s="43" t="s">
        <v>1271</v>
      </c>
    </row>
    <row r="872" spans="1:8" ht="17.25" hidden="1" customHeight="1" x14ac:dyDescent="0.3">
      <c r="A872" s="46" t="str">
        <f>_xlfn.CONCAT("PUSKESMAS ",TRIM(tblReff[[#This Row],[NAMA PUSKESMAS]]))</f>
        <v>PUSKESMAS PELABUHAN SAMBAS</v>
      </c>
      <c r="B872" s="42">
        <v>1010812</v>
      </c>
      <c r="C872" s="43" t="s">
        <v>3313</v>
      </c>
      <c r="D872" s="43" t="s">
        <v>3314</v>
      </c>
      <c r="E872" s="43" t="s">
        <v>3315</v>
      </c>
      <c r="F872" s="43" t="s">
        <v>3304</v>
      </c>
      <c r="G872" s="43" t="s">
        <v>2119</v>
      </c>
      <c r="H872" s="43" t="s">
        <v>1271</v>
      </c>
    </row>
    <row r="873" spans="1:8" ht="17.25" hidden="1" customHeight="1" x14ac:dyDescent="0.3">
      <c r="A873" s="46" t="str">
        <f>_xlfn.CONCAT("PUSKESMAS ",TRIM(tblReff[[#This Row],[NAMA PUSKESMAS]]))</f>
        <v>PUSKESMAS DATUK BANDAR</v>
      </c>
      <c r="B873" s="42">
        <v>1010813</v>
      </c>
      <c r="C873" s="43" t="s">
        <v>3316</v>
      </c>
      <c r="D873" s="43" t="s">
        <v>3317</v>
      </c>
      <c r="E873" s="43" t="s">
        <v>3316</v>
      </c>
      <c r="F873" s="43" t="s">
        <v>3318</v>
      </c>
      <c r="G873" s="43" t="s">
        <v>2119</v>
      </c>
      <c r="H873" s="43" t="s">
        <v>1271</v>
      </c>
    </row>
    <row r="874" spans="1:8" ht="17.25" hidden="1" customHeight="1" x14ac:dyDescent="0.3">
      <c r="A874" s="46" t="str">
        <f>_xlfn.CONCAT("PUSKESMAS ",TRIM(tblReff[[#This Row],[NAMA PUSKESMAS]]))</f>
        <v>PUSKESMAS SEMULA JADI</v>
      </c>
      <c r="B874" s="42">
        <v>1010814</v>
      </c>
      <c r="C874" s="43" t="s">
        <v>3319</v>
      </c>
      <c r="D874" s="43" t="s">
        <v>3320</v>
      </c>
      <c r="E874" s="43" t="s">
        <v>3321</v>
      </c>
      <c r="F874" s="43" t="s">
        <v>3318</v>
      </c>
      <c r="G874" s="43" t="s">
        <v>2119</v>
      </c>
      <c r="H874" s="43" t="s">
        <v>1271</v>
      </c>
    </row>
    <row r="875" spans="1:8" ht="17.25" hidden="1" customHeight="1" x14ac:dyDescent="0.3">
      <c r="A875" s="46" t="str">
        <f>_xlfn.CONCAT("PUSKESMAS ",TRIM(tblReff[[#This Row],[NAMA PUSKESMAS]]))</f>
        <v>PUSKESMAS MAYOR UMAR DAMANIK</v>
      </c>
      <c r="B875" s="42">
        <v>1010815</v>
      </c>
      <c r="C875" s="43" t="s">
        <v>3322</v>
      </c>
      <c r="D875" s="43" t="s">
        <v>3323</v>
      </c>
      <c r="E875" s="43" t="s">
        <v>3324</v>
      </c>
      <c r="F875" s="43" t="s">
        <v>3318</v>
      </c>
      <c r="G875" s="43" t="s">
        <v>2119</v>
      </c>
      <c r="H875" s="43" t="s">
        <v>1271</v>
      </c>
    </row>
    <row r="876" spans="1:8" ht="17.25" hidden="1" customHeight="1" x14ac:dyDescent="0.3">
      <c r="A876" s="46" t="str">
        <f>_xlfn.CONCAT("PUSKESMAS ",TRIM(tblReff[[#This Row],[NAMA PUSKESMAS]]))</f>
        <v>PUSKESMAS KAMPUNG BARU</v>
      </c>
      <c r="B876" s="42">
        <v>1010816</v>
      </c>
      <c r="C876" s="43" t="s">
        <v>3325</v>
      </c>
      <c r="D876" s="43" t="s">
        <v>3326</v>
      </c>
      <c r="E876" s="43" t="s">
        <v>3327</v>
      </c>
      <c r="F876" s="43" t="s">
        <v>3318</v>
      </c>
      <c r="G876" s="43" t="s">
        <v>2119</v>
      </c>
      <c r="H876" s="43" t="s">
        <v>1271</v>
      </c>
    </row>
    <row r="877" spans="1:8" ht="17.25" hidden="1" customHeight="1" x14ac:dyDescent="0.3">
      <c r="A877" s="46" t="str">
        <f>_xlfn.CONCAT("PUSKESMAS ",TRIM(tblReff[[#This Row],[NAMA PUSKESMAS]]))</f>
        <v>PUSKESMAS KAMPUNG PERSATUAN</v>
      </c>
      <c r="B877" s="42">
        <v>1010817</v>
      </c>
      <c r="C877" s="43" t="s">
        <v>3328</v>
      </c>
      <c r="D877" s="43" t="s">
        <v>3329</v>
      </c>
      <c r="E877" s="43" t="s">
        <v>3327</v>
      </c>
      <c r="F877" s="43" t="s">
        <v>3318</v>
      </c>
      <c r="G877" s="43" t="s">
        <v>2119</v>
      </c>
      <c r="H877" s="43" t="s">
        <v>1271</v>
      </c>
    </row>
    <row r="878" spans="1:8" ht="17.25" hidden="1" customHeight="1" x14ac:dyDescent="0.3">
      <c r="A878" s="46" t="str">
        <f>_xlfn.CONCAT("PUSKESMAS ",TRIM(tblReff[[#This Row],[NAMA PUSKESMAS]]))</f>
        <v>PUSKESMAS SEI TUALANG RASO</v>
      </c>
      <c r="B878" s="42">
        <v>1010818</v>
      </c>
      <c r="C878" s="43" t="s">
        <v>3330</v>
      </c>
      <c r="D878" s="43" t="s">
        <v>3331</v>
      </c>
      <c r="E878" s="43" t="s">
        <v>3330</v>
      </c>
      <c r="F878" s="43" t="s">
        <v>3318</v>
      </c>
      <c r="G878" s="43" t="s">
        <v>2119</v>
      </c>
      <c r="H878" s="43" t="s">
        <v>1271</v>
      </c>
    </row>
    <row r="879" spans="1:8" ht="17.25" hidden="1" customHeight="1" x14ac:dyDescent="0.3">
      <c r="A879" s="46" t="str">
        <f>_xlfn.CONCAT("PUSKESMAS ",TRIM(tblReff[[#This Row],[NAMA PUSKESMAS]]))</f>
        <v>PUSKESMAS SIPORI-PORI</v>
      </c>
      <c r="B879" s="42">
        <v>1010820</v>
      </c>
      <c r="C879" s="43" t="s">
        <v>3332</v>
      </c>
      <c r="D879" s="43" t="s">
        <v>3333</v>
      </c>
      <c r="E879" s="43" t="s">
        <v>3334</v>
      </c>
      <c r="F879" s="43" t="s">
        <v>3318</v>
      </c>
      <c r="G879" s="43" t="s">
        <v>2119</v>
      </c>
      <c r="H879" s="43" t="s">
        <v>1266</v>
      </c>
    </row>
    <row r="880" spans="1:8" ht="17.25" hidden="1" customHeight="1" x14ac:dyDescent="0.3">
      <c r="A880" s="46" t="str">
        <f>_xlfn.CONCAT("PUSKESMAS ",TRIM(tblReff[[#This Row],[NAMA PUSKESMAS]]))</f>
        <v>PUSKESMAS TELUK NIBUNG</v>
      </c>
      <c r="B880" s="42">
        <v>1010819</v>
      </c>
      <c r="C880" s="43" t="s">
        <v>3334</v>
      </c>
      <c r="D880" s="43" t="s">
        <v>3335</v>
      </c>
      <c r="E880" s="43" t="s">
        <v>3334</v>
      </c>
      <c r="F880" s="43" t="s">
        <v>3318</v>
      </c>
      <c r="G880" s="43" t="s">
        <v>2119</v>
      </c>
      <c r="H880" s="43" t="s">
        <v>1271</v>
      </c>
    </row>
    <row r="881" spans="1:8" ht="17.25" hidden="1" customHeight="1" x14ac:dyDescent="0.3">
      <c r="A881" s="46" t="str">
        <f>_xlfn.CONCAT("PUSKESMAS ",TRIM(tblReff[[#This Row],[NAMA PUSKESMAS]]))</f>
        <v>PUSKESMAS PARSOBURAN</v>
      </c>
      <c r="B881" s="42">
        <v>1010821</v>
      </c>
      <c r="C881" s="43" t="s">
        <v>3336</v>
      </c>
      <c r="D881" s="43" t="s">
        <v>3337</v>
      </c>
      <c r="E881" s="43" t="s">
        <v>3338</v>
      </c>
      <c r="F881" s="43" t="s">
        <v>3339</v>
      </c>
      <c r="G881" s="43" t="s">
        <v>2119</v>
      </c>
      <c r="H881" s="43" t="s">
        <v>1271</v>
      </c>
    </row>
    <row r="882" spans="1:8" ht="17.25" hidden="1" customHeight="1" x14ac:dyDescent="0.3">
      <c r="A882" s="46" t="str">
        <f>_xlfn.CONCAT("PUSKESMAS ",TRIM(tblReff[[#This Row],[NAMA PUSKESMAS]]))</f>
        <v>PUSKESMAS PARDAMEAN</v>
      </c>
      <c r="B882" s="42">
        <v>1010822</v>
      </c>
      <c r="C882" s="43" t="s">
        <v>3340</v>
      </c>
      <c r="D882" s="43" t="s">
        <v>3341</v>
      </c>
      <c r="E882" s="43" t="s">
        <v>3338</v>
      </c>
      <c r="F882" s="43" t="s">
        <v>3339</v>
      </c>
      <c r="G882" s="43" t="s">
        <v>2119</v>
      </c>
      <c r="H882" s="43" t="s">
        <v>1271</v>
      </c>
    </row>
    <row r="883" spans="1:8" ht="17.25" hidden="1" customHeight="1" x14ac:dyDescent="0.3">
      <c r="A883" s="46" t="str">
        <f>_xlfn.CONCAT("PUSKESMAS ",TRIM(tblReff[[#This Row],[NAMA PUSKESMAS]]))</f>
        <v>PUSKESMAS BP NAULI</v>
      </c>
      <c r="B883" s="42">
        <v>1010823</v>
      </c>
      <c r="C883" s="43" t="s">
        <v>3342</v>
      </c>
      <c r="D883" s="43" t="s">
        <v>3343</v>
      </c>
      <c r="E883" s="43" t="s">
        <v>3338</v>
      </c>
      <c r="F883" s="43" t="s">
        <v>3339</v>
      </c>
      <c r="G883" s="43" t="s">
        <v>2119</v>
      </c>
      <c r="H883" s="43" t="s">
        <v>1271</v>
      </c>
    </row>
    <row r="884" spans="1:8" ht="17.25" hidden="1" customHeight="1" x14ac:dyDescent="0.3">
      <c r="A884" s="46" t="str">
        <f>_xlfn.CONCAT("PUSKESMAS ",TRIM(tblReff[[#This Row],[NAMA PUSKESMAS]]))</f>
        <v>PUSKESMAS BAH BIAK</v>
      </c>
      <c r="B884" s="42">
        <v>1010824</v>
      </c>
      <c r="C884" s="43" t="s">
        <v>3344</v>
      </c>
      <c r="D884" s="43" t="s">
        <v>3345</v>
      </c>
      <c r="E884" s="43" t="s">
        <v>3346</v>
      </c>
      <c r="F884" s="43" t="s">
        <v>3339</v>
      </c>
      <c r="G884" s="43" t="s">
        <v>2119</v>
      </c>
      <c r="H884" s="43" t="s">
        <v>1271</v>
      </c>
    </row>
    <row r="885" spans="1:8" ht="17.25" hidden="1" customHeight="1" x14ac:dyDescent="0.3">
      <c r="A885" s="46" t="str">
        <f>_xlfn.CONCAT("PUSKESMAS ",TRIM(tblReff[[#This Row],[NAMA PUSKESMAS]]))</f>
        <v>PUSKESMAS SIMARIMBUN</v>
      </c>
      <c r="B885" s="42">
        <v>1010825</v>
      </c>
      <c r="C885" s="43" t="s">
        <v>3347</v>
      </c>
      <c r="D885" s="43" t="s">
        <v>3348</v>
      </c>
      <c r="E885" s="43" t="s">
        <v>3346</v>
      </c>
      <c r="F885" s="43" t="s">
        <v>3339</v>
      </c>
      <c r="G885" s="43" t="s">
        <v>2119</v>
      </c>
      <c r="H885" s="43" t="s">
        <v>1271</v>
      </c>
    </row>
    <row r="886" spans="1:8" ht="17.25" hidden="1" customHeight="1" x14ac:dyDescent="0.3">
      <c r="A886" s="46" t="str">
        <f>_xlfn.CONCAT("PUSKESMAS ",TRIM(tblReff[[#This Row],[NAMA PUSKESMAS]]))</f>
        <v>PUSKESMAS MARTIMBANG</v>
      </c>
      <c r="B886" s="42">
        <v>1010826</v>
      </c>
      <c r="C886" s="43" t="s">
        <v>3349</v>
      </c>
      <c r="D886" s="43" t="s">
        <v>3350</v>
      </c>
      <c r="E886" s="43" t="s">
        <v>3351</v>
      </c>
      <c r="F886" s="43" t="s">
        <v>3339</v>
      </c>
      <c r="G886" s="43" t="s">
        <v>2119</v>
      </c>
      <c r="H886" s="43" t="s">
        <v>1271</v>
      </c>
    </row>
    <row r="887" spans="1:8" ht="17.25" hidden="1" customHeight="1" x14ac:dyDescent="0.3">
      <c r="A887" s="46" t="str">
        <f>_xlfn.CONCAT("PUSKESMAS ",TRIM(tblReff[[#This Row],[NAMA PUSKESMAS]]))</f>
        <v>PUSKESMAS AEK NAULI</v>
      </c>
      <c r="B887" s="42">
        <v>1010827</v>
      </c>
      <c r="C887" s="43" t="s">
        <v>3352</v>
      </c>
      <c r="D887" s="43" t="s">
        <v>3353</v>
      </c>
      <c r="E887" s="43" t="s">
        <v>3351</v>
      </c>
      <c r="F887" s="43" t="s">
        <v>3339</v>
      </c>
      <c r="G887" s="43" t="s">
        <v>2119</v>
      </c>
      <c r="H887" s="43" t="s">
        <v>1271</v>
      </c>
    </row>
    <row r="888" spans="1:8" ht="17.25" hidden="1" customHeight="1" x14ac:dyDescent="0.3">
      <c r="A888" s="46" t="str">
        <f>_xlfn.CONCAT("PUSKESMAS ",TRIM(tblReff[[#This Row],[NAMA PUSKESMAS]]))</f>
        <v>PUSKESMAS KARO</v>
      </c>
      <c r="B888" s="42">
        <v>1010828</v>
      </c>
      <c r="C888" s="43" t="s">
        <v>3354</v>
      </c>
      <c r="D888" s="43" t="s">
        <v>3355</v>
      </c>
      <c r="E888" s="43" t="s">
        <v>3351</v>
      </c>
      <c r="F888" s="43" t="s">
        <v>3339</v>
      </c>
      <c r="G888" s="43" t="s">
        <v>2119</v>
      </c>
      <c r="H888" s="43" t="s">
        <v>1271</v>
      </c>
    </row>
    <row r="889" spans="1:8" ht="17.25" hidden="1" customHeight="1" x14ac:dyDescent="0.3">
      <c r="A889" s="46" t="str">
        <f>_xlfn.CONCAT("PUSKESMAS ",TRIM(tblReff[[#This Row],[NAMA PUSKESMAS]]))</f>
        <v>PUSKESMAS SINGOSARI</v>
      </c>
      <c r="B889" s="42">
        <v>1010829</v>
      </c>
      <c r="C889" s="43" t="s">
        <v>3356</v>
      </c>
      <c r="D889" s="43" t="s">
        <v>3357</v>
      </c>
      <c r="E889" s="43" t="s">
        <v>3358</v>
      </c>
      <c r="F889" s="43" t="s">
        <v>3339</v>
      </c>
      <c r="G889" s="43" t="s">
        <v>2119</v>
      </c>
      <c r="H889" s="43" t="s">
        <v>1271</v>
      </c>
    </row>
    <row r="890" spans="1:8" ht="17.25" hidden="1" customHeight="1" x14ac:dyDescent="0.3">
      <c r="A890" s="46" t="str">
        <f>_xlfn.CONCAT("PUSKESMAS ",TRIM(tblReff[[#This Row],[NAMA PUSKESMAS]]))</f>
        <v>PUSKESMAS KARTINI</v>
      </c>
      <c r="B890" s="42">
        <v>1010830</v>
      </c>
      <c r="C890" s="43" t="s">
        <v>3359</v>
      </c>
      <c r="D890" s="43" t="s">
        <v>3360</v>
      </c>
      <c r="E890" s="43" t="s">
        <v>3358</v>
      </c>
      <c r="F890" s="43" t="s">
        <v>3339</v>
      </c>
      <c r="G890" s="43" t="s">
        <v>2119</v>
      </c>
      <c r="H890" s="43" t="s">
        <v>1271</v>
      </c>
    </row>
    <row r="891" spans="1:8" ht="17.25" hidden="1" customHeight="1" x14ac:dyDescent="0.3">
      <c r="A891" s="46" t="str">
        <f>_xlfn.CONCAT("PUSKESMAS ",TRIM(tblReff[[#This Row],[NAMA PUSKESMAS]]))</f>
        <v>PUSKESMAS RAYA</v>
      </c>
      <c r="B891" s="42">
        <v>1010831</v>
      </c>
      <c r="C891" s="43" t="s">
        <v>3361</v>
      </c>
      <c r="D891" s="43" t="s">
        <v>3362</v>
      </c>
      <c r="E891" s="43" t="s">
        <v>3358</v>
      </c>
      <c r="F891" s="43" t="s">
        <v>3339</v>
      </c>
      <c r="G891" s="43" t="s">
        <v>2119</v>
      </c>
      <c r="H891" s="43" t="s">
        <v>1271</v>
      </c>
    </row>
    <row r="892" spans="1:8" ht="17.25" hidden="1" customHeight="1" x14ac:dyDescent="0.3">
      <c r="A892" s="46" t="str">
        <f>_xlfn.CONCAT("PUSKESMAS ",TRIM(tblReff[[#This Row],[NAMA PUSKESMAS]]))</f>
        <v>PUSKESMAS MARTOBA</v>
      </c>
      <c r="B892" s="42">
        <v>1010832</v>
      </c>
      <c r="C892" s="43" t="s">
        <v>3363</v>
      </c>
      <c r="D892" s="43" t="s">
        <v>3364</v>
      </c>
      <c r="E892" s="43" t="s">
        <v>3365</v>
      </c>
      <c r="F892" s="43" t="s">
        <v>3339</v>
      </c>
      <c r="G892" s="43" t="s">
        <v>2119</v>
      </c>
      <c r="H892" s="43" t="s">
        <v>1271</v>
      </c>
    </row>
    <row r="893" spans="1:8" ht="17.25" hidden="1" customHeight="1" x14ac:dyDescent="0.3">
      <c r="A893" s="46" t="str">
        <f>_xlfn.CONCAT("PUSKESMAS ",TRIM(tblReff[[#This Row],[NAMA PUSKESMAS]]))</f>
        <v>PUSKESMAS KAHEAN</v>
      </c>
      <c r="B893" s="42">
        <v>1010833</v>
      </c>
      <c r="C893" s="43" t="s">
        <v>3366</v>
      </c>
      <c r="D893" s="43" t="s">
        <v>3367</v>
      </c>
      <c r="E893" s="43" t="s">
        <v>3365</v>
      </c>
      <c r="F893" s="43" t="s">
        <v>3339</v>
      </c>
      <c r="G893" s="43" t="s">
        <v>2119</v>
      </c>
      <c r="H893" s="43" t="s">
        <v>1271</v>
      </c>
    </row>
    <row r="894" spans="1:8" ht="17.25" hidden="1" customHeight="1" x14ac:dyDescent="0.3">
      <c r="A894" s="46" t="str">
        <f>_xlfn.CONCAT("PUSKESMAS ",TRIM(tblReff[[#This Row],[NAMA PUSKESMAS]]))</f>
        <v>PUSKESMAS BANE</v>
      </c>
      <c r="B894" s="42">
        <v>1010834</v>
      </c>
      <c r="C894" s="43" t="s">
        <v>3368</v>
      </c>
      <c r="D894" s="43" t="s">
        <v>3369</v>
      </c>
      <c r="E894" s="43" t="s">
        <v>3365</v>
      </c>
      <c r="F894" s="43" t="s">
        <v>3339</v>
      </c>
      <c r="G894" s="43" t="s">
        <v>2119</v>
      </c>
      <c r="H894" s="43" t="s">
        <v>1271</v>
      </c>
    </row>
    <row r="895" spans="1:8" ht="17.25" hidden="1" customHeight="1" x14ac:dyDescent="0.3">
      <c r="A895" s="46" t="str">
        <f>_xlfn.CONCAT("PUSKESMAS ",TRIM(tblReff[[#This Row],[NAMA PUSKESMAS]]))</f>
        <v>PUSKESMAS KESATRIA</v>
      </c>
      <c r="B895" s="42">
        <v>1010835</v>
      </c>
      <c r="C895" s="43" t="s">
        <v>3370</v>
      </c>
      <c r="D895" s="43" t="s">
        <v>3371</v>
      </c>
      <c r="E895" s="43" t="s">
        <v>3372</v>
      </c>
      <c r="F895" s="43" t="s">
        <v>3339</v>
      </c>
      <c r="G895" s="43" t="s">
        <v>2119</v>
      </c>
      <c r="H895" s="43" t="s">
        <v>1271</v>
      </c>
    </row>
    <row r="896" spans="1:8" ht="17.25" hidden="1" customHeight="1" x14ac:dyDescent="0.3">
      <c r="A896" s="46" t="str">
        <f>_xlfn.CONCAT("PUSKESMAS ",TRIM(tblReff[[#This Row],[NAMA PUSKESMAS]]))</f>
        <v>PUSKESMAS TOMUAN</v>
      </c>
      <c r="B896" s="42">
        <v>1010836</v>
      </c>
      <c r="C896" s="43" t="s">
        <v>3373</v>
      </c>
      <c r="D896" s="43" t="s">
        <v>3374</v>
      </c>
      <c r="E896" s="43" t="s">
        <v>3372</v>
      </c>
      <c r="F896" s="43" t="s">
        <v>3339</v>
      </c>
      <c r="G896" s="43" t="s">
        <v>2119</v>
      </c>
      <c r="H896" s="43" t="s">
        <v>1271</v>
      </c>
    </row>
    <row r="897" spans="1:8" ht="17.25" hidden="1" customHeight="1" x14ac:dyDescent="0.3">
      <c r="A897" s="46" t="str">
        <f>_xlfn.CONCAT("PUSKESMAS ",TRIM(tblReff[[#This Row],[NAMA PUSKESMAS]]))</f>
        <v>PUSKESMAS RAMI</v>
      </c>
      <c r="B897" s="42">
        <v>1010837</v>
      </c>
      <c r="C897" s="43" t="s">
        <v>3375</v>
      </c>
      <c r="D897" s="43" t="s">
        <v>3376</v>
      </c>
      <c r="E897" s="43" t="s">
        <v>3377</v>
      </c>
      <c r="F897" s="43" t="s">
        <v>3339</v>
      </c>
      <c r="G897" s="43" t="s">
        <v>2119</v>
      </c>
      <c r="H897" s="43" t="s">
        <v>1271</v>
      </c>
    </row>
    <row r="898" spans="1:8" ht="17.25" hidden="1" customHeight="1" x14ac:dyDescent="0.3">
      <c r="A898" s="46" t="str">
        <f>_xlfn.CONCAT("PUSKESMAS ",TRIM(tblReff[[#This Row],[NAMA PUSKESMAS]]))</f>
        <v>PUSKESMAS GURILLA</v>
      </c>
      <c r="B898" s="42">
        <v>1010838</v>
      </c>
      <c r="C898" s="43" t="s">
        <v>3378</v>
      </c>
      <c r="D898" s="43" t="s">
        <v>3379</v>
      </c>
      <c r="E898" s="43" t="s">
        <v>3380</v>
      </c>
      <c r="F898" s="43" t="s">
        <v>3339</v>
      </c>
      <c r="G898" s="43" t="s">
        <v>2119</v>
      </c>
      <c r="H898" s="43" t="s">
        <v>1271</v>
      </c>
    </row>
    <row r="899" spans="1:8" ht="17.25" hidden="1" customHeight="1" x14ac:dyDescent="0.3">
      <c r="A899" s="46" t="str">
        <f>_xlfn.CONCAT("PUSKESMAS ",TRIM(tblReff[[#This Row],[NAMA PUSKESMAS]]))</f>
        <v>PUSKESMAS BAH KAPUL</v>
      </c>
      <c r="B899" s="42">
        <v>1010839</v>
      </c>
      <c r="C899" s="43" t="s">
        <v>3381</v>
      </c>
      <c r="D899" s="43" t="s">
        <v>3382</v>
      </c>
      <c r="E899" s="43" t="s">
        <v>3380</v>
      </c>
      <c r="F899" s="43" t="s">
        <v>3339</v>
      </c>
      <c r="G899" s="43" t="s">
        <v>2119</v>
      </c>
      <c r="H899" s="43" t="s">
        <v>1271</v>
      </c>
    </row>
    <row r="900" spans="1:8" ht="17.25" hidden="1" customHeight="1" x14ac:dyDescent="0.3">
      <c r="A900" s="46" t="str">
        <f>_xlfn.CONCAT("PUSKESMAS ",TRIM(tblReff[[#This Row],[NAMA PUSKESMAS]]))</f>
        <v>PUSKESMAS PABATU</v>
      </c>
      <c r="B900" s="42">
        <v>1010840</v>
      </c>
      <c r="C900" s="43" t="s">
        <v>3383</v>
      </c>
      <c r="D900" s="43" t="s">
        <v>3384</v>
      </c>
      <c r="E900" s="43" t="s">
        <v>3385</v>
      </c>
      <c r="F900" s="43" t="s">
        <v>3386</v>
      </c>
      <c r="G900" s="43" t="s">
        <v>2119</v>
      </c>
      <c r="H900" s="43" t="s">
        <v>1271</v>
      </c>
    </row>
    <row r="901" spans="1:8" ht="17.25" hidden="1" customHeight="1" x14ac:dyDescent="0.3">
      <c r="A901" s="46" t="str">
        <f>_xlfn.CONCAT("PUSKESMAS ",TRIM(tblReff[[#This Row],[NAMA PUSKESMAS]]))</f>
        <v>PUSKESMAS PASAR GAMBIR</v>
      </c>
      <c r="B901" s="42">
        <v>1010841</v>
      </c>
      <c r="C901" s="43" t="s">
        <v>3387</v>
      </c>
      <c r="D901" s="43" t="s">
        <v>3388</v>
      </c>
      <c r="E901" s="43" t="s">
        <v>3389</v>
      </c>
      <c r="F901" s="43" t="s">
        <v>3386</v>
      </c>
      <c r="G901" s="43" t="s">
        <v>2119</v>
      </c>
      <c r="H901" s="43" t="s">
        <v>1271</v>
      </c>
    </row>
    <row r="902" spans="1:8" ht="17.25" hidden="1" customHeight="1" x14ac:dyDescent="0.3">
      <c r="A902" s="46" t="str">
        <f>_xlfn.CONCAT("PUSKESMAS ",TRIM(tblReff[[#This Row],[NAMA PUSKESMAS]]))</f>
        <v>PUSKESMAS RAMBUNG</v>
      </c>
      <c r="B902" s="42">
        <v>1010842</v>
      </c>
      <c r="C902" s="43" t="s">
        <v>3390</v>
      </c>
      <c r="D902" s="43" t="s">
        <v>3391</v>
      </c>
      <c r="E902" s="43" t="s">
        <v>3389</v>
      </c>
      <c r="F902" s="43" t="s">
        <v>3386</v>
      </c>
      <c r="G902" s="43" t="s">
        <v>2119</v>
      </c>
      <c r="H902" s="43" t="s">
        <v>1271</v>
      </c>
    </row>
    <row r="903" spans="1:8" ht="17.25" hidden="1" customHeight="1" x14ac:dyDescent="0.3">
      <c r="A903" s="46" t="str">
        <f>_xlfn.CONCAT("PUSKESMAS ",TRIM(tblReff[[#This Row],[NAMA PUSKESMAS]]))</f>
        <v>PUSKESMAS RANTAU LABAN</v>
      </c>
      <c r="B903" s="42">
        <v>1010843</v>
      </c>
      <c r="C903" s="43" t="s">
        <v>3392</v>
      </c>
      <c r="D903" s="43" t="s">
        <v>3393</v>
      </c>
      <c r="E903" s="43" t="s">
        <v>3394</v>
      </c>
      <c r="F903" s="43" t="s">
        <v>3386</v>
      </c>
      <c r="G903" s="43" t="s">
        <v>2119</v>
      </c>
      <c r="H903" s="43" t="s">
        <v>1271</v>
      </c>
    </row>
    <row r="904" spans="1:8" ht="17.25" hidden="1" customHeight="1" x14ac:dyDescent="0.3">
      <c r="A904" s="46" t="str">
        <f>_xlfn.CONCAT("PUSKESMAS ",TRIM(tblReff[[#This Row],[NAMA PUSKESMAS]]))</f>
        <v>PUSKESMAS TANJUNG MARULAK</v>
      </c>
      <c r="B904" s="42">
        <v>1010844</v>
      </c>
      <c r="C904" s="43" t="s">
        <v>3395</v>
      </c>
      <c r="D904" s="43" t="s">
        <v>3396</v>
      </c>
      <c r="E904" s="43" t="s">
        <v>3394</v>
      </c>
      <c r="F904" s="43" t="s">
        <v>3386</v>
      </c>
      <c r="G904" s="43" t="s">
        <v>2119</v>
      </c>
      <c r="H904" s="43" t="s">
        <v>1271</v>
      </c>
    </row>
    <row r="905" spans="1:8" ht="17.25" hidden="1" customHeight="1" x14ac:dyDescent="0.3">
      <c r="A905" s="46" t="str">
        <f>_xlfn.CONCAT("PUSKESMAS ",TRIM(tblReff[[#This Row],[NAMA PUSKESMAS]]))</f>
        <v>PUSKESMAS SRI PADANG</v>
      </c>
      <c r="B905" s="42">
        <v>1010845</v>
      </c>
      <c r="C905" s="43" t="s">
        <v>3397</v>
      </c>
      <c r="D905" s="43" t="s">
        <v>3398</v>
      </c>
      <c r="E905" s="43" t="s">
        <v>3394</v>
      </c>
      <c r="F905" s="43" t="s">
        <v>3386</v>
      </c>
      <c r="G905" s="43" t="s">
        <v>2119</v>
      </c>
      <c r="H905" s="43" t="s">
        <v>1271</v>
      </c>
    </row>
    <row r="906" spans="1:8" ht="17.25" hidden="1" customHeight="1" x14ac:dyDescent="0.3">
      <c r="A906" s="46" t="str">
        <f>_xlfn.CONCAT("PUSKESMAS ",TRIM(tblReff[[#This Row],[NAMA PUSKESMAS]]))</f>
        <v>PUSKESMAS TELUK KARANG</v>
      </c>
      <c r="B906" s="42">
        <v>1010846</v>
      </c>
      <c r="C906" s="43" t="s">
        <v>3399</v>
      </c>
      <c r="D906" s="43" t="s">
        <v>3400</v>
      </c>
      <c r="E906" s="43" t="s">
        <v>3401</v>
      </c>
      <c r="F906" s="43" t="s">
        <v>3386</v>
      </c>
      <c r="G906" s="43" t="s">
        <v>2119</v>
      </c>
      <c r="H906" s="43" t="s">
        <v>1271</v>
      </c>
    </row>
    <row r="907" spans="1:8" ht="17.25" hidden="1" customHeight="1" x14ac:dyDescent="0.3">
      <c r="A907" s="46" t="str">
        <f>_xlfn.CONCAT("PUSKESMAS ",TRIM(tblReff[[#This Row],[NAMA PUSKESMAS]]))</f>
        <v>PUSKESMAS BROHOL</v>
      </c>
      <c r="B907" s="42">
        <v>1010847</v>
      </c>
      <c r="C907" s="43" t="s">
        <v>3402</v>
      </c>
      <c r="D907" s="43" t="s">
        <v>3403</v>
      </c>
      <c r="E907" s="43" t="s">
        <v>3401</v>
      </c>
      <c r="F907" s="43" t="s">
        <v>3386</v>
      </c>
      <c r="G907" s="43" t="s">
        <v>2119</v>
      </c>
      <c r="H907" s="43" t="s">
        <v>1271</v>
      </c>
    </row>
    <row r="908" spans="1:8" ht="17.25" hidden="1" customHeight="1" x14ac:dyDescent="0.3">
      <c r="A908" s="46" t="str">
        <f>_xlfn.CONCAT("PUSKESMAS ",TRIM(tblReff[[#This Row],[NAMA PUSKESMAS]]))</f>
        <v>PUSKESMAS SATRIA</v>
      </c>
      <c r="B908" s="42">
        <v>1010848</v>
      </c>
      <c r="C908" s="43" t="s">
        <v>3404</v>
      </c>
      <c r="D908" s="43" t="s">
        <v>3405</v>
      </c>
      <c r="E908" s="43" t="s">
        <v>3406</v>
      </c>
      <c r="F908" s="43" t="s">
        <v>3386</v>
      </c>
      <c r="G908" s="43" t="s">
        <v>2119</v>
      </c>
      <c r="H908" s="43" t="s">
        <v>1271</v>
      </c>
    </row>
    <row r="909" spans="1:8" ht="17.25" hidden="1" customHeight="1" x14ac:dyDescent="0.3">
      <c r="A909" s="46" t="str">
        <f>_xlfn.CONCAT("PUSKESMAS ",TRIM(tblReff[[#This Row],[NAMA PUSKESMAS]]))</f>
        <v>PUSKESMAS TUNTUNGAN</v>
      </c>
      <c r="B909" s="42">
        <v>1010849</v>
      </c>
      <c r="C909" s="43" t="s">
        <v>3407</v>
      </c>
      <c r="D909" s="43" t="s">
        <v>3408</v>
      </c>
      <c r="E909" s="43" t="s">
        <v>3409</v>
      </c>
      <c r="F909" s="43" t="s">
        <v>3410</v>
      </c>
      <c r="G909" s="43" t="s">
        <v>2119</v>
      </c>
      <c r="H909" s="43" t="s">
        <v>1266</v>
      </c>
    </row>
    <row r="910" spans="1:8" ht="17.25" hidden="1" customHeight="1" x14ac:dyDescent="0.3">
      <c r="A910" s="46" t="str">
        <f>_xlfn.CONCAT("PUSKESMAS ",TRIM(tblReff[[#This Row],[NAMA PUSKESMAS]]))</f>
        <v>PUSKESMAS SIMALINGKAR</v>
      </c>
      <c r="B910" s="42">
        <v>1010850</v>
      </c>
      <c r="C910" s="43" t="s">
        <v>3411</v>
      </c>
      <c r="D910" s="43" t="s">
        <v>3412</v>
      </c>
      <c r="E910" s="43" t="s">
        <v>3409</v>
      </c>
      <c r="F910" s="43" t="s">
        <v>3410</v>
      </c>
      <c r="G910" s="43" t="s">
        <v>2119</v>
      </c>
      <c r="H910" s="43" t="s">
        <v>1271</v>
      </c>
    </row>
    <row r="911" spans="1:8" ht="17.25" hidden="1" customHeight="1" x14ac:dyDescent="0.3">
      <c r="A911" s="46" t="str">
        <f>_xlfn.CONCAT("PUSKESMAS ",TRIM(tblReff[[#This Row],[NAMA PUSKESMAS]]))</f>
        <v>PUSKESMAS KEDAI DURIAN</v>
      </c>
      <c r="B911" s="42">
        <v>1010852</v>
      </c>
      <c r="C911" s="43" t="s">
        <v>3413</v>
      </c>
      <c r="D911" s="43" t="s">
        <v>3414</v>
      </c>
      <c r="E911" s="43" t="s">
        <v>3415</v>
      </c>
      <c r="F911" s="43" t="s">
        <v>3410</v>
      </c>
      <c r="G911" s="43" t="s">
        <v>2119</v>
      </c>
      <c r="H911" s="43" t="s">
        <v>1266</v>
      </c>
    </row>
    <row r="912" spans="1:8" ht="17.25" hidden="1" customHeight="1" x14ac:dyDescent="0.3">
      <c r="A912" s="46" t="str">
        <f>_xlfn.CONCAT("PUSKESMAS ",TRIM(tblReff[[#This Row],[NAMA PUSKESMAS]]))</f>
        <v>PUSKESMAS MEDAN JOHOR</v>
      </c>
      <c r="B912" s="42">
        <v>1010851</v>
      </c>
      <c r="C912" s="43" t="s">
        <v>3415</v>
      </c>
      <c r="D912" s="43" t="s">
        <v>3416</v>
      </c>
      <c r="E912" s="43" t="s">
        <v>3415</v>
      </c>
      <c r="F912" s="43" t="s">
        <v>3410</v>
      </c>
      <c r="G912" s="43" t="s">
        <v>2119</v>
      </c>
      <c r="H912" s="43" t="s">
        <v>1271</v>
      </c>
    </row>
    <row r="913" spans="1:8" ht="17.25" hidden="1" customHeight="1" x14ac:dyDescent="0.3">
      <c r="A913" s="46" t="str">
        <f>_xlfn.CONCAT("PUSKESMAS ",TRIM(tblReff[[#This Row],[NAMA PUSKESMAS]]))</f>
        <v>PUSKESMAS AMPLAS</v>
      </c>
      <c r="B913" s="42">
        <v>1010853</v>
      </c>
      <c r="C913" s="43" t="s">
        <v>3417</v>
      </c>
      <c r="D913" s="43" t="s">
        <v>3418</v>
      </c>
      <c r="E913" s="43" t="s">
        <v>3419</v>
      </c>
      <c r="F913" s="43" t="s">
        <v>3410</v>
      </c>
      <c r="G913" s="43" t="s">
        <v>2119</v>
      </c>
      <c r="H913" s="43" t="s">
        <v>1271</v>
      </c>
    </row>
    <row r="914" spans="1:8" ht="17.25" hidden="1" customHeight="1" x14ac:dyDescent="0.3">
      <c r="A914" s="46" t="str">
        <f>_xlfn.CONCAT("PUSKESMAS ",TRIM(tblReff[[#This Row],[NAMA PUSKESMAS]]))</f>
        <v>PUSKESMAS BROMO</v>
      </c>
      <c r="B914" s="42">
        <v>1010856</v>
      </c>
      <c r="C914" s="43" t="s">
        <v>3420</v>
      </c>
      <c r="D914" s="43" t="s">
        <v>3421</v>
      </c>
      <c r="E914" s="43" t="s">
        <v>3422</v>
      </c>
      <c r="F914" s="43" t="s">
        <v>3410</v>
      </c>
      <c r="G914" s="43" t="s">
        <v>2119</v>
      </c>
      <c r="H914" s="43" t="s">
        <v>1266</v>
      </c>
    </row>
    <row r="915" spans="1:8" ht="17.25" hidden="1" customHeight="1" x14ac:dyDescent="0.3">
      <c r="A915" s="46" t="str">
        <f>_xlfn.CONCAT("PUSKESMAS ",TRIM(tblReff[[#This Row],[NAMA PUSKESMAS]]))</f>
        <v>PUSKESMAS TEGAL SARI</v>
      </c>
      <c r="B915" s="42">
        <v>1010854</v>
      </c>
      <c r="C915" s="43" t="s">
        <v>3423</v>
      </c>
      <c r="D915" s="43" t="s">
        <v>3424</v>
      </c>
      <c r="E915" s="43" t="s">
        <v>3422</v>
      </c>
      <c r="F915" s="43" t="s">
        <v>3410</v>
      </c>
      <c r="G915" s="43" t="s">
        <v>2119</v>
      </c>
      <c r="H915" s="43" t="s">
        <v>1271</v>
      </c>
    </row>
    <row r="916" spans="1:8" ht="17.25" hidden="1" customHeight="1" x14ac:dyDescent="0.3">
      <c r="A916" s="46" t="str">
        <f>_xlfn.CONCAT("PUSKESMAS ",TRIM(tblReff[[#This Row],[NAMA PUSKESMAS]]))</f>
        <v>PUSKESMAS DESA BINJAI</v>
      </c>
      <c r="B916" s="42">
        <v>1010855</v>
      </c>
      <c r="C916" s="43" t="s">
        <v>3425</v>
      </c>
      <c r="D916" s="43" t="s">
        <v>3426</v>
      </c>
      <c r="E916" s="43" t="s">
        <v>3422</v>
      </c>
      <c r="F916" s="43" t="s">
        <v>3410</v>
      </c>
      <c r="G916" s="43" t="s">
        <v>2119</v>
      </c>
      <c r="H916" s="43" t="s">
        <v>1271</v>
      </c>
    </row>
    <row r="917" spans="1:8" ht="17.25" hidden="1" customHeight="1" x14ac:dyDescent="0.3">
      <c r="A917" s="46" t="str">
        <f>_xlfn.CONCAT("PUSKESMAS ",TRIM(tblReff[[#This Row],[NAMA PUSKESMAS]]))</f>
        <v>PUSKESMAS MEDAN DENAI</v>
      </c>
      <c r="B917" s="42">
        <v>1010857</v>
      </c>
      <c r="C917" s="43" t="s">
        <v>3422</v>
      </c>
      <c r="D917" s="43" t="s">
        <v>3427</v>
      </c>
      <c r="E917" s="43" t="s">
        <v>3422</v>
      </c>
      <c r="F917" s="43" t="s">
        <v>3410</v>
      </c>
      <c r="G917" s="43" t="s">
        <v>2119</v>
      </c>
      <c r="H917" s="43" t="s">
        <v>1271</v>
      </c>
    </row>
    <row r="918" spans="1:8" ht="17.25" hidden="1" customHeight="1" x14ac:dyDescent="0.3">
      <c r="A918" s="46" t="str">
        <f>_xlfn.CONCAT("PUSKESMAS ",TRIM(tblReff[[#This Row],[NAMA PUSKESMAS]]))</f>
        <v>PUSKESMAS MEDAN AREA SELATAN</v>
      </c>
      <c r="B918" s="42">
        <v>1010859</v>
      </c>
      <c r="C918" s="43" t="s">
        <v>3428</v>
      </c>
      <c r="D918" s="43" t="s">
        <v>3429</v>
      </c>
      <c r="E918" s="43" t="s">
        <v>3430</v>
      </c>
      <c r="F918" s="43" t="s">
        <v>3410</v>
      </c>
      <c r="G918" s="43" t="s">
        <v>2119</v>
      </c>
      <c r="H918" s="43" t="s">
        <v>1266</v>
      </c>
    </row>
    <row r="919" spans="1:8" ht="17.25" hidden="1" customHeight="1" x14ac:dyDescent="0.3">
      <c r="A919" s="46" t="str">
        <f>_xlfn.CONCAT("PUSKESMAS ",TRIM(tblReff[[#This Row],[NAMA PUSKESMAS]]))</f>
        <v>PUSKESMAS SUKARAMAI</v>
      </c>
      <c r="B919" s="42">
        <v>1010858</v>
      </c>
      <c r="C919" s="43" t="s">
        <v>2978</v>
      </c>
      <c r="D919" s="43" t="s">
        <v>3431</v>
      </c>
      <c r="E919" s="43" t="s">
        <v>3430</v>
      </c>
      <c r="F919" s="43" t="s">
        <v>3410</v>
      </c>
      <c r="G919" s="43" t="s">
        <v>2119</v>
      </c>
      <c r="H919" s="43" t="s">
        <v>1271</v>
      </c>
    </row>
    <row r="920" spans="1:8" ht="17.25" hidden="1" customHeight="1" x14ac:dyDescent="0.3">
      <c r="A920" s="46" t="str">
        <f>_xlfn.CONCAT("PUSKESMAS ",TRIM(tblReff[[#This Row],[NAMA PUSKESMAS]]))</f>
        <v>PUSKESMAS KOTA MATSUM</v>
      </c>
      <c r="B920" s="42">
        <v>1010860</v>
      </c>
      <c r="C920" s="43" t="s">
        <v>3432</v>
      </c>
      <c r="D920" s="43" t="s">
        <v>3433</v>
      </c>
      <c r="E920" s="43" t="s">
        <v>3430</v>
      </c>
      <c r="F920" s="43" t="s">
        <v>3410</v>
      </c>
      <c r="G920" s="43" t="s">
        <v>2119</v>
      </c>
      <c r="H920" s="43" t="s">
        <v>1271</v>
      </c>
    </row>
    <row r="921" spans="1:8" ht="17.25" hidden="1" customHeight="1" x14ac:dyDescent="0.3">
      <c r="A921" s="46" t="str">
        <f>_xlfn.CONCAT("PUSKESMAS ",TRIM(tblReff[[#This Row],[NAMA PUSKESMAS]]))</f>
        <v>PUSKESMAS TELADAN</v>
      </c>
      <c r="B921" s="42">
        <v>1010861</v>
      </c>
      <c r="C921" s="43" t="s">
        <v>3434</v>
      </c>
      <c r="D921" s="43" t="s">
        <v>3435</v>
      </c>
      <c r="E921" s="43" t="s">
        <v>3436</v>
      </c>
      <c r="F921" s="43" t="s">
        <v>3410</v>
      </c>
      <c r="G921" s="43" t="s">
        <v>2119</v>
      </c>
      <c r="H921" s="43" t="s">
        <v>1266</v>
      </c>
    </row>
    <row r="922" spans="1:8" ht="17.25" hidden="1" customHeight="1" x14ac:dyDescent="0.3">
      <c r="A922" s="46" t="str">
        <f>_xlfn.CONCAT("PUSKESMAS ",TRIM(tblReff[[#This Row],[NAMA PUSKESMAS]]))</f>
        <v>PUSKESMAS PASAR MERAH</v>
      </c>
      <c r="B922" s="42">
        <v>1010862</v>
      </c>
      <c r="C922" s="43" t="s">
        <v>3437</v>
      </c>
      <c r="D922" s="43" t="s">
        <v>3438</v>
      </c>
      <c r="E922" s="43" t="s">
        <v>3436</v>
      </c>
      <c r="F922" s="43" t="s">
        <v>3410</v>
      </c>
      <c r="G922" s="43" t="s">
        <v>2119</v>
      </c>
      <c r="H922" s="43" t="s">
        <v>1271</v>
      </c>
    </row>
    <row r="923" spans="1:8" ht="17.25" hidden="1" customHeight="1" x14ac:dyDescent="0.3">
      <c r="A923" s="46" t="str">
        <f>_xlfn.CONCAT("PUSKESMAS ",TRIM(tblReff[[#This Row],[NAMA PUSKESMAS]]))</f>
        <v>PUSKESMAS SIMPANG LIMUN</v>
      </c>
      <c r="B923" s="42">
        <v>1010863</v>
      </c>
      <c r="C923" s="43" t="s">
        <v>3439</v>
      </c>
      <c r="D923" s="43" t="s">
        <v>3440</v>
      </c>
      <c r="E923" s="43" t="s">
        <v>3436</v>
      </c>
      <c r="F923" s="43" t="s">
        <v>3410</v>
      </c>
      <c r="G923" s="43" t="s">
        <v>2119</v>
      </c>
      <c r="H923" s="43" t="s">
        <v>1271</v>
      </c>
    </row>
    <row r="924" spans="1:8" ht="17.25" hidden="1" customHeight="1" x14ac:dyDescent="0.3">
      <c r="A924" s="46" t="str">
        <f>_xlfn.CONCAT("PUSKESMAS ",TRIM(tblReff[[#This Row],[NAMA PUSKESMAS]]))</f>
        <v>PUSKESMAS KAMPUNG BARU</v>
      </c>
      <c r="B924" s="42">
        <v>1010864</v>
      </c>
      <c r="C924" s="43" t="s">
        <v>3325</v>
      </c>
      <c r="D924" s="43" t="s">
        <v>3441</v>
      </c>
      <c r="E924" s="43" t="s">
        <v>3442</v>
      </c>
      <c r="F924" s="43" t="s">
        <v>3410</v>
      </c>
      <c r="G924" s="43" t="s">
        <v>2119</v>
      </c>
      <c r="H924" s="43" t="s">
        <v>1271</v>
      </c>
    </row>
    <row r="925" spans="1:8" ht="17.25" hidden="1" customHeight="1" x14ac:dyDescent="0.3">
      <c r="A925" s="46" t="str">
        <f>_xlfn.CONCAT("PUSKESMAS ",TRIM(tblReff[[#This Row],[NAMA PUSKESMAS]]))</f>
        <v>PUSKESMAS POLONIA</v>
      </c>
      <c r="B925" s="42">
        <v>1010865</v>
      </c>
      <c r="C925" s="43" t="s">
        <v>3443</v>
      </c>
      <c r="D925" s="43" t="s">
        <v>3444</v>
      </c>
      <c r="E925" s="43" t="s">
        <v>3445</v>
      </c>
      <c r="F925" s="43" t="s">
        <v>3410</v>
      </c>
      <c r="G925" s="43" t="s">
        <v>2119</v>
      </c>
      <c r="H925" s="43" t="s">
        <v>1271</v>
      </c>
    </row>
    <row r="926" spans="1:8" ht="17.25" hidden="1" customHeight="1" x14ac:dyDescent="0.3">
      <c r="A926" s="46" t="str">
        <f>_xlfn.CONCAT("PUSKESMAS ",TRIM(tblReff[[#This Row],[NAMA PUSKESMAS]]))</f>
        <v>PUSKESMAS PADANG BULAN</v>
      </c>
      <c r="B926" s="42">
        <v>1010866</v>
      </c>
      <c r="C926" s="43" t="s">
        <v>3446</v>
      </c>
      <c r="D926" s="43" t="s">
        <v>3447</v>
      </c>
      <c r="E926" s="43" t="s">
        <v>3448</v>
      </c>
      <c r="F926" s="43" t="s">
        <v>3410</v>
      </c>
      <c r="G926" s="43" t="s">
        <v>2119</v>
      </c>
      <c r="H926" s="43" t="s">
        <v>1266</v>
      </c>
    </row>
    <row r="927" spans="1:8" ht="17.25" hidden="1" customHeight="1" x14ac:dyDescent="0.3">
      <c r="A927" s="46" t="str">
        <f>_xlfn.CONCAT("PUSKESMAS ",TRIM(tblReff[[#This Row],[NAMA PUSKESMAS]]))</f>
        <v>PUSKESMAS PADANG BULAN SELAYANG II</v>
      </c>
      <c r="B927" s="42">
        <v>1010867</v>
      </c>
      <c r="C927" s="43" t="s">
        <v>3449</v>
      </c>
      <c r="D927" s="43" t="s">
        <v>3450</v>
      </c>
      <c r="E927" s="43" t="s">
        <v>3451</v>
      </c>
      <c r="F927" s="43" t="s">
        <v>3410</v>
      </c>
      <c r="G927" s="43" t="s">
        <v>2119</v>
      </c>
      <c r="H927" s="43" t="s">
        <v>1271</v>
      </c>
    </row>
    <row r="928" spans="1:8" ht="17.25" hidden="1" customHeight="1" x14ac:dyDescent="0.3">
      <c r="A928" s="46" t="str">
        <f>_xlfn.CONCAT("PUSKESMAS ",TRIM(tblReff[[#This Row],[NAMA PUSKESMAS]]))</f>
        <v>PUSKESMAS MEDAN SUNGGAL</v>
      </c>
      <c r="B928" s="42">
        <v>1010868</v>
      </c>
      <c r="C928" s="43" t="s">
        <v>3452</v>
      </c>
      <c r="D928" s="43" t="s">
        <v>3453</v>
      </c>
      <c r="E928" s="43" t="s">
        <v>3452</v>
      </c>
      <c r="F928" s="43" t="s">
        <v>3410</v>
      </c>
      <c r="G928" s="43" t="s">
        <v>2119</v>
      </c>
      <c r="H928" s="43" t="s">
        <v>1271</v>
      </c>
    </row>
    <row r="929" spans="1:8" ht="17.25" hidden="1" customHeight="1" x14ac:dyDescent="0.3">
      <c r="A929" s="46" t="str">
        <f>_xlfn.CONCAT("PUSKESMAS ",TRIM(tblReff[[#This Row],[NAMA PUSKESMAS]]))</f>
        <v>PUSKESMAS DESA LALANG</v>
      </c>
      <c r="B929" s="42">
        <v>1010869</v>
      </c>
      <c r="C929" s="43" t="s">
        <v>3454</v>
      </c>
      <c r="D929" s="43" t="s">
        <v>3455</v>
      </c>
      <c r="E929" s="43" t="s">
        <v>3452</v>
      </c>
      <c r="F929" s="43" t="s">
        <v>3410</v>
      </c>
      <c r="G929" s="43" t="s">
        <v>2119</v>
      </c>
      <c r="H929" s="43" t="s">
        <v>1271</v>
      </c>
    </row>
    <row r="930" spans="1:8" ht="17.25" hidden="1" customHeight="1" x14ac:dyDescent="0.3">
      <c r="A930" s="46" t="str">
        <f>_xlfn.CONCAT("PUSKESMAS ",TRIM(tblReff[[#This Row],[NAMA PUSKESMAS]]))</f>
        <v>PUSKESMAS HELVETIA</v>
      </c>
      <c r="B930" s="42">
        <v>1010870</v>
      </c>
      <c r="C930" s="43" t="s">
        <v>3456</v>
      </c>
      <c r="D930" s="43" t="s">
        <v>3457</v>
      </c>
      <c r="E930" s="43" t="s">
        <v>3458</v>
      </c>
      <c r="F930" s="43" t="s">
        <v>3410</v>
      </c>
      <c r="G930" s="43" t="s">
        <v>2119</v>
      </c>
      <c r="H930" s="43" t="s">
        <v>1266</v>
      </c>
    </row>
    <row r="931" spans="1:8" ht="17.25" hidden="1" customHeight="1" x14ac:dyDescent="0.3">
      <c r="A931" s="46" t="str">
        <f>_xlfn.CONCAT("PUSKESMAS ",TRIM(tblReff[[#This Row],[NAMA PUSKESMAS]]))</f>
        <v>PUSKESMAS BESTARI</v>
      </c>
      <c r="B931" s="42">
        <v>1010871</v>
      </c>
      <c r="C931" s="43" t="s">
        <v>3459</v>
      </c>
      <c r="D931" s="43" t="s">
        <v>3460</v>
      </c>
      <c r="E931" s="43" t="s">
        <v>3461</v>
      </c>
      <c r="F931" s="43" t="s">
        <v>3410</v>
      </c>
      <c r="G931" s="43" t="s">
        <v>2119</v>
      </c>
      <c r="H931" s="43" t="s">
        <v>1271</v>
      </c>
    </row>
    <row r="932" spans="1:8" ht="17.25" hidden="1" customHeight="1" x14ac:dyDescent="0.3">
      <c r="A932" s="46" t="str">
        <f>_xlfn.CONCAT("PUSKESMAS ",TRIM(tblReff[[#This Row],[NAMA PUSKESMAS]]))</f>
        <v>PUSKESMAS DARUSSALAM</v>
      </c>
      <c r="B932" s="42">
        <v>1010872</v>
      </c>
      <c r="C932" s="43" t="s">
        <v>1626</v>
      </c>
      <c r="D932" s="43" t="s">
        <v>3462</v>
      </c>
      <c r="E932" s="43" t="s">
        <v>3461</v>
      </c>
      <c r="F932" s="43" t="s">
        <v>3410</v>
      </c>
      <c r="G932" s="43" t="s">
        <v>2119</v>
      </c>
      <c r="H932" s="43" t="s">
        <v>1271</v>
      </c>
    </row>
    <row r="933" spans="1:8" ht="17.25" hidden="1" customHeight="1" x14ac:dyDescent="0.3">
      <c r="A933" s="46" t="str">
        <f>_xlfn.CONCAT("PUSKESMAS ",TRIM(tblReff[[#This Row],[NAMA PUSKESMAS]]))</f>
        <v>PUSKESMAS RANTANG</v>
      </c>
      <c r="B933" s="42">
        <v>1010873</v>
      </c>
      <c r="C933" s="43" t="s">
        <v>3463</v>
      </c>
      <c r="D933" s="43" t="s">
        <v>3464</v>
      </c>
      <c r="E933" s="43" t="s">
        <v>3461</v>
      </c>
      <c r="F933" s="43" t="s">
        <v>3410</v>
      </c>
      <c r="G933" s="43" t="s">
        <v>2119</v>
      </c>
      <c r="H933" s="43" t="s">
        <v>1271</v>
      </c>
    </row>
    <row r="934" spans="1:8" ht="17.25" hidden="1" customHeight="1" x14ac:dyDescent="0.3">
      <c r="A934" s="46" t="str">
        <f>_xlfn.CONCAT("PUSKESMAS ",TRIM(tblReff[[#This Row],[NAMA PUSKESMAS]]))</f>
        <v>PUSKESMAS GLUGUR KOTA</v>
      </c>
      <c r="B934" s="42">
        <v>1010874</v>
      </c>
      <c r="C934" s="43" t="s">
        <v>3465</v>
      </c>
      <c r="D934" s="43" t="s">
        <v>3466</v>
      </c>
      <c r="E934" s="43" t="s">
        <v>3467</v>
      </c>
      <c r="F934" s="43" t="s">
        <v>3410</v>
      </c>
      <c r="G934" s="43" t="s">
        <v>2119</v>
      </c>
      <c r="H934" s="43" t="s">
        <v>1271</v>
      </c>
    </row>
    <row r="935" spans="1:8" ht="17.25" hidden="1" customHeight="1" x14ac:dyDescent="0.3">
      <c r="A935" s="46" t="str">
        <f>_xlfn.CONCAT("PUSKESMAS ",TRIM(tblReff[[#This Row],[NAMA PUSKESMAS]]))</f>
        <v>PUSKESMAS PULO BRAYAN</v>
      </c>
      <c r="B935" s="42">
        <v>1010875</v>
      </c>
      <c r="C935" s="43" t="s">
        <v>3468</v>
      </c>
      <c r="D935" s="43" t="s">
        <v>3469</v>
      </c>
      <c r="E935" s="43" t="s">
        <v>3467</v>
      </c>
      <c r="F935" s="43" t="s">
        <v>3410</v>
      </c>
      <c r="G935" s="43" t="s">
        <v>2119</v>
      </c>
      <c r="H935" s="43" t="s">
        <v>1271</v>
      </c>
    </row>
    <row r="936" spans="1:8" ht="17.25" hidden="1" customHeight="1" x14ac:dyDescent="0.3">
      <c r="A936" s="46" t="str">
        <f>_xlfn.CONCAT("PUSKESMAS ",TRIM(tblReff[[#This Row],[NAMA PUSKESMAS]]))</f>
        <v>PUSKESMAS SEI AGUL</v>
      </c>
      <c r="B936" s="42">
        <v>1010876</v>
      </c>
      <c r="C936" s="43" t="s">
        <v>3470</v>
      </c>
      <c r="D936" s="43" t="s">
        <v>3471</v>
      </c>
      <c r="E936" s="43" t="s">
        <v>3467</v>
      </c>
      <c r="F936" s="43" t="s">
        <v>3410</v>
      </c>
      <c r="G936" s="43" t="s">
        <v>2119</v>
      </c>
      <c r="H936" s="43" t="s">
        <v>1271</v>
      </c>
    </row>
    <row r="937" spans="1:8" ht="17.25" hidden="1" customHeight="1" x14ac:dyDescent="0.3">
      <c r="A937" s="46" t="str">
        <f>_xlfn.CONCAT("PUSKESMAS ",TRIM(tblReff[[#This Row],[NAMA PUSKESMAS]]))</f>
        <v>PUSKESMAS GLUGUR DARAT</v>
      </c>
      <c r="B937" s="42">
        <v>1010877</v>
      </c>
      <c r="C937" s="43" t="s">
        <v>3472</v>
      </c>
      <c r="D937" s="43" t="s">
        <v>3473</v>
      </c>
      <c r="E937" s="43" t="s">
        <v>3474</v>
      </c>
      <c r="F937" s="43" t="s">
        <v>3410</v>
      </c>
      <c r="G937" s="43" t="s">
        <v>2119</v>
      </c>
      <c r="H937" s="43" t="s">
        <v>1266</v>
      </c>
    </row>
    <row r="938" spans="1:8" ht="17.25" hidden="1" customHeight="1" x14ac:dyDescent="0.3">
      <c r="A938" s="46" t="str">
        <f>_xlfn.CONCAT("PUSKESMAS ",TRIM(tblReff[[#This Row],[NAMA PUSKESMAS]]))</f>
        <v>PUSKESMAS SENTOSA BARU</v>
      </c>
      <c r="B938" s="42">
        <v>1010878</v>
      </c>
      <c r="C938" s="43" t="s">
        <v>3475</v>
      </c>
      <c r="D938" s="43" t="s">
        <v>3476</v>
      </c>
      <c r="E938" s="43" t="s">
        <v>3477</v>
      </c>
      <c r="F938" s="43" t="s">
        <v>3410</v>
      </c>
      <c r="G938" s="43" t="s">
        <v>2119</v>
      </c>
      <c r="H938" s="43" t="s">
        <v>1271</v>
      </c>
    </row>
    <row r="939" spans="1:8" ht="17.25" hidden="1" customHeight="1" x14ac:dyDescent="0.3">
      <c r="A939" s="46" t="str">
        <f>_xlfn.CONCAT("PUSKESMAS ",TRIM(tblReff[[#This Row],[NAMA PUSKESMAS]]))</f>
        <v>PUSKESMAS SERING</v>
      </c>
      <c r="B939" s="42">
        <v>1010880</v>
      </c>
      <c r="C939" s="43" t="s">
        <v>3478</v>
      </c>
      <c r="D939" s="43" t="s">
        <v>3479</v>
      </c>
      <c r="E939" s="43" t="s">
        <v>3480</v>
      </c>
      <c r="F939" s="43" t="s">
        <v>3410</v>
      </c>
      <c r="G939" s="43" t="s">
        <v>2119</v>
      </c>
      <c r="H939" s="43" t="s">
        <v>1266</v>
      </c>
    </row>
    <row r="940" spans="1:8" ht="17.25" hidden="1" customHeight="1" x14ac:dyDescent="0.3">
      <c r="A940" s="46" t="str">
        <f>_xlfn.CONCAT("PUSKESMAS ",TRIM(tblReff[[#This Row],[NAMA PUSKESMAS]]))</f>
        <v>PUSKESMAS MANDALA</v>
      </c>
      <c r="B940" s="42">
        <v>1010879</v>
      </c>
      <c r="C940" s="43" t="s">
        <v>3481</v>
      </c>
      <c r="D940" s="43" t="s">
        <v>3482</v>
      </c>
      <c r="E940" s="43" t="s">
        <v>3480</v>
      </c>
      <c r="F940" s="43" t="s">
        <v>3410</v>
      </c>
      <c r="G940" s="43" t="s">
        <v>2119</v>
      </c>
      <c r="H940" s="43" t="s">
        <v>1271</v>
      </c>
    </row>
    <row r="941" spans="1:8" ht="17.25" hidden="1" customHeight="1" x14ac:dyDescent="0.3">
      <c r="A941" s="46" t="str">
        <f>_xlfn.CONCAT("PUSKESMAS ",TRIM(tblReff[[#This Row],[NAMA PUSKESMAS]]))</f>
        <v>PUSKESMAS MEDAN DELI</v>
      </c>
      <c r="B941" s="42">
        <v>1010881</v>
      </c>
      <c r="C941" s="43" t="s">
        <v>3483</v>
      </c>
      <c r="D941" s="43" t="s">
        <v>3484</v>
      </c>
      <c r="E941" s="43" t="s">
        <v>3483</v>
      </c>
      <c r="F941" s="43" t="s">
        <v>3410</v>
      </c>
      <c r="G941" s="43" t="s">
        <v>2119</v>
      </c>
      <c r="H941" s="43" t="s">
        <v>1266</v>
      </c>
    </row>
    <row r="942" spans="1:8" ht="17.25" hidden="1" customHeight="1" x14ac:dyDescent="0.3">
      <c r="A942" s="46" t="str">
        <f>_xlfn.CONCAT("PUSKESMAS ",TRIM(tblReff[[#This Row],[NAMA PUSKESMAS]]))</f>
        <v>PUSKESMAS TITI PAPAN</v>
      </c>
      <c r="B942" s="42">
        <v>1010882</v>
      </c>
      <c r="C942" s="43" t="s">
        <v>3485</v>
      </c>
      <c r="D942" s="43" t="s">
        <v>3486</v>
      </c>
      <c r="E942" s="43" t="s">
        <v>3483</v>
      </c>
      <c r="F942" s="43" t="s">
        <v>3410</v>
      </c>
      <c r="G942" s="43" t="s">
        <v>2119</v>
      </c>
      <c r="H942" s="43" t="s">
        <v>1271</v>
      </c>
    </row>
    <row r="943" spans="1:8" ht="17.25" hidden="1" customHeight="1" x14ac:dyDescent="0.3">
      <c r="A943" s="46" t="str">
        <f>_xlfn.CONCAT("PUSKESMAS ",TRIM(tblReff[[#This Row],[NAMA PUSKESMAS]]))</f>
        <v>PUSKESMAS PEKAN LABUHAN</v>
      </c>
      <c r="B943" s="42">
        <v>1010884</v>
      </c>
      <c r="C943" s="43" t="s">
        <v>3487</v>
      </c>
      <c r="D943" s="43" t="s">
        <v>3488</v>
      </c>
      <c r="E943" s="43" t="s">
        <v>3489</v>
      </c>
      <c r="F943" s="43" t="s">
        <v>3410</v>
      </c>
      <c r="G943" s="43" t="s">
        <v>2119</v>
      </c>
      <c r="H943" s="43" t="s">
        <v>1266</v>
      </c>
    </row>
    <row r="944" spans="1:8" ht="17.25" hidden="1" customHeight="1" x14ac:dyDescent="0.3">
      <c r="A944" s="46" t="str">
        <f>_xlfn.CONCAT("PUSKESMAS ",TRIM(tblReff[[#This Row],[NAMA PUSKESMAS]]))</f>
        <v>PUSKESMAS MEDAN LABUHAN</v>
      </c>
      <c r="B944" s="42">
        <v>1010883</v>
      </c>
      <c r="C944" s="43" t="s">
        <v>3489</v>
      </c>
      <c r="D944" s="43" t="s">
        <v>3490</v>
      </c>
      <c r="E944" s="43" t="s">
        <v>3489</v>
      </c>
      <c r="F944" s="43" t="s">
        <v>3410</v>
      </c>
      <c r="G944" s="43" t="s">
        <v>2119</v>
      </c>
      <c r="H944" s="43" t="s">
        <v>1271</v>
      </c>
    </row>
    <row r="945" spans="1:8" ht="17.25" hidden="1" customHeight="1" x14ac:dyDescent="0.3">
      <c r="A945" s="46" t="str">
        <f>_xlfn.CONCAT("PUSKESMAS ",TRIM(tblReff[[#This Row],[NAMA PUSKESMAS]]))</f>
        <v>PUSKESMAS MARTUBUNG</v>
      </c>
      <c r="B945" s="42">
        <v>1010885</v>
      </c>
      <c r="C945" s="43" t="s">
        <v>3491</v>
      </c>
      <c r="D945" s="43" t="s">
        <v>3492</v>
      </c>
      <c r="E945" s="43" t="s">
        <v>3489</v>
      </c>
      <c r="F945" s="43" t="s">
        <v>3410</v>
      </c>
      <c r="G945" s="43" t="s">
        <v>2119</v>
      </c>
      <c r="H945" s="43" t="s">
        <v>1271</v>
      </c>
    </row>
    <row r="946" spans="1:8" ht="17.25" hidden="1" customHeight="1" x14ac:dyDescent="0.3">
      <c r="A946" s="46" t="str">
        <f>_xlfn.CONCAT("PUSKESMAS ",TRIM(tblReff[[#This Row],[NAMA PUSKESMAS]]))</f>
        <v>PUSKESMAS DESA TERJUN</v>
      </c>
      <c r="B946" s="42">
        <v>1010886</v>
      </c>
      <c r="C946" s="43" t="s">
        <v>3493</v>
      </c>
      <c r="D946" s="43" t="s">
        <v>3494</v>
      </c>
      <c r="E946" s="43" t="s">
        <v>3495</v>
      </c>
      <c r="F946" s="43" t="s">
        <v>3410</v>
      </c>
      <c r="G946" s="43" t="s">
        <v>2119</v>
      </c>
      <c r="H946" s="43" t="s">
        <v>1266</v>
      </c>
    </row>
    <row r="947" spans="1:8" ht="17.25" hidden="1" customHeight="1" x14ac:dyDescent="0.3">
      <c r="A947" s="46" t="str">
        <f>_xlfn.CONCAT("PUSKESMAS ",TRIM(tblReff[[#This Row],[NAMA PUSKESMAS]]))</f>
        <v>PUSKESMAS RENGAS PULAU</v>
      </c>
      <c r="B947" s="42">
        <v>1012563</v>
      </c>
      <c r="C947" s="43" t="s">
        <v>3496</v>
      </c>
      <c r="D947" s="43" t="s">
        <v>3497</v>
      </c>
      <c r="E947" s="43" t="s">
        <v>3495</v>
      </c>
      <c r="F947" s="43" t="s">
        <v>3410</v>
      </c>
      <c r="G947" s="43" t="s">
        <v>2119</v>
      </c>
      <c r="H947" s="43" t="s">
        <v>1271</v>
      </c>
    </row>
    <row r="948" spans="1:8" ht="17.25" hidden="1" customHeight="1" x14ac:dyDescent="0.3">
      <c r="A948" s="46" t="str">
        <f>_xlfn.CONCAT("PUSKESMAS ",TRIM(tblReff[[#This Row],[NAMA PUSKESMAS]]))</f>
        <v>PUSKESMAS BELAWAN</v>
      </c>
      <c r="B948" s="42">
        <v>1010887</v>
      </c>
      <c r="C948" s="43" t="s">
        <v>3498</v>
      </c>
      <c r="D948" s="43" t="s">
        <v>3499</v>
      </c>
      <c r="E948" s="43" t="s">
        <v>3500</v>
      </c>
      <c r="F948" s="43" t="s">
        <v>3410</v>
      </c>
      <c r="G948" s="43" t="s">
        <v>2119</v>
      </c>
      <c r="H948" s="43" t="s">
        <v>1266</v>
      </c>
    </row>
    <row r="949" spans="1:8" ht="17.25" hidden="1" customHeight="1" x14ac:dyDescent="0.3">
      <c r="A949" s="46" t="str">
        <f>_xlfn.CONCAT("PUSKESMAS ",TRIM(tblReff[[#This Row],[NAMA PUSKESMAS]]))</f>
        <v>PUSKESMAS SICANANG</v>
      </c>
      <c r="B949" s="42">
        <v>1012564</v>
      </c>
      <c r="C949" s="43" t="s">
        <v>3501</v>
      </c>
      <c r="D949" s="43" t="s">
        <v>3502</v>
      </c>
      <c r="E949" s="43" t="s">
        <v>3500</v>
      </c>
      <c r="F949" s="43" t="s">
        <v>3410</v>
      </c>
      <c r="G949" s="43" t="s">
        <v>2119</v>
      </c>
      <c r="H949" s="43" t="s">
        <v>1271</v>
      </c>
    </row>
    <row r="950" spans="1:8" ht="17.25" hidden="1" customHeight="1" x14ac:dyDescent="0.3">
      <c r="A950" s="46" t="str">
        <f>_xlfn.CONCAT("PUSKESMAS ",TRIM(tblReff[[#This Row],[NAMA PUSKESMAS]]))</f>
        <v>PUSKESMAS BINJAI ESTATE</v>
      </c>
      <c r="B950" s="42">
        <v>1010888</v>
      </c>
      <c r="C950" s="43" t="s">
        <v>3503</v>
      </c>
      <c r="D950" s="43" t="s">
        <v>3504</v>
      </c>
      <c r="E950" s="43" t="s">
        <v>3505</v>
      </c>
      <c r="F950" s="43" t="s">
        <v>3506</v>
      </c>
      <c r="G950" s="43" t="s">
        <v>2119</v>
      </c>
      <c r="H950" s="43" t="s">
        <v>1271</v>
      </c>
    </row>
    <row r="951" spans="1:8" ht="17.25" hidden="1" customHeight="1" x14ac:dyDescent="0.3">
      <c r="A951" s="46" t="str">
        <f>_xlfn.CONCAT("PUSKESMAS ",TRIM(tblReff[[#This Row],[NAMA PUSKESMAS]]))</f>
        <v>PUSKESMAS RAMBUNG</v>
      </c>
      <c r="B951" s="42">
        <v>1010889</v>
      </c>
      <c r="C951" s="43" t="s">
        <v>3390</v>
      </c>
      <c r="D951" s="43" t="s">
        <v>3507</v>
      </c>
      <c r="E951" s="43" t="s">
        <v>3505</v>
      </c>
      <c r="F951" s="43" t="s">
        <v>3506</v>
      </c>
      <c r="G951" s="43" t="s">
        <v>2119</v>
      </c>
      <c r="H951" s="43" t="s">
        <v>1271</v>
      </c>
    </row>
    <row r="952" spans="1:8" ht="17.25" hidden="1" customHeight="1" x14ac:dyDescent="0.3">
      <c r="A952" s="46" t="str">
        <f>_xlfn.CONCAT("PUSKESMAS ",TRIM(tblReff[[#This Row],[NAMA PUSKESMAS]]))</f>
        <v>PUSKESMAS BINJAI KOTA</v>
      </c>
      <c r="B952" s="42">
        <v>1010890</v>
      </c>
      <c r="C952" s="43" t="s">
        <v>3508</v>
      </c>
      <c r="D952" s="43" t="s">
        <v>3509</v>
      </c>
      <c r="E952" s="43" t="s">
        <v>3508</v>
      </c>
      <c r="F952" s="43" t="s">
        <v>3506</v>
      </c>
      <c r="G952" s="43" t="s">
        <v>2119</v>
      </c>
      <c r="H952" s="43" t="s">
        <v>1271</v>
      </c>
    </row>
    <row r="953" spans="1:8" ht="17.25" hidden="1" customHeight="1" x14ac:dyDescent="0.3">
      <c r="A953" s="46" t="str">
        <f>_xlfn.CONCAT("PUSKESMAS ",TRIM(tblReff[[#This Row],[NAMA PUSKESMAS]]))</f>
        <v>PUSKESMAS TANAH TINGGI</v>
      </c>
      <c r="B953" s="42">
        <v>1010891</v>
      </c>
      <c r="C953" s="43" t="s">
        <v>3510</v>
      </c>
      <c r="D953" s="43" t="s">
        <v>3511</v>
      </c>
      <c r="E953" s="43" t="s">
        <v>3512</v>
      </c>
      <c r="F953" s="43" t="s">
        <v>3506</v>
      </c>
      <c r="G953" s="43" t="s">
        <v>2119</v>
      </c>
      <c r="H953" s="43" t="s">
        <v>1266</v>
      </c>
    </row>
    <row r="954" spans="1:8" ht="17.25" hidden="1" customHeight="1" x14ac:dyDescent="0.3">
      <c r="A954" s="46" t="str">
        <f>_xlfn.CONCAT("PUSKESMAS ",TRIM(tblReff[[#This Row],[NAMA PUSKESMAS]]))</f>
        <v>PUSKESMAS KEBUN LADA</v>
      </c>
      <c r="B954" s="42">
        <v>1010892</v>
      </c>
      <c r="C954" s="43" t="s">
        <v>3513</v>
      </c>
      <c r="D954" s="43" t="s">
        <v>3514</v>
      </c>
      <c r="E954" s="43" t="s">
        <v>3515</v>
      </c>
      <c r="F954" s="43" t="s">
        <v>3506</v>
      </c>
      <c r="G954" s="43" t="s">
        <v>2119</v>
      </c>
      <c r="H954" s="43" t="s">
        <v>1271</v>
      </c>
    </row>
    <row r="955" spans="1:8" ht="17.25" hidden="1" customHeight="1" x14ac:dyDescent="0.3">
      <c r="A955" s="46" t="str">
        <f>_xlfn.CONCAT("PUSKESMAS ",TRIM(tblReff[[#This Row],[NAMA PUSKESMAS]]))</f>
        <v>PUSKESMAS JATI MAKMUR</v>
      </c>
      <c r="B955" s="42">
        <v>1010893</v>
      </c>
      <c r="C955" s="43" t="s">
        <v>3516</v>
      </c>
      <c r="D955" s="43" t="s">
        <v>3517</v>
      </c>
      <c r="E955" s="43" t="s">
        <v>3515</v>
      </c>
      <c r="F955" s="43" t="s">
        <v>3506</v>
      </c>
      <c r="G955" s="43" t="s">
        <v>2119</v>
      </c>
      <c r="H955" s="43" t="s">
        <v>1271</v>
      </c>
    </row>
    <row r="956" spans="1:8" ht="17.25" hidden="1" customHeight="1" x14ac:dyDescent="0.3">
      <c r="A956" s="46" t="str">
        <f>_xlfn.CONCAT("PUSKESMAS ",TRIM(tblReff[[#This Row],[NAMA PUSKESMAS]]))</f>
        <v>PUSKESMAS H.A.H. HASAN</v>
      </c>
      <c r="B956" s="42">
        <v>1010894</v>
      </c>
      <c r="C956" s="43" t="s">
        <v>3518</v>
      </c>
      <c r="D956" s="43" t="s">
        <v>3519</v>
      </c>
      <c r="E956" s="43" t="s">
        <v>3520</v>
      </c>
      <c r="F956" s="43" t="s">
        <v>3506</v>
      </c>
      <c r="G956" s="43" t="s">
        <v>2119</v>
      </c>
      <c r="H956" s="43" t="s">
        <v>1266</v>
      </c>
    </row>
    <row r="957" spans="1:8" ht="17.25" hidden="1" customHeight="1" x14ac:dyDescent="0.3">
      <c r="A957" s="46" t="str">
        <f>_xlfn.CONCAT("PUSKESMAS ",TRIM(tblReff[[#This Row],[NAMA PUSKESMAS]]))</f>
        <v>PUSKESMAS BANDAR SENEMBAH</v>
      </c>
      <c r="B957" s="42">
        <v>1010895</v>
      </c>
      <c r="C957" s="43" t="s">
        <v>3521</v>
      </c>
      <c r="D957" s="43" t="s">
        <v>3522</v>
      </c>
      <c r="E957" s="43" t="s">
        <v>3520</v>
      </c>
      <c r="F957" s="43" t="s">
        <v>3506</v>
      </c>
      <c r="G957" s="43" t="s">
        <v>2119</v>
      </c>
      <c r="H957" s="43" t="s">
        <v>1271</v>
      </c>
    </row>
    <row r="958" spans="1:8" ht="17.25" hidden="1" customHeight="1" x14ac:dyDescent="0.3">
      <c r="A958" s="46" t="str">
        <f>_xlfn.CONCAT("PUSKESMAS ",TRIM(tblReff[[#This Row],[NAMA PUSKESMAS]]))</f>
        <v>PUSKESMAS LABUHAN RASOKI</v>
      </c>
      <c r="B958" s="42">
        <v>1010896</v>
      </c>
      <c r="C958" s="43" t="s">
        <v>3523</v>
      </c>
      <c r="D958" s="43" t="s">
        <v>3524</v>
      </c>
      <c r="E958" s="43" t="s">
        <v>3525</v>
      </c>
      <c r="F958" s="43" t="s">
        <v>3526</v>
      </c>
      <c r="G958" s="43" t="s">
        <v>2119</v>
      </c>
      <c r="H958" s="43" t="s">
        <v>1266</v>
      </c>
    </row>
    <row r="959" spans="1:8" ht="17.25" hidden="1" customHeight="1" x14ac:dyDescent="0.3">
      <c r="A959" s="46" t="str">
        <f>_xlfn.CONCAT("PUSKESMAS ",TRIM(tblReff[[#This Row],[NAMA PUSKESMAS]]))</f>
        <v>PUSKESMAS PIJORKOLING</v>
      </c>
      <c r="B959" s="42">
        <v>1010897</v>
      </c>
      <c r="C959" s="43" t="s">
        <v>3527</v>
      </c>
      <c r="D959" s="43" t="s">
        <v>3528</v>
      </c>
      <c r="E959" s="43" t="s">
        <v>3525</v>
      </c>
      <c r="F959" s="43" t="s">
        <v>3526</v>
      </c>
      <c r="G959" s="43" t="s">
        <v>2119</v>
      </c>
      <c r="H959" s="43" t="s">
        <v>1271</v>
      </c>
    </row>
    <row r="960" spans="1:8" ht="17.25" hidden="1" customHeight="1" x14ac:dyDescent="0.3">
      <c r="A960" s="46" t="str">
        <f>_xlfn.CONCAT("PUSKESMAS ",TRIM(tblReff[[#This Row],[NAMA PUSKESMAS]]))</f>
        <v>PUSKESMAS PADANG MATINGGI</v>
      </c>
      <c r="B960" s="42">
        <v>1010898</v>
      </c>
      <c r="C960" s="43" t="s">
        <v>3529</v>
      </c>
      <c r="D960" s="43" t="s">
        <v>3530</v>
      </c>
      <c r="E960" s="43" t="s">
        <v>3531</v>
      </c>
      <c r="F960" s="43" t="s">
        <v>3526</v>
      </c>
      <c r="G960" s="43" t="s">
        <v>2119</v>
      </c>
      <c r="H960" s="43" t="s">
        <v>1271</v>
      </c>
    </row>
    <row r="961" spans="1:8" ht="17.25" hidden="1" customHeight="1" x14ac:dyDescent="0.3">
      <c r="A961" s="46" t="str">
        <f>_xlfn.CONCAT("PUSKESMAS ",TRIM(tblReff[[#This Row],[NAMA PUSKESMAS]]))</f>
        <v>PUSKESMAS SIDANGKAL</v>
      </c>
      <c r="B961" s="42">
        <v>1010899</v>
      </c>
      <c r="C961" s="43" t="s">
        <v>3532</v>
      </c>
      <c r="D961" s="43" t="s">
        <v>3533</v>
      </c>
      <c r="E961" s="43" t="s">
        <v>3531</v>
      </c>
      <c r="F961" s="43" t="s">
        <v>3526</v>
      </c>
      <c r="G961" s="43" t="s">
        <v>2119</v>
      </c>
      <c r="H961" s="43" t="s">
        <v>1271</v>
      </c>
    </row>
    <row r="962" spans="1:8" ht="17.25" hidden="1" customHeight="1" x14ac:dyDescent="0.3">
      <c r="A962" s="46" t="str">
        <f>_xlfn.CONCAT("PUSKESMAS ",TRIM(tblReff[[#This Row],[NAMA PUSKESMAS]]))</f>
        <v>PUSKESMAS BATUNADUA</v>
      </c>
      <c r="B962" s="42">
        <v>1010900</v>
      </c>
      <c r="C962" s="43" t="s">
        <v>3534</v>
      </c>
      <c r="D962" s="43" t="s">
        <v>3535</v>
      </c>
      <c r="E962" s="43" t="s">
        <v>3536</v>
      </c>
      <c r="F962" s="43" t="s">
        <v>3526</v>
      </c>
      <c r="G962" s="43" t="s">
        <v>2119</v>
      </c>
      <c r="H962" s="43" t="s">
        <v>1271</v>
      </c>
    </row>
    <row r="963" spans="1:8" ht="17.25" hidden="1" customHeight="1" x14ac:dyDescent="0.3">
      <c r="A963" s="46" t="str">
        <f>_xlfn.CONCAT("PUSKESMAS ",TRIM(tblReff[[#This Row],[NAMA PUSKESMAS]]))</f>
        <v>PUSKESMAS SADABUAN</v>
      </c>
      <c r="B963" s="42">
        <v>1010901</v>
      </c>
      <c r="C963" s="43" t="s">
        <v>3537</v>
      </c>
      <c r="D963" s="43" t="s">
        <v>3538</v>
      </c>
      <c r="E963" s="43" t="s">
        <v>3539</v>
      </c>
      <c r="F963" s="43" t="s">
        <v>3526</v>
      </c>
      <c r="G963" s="43" t="s">
        <v>2119</v>
      </c>
      <c r="H963" s="43" t="s">
        <v>1271</v>
      </c>
    </row>
    <row r="964" spans="1:8" ht="17.25" hidden="1" customHeight="1" x14ac:dyDescent="0.3">
      <c r="A964" s="46" t="str">
        <f>_xlfn.CONCAT("PUSKESMAS ",TRIM(tblReff[[#This Row],[NAMA PUSKESMAS]]))</f>
        <v>PUSKESMAS WEK I</v>
      </c>
      <c r="B964" s="42">
        <v>1012511</v>
      </c>
      <c r="C964" s="43" t="s">
        <v>3540</v>
      </c>
      <c r="D964" s="43" t="s">
        <v>3541</v>
      </c>
      <c r="E964" s="43" t="s">
        <v>3539</v>
      </c>
      <c r="F964" s="43" t="s">
        <v>3526</v>
      </c>
      <c r="G964" s="43" t="s">
        <v>2119</v>
      </c>
      <c r="H964" s="43" t="s">
        <v>1271</v>
      </c>
    </row>
    <row r="965" spans="1:8" ht="17.25" hidden="1" customHeight="1" x14ac:dyDescent="0.3">
      <c r="A965" s="46" t="str">
        <f>_xlfn.CONCAT("PUSKESMAS ",TRIM(tblReff[[#This Row],[NAMA PUSKESMAS]]))</f>
        <v>PUSKESMAS HUTAIMBARU</v>
      </c>
      <c r="B965" s="42">
        <v>1010902</v>
      </c>
      <c r="C965" s="43" t="s">
        <v>3120</v>
      </c>
      <c r="D965" s="43" t="s">
        <v>3542</v>
      </c>
      <c r="E965" s="43" t="s">
        <v>3543</v>
      </c>
      <c r="F965" s="43" t="s">
        <v>3526</v>
      </c>
      <c r="G965" s="43" t="s">
        <v>2119</v>
      </c>
      <c r="H965" s="43" t="s">
        <v>1271</v>
      </c>
    </row>
    <row r="966" spans="1:8" ht="17.25" hidden="1" customHeight="1" x14ac:dyDescent="0.3">
      <c r="A966" s="46" t="str">
        <f>_xlfn.CONCAT("PUSKESMAS ",TRIM(tblReff[[#This Row],[NAMA PUSKESMAS]]))</f>
        <v>PUSKESMAS POKENJIOR</v>
      </c>
      <c r="B966" s="42">
        <v>1010903</v>
      </c>
      <c r="C966" s="43" t="s">
        <v>3544</v>
      </c>
      <c r="D966" s="43" t="s">
        <v>3545</v>
      </c>
      <c r="E966" s="43" t="s">
        <v>3546</v>
      </c>
      <c r="F966" s="43" t="s">
        <v>3526</v>
      </c>
      <c r="G966" s="43" t="s">
        <v>2119</v>
      </c>
      <c r="H966" s="43" t="s">
        <v>1266</v>
      </c>
    </row>
    <row r="967" spans="1:8" ht="17.25" hidden="1" customHeight="1" x14ac:dyDescent="0.3">
      <c r="A967" s="46" t="str">
        <f>_xlfn.CONCAT("PUSKESMAS ",TRIM(tblReff[[#This Row],[NAMA PUSKESMAS]]))</f>
        <v>PUSKESMAS PINTU LANGIT</v>
      </c>
      <c r="B967" s="42">
        <v>1010904</v>
      </c>
      <c r="C967" s="43" t="s">
        <v>3547</v>
      </c>
      <c r="D967" s="43" t="s">
        <v>3548</v>
      </c>
      <c r="E967" s="43" t="s">
        <v>3546</v>
      </c>
      <c r="F967" s="43" t="s">
        <v>3526</v>
      </c>
      <c r="G967" s="43" t="s">
        <v>2119</v>
      </c>
      <c r="H967" s="43" t="s">
        <v>1271</v>
      </c>
    </row>
    <row r="968" spans="1:8" ht="17.25" hidden="1" customHeight="1" x14ac:dyDescent="0.3">
      <c r="A968" s="46" t="str">
        <f>_xlfn.CONCAT("PUSKESMAS ",TRIM(tblReff[[#This Row],[NAMA PUSKESMAS]]))</f>
        <v>PUSKESMAS GUNUNGSITOLI IDANOI</v>
      </c>
      <c r="B968" s="42">
        <v>1010905</v>
      </c>
      <c r="C968" s="43" t="s">
        <v>3549</v>
      </c>
      <c r="D968" s="43" t="s">
        <v>3550</v>
      </c>
      <c r="E968" s="43" t="s">
        <v>3549</v>
      </c>
      <c r="F968" s="43" t="s">
        <v>3551</v>
      </c>
      <c r="G968" s="43" t="s">
        <v>2119</v>
      </c>
      <c r="H968" s="43" t="s">
        <v>1266</v>
      </c>
    </row>
    <row r="969" spans="1:8" ht="17.25" hidden="1" customHeight="1" x14ac:dyDescent="0.3">
      <c r="A969" s="46" t="str">
        <f>_xlfn.CONCAT("PUSKESMAS ",TRIM(tblReff[[#This Row],[NAMA PUSKESMAS]]))</f>
        <v>PUSKESMAS GUNUNGSITOLI SELATAN</v>
      </c>
      <c r="B969" s="42">
        <v>1010906</v>
      </c>
      <c r="C969" s="43" t="s">
        <v>3552</v>
      </c>
      <c r="D969" s="43" t="s">
        <v>3553</v>
      </c>
      <c r="E969" s="43" t="s">
        <v>3552</v>
      </c>
      <c r="F969" s="43" t="s">
        <v>3551</v>
      </c>
      <c r="G969" s="43" t="s">
        <v>2119</v>
      </c>
      <c r="H969" s="43" t="s">
        <v>1266</v>
      </c>
    </row>
    <row r="970" spans="1:8" ht="17.25" hidden="1" customHeight="1" x14ac:dyDescent="0.3">
      <c r="A970" s="46" t="str">
        <f>_xlfn.CONCAT("PUSKESMAS ",TRIM(tblReff[[#This Row],[NAMA PUSKESMAS]]))</f>
        <v>PUSKESMAS GUNUNGSITOLI BARAT</v>
      </c>
      <c r="B970" s="42">
        <v>1010907</v>
      </c>
      <c r="C970" s="43" t="s">
        <v>3554</v>
      </c>
      <c r="D970" s="43" t="s">
        <v>3555</v>
      </c>
      <c r="E970" s="43" t="s">
        <v>3554</v>
      </c>
      <c r="F970" s="43" t="s">
        <v>3551</v>
      </c>
      <c r="G970" s="43" t="s">
        <v>2119</v>
      </c>
      <c r="H970" s="43" t="s">
        <v>1266</v>
      </c>
    </row>
    <row r="971" spans="1:8" ht="17.25" hidden="1" customHeight="1" x14ac:dyDescent="0.3">
      <c r="A971" s="46" t="str">
        <f>_xlfn.CONCAT("PUSKESMAS ",TRIM(tblReff[[#This Row],[NAMA PUSKESMAS]]))</f>
        <v>PUSKESMAS GUNUNGSITOLI</v>
      </c>
      <c r="B971" s="42">
        <v>1010908</v>
      </c>
      <c r="C971" s="43" t="s">
        <v>3556</v>
      </c>
      <c r="D971" s="43" t="s">
        <v>3557</v>
      </c>
      <c r="E971" s="43" t="s">
        <v>3558</v>
      </c>
      <c r="F971" s="43" t="s">
        <v>3551</v>
      </c>
      <c r="G971" s="43" t="s">
        <v>2119</v>
      </c>
      <c r="H971" s="43" t="s">
        <v>1266</v>
      </c>
    </row>
    <row r="972" spans="1:8" ht="18" hidden="1" customHeight="1" x14ac:dyDescent="0.3">
      <c r="A972" s="46" t="str">
        <f>_xlfn.CONCAT("PUSKESMAS ",TRIM(tblReff[[#This Row],[NAMA PUSKESMAS]]))</f>
        <v>PUSKESMAS GUNUNGSITOLI ALO'OA</v>
      </c>
      <c r="B972" s="42">
        <v>1010909</v>
      </c>
      <c r="C972" s="43" t="s">
        <v>3559</v>
      </c>
      <c r="D972" s="43" t="s">
        <v>3560</v>
      </c>
      <c r="E972" s="43" t="s">
        <v>3561</v>
      </c>
      <c r="F972" s="43" t="s">
        <v>3551</v>
      </c>
      <c r="G972" s="43" t="s">
        <v>2119</v>
      </c>
      <c r="H972" s="43" t="s">
        <v>1266</v>
      </c>
    </row>
    <row r="973" spans="1:8" ht="17.25" hidden="1" customHeight="1" x14ac:dyDescent="0.3">
      <c r="A973" s="46" t="str">
        <f>_xlfn.CONCAT("PUSKESMAS ",TRIM(tblReff[[#This Row],[NAMA PUSKESMAS]]))</f>
        <v>PUSKESMAS GUNUNGSITOLI UTARA</v>
      </c>
      <c r="B973" s="42">
        <v>1010910</v>
      </c>
      <c r="C973" s="43" t="s">
        <v>3562</v>
      </c>
      <c r="D973" s="43" t="s">
        <v>3563</v>
      </c>
      <c r="E973" s="43" t="s">
        <v>3562</v>
      </c>
      <c r="F973" s="43" t="s">
        <v>3551</v>
      </c>
      <c r="G973" s="43" t="s">
        <v>2119</v>
      </c>
      <c r="H973" s="43" t="s">
        <v>1266</v>
      </c>
    </row>
    <row r="974" spans="1:8" ht="17.25" hidden="1" customHeight="1" x14ac:dyDescent="0.3">
      <c r="A974" s="46" t="str">
        <f>_xlfn.CONCAT("PUSKESMAS ",TRIM(tblReff[[#This Row],[NAMA PUSKESMAS]]))</f>
        <v>PUSKESMAS MALAKOPA</v>
      </c>
      <c r="B974" s="42">
        <v>1010911</v>
      </c>
      <c r="C974" s="43" t="s">
        <v>3564</v>
      </c>
      <c r="D974" s="43" t="s">
        <v>3565</v>
      </c>
      <c r="E974" s="43" t="s">
        <v>3566</v>
      </c>
      <c r="F974" s="43" t="s">
        <v>3567</v>
      </c>
      <c r="G974" s="43" t="s">
        <v>3568</v>
      </c>
      <c r="H974" s="43" t="s">
        <v>1266</v>
      </c>
    </row>
    <row r="975" spans="1:8" ht="17.25" hidden="1" customHeight="1" x14ac:dyDescent="0.3">
      <c r="A975" s="46" t="str">
        <f>_xlfn.CONCAT("PUSKESMAS ",TRIM(tblReff[[#This Row],[NAMA PUSKESMAS]]))</f>
        <v>PUSKESMAS BULASAT</v>
      </c>
      <c r="B975" s="42">
        <v>1012539</v>
      </c>
      <c r="C975" s="43" t="s">
        <v>3569</v>
      </c>
      <c r="D975" s="43" t="s">
        <v>3570</v>
      </c>
      <c r="E975" s="43" t="s">
        <v>3566</v>
      </c>
      <c r="F975" s="43" t="s">
        <v>3567</v>
      </c>
      <c r="G975" s="43" t="s">
        <v>3568</v>
      </c>
      <c r="H975" s="43" t="s">
        <v>1271</v>
      </c>
    </row>
    <row r="976" spans="1:8" ht="17.25" hidden="1" customHeight="1" x14ac:dyDescent="0.3">
      <c r="A976" s="46" t="str">
        <f>_xlfn.CONCAT("PUSKESMAS ",TRIM(tblReff[[#This Row],[NAMA PUSKESMAS]]))</f>
        <v>PUSKESMAS SIKAKAP</v>
      </c>
      <c r="B976" s="42">
        <v>1010912</v>
      </c>
      <c r="C976" s="43" t="s">
        <v>3571</v>
      </c>
      <c r="D976" s="43" t="s">
        <v>3572</v>
      </c>
      <c r="E976" s="43" t="s">
        <v>3571</v>
      </c>
      <c r="F976" s="43" t="s">
        <v>3567</v>
      </c>
      <c r="G976" s="43" t="s">
        <v>3568</v>
      </c>
      <c r="H976" s="43" t="s">
        <v>1266</v>
      </c>
    </row>
    <row r="977" spans="1:8" ht="17.25" hidden="1" customHeight="1" x14ac:dyDescent="0.3">
      <c r="A977" s="46" t="str">
        <f>_xlfn.CONCAT("PUSKESMAS ",TRIM(tblReff[[#This Row],[NAMA PUSKESMAS]]))</f>
        <v>PUSKESMAS SAUMANGANYAK</v>
      </c>
      <c r="B977" s="42">
        <v>1010913</v>
      </c>
      <c r="C977" s="43" t="s">
        <v>3573</v>
      </c>
      <c r="D977" s="43" t="s">
        <v>3574</v>
      </c>
      <c r="E977" s="43" t="s">
        <v>3575</v>
      </c>
      <c r="F977" s="43" t="s">
        <v>3567</v>
      </c>
      <c r="G977" s="43" t="s">
        <v>3568</v>
      </c>
      <c r="H977" s="43" t="s">
        <v>1266</v>
      </c>
    </row>
    <row r="978" spans="1:8" ht="17.25" hidden="1" customHeight="1" x14ac:dyDescent="0.3">
      <c r="A978" s="46" t="str">
        <f>_xlfn.CONCAT("PUSKESMAS ",TRIM(tblReff[[#This Row],[NAMA PUSKESMAS]]))</f>
        <v>PUSKESMAS SIOBAN</v>
      </c>
      <c r="B978" s="42">
        <v>1010914</v>
      </c>
      <c r="C978" s="43" t="s">
        <v>3576</v>
      </c>
      <c r="D978" s="43" t="s">
        <v>3577</v>
      </c>
      <c r="E978" s="43" t="s">
        <v>3578</v>
      </c>
      <c r="F978" s="43" t="s">
        <v>3567</v>
      </c>
      <c r="G978" s="43" t="s">
        <v>3568</v>
      </c>
      <c r="H978" s="43" t="s">
        <v>1266</v>
      </c>
    </row>
    <row r="979" spans="1:8" ht="17.25" hidden="1" customHeight="1" x14ac:dyDescent="0.3">
      <c r="A979" s="46" t="str">
        <f>_xlfn.CONCAT("PUSKESMAS ",TRIM(tblReff[[#This Row],[NAMA PUSKESMAS]]))</f>
        <v>PUSKESMAS MAPADDEGAT</v>
      </c>
      <c r="B979" s="42">
        <v>1010915</v>
      </c>
      <c r="C979" s="43" t="s">
        <v>3579</v>
      </c>
      <c r="D979" s="43" t="s">
        <v>3580</v>
      </c>
      <c r="E979" s="43" t="s">
        <v>3581</v>
      </c>
      <c r="F979" s="43" t="s">
        <v>3567</v>
      </c>
      <c r="G979" s="43" t="s">
        <v>3568</v>
      </c>
      <c r="H979" s="43" t="s">
        <v>1266</v>
      </c>
    </row>
    <row r="980" spans="1:8" ht="17.25" hidden="1" customHeight="1" x14ac:dyDescent="0.3">
      <c r="A980" s="46" t="str">
        <f>_xlfn.CONCAT("PUSKESMAS ",TRIM(tblReff[[#This Row],[NAMA PUSKESMAS]]))</f>
        <v>PUSKESMAS BOSUA</v>
      </c>
      <c r="B980" s="42">
        <v>1012540</v>
      </c>
      <c r="C980" s="43" t="s">
        <v>3582</v>
      </c>
      <c r="D980" s="43" t="s">
        <v>3583</v>
      </c>
      <c r="E980" s="43" t="s">
        <v>3578</v>
      </c>
      <c r="F980" s="43" t="s">
        <v>3567</v>
      </c>
      <c r="G980" s="43" t="s">
        <v>3568</v>
      </c>
      <c r="H980" s="43" t="s">
        <v>1271</v>
      </c>
    </row>
    <row r="981" spans="1:8" ht="17.25" hidden="1" customHeight="1" x14ac:dyDescent="0.3">
      <c r="A981" s="46" t="str">
        <f>_xlfn.CONCAT("PUSKESMAS ",TRIM(tblReff[[#This Row],[NAMA PUSKESMAS]]))</f>
        <v>PUSKESMAS MUARA SIBERUT</v>
      </c>
      <c r="B981" s="42">
        <v>1010916</v>
      </c>
      <c r="C981" s="43" t="s">
        <v>3584</v>
      </c>
      <c r="D981" s="43" t="s">
        <v>3585</v>
      </c>
      <c r="E981" s="43" t="s">
        <v>3586</v>
      </c>
      <c r="F981" s="43" t="s">
        <v>3567</v>
      </c>
      <c r="G981" s="43" t="s">
        <v>3568</v>
      </c>
      <c r="H981" s="43" t="s">
        <v>1266</v>
      </c>
    </row>
    <row r="982" spans="1:8" ht="17.25" hidden="1" customHeight="1" x14ac:dyDescent="0.3">
      <c r="A982" s="46" t="str">
        <f>_xlfn.CONCAT("PUSKESMAS ",TRIM(tblReff[[#This Row],[NAMA PUSKESMAS]]))</f>
        <v>PUSKESMAS PEIPEI PASAKIAT TAILELEU</v>
      </c>
      <c r="B982" s="42">
        <v>1010917</v>
      </c>
      <c r="C982" s="43" t="s">
        <v>3587</v>
      </c>
      <c r="D982" s="43" t="s">
        <v>3588</v>
      </c>
      <c r="E982" s="43" t="s">
        <v>3589</v>
      </c>
      <c r="F982" s="43" t="s">
        <v>3567</v>
      </c>
      <c r="G982" s="43" t="s">
        <v>3568</v>
      </c>
      <c r="H982" s="43" t="s">
        <v>1266</v>
      </c>
    </row>
    <row r="983" spans="1:8" ht="17.25" hidden="1" customHeight="1" x14ac:dyDescent="0.3">
      <c r="A983" s="46" t="str">
        <f>_xlfn.CONCAT("PUSKESMAS ",TRIM(tblReff[[#This Row],[NAMA PUSKESMAS]]))</f>
        <v>PUSKESMAS SAIBI SAMUKOP</v>
      </c>
      <c r="B983" s="42">
        <v>1010918</v>
      </c>
      <c r="C983" s="43" t="s">
        <v>3590</v>
      </c>
      <c r="D983" s="43" t="s">
        <v>3591</v>
      </c>
      <c r="E983" s="43" t="s">
        <v>3592</v>
      </c>
      <c r="F983" s="43" t="s">
        <v>3567</v>
      </c>
      <c r="G983" s="43" t="s">
        <v>3568</v>
      </c>
      <c r="H983" s="43" t="s">
        <v>1266</v>
      </c>
    </row>
    <row r="984" spans="1:8" ht="17.25" hidden="1" customHeight="1" x14ac:dyDescent="0.3">
      <c r="A984" s="46" t="str">
        <f>_xlfn.CONCAT("PUSKESMAS ",TRIM(tblReff[[#This Row],[NAMA PUSKESMAS]]))</f>
        <v>PUSKESMAS MUARA SIKABALUAN</v>
      </c>
      <c r="B984" s="42">
        <v>1010919</v>
      </c>
      <c r="C984" s="43" t="s">
        <v>3593</v>
      </c>
      <c r="D984" s="43" t="s">
        <v>3594</v>
      </c>
      <c r="E984" s="43" t="s">
        <v>3595</v>
      </c>
      <c r="F984" s="43" t="s">
        <v>3567</v>
      </c>
      <c r="G984" s="43" t="s">
        <v>3568</v>
      </c>
      <c r="H984" s="43" t="s">
        <v>1266</v>
      </c>
    </row>
    <row r="985" spans="1:8" ht="17.25" hidden="1" customHeight="1" x14ac:dyDescent="0.3">
      <c r="A985" s="46" t="str">
        <f>_xlfn.CONCAT("PUSKESMAS ",TRIM(tblReff[[#This Row],[NAMA PUSKESMAS]]))</f>
        <v>PUSKESMAS BETAET</v>
      </c>
      <c r="B985" s="42">
        <v>1010920</v>
      </c>
      <c r="C985" s="43" t="s">
        <v>3596</v>
      </c>
      <c r="D985" s="43" t="s">
        <v>3597</v>
      </c>
      <c r="E985" s="43" t="s">
        <v>3598</v>
      </c>
      <c r="F985" s="43" t="s">
        <v>3567</v>
      </c>
      <c r="G985" s="43" t="s">
        <v>3568</v>
      </c>
      <c r="H985" s="43" t="s">
        <v>1266</v>
      </c>
    </row>
    <row r="986" spans="1:8" ht="17.25" hidden="1" customHeight="1" x14ac:dyDescent="0.3">
      <c r="A986" s="46" t="str">
        <f>_xlfn.CONCAT("PUSKESMAS ",TRIM(tblReff[[#This Row],[NAMA PUSKESMAS]]))</f>
        <v>PUSKESMAS TANJUNG MAKMUR</v>
      </c>
      <c r="B986" s="42">
        <v>1010922</v>
      </c>
      <c r="C986" s="43" t="s">
        <v>3599</v>
      </c>
      <c r="D986" s="43" t="s">
        <v>3600</v>
      </c>
      <c r="E986" s="43" t="s">
        <v>3601</v>
      </c>
      <c r="F986" s="43" t="s">
        <v>3602</v>
      </c>
      <c r="G986" s="43" t="s">
        <v>3568</v>
      </c>
      <c r="H986" s="43" t="s">
        <v>1266</v>
      </c>
    </row>
    <row r="987" spans="1:8" ht="17.25" hidden="1" customHeight="1" x14ac:dyDescent="0.3">
      <c r="A987" s="46" t="str">
        <f>_xlfn.CONCAT("PUSKESMAS ",TRIM(tblReff[[#This Row],[NAMA PUSKESMAS]]))</f>
        <v>PUSKESMAS TANJUNG BERINGIN</v>
      </c>
      <c r="B987" s="42">
        <v>1010921</v>
      </c>
      <c r="C987" s="43" t="s">
        <v>2820</v>
      </c>
      <c r="D987" s="43" t="s">
        <v>3603</v>
      </c>
      <c r="E987" s="43" t="s">
        <v>3604</v>
      </c>
      <c r="F987" s="43" t="s">
        <v>3602</v>
      </c>
      <c r="G987" s="43" t="s">
        <v>3568</v>
      </c>
      <c r="H987" s="43" t="s">
        <v>1266</v>
      </c>
    </row>
    <row r="988" spans="1:8" ht="17.25" hidden="1" customHeight="1" x14ac:dyDescent="0.3">
      <c r="A988" s="46" t="str">
        <f>_xlfn.CONCAT("PUSKESMAS ",TRIM(tblReff[[#This Row],[NAMA PUSKESMAS]]))</f>
        <v>PUSKESMAS TAPAN</v>
      </c>
      <c r="B988" s="42">
        <v>1010923</v>
      </c>
      <c r="C988" s="43" t="s">
        <v>3605</v>
      </c>
      <c r="D988" s="43" t="s">
        <v>3606</v>
      </c>
      <c r="E988" s="43" t="s">
        <v>3607</v>
      </c>
      <c r="F988" s="43" t="s">
        <v>3602</v>
      </c>
      <c r="G988" s="43" t="s">
        <v>3568</v>
      </c>
      <c r="H988" s="43" t="s">
        <v>1266</v>
      </c>
    </row>
    <row r="989" spans="1:8" ht="17.25" hidden="1" customHeight="1" x14ac:dyDescent="0.3">
      <c r="A989" s="46" t="str">
        <f>_xlfn.CONCAT("PUSKESMAS ",TRIM(tblReff[[#This Row],[NAMA PUSKESMAS]]))</f>
        <v>PUSKESMAS RANAH AMPEK HULU TAPAN</v>
      </c>
      <c r="B989" s="42">
        <v>1012555</v>
      </c>
      <c r="C989" s="43" t="s">
        <v>3608</v>
      </c>
      <c r="D989" s="43" t="s">
        <v>3609</v>
      </c>
      <c r="E989" s="43" t="s">
        <v>3608</v>
      </c>
      <c r="F989" s="43" t="s">
        <v>3602</v>
      </c>
      <c r="G989" s="43" t="s">
        <v>3568</v>
      </c>
      <c r="H989" s="43" t="s">
        <v>1271</v>
      </c>
    </row>
    <row r="990" spans="1:8" ht="17.25" hidden="1" customHeight="1" x14ac:dyDescent="0.3">
      <c r="A990" s="46" t="str">
        <f>_xlfn.CONCAT("PUSKESMAS ",TRIM(tblReff[[#This Row],[NAMA PUSKESMAS]]))</f>
        <v>PUSKESMAS INDRAPURA</v>
      </c>
      <c r="B990" s="42">
        <v>1010924</v>
      </c>
      <c r="C990" s="43" t="s">
        <v>3078</v>
      </c>
      <c r="D990" s="43" t="s">
        <v>3610</v>
      </c>
      <c r="E990" s="43" t="s">
        <v>3611</v>
      </c>
      <c r="F990" s="43" t="s">
        <v>3602</v>
      </c>
      <c r="G990" s="43" t="s">
        <v>3568</v>
      </c>
      <c r="H990" s="43" t="s">
        <v>1266</v>
      </c>
    </row>
    <row r="991" spans="1:8" ht="17.25" hidden="1" customHeight="1" x14ac:dyDescent="0.3">
      <c r="A991" s="46" t="str">
        <f>_xlfn.CONCAT("PUSKESMAS ",TRIM(tblReff[[#This Row],[NAMA PUSKESMAS]]))</f>
        <v>PUSKESMAS AIR PURA</v>
      </c>
      <c r="B991" s="42">
        <v>1012556</v>
      </c>
      <c r="C991" s="43" t="s">
        <v>3612</v>
      </c>
      <c r="D991" s="43" t="s">
        <v>3613</v>
      </c>
      <c r="E991" s="43" t="s">
        <v>3614</v>
      </c>
      <c r="F991" s="43" t="s">
        <v>3602</v>
      </c>
      <c r="G991" s="43" t="s">
        <v>3568</v>
      </c>
      <c r="H991" s="43" t="s">
        <v>1271</v>
      </c>
    </row>
    <row r="992" spans="1:8" ht="17.25" hidden="1" customHeight="1" x14ac:dyDescent="0.3">
      <c r="A992" s="46" t="str">
        <f>_xlfn.CONCAT("PUSKESMAS ",TRIM(tblReff[[#This Row],[NAMA PUSKESMAS]]))</f>
        <v>PUSKESMAS AIR HAJI</v>
      </c>
      <c r="B992" s="42">
        <v>1010925</v>
      </c>
      <c r="C992" s="43" t="s">
        <v>3615</v>
      </c>
      <c r="D992" s="43" t="s">
        <v>3616</v>
      </c>
      <c r="E992" s="43" t="s">
        <v>3617</v>
      </c>
      <c r="F992" s="43" t="s">
        <v>3602</v>
      </c>
      <c r="G992" s="43" t="s">
        <v>3568</v>
      </c>
      <c r="H992" s="43" t="s">
        <v>1266</v>
      </c>
    </row>
    <row r="993" spans="1:8" ht="17.25" hidden="1" customHeight="1" x14ac:dyDescent="0.3">
      <c r="A993" s="46" t="str">
        <f>_xlfn.CONCAT("PUSKESMAS ",TRIM(tblReff[[#This Row],[NAMA PUSKESMAS]]))</f>
        <v>PUSKESMAS BALAI SELASA</v>
      </c>
      <c r="B993" s="42">
        <v>1010926</v>
      </c>
      <c r="C993" s="43" t="s">
        <v>3618</v>
      </c>
      <c r="D993" s="43" t="s">
        <v>3619</v>
      </c>
      <c r="E993" s="43" t="s">
        <v>3620</v>
      </c>
      <c r="F993" s="43" t="s">
        <v>3602</v>
      </c>
      <c r="G993" s="43" t="s">
        <v>3568</v>
      </c>
      <c r="H993" s="43" t="s">
        <v>1266</v>
      </c>
    </row>
    <row r="994" spans="1:8" ht="17.25" hidden="1" customHeight="1" x14ac:dyDescent="0.3">
      <c r="A994" s="46" t="str">
        <f>_xlfn.CONCAT("PUSKESMAS ",TRIM(tblReff[[#This Row],[NAMA PUSKESMAS]]))</f>
        <v>PUSKESMAS KAMBANG</v>
      </c>
      <c r="B994" s="42">
        <v>1010928</v>
      </c>
      <c r="C994" s="43" t="s">
        <v>3621</v>
      </c>
      <c r="D994" s="43" t="s">
        <v>3622</v>
      </c>
      <c r="E994" s="43" t="s">
        <v>3623</v>
      </c>
      <c r="F994" s="43" t="s">
        <v>3602</v>
      </c>
      <c r="G994" s="43" t="s">
        <v>3568</v>
      </c>
      <c r="H994" s="43" t="s">
        <v>1266</v>
      </c>
    </row>
    <row r="995" spans="1:8" ht="17.25" hidden="1" customHeight="1" x14ac:dyDescent="0.3">
      <c r="A995" s="46" t="str">
        <f>_xlfn.CONCAT("PUSKESMAS ",TRIM(tblReff[[#This Row],[NAMA PUSKESMAS]]))</f>
        <v>PUSKESMAS KOTO BARU</v>
      </c>
      <c r="B995" s="42">
        <v>1010927</v>
      </c>
      <c r="C995" s="43" t="s">
        <v>3624</v>
      </c>
      <c r="D995" s="43" t="s">
        <v>3625</v>
      </c>
      <c r="E995" s="43" t="s">
        <v>3623</v>
      </c>
      <c r="F995" s="43" t="s">
        <v>3602</v>
      </c>
      <c r="G995" s="43" t="s">
        <v>3568</v>
      </c>
      <c r="H995" s="43" t="s">
        <v>1271</v>
      </c>
    </row>
    <row r="996" spans="1:8" ht="17.25" hidden="1" customHeight="1" x14ac:dyDescent="0.3">
      <c r="A996" s="46" t="str">
        <f>_xlfn.CONCAT("PUSKESMAS ",TRIM(tblReff[[#This Row],[NAMA PUSKESMAS]]))</f>
        <v>PUSKESMAS SURANTIH</v>
      </c>
      <c r="B996" s="42">
        <v>1010929</v>
      </c>
      <c r="C996" s="43" t="s">
        <v>3626</v>
      </c>
      <c r="D996" s="43" t="s">
        <v>3627</v>
      </c>
      <c r="E996" s="43" t="s">
        <v>3628</v>
      </c>
      <c r="F996" s="43" t="s">
        <v>3602</v>
      </c>
      <c r="G996" s="43" t="s">
        <v>3568</v>
      </c>
      <c r="H996" s="43" t="s">
        <v>1266</v>
      </c>
    </row>
    <row r="997" spans="1:8" ht="17.25" hidden="1" customHeight="1" x14ac:dyDescent="0.3">
      <c r="A997" s="46" t="str">
        <f>_xlfn.CONCAT("PUSKESMAS ",TRIM(tblReff[[#This Row],[NAMA PUSKESMAS]]))</f>
        <v>PUSKESMAS PASAR KUOK</v>
      </c>
      <c r="B997" s="42">
        <v>1010930</v>
      </c>
      <c r="C997" s="43" t="s">
        <v>3629</v>
      </c>
      <c r="D997" s="43" t="s">
        <v>3630</v>
      </c>
      <c r="E997" s="43" t="s">
        <v>3631</v>
      </c>
      <c r="F997" s="43" t="s">
        <v>3602</v>
      </c>
      <c r="G997" s="43" t="s">
        <v>3568</v>
      </c>
      <c r="H997" s="43" t="s">
        <v>1271</v>
      </c>
    </row>
    <row r="998" spans="1:8" ht="17.25" hidden="1" customHeight="1" x14ac:dyDescent="0.3">
      <c r="A998" s="46" t="str">
        <f>_xlfn.CONCAT("PUSKESMAS ",TRIM(tblReff[[#This Row],[NAMA PUSKESMAS]]))</f>
        <v>PUSKESMAS IV KOTO MUDIK</v>
      </c>
      <c r="B998" s="42">
        <v>1010931</v>
      </c>
      <c r="C998" s="43" t="s">
        <v>3632</v>
      </c>
      <c r="D998" s="43" t="s">
        <v>3633</v>
      </c>
      <c r="E998" s="43" t="s">
        <v>3631</v>
      </c>
      <c r="F998" s="43" t="s">
        <v>3602</v>
      </c>
      <c r="G998" s="43" t="s">
        <v>3568</v>
      </c>
      <c r="H998" s="43" t="s">
        <v>1271</v>
      </c>
    </row>
    <row r="999" spans="1:8" ht="17.25" hidden="1" customHeight="1" x14ac:dyDescent="0.3">
      <c r="A999" s="46" t="str">
        <f>_xlfn.CONCAT("PUSKESMAS ",TRIM(tblReff[[#This Row],[NAMA PUSKESMAS]]))</f>
        <v>PUSKESMAS SALIDO</v>
      </c>
      <c r="B999" s="42">
        <v>1010932</v>
      </c>
      <c r="C999" s="43" t="s">
        <v>3634</v>
      </c>
      <c r="D999" s="43" t="s">
        <v>3635</v>
      </c>
      <c r="E999" s="43" t="s">
        <v>3636</v>
      </c>
      <c r="F999" s="43" t="s">
        <v>3602</v>
      </c>
      <c r="G999" s="43" t="s">
        <v>3568</v>
      </c>
      <c r="H999" s="43" t="s">
        <v>1266</v>
      </c>
    </row>
    <row r="1000" spans="1:8" ht="17.25" hidden="1" customHeight="1" x14ac:dyDescent="0.3">
      <c r="A1000" s="46" t="str">
        <f>_xlfn.CONCAT("PUSKESMAS ",TRIM(tblReff[[#This Row],[NAMA PUSKESMAS]]))</f>
        <v>PUSKESMAS LUMPO</v>
      </c>
      <c r="B1000" s="42">
        <v>1010933</v>
      </c>
      <c r="C1000" s="43" t="s">
        <v>3637</v>
      </c>
      <c r="D1000" s="43" t="s">
        <v>3635</v>
      </c>
      <c r="E1000" s="43" t="s">
        <v>3636</v>
      </c>
      <c r="F1000" s="43" t="s">
        <v>3602</v>
      </c>
      <c r="G1000" s="43" t="s">
        <v>3568</v>
      </c>
      <c r="H1000" s="43" t="s">
        <v>1271</v>
      </c>
    </row>
    <row r="1001" spans="1:8" ht="17.25" hidden="1" customHeight="1" x14ac:dyDescent="0.3">
      <c r="A1001" s="46" t="str">
        <f>_xlfn.CONCAT("PUSKESMAS ",TRIM(tblReff[[#This Row],[NAMA PUSKESMAS]]))</f>
        <v>PUSKESMAS KOTO BERAPAK</v>
      </c>
      <c r="B1001" s="42">
        <v>1010936</v>
      </c>
      <c r="C1001" s="43" t="s">
        <v>3638</v>
      </c>
      <c r="D1001" s="43" t="s">
        <v>3639</v>
      </c>
      <c r="E1001" s="43" t="s">
        <v>3640</v>
      </c>
      <c r="F1001" s="43" t="s">
        <v>3602</v>
      </c>
      <c r="G1001" s="43" t="s">
        <v>3568</v>
      </c>
      <c r="H1001" s="43" t="s">
        <v>1266</v>
      </c>
    </row>
    <row r="1002" spans="1:8" ht="17.25" hidden="1" customHeight="1" x14ac:dyDescent="0.3">
      <c r="A1002" s="46" t="str">
        <f>_xlfn.CONCAT("PUSKESMAS ",TRIM(tblReff[[#This Row],[NAMA PUSKESMAS]]))</f>
        <v>PUSKESMAS PASAR BARU</v>
      </c>
      <c r="B1002" s="42">
        <v>1010934</v>
      </c>
      <c r="C1002" s="43" t="s">
        <v>3641</v>
      </c>
      <c r="D1002" s="43" t="s">
        <v>3642</v>
      </c>
      <c r="E1002" s="43" t="s">
        <v>3640</v>
      </c>
      <c r="F1002" s="43" t="s">
        <v>3602</v>
      </c>
      <c r="G1002" s="43" t="s">
        <v>3568</v>
      </c>
      <c r="H1002" s="43" t="s">
        <v>1271</v>
      </c>
    </row>
    <row r="1003" spans="1:8" ht="17.25" hidden="1" customHeight="1" x14ac:dyDescent="0.3">
      <c r="A1003" s="46" t="str">
        <f>_xlfn.CONCAT("PUSKESMAS ",TRIM(tblReff[[#This Row],[NAMA PUSKESMAS]]))</f>
        <v>PUSKESMAS ASAM KUMBANG</v>
      </c>
      <c r="B1003" s="42">
        <v>1010935</v>
      </c>
      <c r="C1003" s="43" t="s">
        <v>3643</v>
      </c>
      <c r="D1003" s="43" t="s">
        <v>3642</v>
      </c>
      <c r="E1003" s="43" t="s">
        <v>3640</v>
      </c>
      <c r="F1003" s="43" t="s">
        <v>3602</v>
      </c>
      <c r="G1003" s="43" t="s">
        <v>3568</v>
      </c>
      <c r="H1003" s="43" t="s">
        <v>1271</v>
      </c>
    </row>
    <row r="1004" spans="1:8" ht="17.25" hidden="1" customHeight="1" x14ac:dyDescent="0.3">
      <c r="A1004" s="46" t="str">
        <f>_xlfn.CONCAT("PUSKESMAS ",TRIM(tblReff[[#This Row],[NAMA PUSKESMAS]]))</f>
        <v>PUSKESMAS TARUSAN</v>
      </c>
      <c r="B1004" s="42">
        <v>1010937</v>
      </c>
      <c r="C1004" s="43" t="s">
        <v>3644</v>
      </c>
      <c r="D1004" s="43" t="s">
        <v>3645</v>
      </c>
      <c r="E1004" s="43" t="s">
        <v>3646</v>
      </c>
      <c r="F1004" s="43" t="s">
        <v>3602</v>
      </c>
      <c r="G1004" s="43" t="s">
        <v>3568</v>
      </c>
      <c r="H1004" s="43" t="s">
        <v>1266</v>
      </c>
    </row>
    <row r="1005" spans="1:8" ht="17.25" hidden="1" customHeight="1" x14ac:dyDescent="0.3">
      <c r="A1005" s="46" t="str">
        <f>_xlfn.CONCAT("PUSKESMAS ",TRIM(tblReff[[#This Row],[NAMA PUSKESMAS]]))</f>
        <v>PUSKESMAS BARUNG-BARUNG BELANTAI</v>
      </c>
      <c r="B1005" s="42">
        <v>1010938</v>
      </c>
      <c r="C1005" s="43" t="s">
        <v>3647</v>
      </c>
      <c r="D1005" s="43" t="s">
        <v>3648</v>
      </c>
      <c r="E1005" s="43" t="s">
        <v>3646</v>
      </c>
      <c r="F1005" s="43" t="s">
        <v>3602</v>
      </c>
      <c r="G1005" s="43" t="s">
        <v>3568</v>
      </c>
      <c r="H1005" s="43" t="s">
        <v>1271</v>
      </c>
    </row>
    <row r="1006" spans="1:8" ht="17.25" hidden="1" customHeight="1" x14ac:dyDescent="0.3">
      <c r="A1006" s="46" t="str">
        <f>_xlfn.CONCAT("PUSKESMAS ",TRIM(tblReff[[#This Row],[NAMA PUSKESMAS]]))</f>
        <v>PUSKESMAS SURIAN</v>
      </c>
      <c r="B1006" s="42">
        <v>1010939</v>
      </c>
      <c r="C1006" s="43" t="s">
        <v>3649</v>
      </c>
      <c r="D1006" s="43" t="s">
        <v>3650</v>
      </c>
      <c r="E1006" s="43" t="s">
        <v>2829</v>
      </c>
      <c r="F1006" s="43" t="s">
        <v>3651</v>
      </c>
      <c r="G1006" s="43" t="s">
        <v>3568</v>
      </c>
      <c r="H1006" s="43" t="s">
        <v>1266</v>
      </c>
    </row>
    <row r="1007" spans="1:8" ht="17.25" hidden="1" customHeight="1" x14ac:dyDescent="0.3">
      <c r="A1007" s="46" t="str">
        <f>_xlfn.CONCAT("PUSKESMAS ",TRIM(tblReff[[#This Row],[NAMA PUSKESMAS]]))</f>
        <v>PUSKESMAS ALAHAN PANJANG</v>
      </c>
      <c r="B1007" s="42">
        <v>1010940</v>
      </c>
      <c r="C1007" s="43" t="s">
        <v>3652</v>
      </c>
      <c r="D1007" s="43" t="s">
        <v>3653</v>
      </c>
      <c r="E1007" s="43" t="s">
        <v>3654</v>
      </c>
      <c r="F1007" s="43" t="s">
        <v>3651</v>
      </c>
      <c r="G1007" s="43" t="s">
        <v>3568</v>
      </c>
      <c r="H1007" s="43" t="s">
        <v>1266</v>
      </c>
    </row>
    <row r="1008" spans="1:8" ht="17.25" hidden="1" customHeight="1" x14ac:dyDescent="0.3">
      <c r="A1008" s="46" t="str">
        <f>_xlfn.CONCAT("PUSKESMAS ",TRIM(tblReff[[#This Row],[NAMA PUSKESMAS]]))</f>
        <v>PUSKESMAS SUNGAI NANAM</v>
      </c>
      <c r="B1008" s="42">
        <v>1012558</v>
      </c>
      <c r="C1008" s="43" t="s">
        <v>3655</v>
      </c>
      <c r="D1008" s="43" t="s">
        <v>3656</v>
      </c>
      <c r="E1008" s="43" t="s">
        <v>3654</v>
      </c>
      <c r="F1008" s="43" t="s">
        <v>3651</v>
      </c>
      <c r="G1008" s="43" t="s">
        <v>3568</v>
      </c>
      <c r="H1008" s="43" t="s">
        <v>1271</v>
      </c>
    </row>
    <row r="1009" spans="1:8" ht="17.25" hidden="1" customHeight="1" x14ac:dyDescent="0.3">
      <c r="A1009" s="46" t="str">
        <f>_xlfn.CONCAT("PUSKESMAS ",TRIM(tblReff[[#This Row],[NAMA PUSKESMAS]]))</f>
        <v>PUSKESMAS TALANG BABUNGO</v>
      </c>
      <c r="B1009" s="42">
        <v>1010941</v>
      </c>
      <c r="C1009" s="43" t="s">
        <v>3657</v>
      </c>
      <c r="D1009" s="43" t="s">
        <v>3658</v>
      </c>
      <c r="E1009" s="43" t="s">
        <v>3659</v>
      </c>
      <c r="F1009" s="43" t="s">
        <v>3651</v>
      </c>
      <c r="G1009" s="43" t="s">
        <v>3568</v>
      </c>
      <c r="H1009" s="43" t="s">
        <v>1266</v>
      </c>
    </row>
    <row r="1010" spans="1:8" ht="17.25" hidden="1" customHeight="1" x14ac:dyDescent="0.3">
      <c r="A1010" s="46" t="str">
        <f>_xlfn.CONCAT("PUSKESMAS ",TRIM(tblReff[[#This Row],[NAMA PUSKESMAS]]))</f>
        <v>PUSKESMAS SIRUKAM</v>
      </c>
      <c r="B1010" s="42">
        <v>1010942</v>
      </c>
      <c r="C1010" s="43" t="s">
        <v>3660</v>
      </c>
      <c r="D1010" s="43" t="s">
        <v>3661</v>
      </c>
      <c r="E1010" s="43" t="s">
        <v>3662</v>
      </c>
      <c r="F1010" s="43" t="s">
        <v>3651</v>
      </c>
      <c r="G1010" s="43" t="s">
        <v>3568</v>
      </c>
      <c r="H1010" s="43" t="s">
        <v>1266</v>
      </c>
    </row>
    <row r="1011" spans="1:8" ht="17.25" hidden="1" customHeight="1" x14ac:dyDescent="0.3">
      <c r="A1011" s="46" t="str">
        <f>_xlfn.CONCAT("PUSKESMAS ",TRIM(tblReff[[#This Row],[NAMA PUSKESMAS]]))</f>
        <v>PUSKESMAS BATU BAJANJANG</v>
      </c>
      <c r="B1011" s="42">
        <v>1010943</v>
      </c>
      <c r="C1011" s="43" t="s">
        <v>3663</v>
      </c>
      <c r="D1011" s="43" t="s">
        <v>3664</v>
      </c>
      <c r="E1011" s="43" t="s">
        <v>3665</v>
      </c>
      <c r="F1011" s="43" t="s">
        <v>3651</v>
      </c>
      <c r="G1011" s="43" t="s">
        <v>3568</v>
      </c>
      <c r="H1011" s="43" t="s">
        <v>1266</v>
      </c>
    </row>
    <row r="1012" spans="1:8" ht="17.25" hidden="1" customHeight="1" x14ac:dyDescent="0.3">
      <c r="A1012" s="46" t="str">
        <f>_xlfn.CONCAT("PUSKESMAS ",TRIM(tblReff[[#This Row],[NAMA PUSKESMAS]]))</f>
        <v>PUSKESMAS BUKIT SILEH</v>
      </c>
      <c r="B1012" s="42">
        <v>1010944</v>
      </c>
      <c r="C1012" s="43" t="s">
        <v>3666</v>
      </c>
      <c r="D1012" s="43" t="s">
        <v>3667</v>
      </c>
      <c r="E1012" s="43" t="s">
        <v>3668</v>
      </c>
      <c r="F1012" s="43" t="s">
        <v>3651</v>
      </c>
      <c r="G1012" s="43" t="s">
        <v>3568</v>
      </c>
      <c r="H1012" s="43" t="s">
        <v>1266</v>
      </c>
    </row>
    <row r="1013" spans="1:8" ht="17.25" hidden="1" customHeight="1" x14ac:dyDescent="0.3">
      <c r="A1013" s="46" t="str">
        <f>_xlfn.CONCAT("PUSKESMAS ",TRIM(tblReff[[#This Row],[NAMA PUSKESMAS]]))</f>
        <v>PUSKESMAS SIMPANG TANJUNG NAN IV</v>
      </c>
      <c r="B1013" s="42">
        <v>1010945</v>
      </c>
      <c r="C1013" s="43" t="s">
        <v>3669</v>
      </c>
      <c r="D1013" s="43" t="s">
        <v>3670</v>
      </c>
      <c r="E1013" s="43" t="s">
        <v>3671</v>
      </c>
      <c r="F1013" s="43" t="s">
        <v>3651</v>
      </c>
      <c r="G1013" s="43" t="s">
        <v>3568</v>
      </c>
      <c r="H1013" s="43" t="s">
        <v>1271</v>
      </c>
    </row>
    <row r="1014" spans="1:8" ht="17.25" hidden="1" customHeight="1" x14ac:dyDescent="0.3">
      <c r="A1014" s="46" t="str">
        <f>_xlfn.CONCAT("PUSKESMAS ",TRIM(tblReff[[#This Row],[NAMA PUSKESMAS]]))</f>
        <v>PUSKESMAS TALANG</v>
      </c>
      <c r="B1014" s="42">
        <v>1010947</v>
      </c>
      <c r="C1014" s="43" t="s">
        <v>3672</v>
      </c>
      <c r="D1014" s="43" t="s">
        <v>3673</v>
      </c>
      <c r="E1014" s="43" t="s">
        <v>3674</v>
      </c>
      <c r="F1014" s="43" t="s">
        <v>3651</v>
      </c>
      <c r="G1014" s="43" t="s">
        <v>3568</v>
      </c>
      <c r="H1014" s="43" t="s">
        <v>1266</v>
      </c>
    </row>
    <row r="1015" spans="1:8" ht="17.25" hidden="1" customHeight="1" x14ac:dyDescent="0.3">
      <c r="A1015" s="46" t="str">
        <f>_xlfn.CONCAT("PUSKESMAS ",TRIM(tblReff[[#This Row],[NAMA PUSKESMAS]]))</f>
        <v>PUSKESMAS JUA GAEK</v>
      </c>
      <c r="B1015" s="42">
        <v>1010946</v>
      </c>
      <c r="C1015" s="43" t="s">
        <v>3675</v>
      </c>
      <c r="D1015" s="43" t="s">
        <v>3676</v>
      </c>
      <c r="E1015" s="43" t="s">
        <v>3674</v>
      </c>
      <c r="F1015" s="43" t="s">
        <v>3651</v>
      </c>
      <c r="G1015" s="43" t="s">
        <v>3568</v>
      </c>
      <c r="H1015" s="43" t="s">
        <v>1271</v>
      </c>
    </row>
    <row r="1016" spans="1:8" ht="17.25" hidden="1" customHeight="1" x14ac:dyDescent="0.3">
      <c r="A1016" s="46" t="str">
        <f>_xlfn.CONCAT("PUSKESMAS ",TRIM(tblReff[[#This Row],[NAMA PUSKESMAS]]))</f>
        <v>PUSKESMAS KAYU JAO</v>
      </c>
      <c r="B1016" s="42">
        <v>1010948</v>
      </c>
      <c r="C1016" s="43" t="s">
        <v>3677</v>
      </c>
      <c r="D1016" s="43" t="s">
        <v>3678</v>
      </c>
      <c r="E1016" s="43" t="s">
        <v>3674</v>
      </c>
      <c r="F1016" s="43" t="s">
        <v>3651</v>
      </c>
      <c r="G1016" s="43" t="s">
        <v>3568</v>
      </c>
      <c r="H1016" s="43" t="s">
        <v>1271</v>
      </c>
    </row>
    <row r="1017" spans="1:8" ht="17.25" hidden="1" customHeight="1" x14ac:dyDescent="0.3">
      <c r="A1017" s="46" t="str">
        <f>_xlfn.CONCAT("PUSKESMAS ",TRIM(tblReff[[#This Row],[NAMA PUSKESMAS]]))</f>
        <v>PUSKESMAS MUARA PANAS</v>
      </c>
      <c r="B1017" s="42">
        <v>1010949</v>
      </c>
      <c r="C1017" s="43" t="s">
        <v>3679</v>
      </c>
      <c r="D1017" s="43" t="s">
        <v>3680</v>
      </c>
      <c r="E1017" s="43" t="s">
        <v>3681</v>
      </c>
      <c r="F1017" s="43" t="s">
        <v>3651</v>
      </c>
      <c r="G1017" s="43" t="s">
        <v>3568</v>
      </c>
      <c r="H1017" s="43" t="s">
        <v>1266</v>
      </c>
    </row>
    <row r="1018" spans="1:8" ht="17.25" hidden="1" customHeight="1" x14ac:dyDescent="0.3">
      <c r="A1018" s="46" t="str">
        <f>_xlfn.CONCAT("PUSKESMAS ",TRIM(tblReff[[#This Row],[NAMA PUSKESMAS]]))</f>
        <v>PUSKESMAS SUNGAI LASI</v>
      </c>
      <c r="B1018" s="42">
        <v>1010950</v>
      </c>
      <c r="C1018" s="43" t="s">
        <v>3682</v>
      </c>
      <c r="D1018" s="43" t="s">
        <v>3683</v>
      </c>
      <c r="E1018" s="43" t="s">
        <v>3684</v>
      </c>
      <c r="F1018" s="43" t="s">
        <v>3651</v>
      </c>
      <c r="G1018" s="43" t="s">
        <v>3568</v>
      </c>
      <c r="H1018" s="43" t="s">
        <v>1271</v>
      </c>
    </row>
    <row r="1019" spans="1:8" ht="17.25" hidden="1" customHeight="1" x14ac:dyDescent="0.3">
      <c r="A1019" s="46" t="str">
        <f>_xlfn.CONCAT("PUSKESMAS ",TRIM(tblReff[[#This Row],[NAMA PUSKESMAS]]))</f>
        <v>PUSKESMAS TANJUNG BINGKUNG</v>
      </c>
      <c r="B1019" s="42">
        <v>1010951</v>
      </c>
      <c r="C1019" s="43" t="s">
        <v>3685</v>
      </c>
      <c r="D1019" s="43" t="s">
        <v>3686</v>
      </c>
      <c r="E1019" s="43" t="s">
        <v>3687</v>
      </c>
      <c r="F1019" s="43" t="s">
        <v>3651</v>
      </c>
      <c r="G1019" s="43" t="s">
        <v>3568</v>
      </c>
      <c r="H1019" s="43" t="s">
        <v>1271</v>
      </c>
    </row>
    <row r="1020" spans="1:8" ht="17.25" hidden="1" customHeight="1" x14ac:dyDescent="0.3">
      <c r="A1020" s="46" t="str">
        <f>_xlfn.CONCAT("PUSKESMAS ",TRIM(tblReff[[#This Row],[NAMA PUSKESMAS]]))</f>
        <v>PUSKESMAS SELAYO</v>
      </c>
      <c r="B1020" s="42">
        <v>1010952</v>
      </c>
      <c r="C1020" s="43" t="s">
        <v>3688</v>
      </c>
      <c r="D1020" s="43" t="s">
        <v>3689</v>
      </c>
      <c r="E1020" s="43" t="s">
        <v>3687</v>
      </c>
      <c r="F1020" s="43" t="s">
        <v>3651</v>
      </c>
      <c r="G1020" s="43" t="s">
        <v>3568</v>
      </c>
      <c r="H1020" s="43" t="s">
        <v>1271</v>
      </c>
    </row>
    <row r="1021" spans="1:8" ht="17.25" hidden="1" customHeight="1" x14ac:dyDescent="0.3">
      <c r="A1021" s="46" t="str">
        <f>_xlfn.CONCAT("PUSKESMAS ",TRIM(tblReff[[#This Row],[NAMA PUSKESMAS]]))</f>
        <v>PUSKESMAS SULIT AIR</v>
      </c>
      <c r="B1021" s="42">
        <v>1010953</v>
      </c>
      <c r="C1021" s="43" t="s">
        <v>3690</v>
      </c>
      <c r="D1021" s="43" t="s">
        <v>3691</v>
      </c>
      <c r="E1021" s="43" t="s">
        <v>3692</v>
      </c>
      <c r="F1021" s="43" t="s">
        <v>3651</v>
      </c>
      <c r="G1021" s="43" t="s">
        <v>3568</v>
      </c>
      <c r="H1021" s="43" t="s">
        <v>1266</v>
      </c>
    </row>
    <row r="1022" spans="1:8" ht="17.25" hidden="1" customHeight="1" x14ac:dyDescent="0.3">
      <c r="A1022" s="46" t="str">
        <f>_xlfn.CONCAT("PUSKESMAS ",TRIM(tblReff[[#This Row],[NAMA PUSKESMAS]]))</f>
        <v>PUSKESMAS PANINJAUAN</v>
      </c>
      <c r="B1022" s="42">
        <v>1010954</v>
      </c>
      <c r="C1022" s="43" t="s">
        <v>3693</v>
      </c>
      <c r="D1022" s="43" t="s">
        <v>3694</v>
      </c>
      <c r="E1022" s="43" t="s">
        <v>3692</v>
      </c>
      <c r="F1022" s="43" t="s">
        <v>3651</v>
      </c>
      <c r="G1022" s="43" t="s">
        <v>3568</v>
      </c>
      <c r="H1022" s="43" t="s">
        <v>1271</v>
      </c>
    </row>
    <row r="1023" spans="1:8" ht="17.25" hidden="1" customHeight="1" x14ac:dyDescent="0.3">
      <c r="A1023" s="46" t="str">
        <f>_xlfn.CONCAT("PUSKESMAS ",TRIM(tblReff[[#This Row],[NAMA PUSKESMAS]]))</f>
        <v>PUSKESMAS SINGKARAK</v>
      </c>
      <c r="B1023" s="42">
        <v>1010955</v>
      </c>
      <c r="C1023" s="43" t="s">
        <v>3695</v>
      </c>
      <c r="D1023" s="43" t="s">
        <v>3696</v>
      </c>
      <c r="E1023" s="43" t="s">
        <v>3697</v>
      </c>
      <c r="F1023" s="43" t="s">
        <v>3651</v>
      </c>
      <c r="G1023" s="43" t="s">
        <v>3568</v>
      </c>
      <c r="H1023" s="43" t="s">
        <v>1266</v>
      </c>
    </row>
    <row r="1024" spans="1:8" ht="17.25" hidden="1" customHeight="1" x14ac:dyDescent="0.3">
      <c r="A1024" s="46" t="str">
        <f>_xlfn.CONCAT("PUSKESMAS ",TRIM(tblReff[[#This Row],[NAMA PUSKESMAS]]))</f>
        <v>PUSKESMAS PANINGGAHAN</v>
      </c>
      <c r="B1024" s="42">
        <v>1010956</v>
      </c>
      <c r="C1024" s="43" t="s">
        <v>3698</v>
      </c>
      <c r="D1024" s="43" t="s">
        <v>3699</v>
      </c>
      <c r="E1024" s="43" t="s">
        <v>3700</v>
      </c>
      <c r="F1024" s="43" t="s">
        <v>3651</v>
      </c>
      <c r="G1024" s="43" t="s">
        <v>3568</v>
      </c>
      <c r="H1024" s="43" t="s">
        <v>1266</v>
      </c>
    </row>
    <row r="1025" spans="1:8" ht="17.25" hidden="1" customHeight="1" x14ac:dyDescent="0.3">
      <c r="A1025" s="46" t="str">
        <f>_xlfn.CONCAT("PUSKESMAS ",TRIM(tblReff[[#This Row],[NAMA PUSKESMAS]]))</f>
        <v>PUSKESMAS AIR AMO</v>
      </c>
      <c r="B1025" s="42">
        <v>1010957</v>
      </c>
      <c r="C1025" s="43" t="s">
        <v>3701</v>
      </c>
      <c r="D1025" s="43" t="s">
        <v>3702</v>
      </c>
      <c r="E1025" s="43" t="s">
        <v>3703</v>
      </c>
      <c r="F1025" s="43" t="s">
        <v>3704</v>
      </c>
      <c r="G1025" s="43" t="s">
        <v>3568</v>
      </c>
      <c r="H1025" s="43" t="s">
        <v>1271</v>
      </c>
    </row>
    <row r="1026" spans="1:8" ht="17.25" hidden="1" customHeight="1" x14ac:dyDescent="0.3">
      <c r="A1026" s="46" t="str">
        <f>_xlfn.CONCAT("PUSKESMAS ",TRIM(tblReff[[#This Row],[NAMA PUSKESMAS]]))</f>
        <v>PUSKESMAS SUNGAI LANSEK</v>
      </c>
      <c r="B1026" s="42">
        <v>1010958</v>
      </c>
      <c r="C1026" s="43" t="s">
        <v>3705</v>
      </c>
      <c r="D1026" s="43" t="s">
        <v>3706</v>
      </c>
      <c r="E1026" s="43" t="s">
        <v>3703</v>
      </c>
      <c r="F1026" s="43" t="s">
        <v>3704</v>
      </c>
      <c r="G1026" s="43" t="s">
        <v>3568</v>
      </c>
      <c r="H1026" s="43" t="s">
        <v>1266</v>
      </c>
    </row>
    <row r="1027" spans="1:8" ht="17.25" hidden="1" customHeight="1" x14ac:dyDescent="0.3">
      <c r="A1027" s="46" t="str">
        <f>_xlfn.CONCAT("PUSKESMAS ",TRIM(tblReff[[#This Row],[NAMA PUSKESMAS]]))</f>
        <v>PUSKESMAS KAMANG</v>
      </c>
      <c r="B1027" s="42">
        <v>1010959</v>
      </c>
      <c r="C1027" s="43" t="s">
        <v>3707</v>
      </c>
      <c r="D1027" s="43" t="s">
        <v>3708</v>
      </c>
      <c r="E1027" s="43" t="s">
        <v>3703</v>
      </c>
      <c r="F1027" s="43" t="s">
        <v>3704</v>
      </c>
      <c r="G1027" s="43" t="s">
        <v>3568</v>
      </c>
      <c r="H1027" s="43" t="s">
        <v>1266</v>
      </c>
    </row>
    <row r="1028" spans="1:8" ht="17.25" hidden="1" customHeight="1" x14ac:dyDescent="0.3">
      <c r="A1028" s="46" t="str">
        <f>_xlfn.CONCAT("PUSKESMAS ",TRIM(tblReff[[#This Row],[NAMA PUSKESMAS]]))</f>
        <v>PUSKESMAS TANJUNG GADANG</v>
      </c>
      <c r="B1028" s="42">
        <v>1010960</v>
      </c>
      <c r="C1028" s="43" t="s">
        <v>3709</v>
      </c>
      <c r="D1028" s="43" t="s">
        <v>3710</v>
      </c>
      <c r="E1028" s="43" t="s">
        <v>3709</v>
      </c>
      <c r="F1028" s="43" t="s">
        <v>3704</v>
      </c>
      <c r="G1028" s="43" t="s">
        <v>3568</v>
      </c>
      <c r="H1028" s="43" t="s">
        <v>1266</v>
      </c>
    </row>
    <row r="1029" spans="1:8" ht="17.25" hidden="1" customHeight="1" x14ac:dyDescent="0.3">
      <c r="A1029" s="46" t="str">
        <f>_xlfn.CONCAT("PUSKESMAS ",TRIM(tblReff[[#This Row],[NAMA PUSKESMAS]]))</f>
        <v>PUSKESMAS GAMBOK</v>
      </c>
      <c r="B1029" s="42">
        <v>1010961</v>
      </c>
      <c r="C1029" s="43" t="s">
        <v>3711</v>
      </c>
      <c r="D1029" s="43" t="s">
        <v>3712</v>
      </c>
      <c r="E1029" s="43" t="s">
        <v>3713</v>
      </c>
      <c r="F1029" s="43" t="s">
        <v>3704</v>
      </c>
      <c r="G1029" s="43" t="s">
        <v>3568</v>
      </c>
      <c r="H1029" s="43" t="s">
        <v>1266</v>
      </c>
    </row>
    <row r="1030" spans="1:8" ht="17.25" hidden="1" customHeight="1" x14ac:dyDescent="0.3">
      <c r="A1030" s="46" t="str">
        <f>_xlfn.CONCAT("PUSKESMAS ",TRIM(tblReff[[#This Row],[NAMA PUSKESMAS]]))</f>
        <v>PUSKESMAS SIJUNJUNG</v>
      </c>
      <c r="B1030" s="42">
        <v>1010962</v>
      </c>
      <c r="C1030" s="43" t="s">
        <v>3713</v>
      </c>
      <c r="D1030" s="43" t="s">
        <v>3714</v>
      </c>
      <c r="E1030" s="43" t="s">
        <v>3713</v>
      </c>
      <c r="F1030" s="43" t="s">
        <v>3704</v>
      </c>
      <c r="G1030" s="43" t="s">
        <v>3568</v>
      </c>
      <c r="H1030" s="43" t="s">
        <v>1266</v>
      </c>
    </row>
    <row r="1031" spans="1:8" ht="17.25" hidden="1" customHeight="1" x14ac:dyDescent="0.3">
      <c r="A1031" s="46" t="str">
        <f>_xlfn.CONCAT("PUSKESMAS ",TRIM(tblReff[[#This Row],[NAMA PUSKESMAS]]))</f>
        <v>PUSKESMAS LUBUK TAROK</v>
      </c>
      <c r="B1031" s="42">
        <v>1010963</v>
      </c>
      <c r="C1031" s="43" t="s">
        <v>3715</v>
      </c>
      <c r="D1031" s="43" t="s">
        <v>3716</v>
      </c>
      <c r="E1031" s="43" t="s">
        <v>3715</v>
      </c>
      <c r="F1031" s="43" t="s">
        <v>3704</v>
      </c>
      <c r="G1031" s="43" t="s">
        <v>3568</v>
      </c>
      <c r="H1031" s="43" t="s">
        <v>1271</v>
      </c>
    </row>
    <row r="1032" spans="1:8" ht="17.25" hidden="1" customHeight="1" x14ac:dyDescent="0.3">
      <c r="A1032" s="46" t="str">
        <f>_xlfn.CONCAT("PUSKESMAS ",TRIM(tblReff[[#This Row],[NAMA PUSKESMAS]]))</f>
        <v>PUSKESMAS MUARO BODI</v>
      </c>
      <c r="B1032" s="42">
        <v>1010964</v>
      </c>
      <c r="C1032" s="43" t="s">
        <v>3717</v>
      </c>
      <c r="D1032" s="43" t="s">
        <v>3718</v>
      </c>
      <c r="E1032" s="43" t="s">
        <v>3719</v>
      </c>
      <c r="F1032" s="43" t="s">
        <v>3704</v>
      </c>
      <c r="G1032" s="43" t="s">
        <v>3568</v>
      </c>
      <c r="H1032" s="43" t="s">
        <v>1266</v>
      </c>
    </row>
    <row r="1033" spans="1:8" ht="17.25" hidden="1" customHeight="1" x14ac:dyDescent="0.3">
      <c r="A1033" s="46" t="str">
        <f>_xlfn.CONCAT("PUSKESMAS ",TRIM(tblReff[[#This Row],[NAMA PUSKESMAS]]))</f>
        <v>PUSKESMAS PADANG SIBUSUK</v>
      </c>
      <c r="B1033" s="42">
        <v>1010965</v>
      </c>
      <c r="C1033" s="43" t="s">
        <v>3720</v>
      </c>
      <c r="D1033" s="43" t="s">
        <v>3721</v>
      </c>
      <c r="E1033" s="43" t="s">
        <v>3722</v>
      </c>
      <c r="F1033" s="43" t="s">
        <v>3704</v>
      </c>
      <c r="G1033" s="43" t="s">
        <v>3568</v>
      </c>
      <c r="H1033" s="43" t="s">
        <v>1266</v>
      </c>
    </row>
    <row r="1034" spans="1:8" ht="17.25" hidden="1" customHeight="1" x14ac:dyDescent="0.3">
      <c r="A1034" s="46" t="str">
        <f>_xlfn.CONCAT("PUSKESMAS ",TRIM(tblReff[[#This Row],[NAMA PUSKESMAS]]))</f>
        <v>PUSKESMAS TANJUNG AMPALU</v>
      </c>
      <c r="B1034" s="42">
        <v>1010966</v>
      </c>
      <c r="C1034" s="43" t="s">
        <v>3723</v>
      </c>
      <c r="D1034" s="43" t="s">
        <v>3724</v>
      </c>
      <c r="E1034" s="43" t="s">
        <v>3725</v>
      </c>
      <c r="F1034" s="43" t="s">
        <v>3704</v>
      </c>
      <c r="G1034" s="43" t="s">
        <v>3568</v>
      </c>
      <c r="H1034" s="43" t="s">
        <v>1271</v>
      </c>
    </row>
    <row r="1035" spans="1:8" ht="17.25" hidden="1" customHeight="1" x14ac:dyDescent="0.3">
      <c r="A1035" s="46" t="str">
        <f>_xlfn.CONCAT("PUSKESMAS ",TRIM(tblReff[[#This Row],[NAMA PUSKESMAS]]))</f>
        <v>PUSKESMAS PADANG LAWEH</v>
      </c>
      <c r="B1035" s="42">
        <v>1012510</v>
      </c>
      <c r="C1035" s="43" t="s">
        <v>3726</v>
      </c>
      <c r="D1035" s="43" t="s">
        <v>3727</v>
      </c>
      <c r="E1035" s="43" t="s">
        <v>3725</v>
      </c>
      <c r="F1035" s="43" t="s">
        <v>3704</v>
      </c>
      <c r="G1035" s="43" t="s">
        <v>3568</v>
      </c>
      <c r="H1035" s="43" t="s">
        <v>1271</v>
      </c>
    </row>
    <row r="1036" spans="1:8" ht="17.25" hidden="1" customHeight="1" x14ac:dyDescent="0.3">
      <c r="A1036" s="46" t="str">
        <f>_xlfn.CONCAT("PUSKESMAS ",TRIM(tblReff[[#This Row],[NAMA PUSKESMAS]]))</f>
        <v>PUSKESMAS KUMANIS</v>
      </c>
      <c r="B1036" s="42">
        <v>1010967</v>
      </c>
      <c r="C1036" s="43" t="s">
        <v>3728</v>
      </c>
      <c r="D1036" s="43" t="s">
        <v>3729</v>
      </c>
      <c r="E1036" s="43" t="s">
        <v>3730</v>
      </c>
      <c r="F1036" s="43" t="s">
        <v>3704</v>
      </c>
      <c r="G1036" s="43" t="s">
        <v>3568</v>
      </c>
      <c r="H1036" s="43" t="s">
        <v>1266</v>
      </c>
    </row>
    <row r="1037" spans="1:8" ht="17.25" hidden="1" customHeight="1" x14ac:dyDescent="0.3">
      <c r="A1037" s="46" t="str">
        <f>_xlfn.CONCAT("PUSKESMAS ",TRIM(tblReff[[#This Row],[NAMA PUSKESMAS]]))</f>
        <v>PUSKESMAS SUMPUR KUDUS</v>
      </c>
      <c r="B1037" s="42">
        <v>1010968</v>
      </c>
      <c r="C1037" s="43" t="s">
        <v>3730</v>
      </c>
      <c r="D1037" s="43" t="s">
        <v>3731</v>
      </c>
      <c r="E1037" s="43" t="s">
        <v>3730</v>
      </c>
      <c r="F1037" s="43" t="s">
        <v>3704</v>
      </c>
      <c r="G1037" s="43" t="s">
        <v>3568</v>
      </c>
      <c r="H1037" s="43" t="s">
        <v>1266</v>
      </c>
    </row>
    <row r="1038" spans="1:8" ht="17.25" hidden="1" customHeight="1" x14ac:dyDescent="0.3">
      <c r="A1038" s="46" t="str">
        <f>_xlfn.CONCAT("PUSKESMAS ",TRIM(tblReff[[#This Row],[NAMA PUSKESMAS]]))</f>
        <v>PUSKESMAS X. KOTO I</v>
      </c>
      <c r="B1038" s="42">
        <v>1010969</v>
      </c>
      <c r="C1038" s="43" t="s">
        <v>3732</v>
      </c>
      <c r="D1038" s="43" t="s">
        <v>3733</v>
      </c>
      <c r="E1038" s="43" t="s">
        <v>3734</v>
      </c>
      <c r="F1038" s="43" t="s">
        <v>3735</v>
      </c>
      <c r="G1038" s="43" t="s">
        <v>3568</v>
      </c>
      <c r="H1038" s="43" t="s">
        <v>1271</v>
      </c>
    </row>
    <row r="1039" spans="1:8" ht="17.25" hidden="1" customHeight="1" x14ac:dyDescent="0.3">
      <c r="A1039" s="46" t="str">
        <f>_xlfn.CONCAT("PUSKESMAS ",TRIM(tblReff[[#This Row],[NAMA PUSKESMAS]]))</f>
        <v>PUSKESMAS X. KOTO II</v>
      </c>
      <c r="B1039" s="42">
        <v>1010970</v>
      </c>
      <c r="C1039" s="43" t="s">
        <v>3736</v>
      </c>
      <c r="D1039" s="43" t="s">
        <v>3737</v>
      </c>
      <c r="E1039" s="43" t="s">
        <v>3734</v>
      </c>
      <c r="F1039" s="43" t="s">
        <v>3735</v>
      </c>
      <c r="G1039" s="43" t="s">
        <v>3568</v>
      </c>
      <c r="H1039" s="43" t="s">
        <v>1271</v>
      </c>
    </row>
    <row r="1040" spans="1:8" ht="17.25" hidden="1" customHeight="1" x14ac:dyDescent="0.3">
      <c r="A1040" s="46" t="str">
        <f>_xlfn.CONCAT("PUSKESMAS ",TRIM(tblReff[[#This Row],[NAMA PUSKESMAS]]))</f>
        <v>PUSKESMAS SINGGALANG</v>
      </c>
      <c r="B1040" s="42">
        <v>1010971</v>
      </c>
      <c r="C1040" s="43" t="s">
        <v>3738</v>
      </c>
      <c r="D1040" s="43" t="s">
        <v>3739</v>
      </c>
      <c r="E1040" s="43" t="s">
        <v>3734</v>
      </c>
      <c r="F1040" s="43" t="s">
        <v>3735</v>
      </c>
      <c r="G1040" s="43" t="s">
        <v>3568</v>
      </c>
      <c r="H1040" s="43" t="s">
        <v>1271</v>
      </c>
    </row>
    <row r="1041" spans="1:8" ht="17.25" hidden="1" customHeight="1" x14ac:dyDescent="0.3">
      <c r="A1041" s="46" t="str">
        <f>_xlfn.CONCAT("PUSKESMAS ",TRIM(tblReff[[#This Row],[NAMA PUSKESMAS]]))</f>
        <v>PUSKESMAS BATIPUH I</v>
      </c>
      <c r="B1041" s="42">
        <v>1010972</v>
      </c>
      <c r="C1041" s="43" t="s">
        <v>3740</v>
      </c>
      <c r="D1041" s="43" t="s">
        <v>3741</v>
      </c>
      <c r="E1041" s="43" t="s">
        <v>3742</v>
      </c>
      <c r="F1041" s="43" t="s">
        <v>3735</v>
      </c>
      <c r="G1041" s="43" t="s">
        <v>3568</v>
      </c>
      <c r="H1041" s="43" t="s">
        <v>1271</v>
      </c>
    </row>
    <row r="1042" spans="1:8" ht="17.25" hidden="1" customHeight="1" x14ac:dyDescent="0.3">
      <c r="A1042" s="46" t="str">
        <f>_xlfn.CONCAT("PUSKESMAS ",TRIM(tblReff[[#This Row],[NAMA PUSKESMAS]]))</f>
        <v>PUSKESMAS BATIPUH III</v>
      </c>
      <c r="B1042" s="42">
        <v>1010973</v>
      </c>
      <c r="C1042" s="43" t="s">
        <v>3743</v>
      </c>
      <c r="D1042" s="43" t="s">
        <v>3744</v>
      </c>
      <c r="E1042" s="43" t="s">
        <v>3745</v>
      </c>
      <c r="F1042" s="43" t="s">
        <v>3735</v>
      </c>
      <c r="G1042" s="43" t="s">
        <v>3568</v>
      </c>
      <c r="H1042" s="43" t="s">
        <v>1266</v>
      </c>
    </row>
    <row r="1043" spans="1:8" ht="17.25" hidden="1" customHeight="1" x14ac:dyDescent="0.3">
      <c r="A1043" s="46" t="str">
        <f>_xlfn.CONCAT("PUSKESMAS ",TRIM(tblReff[[#This Row],[NAMA PUSKESMAS]]))</f>
        <v>PUSKESMAS PARIANGAN</v>
      </c>
      <c r="B1043" s="42">
        <v>1010974</v>
      </c>
      <c r="C1043" s="43" t="s">
        <v>3746</v>
      </c>
      <c r="D1043" s="43" t="s">
        <v>3747</v>
      </c>
      <c r="E1043" s="43" t="s">
        <v>3746</v>
      </c>
      <c r="F1043" s="43" t="s">
        <v>3735</v>
      </c>
      <c r="G1043" s="43" t="s">
        <v>3568</v>
      </c>
      <c r="H1043" s="43" t="s">
        <v>1266</v>
      </c>
    </row>
    <row r="1044" spans="1:8" ht="17.25" hidden="1" customHeight="1" x14ac:dyDescent="0.3">
      <c r="A1044" s="46" t="str">
        <f>_xlfn.CONCAT("PUSKESMAS ",TRIM(tblReff[[#This Row],[NAMA PUSKESMAS]]))</f>
        <v>PUSKESMAS RAMBATAN I</v>
      </c>
      <c r="B1044" s="42">
        <v>1010975</v>
      </c>
      <c r="C1044" s="43" t="s">
        <v>3748</v>
      </c>
      <c r="D1044" s="43" t="s">
        <v>3749</v>
      </c>
      <c r="E1044" s="43" t="s">
        <v>3750</v>
      </c>
      <c r="F1044" s="43" t="s">
        <v>3735</v>
      </c>
      <c r="G1044" s="43" t="s">
        <v>3568</v>
      </c>
      <c r="H1044" s="43" t="s">
        <v>1271</v>
      </c>
    </row>
    <row r="1045" spans="1:8" ht="17.25" hidden="1" customHeight="1" x14ac:dyDescent="0.3">
      <c r="A1045" s="46" t="str">
        <f>_xlfn.CONCAT("PUSKESMAS ",TRIM(tblReff[[#This Row],[NAMA PUSKESMAS]]))</f>
        <v>PUSKESMAS RAMBATAN II</v>
      </c>
      <c r="B1045" s="42">
        <v>1010976</v>
      </c>
      <c r="C1045" s="43" t="s">
        <v>3751</v>
      </c>
      <c r="D1045" s="43" t="s">
        <v>3752</v>
      </c>
      <c r="E1045" s="43" t="s">
        <v>3750</v>
      </c>
      <c r="F1045" s="43" t="s">
        <v>3735</v>
      </c>
      <c r="G1045" s="43" t="s">
        <v>3568</v>
      </c>
      <c r="H1045" s="43" t="s">
        <v>1271</v>
      </c>
    </row>
    <row r="1046" spans="1:8" ht="17.25" hidden="1" customHeight="1" x14ac:dyDescent="0.3">
      <c r="A1046" s="46" t="str">
        <f>_xlfn.CONCAT("PUSKESMAS ",TRIM(tblReff[[#This Row],[NAMA PUSKESMAS]]))</f>
        <v>PUSKESMAS LIMA KAUM I</v>
      </c>
      <c r="B1046" s="42">
        <v>1010977</v>
      </c>
      <c r="C1046" s="43" t="s">
        <v>3753</v>
      </c>
      <c r="D1046" s="43" t="s">
        <v>3754</v>
      </c>
      <c r="E1046" s="43" t="s">
        <v>3755</v>
      </c>
      <c r="F1046" s="43" t="s">
        <v>3735</v>
      </c>
      <c r="G1046" s="43" t="s">
        <v>3568</v>
      </c>
      <c r="H1046" s="43" t="s">
        <v>1271</v>
      </c>
    </row>
    <row r="1047" spans="1:8" ht="17.25" hidden="1" customHeight="1" x14ac:dyDescent="0.3">
      <c r="A1047" s="46" t="str">
        <f>_xlfn.CONCAT("PUSKESMAS ",TRIM(tblReff[[#This Row],[NAMA PUSKESMAS]]))</f>
        <v>PUSKESMAS LIMA KAUM II</v>
      </c>
      <c r="B1047" s="42">
        <v>1010978</v>
      </c>
      <c r="C1047" s="43" t="s">
        <v>3756</v>
      </c>
      <c r="D1047" s="43" t="s">
        <v>3757</v>
      </c>
      <c r="E1047" s="43" t="s">
        <v>3755</v>
      </c>
      <c r="F1047" s="43" t="s">
        <v>3735</v>
      </c>
      <c r="G1047" s="43" t="s">
        <v>3568</v>
      </c>
      <c r="H1047" s="43" t="s">
        <v>1271</v>
      </c>
    </row>
    <row r="1048" spans="1:8" ht="17.25" hidden="1" customHeight="1" x14ac:dyDescent="0.3">
      <c r="A1048" s="46" t="str">
        <f>_xlfn.CONCAT("PUSKESMAS ",TRIM(tblReff[[#This Row],[NAMA PUSKESMAS]]))</f>
        <v>PUSKESMAS TANJUNG EMAS</v>
      </c>
      <c r="B1048" s="42">
        <v>1010979</v>
      </c>
      <c r="C1048" s="43" t="s">
        <v>3758</v>
      </c>
      <c r="D1048" s="43" t="s">
        <v>3759</v>
      </c>
      <c r="E1048" s="43" t="s">
        <v>3758</v>
      </c>
      <c r="F1048" s="43" t="s">
        <v>3735</v>
      </c>
      <c r="G1048" s="43" t="s">
        <v>3568</v>
      </c>
      <c r="H1048" s="43" t="s">
        <v>1271</v>
      </c>
    </row>
    <row r="1049" spans="1:8" ht="17.25" hidden="1" customHeight="1" x14ac:dyDescent="0.3">
      <c r="A1049" s="46" t="str">
        <f>_xlfn.CONCAT("PUSKESMAS ",TRIM(tblReff[[#This Row],[NAMA PUSKESMAS]]))</f>
        <v>PUSKESMAS BATIPUH II</v>
      </c>
      <c r="B1049" s="42">
        <v>1010980</v>
      </c>
      <c r="C1049" s="43" t="s">
        <v>3760</v>
      </c>
      <c r="D1049" s="43" t="s">
        <v>3761</v>
      </c>
      <c r="E1049" s="43" t="s">
        <v>3742</v>
      </c>
      <c r="F1049" s="43" t="s">
        <v>3735</v>
      </c>
      <c r="G1049" s="43" t="s">
        <v>3568</v>
      </c>
      <c r="H1049" s="43" t="s">
        <v>1271</v>
      </c>
    </row>
    <row r="1050" spans="1:8" ht="17.25" hidden="1" customHeight="1" x14ac:dyDescent="0.3">
      <c r="A1050" s="46" t="str">
        <f>_xlfn.CONCAT("PUSKESMAS ",TRIM(tblReff[[#This Row],[NAMA PUSKESMAS]]))</f>
        <v>PUSKESMAS PAGARUYUNG</v>
      </c>
      <c r="B1050" s="42">
        <v>1010981</v>
      </c>
      <c r="C1050" s="43" t="s">
        <v>3762</v>
      </c>
      <c r="D1050" s="43" t="s">
        <v>3763</v>
      </c>
      <c r="E1050" s="43" t="s">
        <v>3758</v>
      </c>
      <c r="F1050" s="43" t="s">
        <v>3735</v>
      </c>
      <c r="G1050" s="43" t="s">
        <v>3568</v>
      </c>
      <c r="H1050" s="43" t="s">
        <v>1271</v>
      </c>
    </row>
    <row r="1051" spans="1:8" ht="17.25" hidden="1" customHeight="1" x14ac:dyDescent="0.3">
      <c r="A1051" s="46" t="str">
        <f>_xlfn.CONCAT("PUSKESMAS ",TRIM(tblReff[[#This Row],[NAMA PUSKESMAS]]))</f>
        <v>PUSKESMAS PADANG GANTING</v>
      </c>
      <c r="B1051" s="42">
        <v>1010982</v>
      </c>
      <c r="C1051" s="43" t="s">
        <v>3764</v>
      </c>
      <c r="D1051" s="43" t="s">
        <v>3765</v>
      </c>
      <c r="E1051" s="43" t="s">
        <v>3764</v>
      </c>
      <c r="F1051" s="43" t="s">
        <v>3735</v>
      </c>
      <c r="G1051" s="43" t="s">
        <v>3568</v>
      </c>
      <c r="H1051" s="43" t="s">
        <v>1266</v>
      </c>
    </row>
    <row r="1052" spans="1:8" ht="17.25" hidden="1" customHeight="1" x14ac:dyDescent="0.3">
      <c r="A1052" s="46" t="str">
        <f>_xlfn.CONCAT("PUSKESMAS ",TRIM(tblReff[[#This Row],[NAMA PUSKESMAS]]))</f>
        <v>PUSKESMAS LINTAU BUO I</v>
      </c>
      <c r="B1052" s="42">
        <v>1010983</v>
      </c>
      <c r="C1052" s="43" t="s">
        <v>3766</v>
      </c>
      <c r="D1052" s="43" t="s">
        <v>3767</v>
      </c>
      <c r="E1052" s="43" t="s">
        <v>3768</v>
      </c>
      <c r="F1052" s="43" t="s">
        <v>3735</v>
      </c>
      <c r="G1052" s="43" t="s">
        <v>3568</v>
      </c>
      <c r="H1052" s="43" t="s">
        <v>1266</v>
      </c>
    </row>
    <row r="1053" spans="1:8" ht="17.25" hidden="1" customHeight="1" x14ac:dyDescent="0.3">
      <c r="A1053" s="46" t="str">
        <f>_xlfn.CONCAT("PUSKESMAS ",TRIM(tblReff[[#This Row],[NAMA PUSKESMAS]]))</f>
        <v>PUSKESMAS LINTAU BUO II</v>
      </c>
      <c r="B1053" s="42">
        <v>1010984</v>
      </c>
      <c r="C1053" s="43" t="s">
        <v>3769</v>
      </c>
      <c r="D1053" s="43" t="s">
        <v>3770</v>
      </c>
      <c r="E1053" s="43" t="s">
        <v>3768</v>
      </c>
      <c r="F1053" s="43" t="s">
        <v>3735</v>
      </c>
      <c r="G1053" s="43" t="s">
        <v>3568</v>
      </c>
      <c r="H1053" s="43" t="s">
        <v>1266</v>
      </c>
    </row>
    <row r="1054" spans="1:8" ht="17.25" hidden="1" customHeight="1" x14ac:dyDescent="0.3">
      <c r="A1054" s="46" t="str">
        <f>_xlfn.CONCAT("PUSKESMAS ",TRIM(tblReff[[#This Row],[NAMA PUSKESMAS]]))</f>
        <v>PUSKESMAS LINTAU BUO III</v>
      </c>
      <c r="B1054" s="42">
        <v>1010985</v>
      </c>
      <c r="C1054" s="43" t="s">
        <v>3771</v>
      </c>
      <c r="D1054" s="43" t="s">
        <v>3772</v>
      </c>
      <c r="E1054" s="43" t="s">
        <v>3773</v>
      </c>
      <c r="F1054" s="43" t="s">
        <v>3735</v>
      </c>
      <c r="G1054" s="43" t="s">
        <v>3568</v>
      </c>
      <c r="H1054" s="43" t="s">
        <v>1266</v>
      </c>
    </row>
    <row r="1055" spans="1:8" ht="17.25" hidden="1" customHeight="1" x14ac:dyDescent="0.3">
      <c r="A1055" s="46" t="str">
        <f>_xlfn.CONCAT("PUSKESMAS ",TRIM(tblReff[[#This Row],[NAMA PUSKESMAS]]))</f>
        <v>PUSKESMAS SUNGAYANG</v>
      </c>
      <c r="B1055" s="42">
        <v>1010986</v>
      </c>
      <c r="C1055" s="43" t="s">
        <v>3774</v>
      </c>
      <c r="D1055" s="43" t="s">
        <v>3775</v>
      </c>
      <c r="E1055" s="43" t="s">
        <v>3774</v>
      </c>
      <c r="F1055" s="43" t="s">
        <v>3735</v>
      </c>
      <c r="G1055" s="43" t="s">
        <v>3568</v>
      </c>
      <c r="H1055" s="43" t="s">
        <v>1271</v>
      </c>
    </row>
    <row r="1056" spans="1:8" ht="17.25" hidden="1" customHeight="1" x14ac:dyDescent="0.3">
      <c r="A1056" s="46" t="str">
        <f>_xlfn.CONCAT("PUSKESMAS ",TRIM(tblReff[[#This Row],[NAMA PUSKESMAS]]))</f>
        <v>PUSKESMAS SUNGAI TARAB I</v>
      </c>
      <c r="B1056" s="42">
        <v>1010987</v>
      </c>
      <c r="C1056" s="43" t="s">
        <v>3776</v>
      </c>
      <c r="D1056" s="43" t="s">
        <v>3777</v>
      </c>
      <c r="E1056" s="43" t="s">
        <v>3778</v>
      </c>
      <c r="F1056" s="43" t="s">
        <v>3735</v>
      </c>
      <c r="G1056" s="43" t="s">
        <v>3568</v>
      </c>
      <c r="H1056" s="43" t="s">
        <v>1266</v>
      </c>
    </row>
    <row r="1057" spans="1:8" ht="17.25" hidden="1" customHeight="1" x14ac:dyDescent="0.3">
      <c r="A1057" s="46" t="str">
        <f>_xlfn.CONCAT("PUSKESMAS ",TRIM(tblReff[[#This Row],[NAMA PUSKESMAS]]))</f>
        <v>PUSKESMAS SUNGAI TARAB II</v>
      </c>
      <c r="B1057" s="42">
        <v>1010988</v>
      </c>
      <c r="C1057" s="43" t="s">
        <v>3779</v>
      </c>
      <c r="D1057" s="43" t="s">
        <v>3780</v>
      </c>
      <c r="E1057" s="43" t="s">
        <v>3778</v>
      </c>
      <c r="F1057" s="43" t="s">
        <v>3735</v>
      </c>
      <c r="G1057" s="43" t="s">
        <v>3568</v>
      </c>
      <c r="H1057" s="43" t="s">
        <v>1271</v>
      </c>
    </row>
    <row r="1058" spans="1:8" ht="17.25" hidden="1" customHeight="1" x14ac:dyDescent="0.3">
      <c r="A1058" s="46" t="str">
        <f>_xlfn.CONCAT("PUSKESMAS ",TRIM(tblReff[[#This Row],[NAMA PUSKESMAS]]))</f>
        <v>PUSKESMAS GURUN</v>
      </c>
      <c r="B1058" s="42">
        <v>1010989</v>
      </c>
      <c r="C1058" s="43" t="s">
        <v>3781</v>
      </c>
      <c r="D1058" s="43" t="s">
        <v>3782</v>
      </c>
      <c r="E1058" s="43" t="s">
        <v>3778</v>
      </c>
      <c r="F1058" s="43" t="s">
        <v>3735</v>
      </c>
      <c r="G1058" s="43" t="s">
        <v>3568</v>
      </c>
      <c r="H1058" s="43" t="s">
        <v>1271</v>
      </c>
    </row>
    <row r="1059" spans="1:8" ht="17.25" hidden="1" customHeight="1" x14ac:dyDescent="0.3">
      <c r="A1059" s="46" t="str">
        <f>_xlfn.CONCAT("PUSKESMAS ",TRIM(tblReff[[#This Row],[NAMA PUSKESMAS]]))</f>
        <v>PUSKESMAS SALIMPAUNG I</v>
      </c>
      <c r="B1059" s="42">
        <v>1010990</v>
      </c>
      <c r="C1059" s="43" t="s">
        <v>3783</v>
      </c>
      <c r="D1059" s="43" t="s">
        <v>3784</v>
      </c>
      <c r="E1059" s="43" t="s">
        <v>3785</v>
      </c>
      <c r="F1059" s="43" t="s">
        <v>3735</v>
      </c>
      <c r="G1059" s="43" t="s">
        <v>3568</v>
      </c>
      <c r="H1059" s="43" t="s">
        <v>1266</v>
      </c>
    </row>
    <row r="1060" spans="1:8" ht="17.25" hidden="1" customHeight="1" x14ac:dyDescent="0.3">
      <c r="A1060" s="46" t="str">
        <f>_xlfn.CONCAT("PUSKESMAS ",TRIM(tblReff[[#This Row],[NAMA PUSKESMAS]]))</f>
        <v>PUSKESMAS SALIMPAUNG II</v>
      </c>
      <c r="B1060" s="42">
        <v>1010991</v>
      </c>
      <c r="C1060" s="43" t="s">
        <v>3786</v>
      </c>
      <c r="D1060" s="43" t="s">
        <v>3787</v>
      </c>
      <c r="E1060" s="43" t="s">
        <v>3788</v>
      </c>
      <c r="F1060" s="43" t="s">
        <v>3735</v>
      </c>
      <c r="G1060" s="43" t="s">
        <v>3568</v>
      </c>
      <c r="H1060" s="43" t="s">
        <v>1266</v>
      </c>
    </row>
    <row r="1061" spans="1:8" ht="17.25" hidden="1" customHeight="1" x14ac:dyDescent="0.3">
      <c r="A1061" s="46" t="str">
        <f>_xlfn.CONCAT("PUSKESMAS ",TRIM(tblReff[[#This Row],[NAMA PUSKESMAS]]))</f>
        <v>PUSKESMAS PASAR USANG</v>
      </c>
      <c r="B1061" s="42">
        <v>1010992</v>
      </c>
      <c r="C1061" s="43" t="s">
        <v>3789</v>
      </c>
      <c r="D1061" s="43" t="s">
        <v>3790</v>
      </c>
      <c r="E1061" s="43" t="s">
        <v>3791</v>
      </c>
      <c r="F1061" s="43" t="s">
        <v>3792</v>
      </c>
      <c r="G1061" s="43" t="s">
        <v>3568</v>
      </c>
      <c r="H1061" s="43" t="s">
        <v>1266</v>
      </c>
    </row>
    <row r="1062" spans="1:8" ht="17.25" hidden="1" customHeight="1" x14ac:dyDescent="0.3">
      <c r="A1062" s="46" t="str">
        <f>_xlfn.CONCAT("PUSKESMAS ",TRIM(tblReff[[#This Row],[NAMA PUSKESMAS]]))</f>
        <v>PUSKESMAS KETAPING</v>
      </c>
      <c r="B1062" s="42">
        <v>1010993</v>
      </c>
      <c r="C1062" s="43" t="s">
        <v>3793</v>
      </c>
      <c r="D1062" s="43" t="s">
        <v>3794</v>
      </c>
      <c r="E1062" s="43" t="s">
        <v>3791</v>
      </c>
      <c r="F1062" s="43" t="s">
        <v>3792</v>
      </c>
      <c r="G1062" s="43" t="s">
        <v>3568</v>
      </c>
      <c r="H1062" s="43" t="s">
        <v>1271</v>
      </c>
    </row>
    <row r="1063" spans="1:8" ht="17.25" hidden="1" customHeight="1" x14ac:dyDescent="0.3">
      <c r="A1063" s="46" t="str">
        <f>_xlfn.CONCAT("PUSKESMAS ",TRIM(tblReff[[#This Row],[NAMA PUSKESMAS]]))</f>
        <v>PUSKESMAS LUBUK ALUNG</v>
      </c>
      <c r="B1063" s="42">
        <v>1010994</v>
      </c>
      <c r="C1063" s="43" t="s">
        <v>3795</v>
      </c>
      <c r="D1063" s="43" t="s">
        <v>3796</v>
      </c>
      <c r="E1063" s="43" t="s">
        <v>3795</v>
      </c>
      <c r="F1063" s="43" t="s">
        <v>3792</v>
      </c>
      <c r="G1063" s="43" t="s">
        <v>3568</v>
      </c>
      <c r="H1063" s="43" t="s">
        <v>1266</v>
      </c>
    </row>
    <row r="1064" spans="1:8" ht="17.25" hidden="1" customHeight="1" x14ac:dyDescent="0.3">
      <c r="A1064" s="46" t="str">
        <f>_xlfn.CONCAT("PUSKESMAS ",TRIM(tblReff[[#This Row],[NAMA PUSKESMAS]]))</f>
        <v>PUSKESMAS SIKABU</v>
      </c>
      <c r="B1064" s="42">
        <v>1010995</v>
      </c>
      <c r="C1064" s="43" t="s">
        <v>3797</v>
      </c>
      <c r="D1064" s="43" t="s">
        <v>3798</v>
      </c>
      <c r="E1064" s="43" t="s">
        <v>3795</v>
      </c>
      <c r="F1064" s="43" t="s">
        <v>3792</v>
      </c>
      <c r="G1064" s="43" t="s">
        <v>3568</v>
      </c>
      <c r="H1064" s="43" t="s">
        <v>1271</v>
      </c>
    </row>
    <row r="1065" spans="1:8" ht="17.25" hidden="1" customHeight="1" x14ac:dyDescent="0.3">
      <c r="A1065" s="46" t="str">
        <f>_xlfn.CONCAT("PUSKESMAS ",TRIM(tblReff[[#This Row],[NAMA PUSKESMAS]]))</f>
        <v>PUSKESMAS SINTUK</v>
      </c>
      <c r="B1065" s="42">
        <v>1010996</v>
      </c>
      <c r="C1065" s="43" t="s">
        <v>3799</v>
      </c>
      <c r="D1065" s="43" t="s">
        <v>3800</v>
      </c>
      <c r="E1065" s="43" t="s">
        <v>3801</v>
      </c>
      <c r="F1065" s="43" t="s">
        <v>3792</v>
      </c>
      <c r="G1065" s="43" t="s">
        <v>3568</v>
      </c>
      <c r="H1065" s="43" t="s">
        <v>1271</v>
      </c>
    </row>
    <row r="1066" spans="1:8" ht="17.25" hidden="1" customHeight="1" x14ac:dyDescent="0.3">
      <c r="A1066" s="46" t="str">
        <f>_xlfn.CONCAT("PUSKESMAS ",TRIM(tblReff[[#This Row],[NAMA PUSKESMAS]]))</f>
        <v>PUSKESMAS ULAKAN</v>
      </c>
      <c r="B1066" s="42">
        <v>1010997</v>
      </c>
      <c r="C1066" s="43" t="s">
        <v>3802</v>
      </c>
      <c r="D1066" s="43" t="s">
        <v>3803</v>
      </c>
      <c r="E1066" s="43" t="s">
        <v>3804</v>
      </c>
      <c r="F1066" s="43" t="s">
        <v>3792</v>
      </c>
      <c r="G1066" s="43" t="s">
        <v>3568</v>
      </c>
      <c r="H1066" s="43" t="s">
        <v>1271</v>
      </c>
    </row>
    <row r="1067" spans="1:8" ht="17.25" hidden="1" customHeight="1" x14ac:dyDescent="0.3">
      <c r="A1067" s="46" t="str">
        <f>_xlfn.CONCAT("PUSKESMAS ",TRIM(tblReff[[#This Row],[NAMA PUSKESMAS]]))</f>
        <v>PUSKESMAS PAUH KAMBAR</v>
      </c>
      <c r="B1067" s="42">
        <v>1010998</v>
      </c>
      <c r="C1067" s="43" t="s">
        <v>3805</v>
      </c>
      <c r="D1067" s="43" t="s">
        <v>3806</v>
      </c>
      <c r="E1067" s="43" t="s">
        <v>3807</v>
      </c>
      <c r="F1067" s="43" t="s">
        <v>3792</v>
      </c>
      <c r="G1067" s="43" t="s">
        <v>3568</v>
      </c>
      <c r="H1067" s="43" t="s">
        <v>1266</v>
      </c>
    </row>
    <row r="1068" spans="1:8" ht="17.25" hidden="1" customHeight="1" x14ac:dyDescent="0.3">
      <c r="A1068" s="46" t="str">
        <f>_xlfn.CONCAT("PUSKESMAS ",TRIM(tblReff[[#This Row],[NAMA PUSKESMAS]]))</f>
        <v>PUSKESMAS SICINCIN</v>
      </c>
      <c r="B1068" s="42">
        <v>1010999</v>
      </c>
      <c r="C1068" s="43" t="s">
        <v>3808</v>
      </c>
      <c r="D1068" s="43" t="s">
        <v>3809</v>
      </c>
      <c r="E1068" s="43" t="s">
        <v>3810</v>
      </c>
      <c r="F1068" s="43" t="s">
        <v>3792</v>
      </c>
      <c r="G1068" s="43" t="s">
        <v>3568</v>
      </c>
      <c r="H1068" s="43" t="s">
        <v>1266</v>
      </c>
    </row>
    <row r="1069" spans="1:8" ht="17.25" hidden="1" customHeight="1" x14ac:dyDescent="0.3">
      <c r="A1069" s="46" t="str">
        <f>_xlfn.CONCAT("PUSKESMAS ",TRIM(tblReff[[#This Row],[NAMA PUSKESMAS]]))</f>
        <v>PUSKESMAS KAMPUNG GUCI</v>
      </c>
      <c r="B1069" s="42">
        <v>1011000</v>
      </c>
      <c r="C1069" s="43" t="s">
        <v>3811</v>
      </c>
      <c r="D1069" s="43" t="s">
        <v>3812</v>
      </c>
      <c r="E1069" s="43" t="s">
        <v>3810</v>
      </c>
      <c r="F1069" s="43" t="s">
        <v>3792</v>
      </c>
      <c r="G1069" s="43" t="s">
        <v>3568</v>
      </c>
      <c r="H1069" s="43" t="s">
        <v>1271</v>
      </c>
    </row>
    <row r="1070" spans="1:8" ht="17.25" hidden="1" customHeight="1" x14ac:dyDescent="0.3">
      <c r="A1070" s="46" t="str">
        <f>_xlfn.CONCAT("PUSKESMAS ",TRIM(tblReff[[#This Row],[NAMA PUSKESMAS]]))</f>
        <v>PUSKESMAS ENAM LINGKUNG</v>
      </c>
      <c r="B1070" s="42">
        <v>1011001</v>
      </c>
      <c r="C1070" s="43" t="s">
        <v>3813</v>
      </c>
      <c r="D1070" s="43" t="s">
        <v>3814</v>
      </c>
      <c r="E1070" s="43" t="s">
        <v>3815</v>
      </c>
      <c r="F1070" s="43" t="s">
        <v>3792</v>
      </c>
      <c r="G1070" s="43" t="s">
        <v>3568</v>
      </c>
      <c r="H1070" s="43" t="s">
        <v>1271</v>
      </c>
    </row>
    <row r="1071" spans="1:8" ht="17.25" hidden="1" customHeight="1" x14ac:dyDescent="0.3">
      <c r="A1071" s="46" t="str">
        <f>_xlfn.CONCAT("PUSKESMAS ",TRIM(tblReff[[#This Row],[NAMA PUSKESMAS]]))</f>
        <v>PUSKESMAS KAYU TANAM</v>
      </c>
      <c r="B1071" s="42">
        <v>1011002</v>
      </c>
      <c r="C1071" s="43" t="s">
        <v>3816</v>
      </c>
      <c r="D1071" s="43" t="s">
        <v>3817</v>
      </c>
      <c r="E1071" s="43" t="s">
        <v>3818</v>
      </c>
      <c r="F1071" s="43" t="s">
        <v>3792</v>
      </c>
      <c r="G1071" s="43" t="s">
        <v>3568</v>
      </c>
      <c r="H1071" s="43" t="s">
        <v>1266</v>
      </c>
    </row>
    <row r="1072" spans="1:8" ht="17.25" hidden="1" customHeight="1" x14ac:dyDescent="0.3">
      <c r="A1072" s="46" t="str">
        <f>_xlfn.CONCAT("PUSKESMAS ",TRIM(tblReff[[#This Row],[NAMA PUSKESMAS]]))</f>
        <v>PUSKESMAS ANDURING</v>
      </c>
      <c r="B1072" s="42">
        <v>1011003</v>
      </c>
      <c r="C1072" s="43" t="s">
        <v>3819</v>
      </c>
      <c r="D1072" s="43" t="s">
        <v>3820</v>
      </c>
      <c r="E1072" s="43" t="s">
        <v>3818</v>
      </c>
      <c r="F1072" s="43" t="s">
        <v>3792</v>
      </c>
      <c r="G1072" s="43" t="s">
        <v>3568</v>
      </c>
      <c r="H1072" s="43" t="s">
        <v>1271</v>
      </c>
    </row>
    <row r="1073" spans="1:8" ht="17.25" hidden="1" customHeight="1" x14ac:dyDescent="0.3">
      <c r="A1073" s="46" t="str">
        <f>_xlfn.CONCAT("PUSKESMAS ",TRIM(tblReff[[#This Row],[NAMA PUSKESMAS]]))</f>
        <v>PUSKESMAS SEI SARIK</v>
      </c>
      <c r="B1073" s="42">
        <v>1011004</v>
      </c>
      <c r="C1073" s="43" t="s">
        <v>3821</v>
      </c>
      <c r="D1073" s="43" t="s">
        <v>3822</v>
      </c>
      <c r="E1073" s="43" t="s">
        <v>3823</v>
      </c>
      <c r="F1073" s="43" t="s">
        <v>3792</v>
      </c>
      <c r="G1073" s="43" t="s">
        <v>3568</v>
      </c>
      <c r="H1073" s="43" t="s">
        <v>1266</v>
      </c>
    </row>
    <row r="1074" spans="1:8" ht="17.25" hidden="1" customHeight="1" x14ac:dyDescent="0.3">
      <c r="A1074" s="46" t="str">
        <f>_xlfn.CONCAT("PUSKESMAS ",TRIM(tblReff[[#This Row],[NAMA PUSKESMAS]]))</f>
        <v>PUSKESMAS AMPALU</v>
      </c>
      <c r="B1074" s="42">
        <v>1011005</v>
      </c>
      <c r="C1074" s="43" t="s">
        <v>3824</v>
      </c>
      <c r="D1074" s="43" t="s">
        <v>3825</v>
      </c>
      <c r="E1074" s="43" t="s">
        <v>3823</v>
      </c>
      <c r="F1074" s="43" t="s">
        <v>3792</v>
      </c>
      <c r="G1074" s="43" t="s">
        <v>3568</v>
      </c>
      <c r="H1074" s="43" t="s">
        <v>1271</v>
      </c>
    </row>
    <row r="1075" spans="1:8" ht="17.25" hidden="1" customHeight="1" x14ac:dyDescent="0.3">
      <c r="A1075" s="46" t="str">
        <f>_xlfn.CONCAT("PUSKESMAS ",TRIM(tblReff[[#This Row],[NAMA PUSKESMAS]]))</f>
        <v>PUSKESMAS PATAMUAN</v>
      </c>
      <c r="B1075" s="42">
        <v>1011006</v>
      </c>
      <c r="C1075" s="43" t="s">
        <v>3826</v>
      </c>
      <c r="D1075" s="43" t="s">
        <v>3827</v>
      </c>
      <c r="E1075" s="43" t="s">
        <v>3826</v>
      </c>
      <c r="F1075" s="43" t="s">
        <v>3792</v>
      </c>
      <c r="G1075" s="43" t="s">
        <v>3568</v>
      </c>
      <c r="H1075" s="43" t="s">
        <v>1271</v>
      </c>
    </row>
    <row r="1076" spans="1:8" ht="17.25" hidden="1" customHeight="1" x14ac:dyDescent="0.3">
      <c r="A1076" s="46" t="str">
        <f>_xlfn.CONCAT("PUSKESMAS ",TRIM(tblReff[[#This Row],[NAMA PUSKESMAS]]))</f>
        <v>PUSKESMAS PADANG SAGO</v>
      </c>
      <c r="B1076" s="42">
        <v>1011007</v>
      </c>
      <c r="C1076" s="43" t="s">
        <v>3828</v>
      </c>
      <c r="D1076" s="43" t="s">
        <v>3829</v>
      </c>
      <c r="E1076" s="43" t="s">
        <v>3828</v>
      </c>
      <c r="F1076" s="43" t="s">
        <v>3792</v>
      </c>
      <c r="G1076" s="43" t="s">
        <v>3568</v>
      </c>
      <c r="H1076" s="43" t="s">
        <v>1271</v>
      </c>
    </row>
    <row r="1077" spans="1:8" ht="17.25" hidden="1" customHeight="1" x14ac:dyDescent="0.3">
      <c r="A1077" s="46" t="str">
        <f>_xlfn.CONCAT("PUSKESMAS ",TRIM(tblReff[[#This Row],[NAMA PUSKESMAS]]))</f>
        <v>PUSKESMAS KAMPUNG DALAM</v>
      </c>
      <c r="B1077" s="42">
        <v>1011008</v>
      </c>
      <c r="C1077" s="43" t="s">
        <v>3830</v>
      </c>
      <c r="D1077" s="43" t="s">
        <v>3831</v>
      </c>
      <c r="E1077" s="43" t="s">
        <v>3832</v>
      </c>
      <c r="F1077" s="43" t="s">
        <v>3792</v>
      </c>
      <c r="G1077" s="43" t="s">
        <v>3568</v>
      </c>
      <c r="H1077" s="43" t="s">
        <v>1266</v>
      </c>
    </row>
    <row r="1078" spans="1:8" ht="17.25" hidden="1" customHeight="1" x14ac:dyDescent="0.3">
      <c r="A1078" s="46" t="str">
        <f>_xlfn.CONCAT("PUSKESMAS ",TRIM(tblReff[[#This Row],[NAMA PUSKESMAS]]))</f>
        <v>PUSKESMAS SIKUCUR</v>
      </c>
      <c r="B1078" s="42">
        <v>1011009</v>
      </c>
      <c r="C1078" s="43" t="s">
        <v>3833</v>
      </c>
      <c r="D1078" s="43" t="s">
        <v>3834</v>
      </c>
      <c r="E1078" s="43" t="s">
        <v>3832</v>
      </c>
      <c r="F1078" s="43" t="s">
        <v>3792</v>
      </c>
      <c r="G1078" s="43" t="s">
        <v>3568</v>
      </c>
      <c r="H1078" s="43" t="s">
        <v>1271</v>
      </c>
    </row>
    <row r="1079" spans="1:8" ht="17.25" hidden="1" customHeight="1" x14ac:dyDescent="0.3">
      <c r="A1079" s="46" t="str">
        <f>_xlfn.CONCAT("PUSKESMAS ",TRIM(tblReff[[#This Row],[NAMA PUSKESMAS]]))</f>
        <v>PUSKESMAS LIMAU PURUT</v>
      </c>
      <c r="B1079" s="42">
        <v>1011010</v>
      </c>
      <c r="C1079" s="43" t="s">
        <v>3835</v>
      </c>
      <c r="D1079" s="43" t="s">
        <v>3836</v>
      </c>
      <c r="E1079" s="43" t="s">
        <v>3837</v>
      </c>
      <c r="F1079" s="43" t="s">
        <v>3792</v>
      </c>
      <c r="G1079" s="43" t="s">
        <v>3568</v>
      </c>
      <c r="H1079" s="43" t="s">
        <v>1271</v>
      </c>
    </row>
    <row r="1080" spans="1:8" ht="17.25" hidden="1" customHeight="1" x14ac:dyDescent="0.3">
      <c r="A1080" s="46" t="str">
        <f>_xlfn.CONCAT("PUSKESMAS ",TRIM(tblReff[[#This Row],[NAMA PUSKESMAS]]))</f>
        <v>PUSKESMAS PADANG ALAI</v>
      </c>
      <c r="B1080" s="42">
        <v>1011011</v>
      </c>
      <c r="C1080" s="43" t="s">
        <v>3838</v>
      </c>
      <c r="D1080" s="43" t="s">
        <v>3839</v>
      </c>
      <c r="E1080" s="43" t="s">
        <v>3837</v>
      </c>
      <c r="F1080" s="43" t="s">
        <v>3792</v>
      </c>
      <c r="G1080" s="43" t="s">
        <v>3568</v>
      </c>
      <c r="H1080" s="43" t="s">
        <v>1271</v>
      </c>
    </row>
    <row r="1081" spans="1:8" ht="17.25" hidden="1" customHeight="1" x14ac:dyDescent="0.3">
      <c r="A1081" s="46" t="str">
        <f>_xlfn.CONCAT("PUSKESMAS ",TRIM(tblReff[[#This Row],[NAMA PUSKESMAS]]))</f>
        <v>PUSKESMAS SEI LIMAU</v>
      </c>
      <c r="B1081" s="42">
        <v>1011012</v>
      </c>
      <c r="C1081" s="43" t="s">
        <v>3840</v>
      </c>
      <c r="D1081" s="43" t="s">
        <v>3841</v>
      </c>
      <c r="E1081" s="43" t="s">
        <v>3842</v>
      </c>
      <c r="F1081" s="43" t="s">
        <v>3792</v>
      </c>
      <c r="G1081" s="43" t="s">
        <v>3568</v>
      </c>
      <c r="H1081" s="43" t="s">
        <v>1266</v>
      </c>
    </row>
    <row r="1082" spans="1:8" ht="17.25" hidden="1" customHeight="1" x14ac:dyDescent="0.3">
      <c r="A1082" s="46" t="str">
        <f>_xlfn.CONCAT("PUSKESMAS ",TRIM(tblReff[[#This Row],[NAMA PUSKESMAS]]))</f>
        <v>PUSKESMAS GASAN GADANG</v>
      </c>
      <c r="B1082" s="42">
        <v>1011013</v>
      </c>
      <c r="C1082" s="43" t="s">
        <v>3843</v>
      </c>
      <c r="D1082" s="43" t="s">
        <v>3844</v>
      </c>
      <c r="E1082" s="43" t="s">
        <v>3845</v>
      </c>
      <c r="F1082" s="43" t="s">
        <v>3792</v>
      </c>
      <c r="G1082" s="43" t="s">
        <v>3568</v>
      </c>
      <c r="H1082" s="43" t="s">
        <v>1271</v>
      </c>
    </row>
    <row r="1083" spans="1:8" ht="17.25" hidden="1" customHeight="1" x14ac:dyDescent="0.3">
      <c r="A1083" s="46" t="str">
        <f>_xlfn.CONCAT("PUSKESMAS ",TRIM(tblReff[[#This Row],[NAMA PUSKESMAS]]))</f>
        <v>PUSKESMAS SEI GERINGGING</v>
      </c>
      <c r="B1083" s="42">
        <v>1011014</v>
      </c>
      <c r="C1083" s="43" t="s">
        <v>3846</v>
      </c>
      <c r="D1083" s="43" t="s">
        <v>3847</v>
      </c>
      <c r="E1083" s="43" t="s">
        <v>3848</v>
      </c>
      <c r="F1083" s="43" t="s">
        <v>3792</v>
      </c>
      <c r="G1083" s="43" t="s">
        <v>3568</v>
      </c>
      <c r="H1083" s="43" t="s">
        <v>1266</v>
      </c>
    </row>
    <row r="1084" spans="1:8" ht="17.25" hidden="1" customHeight="1" x14ac:dyDescent="0.3">
      <c r="A1084" s="46" t="str">
        <f>_xlfn.CONCAT("PUSKESMAS ",TRIM(tblReff[[#This Row],[NAMA PUSKESMAS]]))</f>
        <v>PUSKESMAS KOTO BANGKO</v>
      </c>
      <c r="B1084" s="42">
        <v>1011015</v>
      </c>
      <c r="C1084" s="43" t="s">
        <v>3849</v>
      </c>
      <c r="D1084" s="43" t="s">
        <v>3850</v>
      </c>
      <c r="E1084" s="43" t="s">
        <v>3848</v>
      </c>
      <c r="F1084" s="43" t="s">
        <v>3792</v>
      </c>
      <c r="G1084" s="43" t="s">
        <v>3568</v>
      </c>
      <c r="H1084" s="43" t="s">
        <v>1271</v>
      </c>
    </row>
    <row r="1085" spans="1:8" ht="17.25" hidden="1" customHeight="1" x14ac:dyDescent="0.3">
      <c r="A1085" s="46" t="str">
        <f>_xlfn.CONCAT("PUSKESMAS ",TRIM(tblReff[[#This Row],[NAMA PUSKESMAS]]))</f>
        <v>PUSKESMAS BATU BASA</v>
      </c>
      <c r="B1085" s="42">
        <v>1011016</v>
      </c>
      <c r="C1085" s="43" t="s">
        <v>3851</v>
      </c>
      <c r="D1085" s="43" t="s">
        <v>3852</v>
      </c>
      <c r="E1085" s="43" t="s">
        <v>3853</v>
      </c>
      <c r="F1085" s="43" t="s">
        <v>3792</v>
      </c>
      <c r="G1085" s="43" t="s">
        <v>3568</v>
      </c>
      <c r="H1085" s="43" t="s">
        <v>1266</v>
      </c>
    </row>
    <row r="1086" spans="1:8" ht="17.25" hidden="1" customHeight="1" x14ac:dyDescent="0.3">
      <c r="A1086" s="46" t="str">
        <f>_xlfn.CONCAT("PUSKESMAS ",TRIM(tblReff[[#This Row],[NAMA PUSKESMAS]]))</f>
        <v>PUSKESMAS TIKU</v>
      </c>
      <c r="B1086" s="42">
        <v>1011017</v>
      </c>
      <c r="C1086" s="43" t="s">
        <v>3854</v>
      </c>
      <c r="D1086" s="43" t="s">
        <v>3855</v>
      </c>
      <c r="E1086" s="43" t="s">
        <v>3856</v>
      </c>
      <c r="F1086" s="43" t="s">
        <v>3857</v>
      </c>
      <c r="G1086" s="43" t="s">
        <v>3568</v>
      </c>
      <c r="H1086" s="43" t="s">
        <v>1266</v>
      </c>
    </row>
    <row r="1087" spans="1:8" ht="17.25" hidden="1" customHeight="1" x14ac:dyDescent="0.3">
      <c r="A1087" s="46" t="str">
        <f>_xlfn.CONCAT("PUSKESMAS ",TRIM(tblReff[[#This Row],[NAMA PUSKESMAS]]))</f>
        <v>PUSKESMAS MUARO PUTUIH</v>
      </c>
      <c r="B1087" s="42">
        <v>1012507</v>
      </c>
      <c r="C1087" s="43" t="s">
        <v>3858</v>
      </c>
      <c r="D1087" s="43" t="s">
        <v>3859</v>
      </c>
      <c r="E1087" s="43" t="s">
        <v>3856</v>
      </c>
      <c r="F1087" s="43" t="s">
        <v>3857</v>
      </c>
      <c r="G1087" s="43" t="s">
        <v>3568</v>
      </c>
      <c r="H1087" s="43" t="s">
        <v>1271</v>
      </c>
    </row>
    <row r="1088" spans="1:8" ht="17.25" hidden="1" customHeight="1" x14ac:dyDescent="0.3">
      <c r="A1088" s="46" t="str">
        <f>_xlfn.CONCAT("PUSKESMAS ",TRIM(tblReff[[#This Row],[NAMA PUSKESMAS]]))</f>
        <v>PUSKESMAS LUBUK BASUNG</v>
      </c>
      <c r="B1088" s="42">
        <v>1011018</v>
      </c>
      <c r="C1088" s="43" t="s">
        <v>3860</v>
      </c>
      <c r="D1088" s="43" t="s">
        <v>3861</v>
      </c>
      <c r="E1088" s="43" t="s">
        <v>3860</v>
      </c>
      <c r="F1088" s="43" t="s">
        <v>3857</v>
      </c>
      <c r="G1088" s="43" t="s">
        <v>3568</v>
      </c>
      <c r="H1088" s="43" t="s">
        <v>1266</v>
      </c>
    </row>
    <row r="1089" spans="1:8" ht="17.25" hidden="1" customHeight="1" x14ac:dyDescent="0.3">
      <c r="A1089" s="46" t="str">
        <f>_xlfn.CONCAT("PUSKESMAS ",TRIM(tblReff[[#This Row],[NAMA PUSKESMAS]]))</f>
        <v>PUSKESMAS MANGGOPOH</v>
      </c>
      <c r="B1089" s="42">
        <v>1011019</v>
      </c>
      <c r="C1089" s="43" t="s">
        <v>3862</v>
      </c>
      <c r="D1089" s="43" t="s">
        <v>3863</v>
      </c>
      <c r="E1089" s="43" t="s">
        <v>3860</v>
      </c>
      <c r="F1089" s="43" t="s">
        <v>3857</v>
      </c>
      <c r="G1089" s="43" t="s">
        <v>3568</v>
      </c>
      <c r="H1089" s="43" t="s">
        <v>1271</v>
      </c>
    </row>
    <row r="1090" spans="1:8" ht="17.25" hidden="1" customHeight="1" x14ac:dyDescent="0.3">
      <c r="A1090" s="46" t="str">
        <f>_xlfn.CONCAT("PUSKESMAS ",TRIM(tblReff[[#This Row],[NAMA PUSKESMAS]]))</f>
        <v>PUSKESMAS BAWAN</v>
      </c>
      <c r="B1090" s="42">
        <v>1011020</v>
      </c>
      <c r="C1090" s="43" t="s">
        <v>3864</v>
      </c>
      <c r="D1090" s="43" t="s">
        <v>3865</v>
      </c>
      <c r="E1090" s="43" t="s">
        <v>3866</v>
      </c>
      <c r="F1090" s="43" t="s">
        <v>3857</v>
      </c>
      <c r="G1090" s="43" t="s">
        <v>3568</v>
      </c>
      <c r="H1090" s="43" t="s">
        <v>1266</v>
      </c>
    </row>
    <row r="1091" spans="1:8" ht="17.25" hidden="1" customHeight="1" x14ac:dyDescent="0.3">
      <c r="A1091" s="46" t="str">
        <f>_xlfn.CONCAT("PUSKESMAS ",TRIM(tblReff[[#This Row],[NAMA PUSKESMAS]]))</f>
        <v>PUSKESMAS BATU KAMBING</v>
      </c>
      <c r="B1091" s="42">
        <v>1011021</v>
      </c>
      <c r="C1091" s="43" t="s">
        <v>3867</v>
      </c>
      <c r="D1091" s="43" t="s">
        <v>3868</v>
      </c>
      <c r="E1091" s="43" t="s">
        <v>3866</v>
      </c>
      <c r="F1091" s="43" t="s">
        <v>3857</v>
      </c>
      <c r="G1091" s="43" t="s">
        <v>3568</v>
      </c>
      <c r="H1091" s="43" t="s">
        <v>1271</v>
      </c>
    </row>
    <row r="1092" spans="1:8" ht="17.25" hidden="1" customHeight="1" x14ac:dyDescent="0.3">
      <c r="A1092" s="46" t="str">
        <f>_xlfn.CONCAT("PUSKESMAS ",TRIM(tblReff[[#This Row],[NAMA PUSKESMAS]]))</f>
        <v>PUSKESMAS MANINJAU</v>
      </c>
      <c r="B1092" s="42">
        <v>1011022</v>
      </c>
      <c r="C1092" s="43" t="s">
        <v>3869</v>
      </c>
      <c r="D1092" s="43" t="s">
        <v>3870</v>
      </c>
      <c r="E1092" s="43" t="s">
        <v>3871</v>
      </c>
      <c r="F1092" s="43" t="s">
        <v>3857</v>
      </c>
      <c r="G1092" s="43" t="s">
        <v>3568</v>
      </c>
      <c r="H1092" s="43" t="s">
        <v>1266</v>
      </c>
    </row>
    <row r="1093" spans="1:8" ht="17.25" hidden="1" customHeight="1" x14ac:dyDescent="0.3">
      <c r="A1093" s="46" t="str">
        <f>_xlfn.CONCAT("PUSKESMAS ",TRIM(tblReff[[#This Row],[NAMA PUSKESMAS]]))</f>
        <v>PUSKESMAS PASAR AHAD</v>
      </c>
      <c r="B1093" s="42">
        <v>1011023</v>
      </c>
      <c r="C1093" s="43" t="s">
        <v>3872</v>
      </c>
      <c r="D1093" s="43" t="s">
        <v>3873</v>
      </c>
      <c r="E1093" s="43" t="s">
        <v>3871</v>
      </c>
      <c r="F1093" s="43" t="s">
        <v>3857</v>
      </c>
      <c r="G1093" s="43" t="s">
        <v>3568</v>
      </c>
      <c r="H1093" s="43" t="s">
        <v>1271</v>
      </c>
    </row>
    <row r="1094" spans="1:8" ht="17.25" hidden="1" customHeight="1" x14ac:dyDescent="0.3">
      <c r="A1094" s="46" t="str">
        <f>_xlfn.CONCAT("PUSKESMAS ",TRIM(tblReff[[#This Row],[NAMA PUSKESMAS]]))</f>
        <v>PUSKESMAS MATUR</v>
      </c>
      <c r="B1094" s="42">
        <v>1011024</v>
      </c>
      <c r="C1094" s="43" t="s">
        <v>3874</v>
      </c>
      <c r="D1094" s="43" t="s">
        <v>3875</v>
      </c>
      <c r="E1094" s="43" t="s">
        <v>3874</v>
      </c>
      <c r="F1094" s="43" t="s">
        <v>3857</v>
      </c>
      <c r="G1094" s="43" t="s">
        <v>3568</v>
      </c>
      <c r="H1094" s="43" t="s">
        <v>1266</v>
      </c>
    </row>
    <row r="1095" spans="1:8" ht="17.25" hidden="1" customHeight="1" x14ac:dyDescent="0.3">
      <c r="A1095" s="46" t="str">
        <f>_xlfn.CONCAT("PUSKESMAS ",TRIM(tblReff[[#This Row],[NAMA PUSKESMAS]]))</f>
        <v>PUSKESMAS IV KOTO</v>
      </c>
      <c r="B1095" s="42">
        <v>1011025</v>
      </c>
      <c r="C1095" s="43" t="s">
        <v>3876</v>
      </c>
      <c r="D1095" s="43" t="s">
        <v>3877</v>
      </c>
      <c r="E1095" s="43" t="s">
        <v>3876</v>
      </c>
      <c r="F1095" s="43" t="s">
        <v>3857</v>
      </c>
      <c r="G1095" s="43" t="s">
        <v>3568</v>
      </c>
      <c r="H1095" s="43" t="s">
        <v>1271</v>
      </c>
    </row>
    <row r="1096" spans="1:8" ht="17.25" hidden="1" customHeight="1" x14ac:dyDescent="0.3">
      <c r="A1096" s="46" t="str">
        <f>_xlfn.CONCAT("PUSKESMAS ",TRIM(tblReff[[#This Row],[NAMA PUSKESMAS]]))</f>
        <v>PUSKESMAS MALALAK</v>
      </c>
      <c r="B1096" s="42">
        <v>1011026</v>
      </c>
      <c r="C1096" s="43" t="s">
        <v>3878</v>
      </c>
      <c r="D1096" s="43" t="s">
        <v>3879</v>
      </c>
      <c r="E1096" s="43" t="s">
        <v>3878</v>
      </c>
      <c r="F1096" s="43" t="s">
        <v>3857</v>
      </c>
      <c r="G1096" s="43" t="s">
        <v>3568</v>
      </c>
      <c r="H1096" s="43" t="s">
        <v>1271</v>
      </c>
    </row>
    <row r="1097" spans="1:8" ht="17.25" hidden="1" customHeight="1" x14ac:dyDescent="0.3">
      <c r="A1097" s="46" t="str">
        <f>_xlfn.CONCAT("PUSKESMAS ",TRIM(tblReff[[#This Row],[NAMA PUSKESMAS]]))</f>
        <v>PUSKESMAS PADANG LUAR</v>
      </c>
      <c r="B1097" s="42">
        <v>1011027</v>
      </c>
      <c r="C1097" s="43" t="s">
        <v>3880</v>
      </c>
      <c r="D1097" s="43" t="s">
        <v>3881</v>
      </c>
      <c r="E1097" s="43" t="s">
        <v>3882</v>
      </c>
      <c r="F1097" s="43" t="s">
        <v>3857</v>
      </c>
      <c r="G1097" s="43" t="s">
        <v>3568</v>
      </c>
      <c r="H1097" s="43" t="s">
        <v>1271</v>
      </c>
    </row>
    <row r="1098" spans="1:8" ht="17.25" hidden="1" customHeight="1" x14ac:dyDescent="0.3">
      <c r="A1098" s="46" t="str">
        <f>_xlfn.CONCAT("PUSKESMAS ",TRIM(tblReff[[#This Row],[NAMA PUSKESMAS]]))</f>
        <v>PUSKESMAS SUNGAI PUA</v>
      </c>
      <c r="B1098" s="42">
        <v>1011028</v>
      </c>
      <c r="C1098" s="43" t="s">
        <v>3883</v>
      </c>
      <c r="D1098" s="43" t="s">
        <v>3884</v>
      </c>
      <c r="E1098" s="43" t="s">
        <v>3883</v>
      </c>
      <c r="F1098" s="43" t="s">
        <v>3857</v>
      </c>
      <c r="G1098" s="43" t="s">
        <v>3568</v>
      </c>
      <c r="H1098" s="43" t="s">
        <v>1271</v>
      </c>
    </row>
    <row r="1099" spans="1:8" ht="17.25" hidden="1" customHeight="1" x14ac:dyDescent="0.3">
      <c r="A1099" s="46" t="str">
        <f>_xlfn.CONCAT("PUSKESMAS ",TRIM(tblReff[[#This Row],[NAMA PUSKESMAS]]))</f>
        <v>PUSKESMAS BIARO</v>
      </c>
      <c r="B1099" s="42">
        <v>1011029</v>
      </c>
      <c r="C1099" s="43" t="s">
        <v>3885</v>
      </c>
      <c r="D1099" s="43" t="s">
        <v>3886</v>
      </c>
      <c r="E1099" s="43" t="s">
        <v>3887</v>
      </c>
      <c r="F1099" s="43" t="s">
        <v>3857</v>
      </c>
      <c r="G1099" s="43" t="s">
        <v>3568</v>
      </c>
      <c r="H1099" s="43" t="s">
        <v>1271</v>
      </c>
    </row>
    <row r="1100" spans="1:8" ht="17.25" hidden="1" customHeight="1" x14ac:dyDescent="0.3">
      <c r="A1100" s="46" t="str">
        <f>_xlfn.CONCAT("PUSKESMAS ",TRIM(tblReff[[#This Row],[NAMA PUSKESMAS]]))</f>
        <v>PUSKESMAS LASI</v>
      </c>
      <c r="B1100" s="42">
        <v>1011030</v>
      </c>
      <c r="C1100" s="43" t="s">
        <v>3888</v>
      </c>
      <c r="D1100" s="43" t="s">
        <v>3889</v>
      </c>
      <c r="E1100" s="43" t="s">
        <v>3890</v>
      </c>
      <c r="F1100" s="43" t="s">
        <v>3857</v>
      </c>
      <c r="G1100" s="43" t="s">
        <v>3568</v>
      </c>
      <c r="H1100" s="43" t="s">
        <v>1271</v>
      </c>
    </row>
    <row r="1101" spans="1:8" ht="17.25" hidden="1" customHeight="1" x14ac:dyDescent="0.3">
      <c r="A1101" s="46" t="str">
        <f>_xlfn.CONCAT("PUSKESMAS ",TRIM(tblReff[[#This Row],[NAMA PUSKESMAS]]))</f>
        <v>PUSKESMAS BASO</v>
      </c>
      <c r="B1101" s="42">
        <v>1011031</v>
      </c>
      <c r="C1101" s="43" t="s">
        <v>3891</v>
      </c>
      <c r="D1101" s="43" t="s">
        <v>3892</v>
      </c>
      <c r="E1101" s="43" t="s">
        <v>3891</v>
      </c>
      <c r="F1101" s="43" t="s">
        <v>3857</v>
      </c>
      <c r="G1101" s="43" t="s">
        <v>3568</v>
      </c>
      <c r="H1101" s="43" t="s">
        <v>1266</v>
      </c>
    </row>
    <row r="1102" spans="1:8" ht="17.25" hidden="1" customHeight="1" x14ac:dyDescent="0.3">
      <c r="A1102" s="46" t="str">
        <f>_xlfn.CONCAT("PUSKESMAS ",TRIM(tblReff[[#This Row],[NAMA PUSKESMAS]]))</f>
        <v>PUSKESMAS PADANG TAROK</v>
      </c>
      <c r="B1102" s="42">
        <v>1011032</v>
      </c>
      <c r="C1102" s="43" t="s">
        <v>3893</v>
      </c>
      <c r="D1102" s="43" t="s">
        <v>3894</v>
      </c>
      <c r="E1102" s="43" t="s">
        <v>3891</v>
      </c>
      <c r="F1102" s="43" t="s">
        <v>3857</v>
      </c>
      <c r="G1102" s="43" t="s">
        <v>3568</v>
      </c>
      <c r="H1102" s="43" t="s">
        <v>1271</v>
      </c>
    </row>
    <row r="1103" spans="1:8" ht="17.25" hidden="1" customHeight="1" x14ac:dyDescent="0.3">
      <c r="A1103" s="46" t="str">
        <f>_xlfn.CONCAT("PUSKESMAS ",TRIM(tblReff[[#This Row],[NAMA PUSKESMAS]]))</f>
        <v>PUSKESMAS PAKAN KAMIS</v>
      </c>
      <c r="B1103" s="42">
        <v>1011033</v>
      </c>
      <c r="C1103" s="43" t="s">
        <v>3895</v>
      </c>
      <c r="D1103" s="43" t="s">
        <v>3896</v>
      </c>
      <c r="E1103" s="43" t="s">
        <v>3897</v>
      </c>
      <c r="F1103" s="43" t="s">
        <v>3857</v>
      </c>
      <c r="G1103" s="43" t="s">
        <v>3568</v>
      </c>
      <c r="H1103" s="43" t="s">
        <v>1266</v>
      </c>
    </row>
    <row r="1104" spans="1:8" ht="17.25" hidden="1" customHeight="1" x14ac:dyDescent="0.3">
      <c r="A1104" s="46" t="str">
        <f>_xlfn.CONCAT("PUSKESMAS ",TRIM(tblReff[[#This Row],[NAMA PUSKESMAS]]))</f>
        <v>PUSKESMAS KAPAU</v>
      </c>
      <c r="B1104" s="42">
        <v>1011034</v>
      </c>
      <c r="C1104" s="43" t="s">
        <v>3898</v>
      </c>
      <c r="D1104" s="43" t="s">
        <v>3899</v>
      </c>
      <c r="E1104" s="43" t="s">
        <v>3897</v>
      </c>
      <c r="F1104" s="43" t="s">
        <v>3857</v>
      </c>
      <c r="G1104" s="43" t="s">
        <v>3568</v>
      </c>
      <c r="H1104" s="43" t="s">
        <v>1271</v>
      </c>
    </row>
    <row r="1105" spans="1:8" ht="17.25" hidden="1" customHeight="1" x14ac:dyDescent="0.3">
      <c r="A1105" s="46" t="str">
        <f>_xlfn.CONCAT("PUSKESMAS ",TRIM(tblReff[[#This Row],[NAMA PUSKESMAS]]))</f>
        <v>PUSKESMAS MAGEK</v>
      </c>
      <c r="B1105" s="42">
        <v>1011035</v>
      </c>
      <c r="C1105" s="43" t="s">
        <v>3900</v>
      </c>
      <c r="D1105" s="43" t="s">
        <v>3901</v>
      </c>
      <c r="E1105" s="43" t="s">
        <v>3902</v>
      </c>
      <c r="F1105" s="43" t="s">
        <v>3857</v>
      </c>
      <c r="G1105" s="43" t="s">
        <v>3568</v>
      </c>
      <c r="H1105" s="43" t="s">
        <v>1271</v>
      </c>
    </row>
    <row r="1106" spans="1:8" ht="17.25" hidden="1" customHeight="1" x14ac:dyDescent="0.3">
      <c r="A1106" s="46" t="str">
        <f>_xlfn.CONCAT("PUSKESMAS ",TRIM(tblReff[[#This Row],[NAMA PUSKESMAS]]))</f>
        <v>PUSKESMAS PALEMBAYAN</v>
      </c>
      <c r="B1106" s="42">
        <v>1011036</v>
      </c>
      <c r="C1106" s="43" t="s">
        <v>3903</v>
      </c>
      <c r="D1106" s="43" t="s">
        <v>3904</v>
      </c>
      <c r="E1106" s="43" t="s">
        <v>3903</v>
      </c>
      <c r="F1106" s="43" t="s">
        <v>3857</v>
      </c>
      <c r="G1106" s="43" t="s">
        <v>3568</v>
      </c>
      <c r="H1106" s="43" t="s">
        <v>1266</v>
      </c>
    </row>
    <row r="1107" spans="1:8" ht="17.25" hidden="1" customHeight="1" x14ac:dyDescent="0.3">
      <c r="A1107" s="46" t="str">
        <f>_xlfn.CONCAT("PUSKESMAS ",TRIM(tblReff[[#This Row],[NAMA PUSKESMAS]]))</f>
        <v>PUSKESMAS KOTO ALAM</v>
      </c>
      <c r="B1107" s="42">
        <v>1011037</v>
      </c>
      <c r="C1107" s="43" t="s">
        <v>3905</v>
      </c>
      <c r="D1107" s="43" t="s">
        <v>3906</v>
      </c>
      <c r="E1107" s="43" t="s">
        <v>3903</v>
      </c>
      <c r="F1107" s="43" t="s">
        <v>3857</v>
      </c>
      <c r="G1107" s="43" t="s">
        <v>3568</v>
      </c>
      <c r="H1107" s="43" t="s">
        <v>1271</v>
      </c>
    </row>
    <row r="1108" spans="1:8" ht="17.25" hidden="1" customHeight="1" x14ac:dyDescent="0.3">
      <c r="A1108" s="46" t="str">
        <f>_xlfn.CONCAT("PUSKESMAS ",TRIM(tblReff[[#This Row],[NAMA PUSKESMAS]]))</f>
        <v>PUSKESMAS PALUPUH</v>
      </c>
      <c r="B1108" s="42">
        <v>1011038</v>
      </c>
      <c r="C1108" s="43" t="s">
        <v>3907</v>
      </c>
      <c r="D1108" s="43" t="s">
        <v>3908</v>
      </c>
      <c r="E1108" s="43" t="s">
        <v>3907</v>
      </c>
      <c r="F1108" s="43" t="s">
        <v>3857</v>
      </c>
      <c r="G1108" s="43" t="s">
        <v>3568</v>
      </c>
      <c r="H1108" s="43" t="s">
        <v>1266</v>
      </c>
    </row>
    <row r="1109" spans="1:8" ht="17.25" hidden="1" customHeight="1" x14ac:dyDescent="0.3">
      <c r="A1109" s="46" t="str">
        <f>_xlfn.CONCAT("PUSKESMAS ",TRIM(tblReff[[#This Row],[NAMA PUSKESMAS]]))</f>
        <v>PUSKESMAS KOTO BARU SIMALANGGANG</v>
      </c>
      <c r="B1109" s="42">
        <v>1011039</v>
      </c>
      <c r="C1109" s="43" t="s">
        <v>3909</v>
      </c>
      <c r="D1109" s="43" t="s">
        <v>3910</v>
      </c>
      <c r="E1109" s="43" t="s">
        <v>3911</v>
      </c>
      <c r="F1109" s="43" t="s">
        <v>3912</v>
      </c>
      <c r="G1109" s="43" t="s">
        <v>3568</v>
      </c>
      <c r="H1109" s="43" t="s">
        <v>1271</v>
      </c>
    </row>
    <row r="1110" spans="1:8" ht="17.25" hidden="1" customHeight="1" x14ac:dyDescent="0.3">
      <c r="A1110" s="46" t="str">
        <f>_xlfn.CONCAT("PUSKESMAS ",TRIM(tblReff[[#This Row],[NAMA PUSKESMAS]]))</f>
        <v>PUSKESMAS BATU HAMPAR</v>
      </c>
      <c r="B1110" s="42">
        <v>1011040</v>
      </c>
      <c r="C1110" s="43" t="s">
        <v>3913</v>
      </c>
      <c r="D1110" s="43" t="s">
        <v>3914</v>
      </c>
      <c r="E1110" s="43" t="s">
        <v>3915</v>
      </c>
      <c r="F1110" s="43" t="s">
        <v>3912</v>
      </c>
      <c r="G1110" s="43" t="s">
        <v>3568</v>
      </c>
      <c r="H1110" s="43" t="s">
        <v>1271</v>
      </c>
    </row>
    <row r="1111" spans="1:8" ht="17.25" hidden="1" customHeight="1" x14ac:dyDescent="0.3">
      <c r="A1111" s="46" t="str">
        <f>_xlfn.CONCAT("PUSKESMAS ",TRIM(tblReff[[#This Row],[NAMA PUSKESMAS]]))</f>
        <v>PUSKESMAS PILADANG</v>
      </c>
      <c r="B1111" s="42">
        <v>1011041</v>
      </c>
      <c r="C1111" s="43" t="s">
        <v>3916</v>
      </c>
      <c r="D1111" s="43" t="s">
        <v>3917</v>
      </c>
      <c r="E1111" s="43" t="s">
        <v>3915</v>
      </c>
      <c r="F1111" s="43" t="s">
        <v>3912</v>
      </c>
      <c r="G1111" s="43" t="s">
        <v>3568</v>
      </c>
      <c r="H1111" s="43" t="s">
        <v>1271</v>
      </c>
    </row>
    <row r="1112" spans="1:8" ht="17.25" hidden="1" customHeight="1" x14ac:dyDescent="0.3">
      <c r="A1112" s="46" t="str">
        <f>_xlfn.CONCAT("PUSKESMAS ",TRIM(tblReff[[#This Row],[NAMA PUSKESMAS]]))</f>
        <v>PUSKESMAS MUNGO</v>
      </c>
      <c r="B1112" s="42">
        <v>1011042</v>
      </c>
      <c r="C1112" s="43" t="s">
        <v>3918</v>
      </c>
      <c r="D1112" s="43" t="s">
        <v>3919</v>
      </c>
      <c r="E1112" s="43" t="s">
        <v>3920</v>
      </c>
      <c r="F1112" s="43" t="s">
        <v>3912</v>
      </c>
      <c r="G1112" s="43" t="s">
        <v>3568</v>
      </c>
      <c r="H1112" s="43" t="s">
        <v>1271</v>
      </c>
    </row>
    <row r="1113" spans="1:8" ht="17.25" hidden="1" customHeight="1" x14ac:dyDescent="0.3">
      <c r="A1113" s="46" t="str">
        <f>_xlfn.CONCAT("PUSKESMAS ",TRIM(tblReff[[#This Row],[NAMA PUSKESMAS]]))</f>
        <v>PUSKESMAS HALABAN</v>
      </c>
      <c r="B1113" s="42">
        <v>1011043</v>
      </c>
      <c r="C1113" s="43" t="s">
        <v>3921</v>
      </c>
      <c r="D1113" s="43" t="s">
        <v>3922</v>
      </c>
      <c r="E1113" s="43" t="s">
        <v>3923</v>
      </c>
      <c r="F1113" s="43" t="s">
        <v>3912</v>
      </c>
      <c r="G1113" s="43" t="s">
        <v>3568</v>
      </c>
      <c r="H1113" s="43" t="s">
        <v>1271</v>
      </c>
    </row>
    <row r="1114" spans="1:8" ht="17.25" hidden="1" customHeight="1" x14ac:dyDescent="0.3">
      <c r="A1114" s="46" t="str">
        <f>_xlfn.CONCAT("PUSKESMAS ",TRIM(tblReff[[#This Row],[NAMA PUSKESMAS]]))</f>
        <v>PUSKESMAS PAKAN RABAA</v>
      </c>
      <c r="B1114" s="42">
        <v>1011044</v>
      </c>
      <c r="C1114" s="43" t="s">
        <v>3924</v>
      </c>
      <c r="D1114" s="43" t="s">
        <v>3925</v>
      </c>
      <c r="E1114" s="43" t="s">
        <v>3923</v>
      </c>
      <c r="F1114" s="43" t="s">
        <v>3912</v>
      </c>
      <c r="G1114" s="43" t="s">
        <v>3568</v>
      </c>
      <c r="H1114" s="43" t="s">
        <v>1266</v>
      </c>
    </row>
    <row r="1115" spans="1:8" ht="17.25" hidden="1" customHeight="1" x14ac:dyDescent="0.3">
      <c r="A1115" s="46" t="str">
        <f>_xlfn.CONCAT("PUSKESMAS ",TRIM(tblReff[[#This Row],[NAMA PUSKESMAS]]))</f>
        <v>PUSKESMAS SITUJUH</v>
      </c>
      <c r="B1115" s="42">
        <v>1011045</v>
      </c>
      <c r="C1115" s="43" t="s">
        <v>3926</v>
      </c>
      <c r="D1115" s="43" t="s">
        <v>3927</v>
      </c>
      <c r="E1115" s="43" t="s">
        <v>3928</v>
      </c>
      <c r="F1115" s="43" t="s">
        <v>3912</v>
      </c>
      <c r="G1115" s="43" t="s">
        <v>3568</v>
      </c>
      <c r="H1115" s="43" t="s">
        <v>1271</v>
      </c>
    </row>
    <row r="1116" spans="1:8" ht="17.25" hidden="1" customHeight="1" x14ac:dyDescent="0.3">
      <c r="A1116" s="46" t="str">
        <f>_xlfn.CONCAT("PUSKESMAS ",TRIM(tblReff[[#This Row],[NAMA PUSKESMAS]]))</f>
        <v>PUSKESMAS TARAM</v>
      </c>
      <c r="B1116" s="42">
        <v>1011046</v>
      </c>
      <c r="C1116" s="43" t="s">
        <v>3929</v>
      </c>
      <c r="D1116" s="43" t="s">
        <v>3930</v>
      </c>
      <c r="E1116" s="43" t="s">
        <v>3931</v>
      </c>
      <c r="F1116" s="43" t="s">
        <v>3912</v>
      </c>
      <c r="G1116" s="43" t="s">
        <v>3568</v>
      </c>
      <c r="H1116" s="43" t="s">
        <v>1271</v>
      </c>
    </row>
    <row r="1117" spans="1:8" ht="17.25" hidden="1" customHeight="1" x14ac:dyDescent="0.3">
      <c r="A1117" s="46" t="str">
        <f>_xlfn.CONCAT("PUSKESMAS ",TRIM(tblReff[[#This Row],[NAMA PUSKESMAS]]))</f>
        <v>PUSKESMAS TANJUNG PATI</v>
      </c>
      <c r="B1117" s="42">
        <v>1011047</v>
      </c>
      <c r="C1117" s="43" t="s">
        <v>3932</v>
      </c>
      <c r="D1117" s="43" t="s">
        <v>3933</v>
      </c>
      <c r="E1117" s="43" t="s">
        <v>3931</v>
      </c>
      <c r="F1117" s="43" t="s">
        <v>3912</v>
      </c>
      <c r="G1117" s="43" t="s">
        <v>3568</v>
      </c>
      <c r="H1117" s="43" t="s">
        <v>1271</v>
      </c>
    </row>
    <row r="1118" spans="1:8" ht="17.25" hidden="1" customHeight="1" x14ac:dyDescent="0.3">
      <c r="A1118" s="46" t="str">
        <f>_xlfn.CONCAT("PUSKESMAS ",TRIM(tblReff[[#This Row],[NAMA PUSKESMAS]]))</f>
        <v>PUSKESMAS DANGUNG-DANGUNG</v>
      </c>
      <c r="B1118" s="42">
        <v>1011048</v>
      </c>
      <c r="C1118" s="43" t="s">
        <v>3934</v>
      </c>
      <c r="D1118" s="43" t="s">
        <v>3935</v>
      </c>
      <c r="E1118" s="43" t="s">
        <v>3936</v>
      </c>
      <c r="F1118" s="43" t="s">
        <v>3912</v>
      </c>
      <c r="G1118" s="43" t="s">
        <v>3568</v>
      </c>
      <c r="H1118" s="43" t="s">
        <v>1266</v>
      </c>
    </row>
    <row r="1119" spans="1:8" ht="17.25" hidden="1" customHeight="1" x14ac:dyDescent="0.3">
      <c r="A1119" s="46" t="str">
        <f>_xlfn.CONCAT("PUSKESMAS ",TRIM(tblReff[[#This Row],[NAMA PUSKESMAS]]))</f>
        <v>PUSKESMAS PADANG KANDIS</v>
      </c>
      <c r="B1119" s="42">
        <v>1011049</v>
      </c>
      <c r="C1119" s="43" t="s">
        <v>3937</v>
      </c>
      <c r="D1119" s="43" t="s">
        <v>3938</v>
      </c>
      <c r="E1119" s="43" t="s">
        <v>3936</v>
      </c>
      <c r="F1119" s="43" t="s">
        <v>3912</v>
      </c>
      <c r="G1119" s="43" t="s">
        <v>3568</v>
      </c>
      <c r="H1119" s="43" t="s">
        <v>1271</v>
      </c>
    </row>
    <row r="1120" spans="1:8" ht="17.25" hidden="1" customHeight="1" x14ac:dyDescent="0.3">
      <c r="A1120" s="46" t="str">
        <f>_xlfn.CONCAT("PUSKESMAS ",TRIM(tblReff[[#This Row],[NAMA PUSKESMAS]]))</f>
        <v>PUSKESMAS MUNGKA</v>
      </c>
      <c r="B1120" s="42">
        <v>1011050</v>
      </c>
      <c r="C1120" s="43" t="s">
        <v>3939</v>
      </c>
      <c r="D1120" s="43" t="s">
        <v>3940</v>
      </c>
      <c r="E1120" s="43" t="s">
        <v>3939</v>
      </c>
      <c r="F1120" s="43" t="s">
        <v>3912</v>
      </c>
      <c r="G1120" s="43" t="s">
        <v>3568</v>
      </c>
      <c r="H1120" s="43" t="s">
        <v>1271</v>
      </c>
    </row>
    <row r="1121" spans="1:8" ht="17.25" hidden="1" customHeight="1" x14ac:dyDescent="0.3">
      <c r="A1121" s="46" t="str">
        <f>_xlfn.CONCAT("PUSKESMAS ",TRIM(tblReff[[#This Row],[NAMA PUSKESMAS]]))</f>
        <v>PUSKESMAS SULIKI</v>
      </c>
      <c r="B1121" s="42">
        <v>1011051</v>
      </c>
      <c r="C1121" s="43" t="s">
        <v>3941</v>
      </c>
      <c r="D1121" s="43" t="s">
        <v>3942</v>
      </c>
      <c r="E1121" s="43" t="s">
        <v>3941</v>
      </c>
      <c r="F1121" s="43" t="s">
        <v>3912</v>
      </c>
      <c r="G1121" s="43" t="s">
        <v>3568</v>
      </c>
      <c r="H1121" s="43" t="s">
        <v>1271</v>
      </c>
    </row>
    <row r="1122" spans="1:8" ht="17.25" hidden="1" customHeight="1" x14ac:dyDescent="0.3">
      <c r="A1122" s="46" t="str">
        <f>_xlfn.CONCAT("PUSKESMAS ",TRIM(tblReff[[#This Row],[NAMA PUSKESMAS]]))</f>
        <v>PUSKESMAS MAHAT</v>
      </c>
      <c r="B1122" s="42">
        <v>1011052</v>
      </c>
      <c r="C1122" s="43" t="s">
        <v>3943</v>
      </c>
      <c r="D1122" s="43" t="s">
        <v>3944</v>
      </c>
      <c r="E1122" s="43" t="s">
        <v>3945</v>
      </c>
      <c r="F1122" s="43" t="s">
        <v>3912</v>
      </c>
      <c r="G1122" s="43" t="s">
        <v>3568</v>
      </c>
      <c r="H1122" s="43" t="s">
        <v>1266</v>
      </c>
    </row>
    <row r="1123" spans="1:8" ht="17.25" hidden="1" customHeight="1" x14ac:dyDescent="0.3">
      <c r="A1123" s="46" t="str">
        <f>_xlfn.CONCAT("PUSKESMAS ",TRIM(tblReff[[#This Row],[NAMA PUSKESMAS]]))</f>
        <v>PUSKESMAS BARUAH GUNUNG</v>
      </c>
      <c r="B1123" s="42">
        <v>1011053</v>
      </c>
      <c r="C1123" s="43" t="s">
        <v>3946</v>
      </c>
      <c r="D1123" s="43" t="s">
        <v>3947</v>
      </c>
      <c r="E1123" s="43" t="s">
        <v>3945</v>
      </c>
      <c r="F1123" s="43" t="s">
        <v>3912</v>
      </c>
      <c r="G1123" s="43" t="s">
        <v>3568</v>
      </c>
      <c r="H1123" s="43" t="s">
        <v>1271</v>
      </c>
    </row>
    <row r="1124" spans="1:8" ht="17.25" hidden="1" customHeight="1" x14ac:dyDescent="0.3">
      <c r="A1124" s="46" t="str">
        <f>_xlfn.CONCAT("PUSKESMAS ",TRIM(tblReff[[#This Row],[NAMA PUSKESMAS]]))</f>
        <v>PUSKESMAS BANJA LAWEH</v>
      </c>
      <c r="B1124" s="42">
        <v>1011054</v>
      </c>
      <c r="C1124" s="43" t="s">
        <v>3948</v>
      </c>
      <c r="D1124" s="43" t="s">
        <v>3949</v>
      </c>
      <c r="E1124" s="43" t="s">
        <v>3945</v>
      </c>
      <c r="F1124" s="43" t="s">
        <v>3912</v>
      </c>
      <c r="G1124" s="43" t="s">
        <v>3568</v>
      </c>
      <c r="H1124" s="43" t="s">
        <v>1271</v>
      </c>
    </row>
    <row r="1125" spans="1:8" ht="17.25" hidden="1" customHeight="1" x14ac:dyDescent="0.3">
      <c r="A1125" s="46" t="str">
        <f>_xlfn.CONCAT("PUSKESMAS ",TRIM(tblReff[[#This Row],[NAMA PUSKESMAS]]))</f>
        <v>PUSKESMAS KOTO TINGGI</v>
      </c>
      <c r="B1125" s="42">
        <v>1011055</v>
      </c>
      <c r="C1125" s="43" t="s">
        <v>3950</v>
      </c>
      <c r="D1125" s="43" t="s">
        <v>3951</v>
      </c>
      <c r="E1125" s="43" t="s">
        <v>3952</v>
      </c>
      <c r="F1125" s="43" t="s">
        <v>3912</v>
      </c>
      <c r="G1125" s="43" t="s">
        <v>3568</v>
      </c>
      <c r="H1125" s="43" t="s">
        <v>1271</v>
      </c>
    </row>
    <row r="1126" spans="1:8" ht="17.25" hidden="1" customHeight="1" x14ac:dyDescent="0.3">
      <c r="A1126" s="46" t="str">
        <f>_xlfn.CONCAT("PUSKESMAS ",TRIM(tblReff[[#This Row],[NAMA PUSKESMAS]]))</f>
        <v>PUSKESMAS MUARO PAITI</v>
      </c>
      <c r="B1126" s="42">
        <v>1011056</v>
      </c>
      <c r="C1126" s="43" t="s">
        <v>3953</v>
      </c>
      <c r="D1126" s="43" t="s">
        <v>3954</v>
      </c>
      <c r="E1126" s="43" t="s">
        <v>3955</v>
      </c>
      <c r="F1126" s="43" t="s">
        <v>3912</v>
      </c>
      <c r="G1126" s="43" t="s">
        <v>3568</v>
      </c>
      <c r="H1126" s="43" t="s">
        <v>1266</v>
      </c>
    </row>
    <row r="1127" spans="1:8" ht="17.25" hidden="1" customHeight="1" x14ac:dyDescent="0.3">
      <c r="A1127" s="46" t="str">
        <f>_xlfn.CONCAT("PUSKESMAS ",TRIM(tblReff[[#This Row],[NAMA PUSKESMAS]]))</f>
        <v>PUSKESMAS SIALANG</v>
      </c>
      <c r="B1127" s="42">
        <v>1011057</v>
      </c>
      <c r="C1127" s="43" t="s">
        <v>3956</v>
      </c>
      <c r="D1127" s="43" t="s">
        <v>3957</v>
      </c>
      <c r="E1127" s="43" t="s">
        <v>3955</v>
      </c>
      <c r="F1127" s="43" t="s">
        <v>3912</v>
      </c>
      <c r="G1127" s="43" t="s">
        <v>3568</v>
      </c>
      <c r="H1127" s="43" t="s">
        <v>1271</v>
      </c>
    </row>
    <row r="1128" spans="1:8" ht="17.25" hidden="1" customHeight="1" x14ac:dyDescent="0.3">
      <c r="A1128" s="46" t="str">
        <f>_xlfn.CONCAT("PUSKESMAS ",TRIM(tblReff[[#This Row],[NAMA PUSKESMAS]]))</f>
        <v>PUSKESMAS PANGKALAN</v>
      </c>
      <c r="B1128" s="42">
        <v>1011058</v>
      </c>
      <c r="C1128" s="43" t="s">
        <v>3958</v>
      </c>
      <c r="D1128" s="43" t="s">
        <v>3959</v>
      </c>
      <c r="E1128" s="43" t="s">
        <v>3960</v>
      </c>
      <c r="F1128" s="43" t="s">
        <v>3912</v>
      </c>
      <c r="G1128" s="43" t="s">
        <v>3568</v>
      </c>
      <c r="H1128" s="43" t="s">
        <v>1266</v>
      </c>
    </row>
    <row r="1129" spans="1:8" ht="17.25" hidden="1" customHeight="1" x14ac:dyDescent="0.3">
      <c r="A1129" s="46" t="str">
        <f>_xlfn.CONCAT("PUSKESMAS ",TRIM(tblReff[[#This Row],[NAMA PUSKESMAS]]))</f>
        <v>PUSKESMAS RIMBO DATA</v>
      </c>
      <c r="B1129" s="42">
        <v>1011059</v>
      </c>
      <c r="C1129" s="43" t="s">
        <v>3961</v>
      </c>
      <c r="D1129" s="43" t="s">
        <v>3962</v>
      </c>
      <c r="E1129" s="43" t="s">
        <v>3960</v>
      </c>
      <c r="F1129" s="43" t="s">
        <v>3912</v>
      </c>
      <c r="G1129" s="43" t="s">
        <v>3568</v>
      </c>
      <c r="H1129" s="43" t="s">
        <v>1271</v>
      </c>
    </row>
    <row r="1130" spans="1:8" ht="17.25" hidden="1" customHeight="1" x14ac:dyDescent="0.3">
      <c r="A1130" s="46" t="str">
        <f>_xlfn.CONCAT("PUSKESMAS ",TRIM(tblReff[[#This Row],[NAMA PUSKESMAS]]))</f>
        <v>PUSKESMAS GUNUANG MALINTANG</v>
      </c>
      <c r="B1130" s="42">
        <v>1011060</v>
      </c>
      <c r="C1130" s="43" t="s">
        <v>3963</v>
      </c>
      <c r="D1130" s="43" t="s">
        <v>3964</v>
      </c>
      <c r="E1130" s="43" t="s">
        <v>3960</v>
      </c>
      <c r="F1130" s="43" t="s">
        <v>3912</v>
      </c>
      <c r="G1130" s="43" t="s">
        <v>3568</v>
      </c>
      <c r="H1130" s="43" t="s">
        <v>1271</v>
      </c>
    </row>
    <row r="1131" spans="1:8" ht="17.25" hidden="1" customHeight="1" x14ac:dyDescent="0.3">
      <c r="A1131" s="46" t="str">
        <f>_xlfn.CONCAT("PUSKESMAS ",TRIM(tblReff[[#This Row],[NAMA PUSKESMAS]]))</f>
        <v>PUSKESMAS BONJOL</v>
      </c>
      <c r="B1131" s="42">
        <v>1011061</v>
      </c>
      <c r="C1131" s="43" t="s">
        <v>3965</v>
      </c>
      <c r="D1131" s="43" t="s">
        <v>3966</v>
      </c>
      <c r="E1131" s="43" t="s">
        <v>3965</v>
      </c>
      <c r="F1131" s="43" t="s">
        <v>3967</v>
      </c>
      <c r="G1131" s="43" t="s">
        <v>3568</v>
      </c>
      <c r="H1131" s="43" t="s">
        <v>1266</v>
      </c>
    </row>
    <row r="1132" spans="1:8" ht="17.25" hidden="1" customHeight="1" x14ac:dyDescent="0.3">
      <c r="A1132" s="46" t="str">
        <f>_xlfn.CONCAT("PUSKESMAS ",TRIM(tblReff[[#This Row],[NAMA PUSKESMAS]]))</f>
        <v>PUSKESMAS LADANG PANJANG</v>
      </c>
      <c r="B1132" s="42">
        <v>1011062</v>
      </c>
      <c r="C1132" s="43" t="s">
        <v>3968</v>
      </c>
      <c r="D1132" s="43" t="s">
        <v>3969</v>
      </c>
      <c r="E1132" s="43" t="s">
        <v>3970</v>
      </c>
      <c r="F1132" s="43" t="s">
        <v>3967</v>
      </c>
      <c r="G1132" s="43" t="s">
        <v>3568</v>
      </c>
      <c r="H1132" s="43" t="s">
        <v>1266</v>
      </c>
    </row>
    <row r="1133" spans="1:8" ht="17.25" hidden="1" customHeight="1" x14ac:dyDescent="0.3">
      <c r="A1133" s="46" t="str">
        <f>_xlfn.CONCAT("PUSKESMAS ",TRIM(tblReff[[#This Row],[NAMA PUSKESMAS]]))</f>
        <v>PUSKESMAS KUMPULAN</v>
      </c>
      <c r="B1133" s="42">
        <v>1011063</v>
      </c>
      <c r="C1133" s="43" t="s">
        <v>3971</v>
      </c>
      <c r="D1133" s="43" t="s">
        <v>3972</v>
      </c>
      <c r="E1133" s="43" t="s">
        <v>3965</v>
      </c>
      <c r="F1133" s="43" t="s">
        <v>3967</v>
      </c>
      <c r="G1133" s="43" t="s">
        <v>3568</v>
      </c>
      <c r="H1133" s="43" t="s">
        <v>1271</v>
      </c>
    </row>
    <row r="1134" spans="1:8" ht="17.25" hidden="1" customHeight="1" x14ac:dyDescent="0.3">
      <c r="A1134" s="46" t="str">
        <f>_xlfn.CONCAT("PUSKESMAS ",TRIM(tblReff[[#This Row],[NAMA PUSKESMAS]]))</f>
        <v>PUSKESMAS SIMPATI</v>
      </c>
      <c r="B1134" s="42">
        <v>1011064</v>
      </c>
      <c r="C1134" s="43" t="s">
        <v>3973</v>
      </c>
      <c r="D1134" s="43" t="s">
        <v>3974</v>
      </c>
      <c r="E1134" s="43" t="s">
        <v>3975</v>
      </c>
      <c r="F1134" s="43" t="s">
        <v>3967</v>
      </c>
      <c r="G1134" s="43" t="s">
        <v>3568</v>
      </c>
      <c r="H1134" s="43" t="s">
        <v>1271</v>
      </c>
    </row>
    <row r="1135" spans="1:8" ht="17.25" hidden="1" customHeight="1" x14ac:dyDescent="0.3">
      <c r="A1135" s="46" t="str">
        <f>_xlfn.CONCAT("PUSKESMAS ",TRIM(tblReff[[#This Row],[NAMA PUSKESMAS]]))</f>
        <v>PUSKESMAS LUBUK SIKAPING</v>
      </c>
      <c r="B1135" s="42">
        <v>1011065</v>
      </c>
      <c r="C1135" s="43" t="s">
        <v>3976</v>
      </c>
      <c r="D1135" s="43" t="s">
        <v>3977</v>
      </c>
      <c r="E1135" s="43" t="s">
        <v>3976</v>
      </c>
      <c r="F1135" s="43" t="s">
        <v>3967</v>
      </c>
      <c r="G1135" s="43" t="s">
        <v>3568</v>
      </c>
      <c r="H1135" s="43" t="s">
        <v>1271</v>
      </c>
    </row>
    <row r="1136" spans="1:8" ht="17.25" hidden="1" customHeight="1" x14ac:dyDescent="0.3">
      <c r="A1136" s="46" t="str">
        <f>_xlfn.CONCAT("PUSKESMAS ",TRIM(tblReff[[#This Row],[NAMA PUSKESMAS]]))</f>
        <v>PUSKESMAS SUNDATAR</v>
      </c>
      <c r="B1136" s="42">
        <v>1011066</v>
      </c>
      <c r="C1136" s="43" t="s">
        <v>3978</v>
      </c>
      <c r="D1136" s="43" t="s">
        <v>3979</v>
      </c>
      <c r="E1136" s="43" t="s">
        <v>3976</v>
      </c>
      <c r="F1136" s="43" t="s">
        <v>3967</v>
      </c>
      <c r="G1136" s="43" t="s">
        <v>3568</v>
      </c>
      <c r="H1136" s="43" t="s">
        <v>1271</v>
      </c>
    </row>
    <row r="1137" spans="1:8" ht="17.25" hidden="1" customHeight="1" x14ac:dyDescent="0.3">
      <c r="A1137" s="46" t="str">
        <f>_xlfn.CONCAT("PUSKESMAS ",TRIM(tblReff[[#This Row],[NAMA PUSKESMAS]]))</f>
        <v>PUSKESMAS CUBADAK</v>
      </c>
      <c r="B1137" s="42">
        <v>1011067</v>
      </c>
      <c r="C1137" s="43" t="s">
        <v>3980</v>
      </c>
      <c r="D1137" s="43" t="s">
        <v>3981</v>
      </c>
      <c r="E1137" s="43" t="s">
        <v>3982</v>
      </c>
      <c r="F1137" s="43" t="s">
        <v>3967</v>
      </c>
      <c r="G1137" s="43" t="s">
        <v>3568</v>
      </c>
      <c r="H1137" s="43" t="s">
        <v>1266</v>
      </c>
    </row>
    <row r="1138" spans="1:8" ht="17.25" hidden="1" customHeight="1" x14ac:dyDescent="0.3">
      <c r="A1138" s="46" t="str">
        <f>_xlfn.CONCAT("PUSKESMAS ",TRIM(tblReff[[#This Row],[NAMA PUSKESMAS]]))</f>
        <v>PUSKESMAS SIMPANG TONANG</v>
      </c>
      <c r="B1138" s="42">
        <v>1011068</v>
      </c>
      <c r="C1138" s="43" t="s">
        <v>3983</v>
      </c>
      <c r="D1138" s="43" t="s">
        <v>3984</v>
      </c>
      <c r="E1138" s="43" t="s">
        <v>3982</v>
      </c>
      <c r="F1138" s="43" t="s">
        <v>3967</v>
      </c>
      <c r="G1138" s="43" t="s">
        <v>3568</v>
      </c>
      <c r="H1138" s="43" t="s">
        <v>1271</v>
      </c>
    </row>
    <row r="1139" spans="1:8" ht="17.25" hidden="1" customHeight="1" x14ac:dyDescent="0.3">
      <c r="A1139" s="46" t="str">
        <f>_xlfn.CONCAT("PUSKESMAS ",TRIM(tblReff[[#This Row],[NAMA PUSKESMAS]]))</f>
        <v>PUSKESMAS TAPUS</v>
      </c>
      <c r="B1139" s="42">
        <v>1011070</v>
      </c>
      <c r="C1139" s="43" t="s">
        <v>3985</v>
      </c>
      <c r="D1139" s="43" t="s">
        <v>3986</v>
      </c>
      <c r="E1139" s="43" t="s">
        <v>3987</v>
      </c>
      <c r="F1139" s="43" t="s">
        <v>3967</v>
      </c>
      <c r="G1139" s="43" t="s">
        <v>3568</v>
      </c>
      <c r="H1139" s="43" t="s">
        <v>1271</v>
      </c>
    </row>
    <row r="1140" spans="1:8" ht="17.25" hidden="1" customHeight="1" x14ac:dyDescent="0.3">
      <c r="A1140" s="46" t="str">
        <f>_xlfn.CONCAT("PUSKESMAS ",TRIM(tblReff[[#This Row],[NAMA PUSKESMAS]]))</f>
        <v>PUSKESMAS PEGANG BARU</v>
      </c>
      <c r="B1140" s="42">
        <v>1011069</v>
      </c>
      <c r="C1140" s="43" t="s">
        <v>3988</v>
      </c>
      <c r="D1140" s="43" t="s">
        <v>3989</v>
      </c>
      <c r="E1140" s="43" t="s">
        <v>3987</v>
      </c>
      <c r="F1140" s="43" t="s">
        <v>3967</v>
      </c>
      <c r="G1140" s="43" t="s">
        <v>3568</v>
      </c>
      <c r="H1140" s="43" t="s">
        <v>1271</v>
      </c>
    </row>
    <row r="1141" spans="1:8" ht="17.25" hidden="1" customHeight="1" x14ac:dyDescent="0.3">
      <c r="A1141" s="46" t="str">
        <f>_xlfn.CONCAT("PUSKESMAS ",TRIM(tblReff[[#This Row],[NAMA PUSKESMAS]]))</f>
        <v>PUSKESMAS KUAMANG</v>
      </c>
      <c r="B1141" s="42">
        <v>1011071</v>
      </c>
      <c r="C1141" s="43" t="s">
        <v>3990</v>
      </c>
      <c r="D1141" s="43" t="s">
        <v>3991</v>
      </c>
      <c r="E1141" s="43" t="s">
        <v>3987</v>
      </c>
      <c r="F1141" s="43" t="s">
        <v>3967</v>
      </c>
      <c r="G1141" s="43" t="s">
        <v>3568</v>
      </c>
      <c r="H1141" s="43" t="s">
        <v>1271</v>
      </c>
    </row>
    <row r="1142" spans="1:8" ht="17.25" hidden="1" customHeight="1" x14ac:dyDescent="0.3">
      <c r="A1142" s="46" t="str">
        <f>_xlfn.CONCAT("PUSKESMAS ",TRIM(tblReff[[#This Row],[NAMA PUSKESMAS]]))</f>
        <v>PUSKESMAS RAO</v>
      </c>
      <c r="B1142" s="42">
        <v>1011072</v>
      </c>
      <c r="C1142" s="43" t="s">
        <v>3992</v>
      </c>
      <c r="D1142" s="43" t="s">
        <v>3993</v>
      </c>
      <c r="E1142" s="43" t="s">
        <v>3994</v>
      </c>
      <c r="F1142" s="43" t="s">
        <v>3967</v>
      </c>
      <c r="G1142" s="43" t="s">
        <v>3568</v>
      </c>
      <c r="H1142" s="43" t="s">
        <v>1266</v>
      </c>
    </row>
    <row r="1143" spans="1:8" ht="17.25" hidden="1" customHeight="1" x14ac:dyDescent="0.3">
      <c r="A1143" s="46" t="str">
        <f>_xlfn.CONCAT("PUSKESMAS ",TRIM(tblReff[[#This Row],[NAMA PUSKESMAS]]))</f>
        <v>PUSKESMAS PINTU PADANG</v>
      </c>
      <c r="B1143" s="42">
        <v>1011073</v>
      </c>
      <c r="C1143" s="43" t="s">
        <v>3995</v>
      </c>
      <c r="D1143" s="43" t="s">
        <v>3996</v>
      </c>
      <c r="E1143" s="43" t="s">
        <v>3997</v>
      </c>
      <c r="F1143" s="43" t="s">
        <v>3967</v>
      </c>
      <c r="G1143" s="43" t="s">
        <v>3568</v>
      </c>
      <c r="H1143" s="43" t="s">
        <v>1266</v>
      </c>
    </row>
    <row r="1144" spans="1:8" ht="17.25" hidden="1" customHeight="1" x14ac:dyDescent="0.3">
      <c r="A1144" s="46" t="str">
        <f>_xlfn.CONCAT("PUSKESMAS ",TRIM(tblReff[[#This Row],[NAMA PUSKESMAS]]))</f>
        <v>PUSKESMAS SILAYANG</v>
      </c>
      <c r="B1144" s="42">
        <v>1011074</v>
      </c>
      <c r="C1144" s="43" t="s">
        <v>3998</v>
      </c>
      <c r="D1144" s="43" t="s">
        <v>3999</v>
      </c>
      <c r="E1144" s="43" t="s">
        <v>4000</v>
      </c>
      <c r="F1144" s="43" t="s">
        <v>3967</v>
      </c>
      <c r="G1144" s="43" t="s">
        <v>3568</v>
      </c>
      <c r="H1144" s="43" t="s">
        <v>1266</v>
      </c>
    </row>
    <row r="1145" spans="1:8" ht="17.25" hidden="1" customHeight="1" x14ac:dyDescent="0.3">
      <c r="A1145" s="46" t="str">
        <f>_xlfn.CONCAT("PUSKESMAS ",TRIM(tblReff[[#This Row],[NAMA PUSKESMAS]]))</f>
        <v>PUSKESMAS LANSAT KADAP</v>
      </c>
      <c r="B1145" s="42">
        <v>1011075</v>
      </c>
      <c r="C1145" s="43" t="s">
        <v>4001</v>
      </c>
      <c r="D1145" s="43" t="s">
        <v>4002</v>
      </c>
      <c r="E1145" s="43" t="s">
        <v>4003</v>
      </c>
      <c r="F1145" s="43" t="s">
        <v>3967</v>
      </c>
      <c r="G1145" s="43" t="s">
        <v>3568</v>
      </c>
      <c r="H1145" s="43" t="s">
        <v>1271</v>
      </c>
    </row>
    <row r="1146" spans="1:8" ht="17.25" hidden="1" customHeight="1" x14ac:dyDescent="0.3">
      <c r="A1146" s="46" t="str">
        <f>_xlfn.CONCAT("PUSKESMAS ",TRIM(tblReff[[#This Row],[NAMA PUSKESMAS]]))</f>
        <v>PUSKESMAS KOTO RAJO</v>
      </c>
      <c r="B1146" s="42">
        <v>1011076</v>
      </c>
      <c r="C1146" s="43" t="s">
        <v>4004</v>
      </c>
      <c r="D1146" s="43" t="s">
        <v>4005</v>
      </c>
      <c r="E1146" s="43" t="s">
        <v>4006</v>
      </c>
      <c r="F1146" s="43" t="s">
        <v>3967</v>
      </c>
      <c r="G1146" s="43" t="s">
        <v>3568</v>
      </c>
      <c r="H1146" s="43" t="s">
        <v>1271</v>
      </c>
    </row>
    <row r="1147" spans="1:8" ht="17.25" hidden="1" customHeight="1" x14ac:dyDescent="0.3">
      <c r="A1147" s="46" t="str">
        <f>_xlfn.CONCAT("PUSKESMAS ",TRIM(tblReff[[#This Row],[NAMA PUSKESMAS]]))</f>
        <v>PUSKESMAS LUBUK GADANG</v>
      </c>
      <c r="B1147" s="42">
        <v>1011077</v>
      </c>
      <c r="C1147" s="43" t="s">
        <v>4007</v>
      </c>
      <c r="D1147" s="43" t="s">
        <v>4008</v>
      </c>
      <c r="E1147" s="43" t="s">
        <v>4009</v>
      </c>
      <c r="F1147" s="43" t="s">
        <v>4010</v>
      </c>
      <c r="G1147" s="43" t="s">
        <v>3568</v>
      </c>
      <c r="H1147" s="43" t="s">
        <v>1266</v>
      </c>
    </row>
    <row r="1148" spans="1:8" ht="17.25" hidden="1" customHeight="1" x14ac:dyDescent="0.3">
      <c r="A1148" s="46" t="str">
        <f>_xlfn.CONCAT("PUSKESMAS ",TRIM(tblReff[[#This Row],[NAMA PUSKESMAS]]))</f>
        <v>PUSKESMAS MERCU</v>
      </c>
      <c r="B1148" s="42">
        <v>1011078</v>
      </c>
      <c r="C1148" s="43" t="s">
        <v>4011</v>
      </c>
      <c r="D1148" s="43" t="s">
        <v>4012</v>
      </c>
      <c r="E1148" s="43" t="s">
        <v>4009</v>
      </c>
      <c r="F1148" s="43" t="s">
        <v>4010</v>
      </c>
      <c r="G1148" s="43" t="s">
        <v>3568</v>
      </c>
      <c r="H1148" s="43" t="s">
        <v>1271</v>
      </c>
    </row>
    <row r="1149" spans="1:8" ht="17.25" hidden="1" customHeight="1" x14ac:dyDescent="0.3">
      <c r="A1149" s="46" t="str">
        <f>_xlfn.CONCAT("PUSKESMAS ",TRIM(tblReff[[#This Row],[NAMA PUSKESMAS]]))</f>
        <v>PUSKESMAS BIDAR ALAM</v>
      </c>
      <c r="B1149" s="42">
        <v>1011079</v>
      </c>
      <c r="C1149" s="43" t="s">
        <v>4013</v>
      </c>
      <c r="D1149" s="43" t="s">
        <v>4014</v>
      </c>
      <c r="E1149" s="43" t="s">
        <v>4015</v>
      </c>
      <c r="F1149" s="43" t="s">
        <v>4010</v>
      </c>
      <c r="G1149" s="43" t="s">
        <v>3568</v>
      </c>
      <c r="H1149" s="43" t="s">
        <v>1266</v>
      </c>
    </row>
    <row r="1150" spans="1:8" ht="17.25" hidden="1" customHeight="1" x14ac:dyDescent="0.3">
      <c r="A1150" s="46" t="str">
        <f>_xlfn.CONCAT("PUSKESMAS ",TRIM(tblReff[[#This Row],[NAMA PUSKESMAS]]))</f>
        <v>PUSKESMAS TALUNAN</v>
      </c>
      <c r="B1150" s="42">
        <v>1011080</v>
      </c>
      <c r="C1150" s="43" t="s">
        <v>4016</v>
      </c>
      <c r="D1150" s="43" t="s">
        <v>4017</v>
      </c>
      <c r="E1150" s="43" t="s">
        <v>4018</v>
      </c>
      <c r="F1150" s="43" t="s">
        <v>4010</v>
      </c>
      <c r="G1150" s="43" t="s">
        <v>3568</v>
      </c>
      <c r="H1150" s="43" t="s">
        <v>1271</v>
      </c>
    </row>
    <row r="1151" spans="1:8" ht="17.25" hidden="1" customHeight="1" x14ac:dyDescent="0.3">
      <c r="A1151" s="46" t="str">
        <f>_xlfn.CONCAT("PUSKESMAS ",TRIM(tblReff[[#This Row],[NAMA PUSKESMAS]]))</f>
        <v>PUSKESMAS ABAI</v>
      </c>
      <c r="B1151" s="42">
        <v>1011081</v>
      </c>
      <c r="C1151" s="43" t="s">
        <v>4019</v>
      </c>
      <c r="D1151" s="43" t="s">
        <v>4020</v>
      </c>
      <c r="E1151" s="43" t="s">
        <v>4018</v>
      </c>
      <c r="F1151" s="43" t="s">
        <v>4010</v>
      </c>
      <c r="G1151" s="43" t="s">
        <v>3568</v>
      </c>
      <c r="H1151" s="43" t="s">
        <v>1271</v>
      </c>
    </row>
    <row r="1152" spans="1:8" ht="17.25" hidden="1" customHeight="1" x14ac:dyDescent="0.3">
      <c r="A1152" s="46" t="str">
        <f>_xlfn.CONCAT("PUSKESMAS ",TRIM(tblReff[[#This Row],[NAMA PUSKESMAS]]))</f>
        <v>PUSKESMAS LUBUK ULANG ALING</v>
      </c>
      <c r="B1152" s="42">
        <v>1012513</v>
      </c>
      <c r="C1152" s="43" t="s">
        <v>4021</v>
      </c>
      <c r="D1152" s="43" t="s">
        <v>4022</v>
      </c>
      <c r="E1152" s="43" t="s">
        <v>4018</v>
      </c>
      <c r="F1152" s="43" t="s">
        <v>4010</v>
      </c>
      <c r="G1152" s="43" t="s">
        <v>3568</v>
      </c>
      <c r="H1152" s="43" t="s">
        <v>1271</v>
      </c>
    </row>
    <row r="1153" spans="1:8" ht="17.25" hidden="1" customHeight="1" x14ac:dyDescent="0.3">
      <c r="A1153" s="46" t="str">
        <f>_xlfn.CONCAT("PUSKESMAS ",TRIM(tblReff[[#This Row],[NAMA PUSKESMAS]]))</f>
        <v>PUSKESMAS MUARA LABUH</v>
      </c>
      <c r="B1153" s="42">
        <v>1011082</v>
      </c>
      <c r="C1153" s="43" t="s">
        <v>4023</v>
      </c>
      <c r="D1153" s="43" t="s">
        <v>4024</v>
      </c>
      <c r="E1153" s="43" t="s">
        <v>4025</v>
      </c>
      <c r="F1153" s="43" t="s">
        <v>4010</v>
      </c>
      <c r="G1153" s="43" t="s">
        <v>3568</v>
      </c>
      <c r="H1153" s="43" t="s">
        <v>1271</v>
      </c>
    </row>
    <row r="1154" spans="1:8" ht="17.25" hidden="1" customHeight="1" x14ac:dyDescent="0.3">
      <c r="A1154" s="46" t="str">
        <f>_xlfn.CONCAT("PUSKESMAS ",TRIM(tblReff[[#This Row],[NAMA PUSKESMAS]]))</f>
        <v>PUSKESMAS PAKAN SALASA</v>
      </c>
      <c r="B1154" s="42">
        <v>1011083</v>
      </c>
      <c r="C1154" s="43" t="s">
        <v>4026</v>
      </c>
      <c r="D1154" s="43" t="s">
        <v>4027</v>
      </c>
      <c r="E1154" s="43" t="s">
        <v>4028</v>
      </c>
      <c r="F1154" s="43" t="s">
        <v>4010</v>
      </c>
      <c r="G1154" s="43" t="s">
        <v>3568</v>
      </c>
      <c r="H1154" s="43" t="s">
        <v>1271</v>
      </c>
    </row>
    <row r="1155" spans="1:8" ht="17.25" hidden="1" customHeight="1" x14ac:dyDescent="0.3">
      <c r="A1155" s="46" t="str">
        <f>_xlfn.CONCAT("PUSKESMAS ",TRIM(tblReff[[#This Row],[NAMA PUSKESMAS]]))</f>
        <v>PUSKESMAS PAKAN RABA</v>
      </c>
      <c r="B1155" s="42">
        <v>1011084</v>
      </c>
      <c r="C1155" s="43" t="s">
        <v>4029</v>
      </c>
      <c r="D1155" s="43" t="s">
        <v>4030</v>
      </c>
      <c r="E1155" s="43" t="s">
        <v>4031</v>
      </c>
      <c r="F1155" s="43" t="s">
        <v>4010</v>
      </c>
      <c r="G1155" s="43" t="s">
        <v>3568</v>
      </c>
      <c r="H1155" s="43" t="s">
        <v>1271</v>
      </c>
    </row>
    <row r="1156" spans="1:8" ht="17.25" hidden="1" customHeight="1" x14ac:dyDescent="0.3">
      <c r="A1156" s="46" t="str">
        <f>_xlfn.CONCAT("PUSKESMAS ",TRIM(tblReff[[#This Row],[NAMA PUSKESMAS]]))</f>
        <v>PUSKESMAS SUNGAI RUMBAI</v>
      </c>
      <c r="B1156" s="42">
        <v>1011085</v>
      </c>
      <c r="C1156" s="43" t="s">
        <v>4032</v>
      </c>
      <c r="D1156" s="43" t="s">
        <v>4033</v>
      </c>
      <c r="E1156" s="43" t="s">
        <v>4032</v>
      </c>
      <c r="F1156" s="43" t="s">
        <v>4034</v>
      </c>
      <c r="G1156" s="43" t="s">
        <v>3568</v>
      </c>
      <c r="H1156" s="43" t="s">
        <v>1271</v>
      </c>
    </row>
    <row r="1157" spans="1:8" ht="17.25" hidden="1" customHeight="1" x14ac:dyDescent="0.3">
      <c r="A1157" s="46" t="str">
        <f>_xlfn.CONCAT("PUSKESMAS ",TRIM(tblReff[[#This Row],[NAMA PUSKESMAS]]))</f>
        <v>PUSKESMAS KOTO BESAR</v>
      </c>
      <c r="B1157" s="42">
        <v>1011086</v>
      </c>
      <c r="C1157" s="43" t="s">
        <v>4035</v>
      </c>
      <c r="D1157" s="43" t="s">
        <v>4036</v>
      </c>
      <c r="E1157" s="43" t="s">
        <v>4035</v>
      </c>
      <c r="F1157" s="43" t="s">
        <v>4034</v>
      </c>
      <c r="G1157" s="43" t="s">
        <v>3568</v>
      </c>
      <c r="H1157" s="43" t="s">
        <v>1271</v>
      </c>
    </row>
    <row r="1158" spans="1:8" ht="17.25" hidden="1" customHeight="1" x14ac:dyDescent="0.3">
      <c r="A1158" s="46" t="str">
        <f>_xlfn.CONCAT("PUSKESMAS ",TRIM(tblReff[[#This Row],[NAMA PUSKESMAS]]))</f>
        <v>PUSKESMAS SUNGAI LIMAU</v>
      </c>
      <c r="B1158" s="42">
        <v>1011087</v>
      </c>
      <c r="C1158" s="43" t="s">
        <v>3842</v>
      </c>
      <c r="D1158" s="43" t="s">
        <v>4037</v>
      </c>
      <c r="E1158" s="43" t="s">
        <v>4038</v>
      </c>
      <c r="F1158" s="43" t="s">
        <v>4034</v>
      </c>
      <c r="G1158" s="43" t="s">
        <v>3568</v>
      </c>
      <c r="H1158" s="43" t="s">
        <v>1266</v>
      </c>
    </row>
    <row r="1159" spans="1:8" ht="17.25" hidden="1" customHeight="1" x14ac:dyDescent="0.3">
      <c r="A1159" s="46" t="str">
        <f>_xlfn.CONCAT("PUSKESMAS ",TRIM(tblReff[[#This Row],[NAMA PUSKESMAS]]))</f>
        <v>PUSKESMAS KOTO BARU</v>
      </c>
      <c r="B1159" s="42">
        <v>1011088</v>
      </c>
      <c r="C1159" s="43" t="s">
        <v>3624</v>
      </c>
      <c r="D1159" s="43" t="s">
        <v>4039</v>
      </c>
      <c r="E1159" s="43" t="s">
        <v>3624</v>
      </c>
      <c r="F1159" s="43" t="s">
        <v>4034</v>
      </c>
      <c r="G1159" s="43" t="s">
        <v>3568</v>
      </c>
      <c r="H1159" s="43" t="s">
        <v>1266</v>
      </c>
    </row>
    <row r="1160" spans="1:8" ht="17.25" hidden="1" customHeight="1" x14ac:dyDescent="0.3">
      <c r="A1160" s="46" t="str">
        <f>_xlfn.CONCAT("PUSKESMAS ",TRIM(tblReff[[#This Row],[NAMA PUSKESMAS]]))</f>
        <v>PUSKESMAS TIUMANG</v>
      </c>
      <c r="B1160" s="42">
        <v>1011089</v>
      </c>
      <c r="C1160" s="43" t="s">
        <v>4040</v>
      </c>
      <c r="D1160" s="43" t="s">
        <v>4041</v>
      </c>
      <c r="E1160" s="43" t="s">
        <v>4040</v>
      </c>
      <c r="F1160" s="43" t="s">
        <v>4034</v>
      </c>
      <c r="G1160" s="43" t="s">
        <v>3568</v>
      </c>
      <c r="H1160" s="43" t="s">
        <v>1271</v>
      </c>
    </row>
    <row r="1161" spans="1:8" ht="17.25" hidden="1" customHeight="1" x14ac:dyDescent="0.3">
      <c r="A1161" s="46" t="str">
        <f>_xlfn.CONCAT("PUSKESMAS ",TRIM(tblReff[[#This Row],[NAMA PUSKESMAS]]))</f>
        <v>PUSKESMAS PADANG LAWEH</v>
      </c>
      <c r="B1161" s="42">
        <v>1011090</v>
      </c>
      <c r="C1161" s="43" t="s">
        <v>3726</v>
      </c>
      <c r="D1161" s="43" t="s">
        <v>4042</v>
      </c>
      <c r="E1161" s="43" t="s">
        <v>3726</v>
      </c>
      <c r="F1161" s="43" t="s">
        <v>4034</v>
      </c>
      <c r="G1161" s="43" t="s">
        <v>3568</v>
      </c>
      <c r="H1161" s="43" t="s">
        <v>1266</v>
      </c>
    </row>
    <row r="1162" spans="1:8" ht="17.25" hidden="1" customHeight="1" x14ac:dyDescent="0.3">
      <c r="A1162" s="46" t="str">
        <f>_xlfn.CONCAT("PUSKESMAS ",TRIM(tblReff[[#This Row],[NAMA PUSKESMAS]]))</f>
        <v>PUSKESMAS SITIUNG I</v>
      </c>
      <c r="B1162" s="42">
        <v>1011093</v>
      </c>
      <c r="C1162" s="43" t="s">
        <v>4043</v>
      </c>
      <c r="D1162" s="43" t="s">
        <v>4044</v>
      </c>
      <c r="E1162" s="43" t="s">
        <v>4045</v>
      </c>
      <c r="F1162" s="43" t="s">
        <v>4034</v>
      </c>
      <c r="G1162" s="43" t="s">
        <v>3568</v>
      </c>
      <c r="H1162" s="43" t="s">
        <v>1266</v>
      </c>
    </row>
    <row r="1163" spans="1:8" ht="17.25" hidden="1" customHeight="1" x14ac:dyDescent="0.3">
      <c r="A1163" s="46" t="str">
        <f>_xlfn.CONCAT("PUSKESMAS ",TRIM(tblReff[[#This Row],[NAMA PUSKESMAS]]))</f>
        <v>PUSKESMAS TIMPEH</v>
      </c>
      <c r="B1163" s="42">
        <v>1011094</v>
      </c>
      <c r="C1163" s="43" t="s">
        <v>4046</v>
      </c>
      <c r="D1163" s="43" t="s">
        <v>4047</v>
      </c>
      <c r="E1163" s="43" t="s">
        <v>4046</v>
      </c>
      <c r="F1163" s="43" t="s">
        <v>4034</v>
      </c>
      <c r="G1163" s="43" t="s">
        <v>3568</v>
      </c>
      <c r="H1163" s="43" t="s">
        <v>1266</v>
      </c>
    </row>
    <row r="1164" spans="1:8" ht="17.25" hidden="1" customHeight="1" x14ac:dyDescent="0.3">
      <c r="A1164" s="46" t="str">
        <f>_xlfn.CONCAT("PUSKESMAS ",TRIM(tblReff[[#This Row],[NAMA PUSKESMAS]]))</f>
        <v>PUSKESMAS GUNUNG MEDAN</v>
      </c>
      <c r="B1164" s="42">
        <v>1011091</v>
      </c>
      <c r="C1164" s="43" t="s">
        <v>4048</v>
      </c>
      <c r="D1164" s="43" t="s">
        <v>4049</v>
      </c>
      <c r="E1164" s="43" t="s">
        <v>4045</v>
      </c>
      <c r="F1164" s="43" t="s">
        <v>4034</v>
      </c>
      <c r="G1164" s="43" t="s">
        <v>3568</v>
      </c>
      <c r="H1164" s="43" t="s">
        <v>1271</v>
      </c>
    </row>
    <row r="1165" spans="1:8" ht="17.25" hidden="1" customHeight="1" x14ac:dyDescent="0.3">
      <c r="A1165" s="46" t="str">
        <f>_xlfn.CONCAT("PUSKESMAS ",TRIM(tblReff[[#This Row],[NAMA PUSKESMAS]]))</f>
        <v>PUSKESMAS SITIUNG II</v>
      </c>
      <c r="B1165" s="42">
        <v>1011092</v>
      </c>
      <c r="C1165" s="43" t="s">
        <v>4050</v>
      </c>
      <c r="D1165" s="43" t="s">
        <v>4051</v>
      </c>
      <c r="E1165" s="43" t="s">
        <v>4052</v>
      </c>
      <c r="F1165" s="43" t="s">
        <v>4034</v>
      </c>
      <c r="G1165" s="43" t="s">
        <v>3568</v>
      </c>
      <c r="H1165" s="43" t="s">
        <v>1271</v>
      </c>
    </row>
    <row r="1166" spans="1:8" ht="17.25" hidden="1" customHeight="1" x14ac:dyDescent="0.3">
      <c r="A1166" s="46" t="str">
        <f>_xlfn.CONCAT("PUSKESMAS ",TRIM(tblReff[[#This Row],[NAMA PUSKESMAS]]))</f>
        <v>PUSKESMAS BERINGIN SAKTI</v>
      </c>
      <c r="B1166" s="42">
        <v>1012561</v>
      </c>
      <c r="C1166" s="43" t="s">
        <v>4053</v>
      </c>
      <c r="D1166" s="43" t="s">
        <v>4054</v>
      </c>
      <c r="E1166" s="43" t="s">
        <v>4046</v>
      </c>
      <c r="F1166" s="43" t="s">
        <v>4034</v>
      </c>
      <c r="G1166" s="43" t="s">
        <v>3568</v>
      </c>
      <c r="H1166" s="43" t="s">
        <v>1271</v>
      </c>
    </row>
    <row r="1167" spans="1:8" ht="17.25" hidden="1" customHeight="1" x14ac:dyDescent="0.3">
      <c r="A1167" s="46" t="str">
        <f>_xlfn.CONCAT("PUSKESMAS ",TRIM(tblReff[[#This Row],[NAMA PUSKESMAS]]))</f>
        <v>PUSKESMAS SILAGO</v>
      </c>
      <c r="B1167" s="42">
        <v>1011095</v>
      </c>
      <c r="C1167" s="43" t="s">
        <v>4055</v>
      </c>
      <c r="D1167" s="43" t="s">
        <v>4056</v>
      </c>
      <c r="E1167" s="43" t="s">
        <v>4057</v>
      </c>
      <c r="F1167" s="43" t="s">
        <v>4034</v>
      </c>
      <c r="G1167" s="43" t="s">
        <v>3568</v>
      </c>
      <c r="H1167" s="43" t="s">
        <v>1266</v>
      </c>
    </row>
    <row r="1168" spans="1:8" ht="17.25" hidden="1" customHeight="1" x14ac:dyDescent="0.3">
      <c r="A1168" s="46" t="str">
        <f>_xlfn.CONCAT("PUSKESMAS ",TRIM(tblReff[[#This Row],[NAMA PUSKESMAS]]))</f>
        <v>PUSKESMAS SEI DAREH</v>
      </c>
      <c r="B1168" s="42">
        <v>1011096</v>
      </c>
      <c r="C1168" s="43" t="s">
        <v>4058</v>
      </c>
      <c r="D1168" s="43" t="s">
        <v>4059</v>
      </c>
      <c r="E1168" s="43" t="s">
        <v>4060</v>
      </c>
      <c r="F1168" s="43" t="s">
        <v>4034</v>
      </c>
      <c r="G1168" s="43" t="s">
        <v>3568</v>
      </c>
      <c r="H1168" s="43" t="s">
        <v>1266</v>
      </c>
    </row>
    <row r="1169" spans="1:8" ht="17.25" hidden="1" customHeight="1" x14ac:dyDescent="0.3">
      <c r="A1169" s="46" t="str">
        <f>_xlfn.CONCAT("PUSKESMAS ",TRIM(tblReff[[#This Row],[NAMA PUSKESMAS]]))</f>
        <v>PUSKESMAS SIALANG</v>
      </c>
      <c r="B1169" s="42">
        <v>1011097</v>
      </c>
      <c r="C1169" s="43" t="s">
        <v>3956</v>
      </c>
      <c r="D1169" s="43" t="s">
        <v>4061</v>
      </c>
      <c r="E1169" s="43" t="s">
        <v>4060</v>
      </c>
      <c r="F1169" s="43" t="s">
        <v>4034</v>
      </c>
      <c r="G1169" s="43" t="s">
        <v>3568</v>
      </c>
      <c r="H1169" s="43" t="s">
        <v>1271</v>
      </c>
    </row>
    <row r="1170" spans="1:8" ht="17.25" hidden="1" customHeight="1" x14ac:dyDescent="0.3">
      <c r="A1170" s="46" t="str">
        <f>_xlfn.CONCAT("PUSKESMAS ",TRIM(tblReff[[#This Row],[NAMA PUSKESMAS]]))</f>
        <v>PUSKESMAS AIR BANGIS</v>
      </c>
      <c r="B1170" s="42">
        <v>1011098</v>
      </c>
      <c r="C1170" s="43" t="s">
        <v>4062</v>
      </c>
      <c r="D1170" s="43" t="s">
        <v>4063</v>
      </c>
      <c r="E1170" s="43" t="s">
        <v>4064</v>
      </c>
      <c r="F1170" s="43" t="s">
        <v>4065</v>
      </c>
      <c r="G1170" s="43" t="s">
        <v>3568</v>
      </c>
      <c r="H1170" s="43" t="s">
        <v>1266</v>
      </c>
    </row>
    <row r="1171" spans="1:8" ht="17.25" hidden="1" customHeight="1" x14ac:dyDescent="0.3">
      <c r="A1171" s="46" t="str">
        <f>_xlfn.CONCAT("PUSKESMAS ",TRIM(tblReff[[#This Row],[NAMA PUSKESMAS]]))</f>
        <v>PUSKESMAS SILAPING</v>
      </c>
      <c r="B1171" s="42">
        <v>1011099</v>
      </c>
      <c r="C1171" s="43" t="s">
        <v>4066</v>
      </c>
      <c r="D1171" s="43" t="s">
        <v>4067</v>
      </c>
      <c r="E1171" s="43" t="s">
        <v>4064</v>
      </c>
      <c r="F1171" s="43" t="s">
        <v>4065</v>
      </c>
      <c r="G1171" s="43" t="s">
        <v>3568</v>
      </c>
      <c r="H1171" s="43" t="s">
        <v>1266</v>
      </c>
    </row>
    <row r="1172" spans="1:8" ht="17.25" hidden="1" customHeight="1" x14ac:dyDescent="0.3">
      <c r="A1172" s="46" t="str">
        <f>_xlfn.CONCAT("PUSKESMAS ",TRIM(tblReff[[#This Row],[NAMA PUSKESMAS]]))</f>
        <v>PUSKESMAS DESA BARU</v>
      </c>
      <c r="B1172" s="42">
        <v>1011100</v>
      </c>
      <c r="C1172" s="43" t="s">
        <v>4068</v>
      </c>
      <c r="D1172" s="43" t="s">
        <v>4069</v>
      </c>
      <c r="E1172" s="43" t="s">
        <v>4070</v>
      </c>
      <c r="F1172" s="43" t="s">
        <v>4065</v>
      </c>
      <c r="G1172" s="43" t="s">
        <v>3568</v>
      </c>
      <c r="H1172" s="43" t="s">
        <v>1266</v>
      </c>
    </row>
    <row r="1173" spans="1:8" ht="17.25" hidden="1" customHeight="1" x14ac:dyDescent="0.3">
      <c r="A1173" s="46" t="str">
        <f>_xlfn.CONCAT("PUSKESMAS ",TRIM(tblReff[[#This Row],[NAMA PUSKESMAS]]))</f>
        <v>PUSKESMAS UJUNG GADING</v>
      </c>
      <c r="B1173" s="42">
        <v>1011101</v>
      </c>
      <c r="C1173" s="43" t="s">
        <v>4071</v>
      </c>
      <c r="D1173" s="43" t="s">
        <v>4072</v>
      </c>
      <c r="E1173" s="43" t="s">
        <v>4073</v>
      </c>
      <c r="F1173" s="43" t="s">
        <v>4065</v>
      </c>
      <c r="G1173" s="43" t="s">
        <v>3568</v>
      </c>
      <c r="H1173" s="43" t="s">
        <v>1266</v>
      </c>
    </row>
    <row r="1174" spans="1:8" ht="17.25" hidden="1" customHeight="1" x14ac:dyDescent="0.3">
      <c r="A1174" s="46" t="str">
        <f>_xlfn.CONCAT("PUSKESMAS ",TRIM(tblReff[[#This Row],[NAMA PUSKESMAS]]))</f>
        <v>PUSKESMAS SUNGAI AUR</v>
      </c>
      <c r="B1174" s="42">
        <v>1011102</v>
      </c>
      <c r="C1174" s="43" t="s">
        <v>4074</v>
      </c>
      <c r="D1174" s="43" t="s">
        <v>4075</v>
      </c>
      <c r="E1174" s="43" t="s">
        <v>4073</v>
      </c>
      <c r="F1174" s="43" t="s">
        <v>4065</v>
      </c>
      <c r="G1174" s="43" t="s">
        <v>3568</v>
      </c>
      <c r="H1174" s="43" t="s">
        <v>1266</v>
      </c>
    </row>
    <row r="1175" spans="1:8" ht="17.25" hidden="1" customHeight="1" x14ac:dyDescent="0.3">
      <c r="A1175" s="46" t="str">
        <f>_xlfn.CONCAT("PUSKESMAS ",TRIM(tblReff[[#This Row],[NAMA PUSKESMAS]]))</f>
        <v>PUSKESMAS RANAH SALIDO</v>
      </c>
      <c r="B1175" s="42">
        <v>1011103</v>
      </c>
      <c r="C1175" s="43" t="s">
        <v>4076</v>
      </c>
      <c r="D1175" s="43" t="s">
        <v>4077</v>
      </c>
      <c r="E1175" s="43" t="s">
        <v>4073</v>
      </c>
      <c r="F1175" s="43" t="s">
        <v>4065</v>
      </c>
      <c r="G1175" s="43" t="s">
        <v>3568</v>
      </c>
      <c r="H1175" s="43" t="s">
        <v>1271</v>
      </c>
    </row>
    <row r="1176" spans="1:8" ht="17.25" hidden="1" customHeight="1" x14ac:dyDescent="0.3">
      <c r="A1176" s="46" t="str">
        <f>_xlfn.CONCAT("PUSKESMAS ",TRIM(tblReff[[#This Row],[NAMA PUSKESMAS]]))</f>
        <v>PUSKESMAS PARAMAN AMPALU</v>
      </c>
      <c r="B1176" s="42">
        <v>1011104</v>
      </c>
      <c r="C1176" s="43" t="s">
        <v>4078</v>
      </c>
      <c r="D1176" s="43" t="s">
        <v>4079</v>
      </c>
      <c r="E1176" s="43" t="s">
        <v>4080</v>
      </c>
      <c r="F1176" s="43" t="s">
        <v>4065</v>
      </c>
      <c r="G1176" s="43" t="s">
        <v>3568</v>
      </c>
      <c r="H1176" s="43" t="s">
        <v>1266</v>
      </c>
    </row>
    <row r="1177" spans="1:8" ht="17.25" hidden="1" customHeight="1" x14ac:dyDescent="0.3">
      <c r="A1177" s="46" t="str">
        <f>_xlfn.CONCAT("PUSKESMAS ",TRIM(tblReff[[#This Row],[NAMA PUSKESMAS]]))</f>
        <v>PUSKESMAS MUARO KIAWAI</v>
      </c>
      <c r="B1177" s="42">
        <v>1011105</v>
      </c>
      <c r="C1177" s="43" t="s">
        <v>4081</v>
      </c>
      <c r="D1177" s="43" t="s">
        <v>4082</v>
      </c>
      <c r="E1177" s="43" t="s">
        <v>4080</v>
      </c>
      <c r="F1177" s="43" t="s">
        <v>4065</v>
      </c>
      <c r="G1177" s="43" t="s">
        <v>3568</v>
      </c>
      <c r="H1177" s="43" t="s">
        <v>1271</v>
      </c>
    </row>
    <row r="1178" spans="1:8" ht="17.25" hidden="1" customHeight="1" x14ac:dyDescent="0.3">
      <c r="A1178" s="46" t="str">
        <f>_xlfn.CONCAT("PUSKESMAS ",TRIM(tblReff[[#This Row],[NAMA PUSKESMAS]]))</f>
        <v>PUSKESMAS TALU</v>
      </c>
      <c r="B1178" s="42">
        <v>1011107</v>
      </c>
      <c r="C1178" s="43" t="s">
        <v>4083</v>
      </c>
      <c r="D1178" s="43" t="s">
        <v>4084</v>
      </c>
      <c r="E1178" s="43" t="s">
        <v>4085</v>
      </c>
      <c r="F1178" s="43" t="s">
        <v>4065</v>
      </c>
      <c r="G1178" s="43" t="s">
        <v>3568</v>
      </c>
      <c r="H1178" s="43" t="s">
        <v>1266</v>
      </c>
    </row>
    <row r="1179" spans="1:8" ht="17.25" hidden="1" customHeight="1" x14ac:dyDescent="0.3">
      <c r="A1179" s="46" t="str">
        <f>_xlfn.CONCAT("PUSKESMAS ",TRIM(tblReff[[#This Row],[NAMA PUSKESMAS]]))</f>
        <v>PUSKESMAS PARIT</v>
      </c>
      <c r="B1179" s="42">
        <v>1011106</v>
      </c>
      <c r="C1179" s="43" t="s">
        <v>4086</v>
      </c>
      <c r="D1179" s="43" t="s">
        <v>4087</v>
      </c>
      <c r="E1179" s="43" t="s">
        <v>4085</v>
      </c>
      <c r="F1179" s="43" t="s">
        <v>4065</v>
      </c>
      <c r="G1179" s="43" t="s">
        <v>3568</v>
      </c>
      <c r="H1179" s="43" t="s">
        <v>1266</v>
      </c>
    </row>
    <row r="1180" spans="1:8" ht="17.25" hidden="1" customHeight="1" x14ac:dyDescent="0.3">
      <c r="A1180" s="46" t="str">
        <f>_xlfn.CONCAT("PUSKESMAS ",TRIM(tblReff[[#This Row],[NAMA PUSKESMAS]]))</f>
        <v>PUSKESMAS KAJAI</v>
      </c>
      <c r="B1180" s="42">
        <v>1011108</v>
      </c>
      <c r="C1180" s="43" t="s">
        <v>4088</v>
      </c>
      <c r="D1180" s="43" t="s">
        <v>4089</v>
      </c>
      <c r="E1180" s="43" t="s">
        <v>4085</v>
      </c>
      <c r="F1180" s="43" t="s">
        <v>4065</v>
      </c>
      <c r="G1180" s="43" t="s">
        <v>3568</v>
      </c>
      <c r="H1180" s="43" t="s">
        <v>1271</v>
      </c>
    </row>
    <row r="1181" spans="1:8" ht="17.25" hidden="1" customHeight="1" x14ac:dyDescent="0.3">
      <c r="A1181" s="46" t="str">
        <f>_xlfn.CONCAT("PUSKESMAS ",TRIM(tblReff[[#This Row],[NAMA PUSKESMAS]]))</f>
        <v>PUSKESMAS SUKA MENANTI</v>
      </c>
      <c r="B1181" s="42">
        <v>1011109</v>
      </c>
      <c r="C1181" s="43" t="s">
        <v>4090</v>
      </c>
      <c r="D1181" s="43" t="s">
        <v>4091</v>
      </c>
      <c r="E1181" s="43" t="s">
        <v>4092</v>
      </c>
      <c r="F1181" s="43" t="s">
        <v>4065</v>
      </c>
      <c r="G1181" s="43" t="s">
        <v>3568</v>
      </c>
      <c r="H1181" s="43" t="s">
        <v>1266</v>
      </c>
    </row>
    <row r="1182" spans="1:8" ht="17.25" hidden="1" customHeight="1" x14ac:dyDescent="0.3">
      <c r="A1182" s="46" t="str">
        <f>_xlfn.CONCAT("PUSKESMAS ",TRIM(tblReff[[#This Row],[NAMA PUSKESMAS]]))</f>
        <v>PUSKESMAS SASAK</v>
      </c>
      <c r="B1182" s="42">
        <v>1011112</v>
      </c>
      <c r="C1182" s="43" t="s">
        <v>4093</v>
      </c>
      <c r="D1182" s="43" t="s">
        <v>4094</v>
      </c>
      <c r="E1182" s="43" t="s">
        <v>4092</v>
      </c>
      <c r="F1182" s="43" t="s">
        <v>4065</v>
      </c>
      <c r="G1182" s="43" t="s">
        <v>3568</v>
      </c>
      <c r="H1182" s="43" t="s">
        <v>1266</v>
      </c>
    </row>
    <row r="1183" spans="1:8" ht="17.25" hidden="1" customHeight="1" x14ac:dyDescent="0.3">
      <c r="A1183" s="46" t="str">
        <f>_xlfn.CONCAT("PUSKESMAS ",TRIM(tblReff[[#This Row],[NAMA PUSKESMAS]]))</f>
        <v>PUSKESMAS LBH.BINUANG</v>
      </c>
      <c r="B1183" s="42">
        <v>1011111</v>
      </c>
      <c r="C1183" s="43" t="s">
        <v>4095</v>
      </c>
      <c r="D1183" s="43" t="s">
        <v>4096</v>
      </c>
      <c r="E1183" s="43" t="s">
        <v>4092</v>
      </c>
      <c r="F1183" s="43" t="s">
        <v>4065</v>
      </c>
      <c r="G1183" s="43" t="s">
        <v>3568</v>
      </c>
      <c r="H1183" s="43" t="s">
        <v>1271</v>
      </c>
    </row>
    <row r="1184" spans="1:8" ht="17.25" hidden="1" customHeight="1" x14ac:dyDescent="0.3">
      <c r="A1184" s="46" t="str">
        <f>_xlfn.CONCAT("PUSKESMAS ",TRIM(tblReff[[#This Row],[NAMA PUSKESMAS]]))</f>
        <v>PUSKESMAS SIMPANG EMPAT</v>
      </c>
      <c r="B1184" s="42">
        <v>1011113</v>
      </c>
      <c r="C1184" s="43" t="s">
        <v>2470</v>
      </c>
      <c r="D1184" s="43" t="s">
        <v>4097</v>
      </c>
      <c r="E1184" s="43" t="s">
        <v>4092</v>
      </c>
      <c r="F1184" s="43" t="s">
        <v>4065</v>
      </c>
      <c r="G1184" s="43" t="s">
        <v>3568</v>
      </c>
      <c r="H1184" s="43" t="s">
        <v>1271</v>
      </c>
    </row>
    <row r="1185" spans="1:8" ht="17.25" hidden="1" customHeight="1" x14ac:dyDescent="0.3">
      <c r="A1185" s="46" t="str">
        <f>_xlfn.CONCAT("PUSKESMAS ",TRIM(tblReff[[#This Row],[NAMA PUSKESMAS]]))</f>
        <v>PUSKESMAS AIA GADANG</v>
      </c>
      <c r="B1185" s="42">
        <v>1012512</v>
      </c>
      <c r="C1185" s="43" t="s">
        <v>4098</v>
      </c>
      <c r="D1185" s="43" t="s">
        <v>4099</v>
      </c>
      <c r="E1185" s="43" t="s">
        <v>4092</v>
      </c>
      <c r="F1185" s="43" t="s">
        <v>4065</v>
      </c>
      <c r="G1185" s="43" t="s">
        <v>3568</v>
      </c>
      <c r="H1185" s="43" t="s">
        <v>1271</v>
      </c>
    </row>
    <row r="1186" spans="1:8" ht="17.25" hidden="1" customHeight="1" x14ac:dyDescent="0.3">
      <c r="A1186" s="46" t="str">
        <f>_xlfn.CONCAT("PUSKESMAS ",TRIM(tblReff[[#This Row],[NAMA PUSKESMAS]]))</f>
        <v>PUSKESMAS OPHIR</v>
      </c>
      <c r="B1186" s="42">
        <v>1011110</v>
      </c>
      <c r="C1186" s="43" t="s">
        <v>4100</v>
      </c>
      <c r="D1186" s="43" t="s">
        <v>4101</v>
      </c>
      <c r="E1186" s="43" t="s">
        <v>4102</v>
      </c>
      <c r="F1186" s="43" t="s">
        <v>4065</v>
      </c>
      <c r="G1186" s="43" t="s">
        <v>3568</v>
      </c>
      <c r="H1186" s="43" t="s">
        <v>1266</v>
      </c>
    </row>
    <row r="1187" spans="1:8" ht="17.25" hidden="1" customHeight="1" x14ac:dyDescent="0.3">
      <c r="A1187" s="46" t="str">
        <f>_xlfn.CONCAT("PUSKESMAS ",TRIM(tblReff[[#This Row],[NAMA PUSKESMAS]]))</f>
        <v>PUSKESMAS KINALI</v>
      </c>
      <c r="B1187" s="42">
        <v>1011114</v>
      </c>
      <c r="C1187" s="43" t="s">
        <v>4103</v>
      </c>
      <c r="D1187" s="43" t="s">
        <v>4104</v>
      </c>
      <c r="E1187" s="43" t="s">
        <v>4103</v>
      </c>
      <c r="F1187" s="43" t="s">
        <v>4065</v>
      </c>
      <c r="G1187" s="43" t="s">
        <v>3568</v>
      </c>
      <c r="H1187" s="43" t="s">
        <v>1266</v>
      </c>
    </row>
    <row r="1188" spans="1:8" ht="17.25" hidden="1" customHeight="1" x14ac:dyDescent="0.3">
      <c r="A1188" s="46" t="str">
        <f>_xlfn.CONCAT("PUSKESMAS ",TRIM(tblReff[[#This Row],[NAMA PUSKESMAS]]))</f>
        <v>PUSKESMAS IV KOTO</v>
      </c>
      <c r="B1188" s="42">
        <v>1011115</v>
      </c>
      <c r="C1188" s="43" t="s">
        <v>3876</v>
      </c>
      <c r="D1188" s="43" t="s">
        <v>4105</v>
      </c>
      <c r="E1188" s="43" t="s">
        <v>4103</v>
      </c>
      <c r="F1188" s="43" t="s">
        <v>4065</v>
      </c>
      <c r="G1188" s="43" t="s">
        <v>3568</v>
      </c>
      <c r="H1188" s="43" t="s">
        <v>1266</v>
      </c>
    </row>
    <row r="1189" spans="1:8" ht="17.25" hidden="1" customHeight="1" x14ac:dyDescent="0.3">
      <c r="A1189" s="46" t="str">
        <f>_xlfn.CONCAT("PUSKESMAS ",TRIM(tblReff[[#This Row],[NAMA PUSKESMAS]]))</f>
        <v>PUSKESMAS VI KOTO SELATAN</v>
      </c>
      <c r="B1189" s="42">
        <v>1011116</v>
      </c>
      <c r="C1189" s="43" t="s">
        <v>4106</v>
      </c>
      <c r="D1189" s="43" t="s">
        <v>4105</v>
      </c>
      <c r="E1189" s="43" t="s">
        <v>4103</v>
      </c>
      <c r="F1189" s="43" t="s">
        <v>4065</v>
      </c>
      <c r="G1189" s="43" t="s">
        <v>3568</v>
      </c>
      <c r="H1189" s="43" t="s">
        <v>1271</v>
      </c>
    </row>
    <row r="1190" spans="1:8" ht="17.25" hidden="1" customHeight="1" x14ac:dyDescent="0.3">
      <c r="A1190" s="46" t="str">
        <f>_xlfn.CONCAT("PUSKESMAS ",TRIM(tblReff[[#This Row],[NAMA PUSKESMAS]]))</f>
        <v>PUSKESMAS BUNGUS</v>
      </c>
      <c r="B1190" s="42">
        <v>1011117</v>
      </c>
      <c r="C1190" s="43" t="s">
        <v>4107</v>
      </c>
      <c r="D1190" s="43" t="s">
        <v>4108</v>
      </c>
      <c r="E1190" s="43" t="s">
        <v>4109</v>
      </c>
      <c r="F1190" s="43" t="s">
        <v>4110</v>
      </c>
      <c r="G1190" s="43" t="s">
        <v>3568</v>
      </c>
      <c r="H1190" s="43" t="s">
        <v>1266</v>
      </c>
    </row>
    <row r="1191" spans="1:8" ht="17.25" hidden="1" customHeight="1" x14ac:dyDescent="0.3">
      <c r="A1191" s="46" t="str">
        <f>_xlfn.CONCAT("PUSKESMAS ",TRIM(tblReff[[#This Row],[NAMA PUSKESMAS]]))</f>
        <v>PUSKESMAS LUBUK KILANGAN</v>
      </c>
      <c r="B1191" s="42">
        <v>1011118</v>
      </c>
      <c r="C1191" s="43" t="s">
        <v>4111</v>
      </c>
      <c r="D1191" s="43" t="s">
        <v>4112</v>
      </c>
      <c r="E1191" s="43" t="s">
        <v>4111</v>
      </c>
      <c r="F1191" s="43" t="s">
        <v>4110</v>
      </c>
      <c r="G1191" s="43" t="s">
        <v>3568</v>
      </c>
      <c r="H1191" s="43" t="s">
        <v>1271</v>
      </c>
    </row>
    <row r="1192" spans="1:8" ht="17.25" hidden="1" customHeight="1" x14ac:dyDescent="0.3">
      <c r="A1192" s="46" t="str">
        <f>_xlfn.CONCAT("PUSKESMAS ",TRIM(tblReff[[#This Row],[NAMA PUSKESMAS]]))</f>
        <v>PUSKESMAS LUBUK BEGALUNG</v>
      </c>
      <c r="B1192" s="42">
        <v>1011119</v>
      </c>
      <c r="C1192" s="43" t="s">
        <v>4113</v>
      </c>
      <c r="D1192" s="43" t="s">
        <v>4114</v>
      </c>
      <c r="E1192" s="43" t="s">
        <v>4113</v>
      </c>
      <c r="F1192" s="43" t="s">
        <v>4110</v>
      </c>
      <c r="G1192" s="43" t="s">
        <v>3568</v>
      </c>
      <c r="H1192" s="43" t="s">
        <v>1271</v>
      </c>
    </row>
    <row r="1193" spans="1:8" ht="17.25" hidden="1" customHeight="1" x14ac:dyDescent="0.3">
      <c r="A1193" s="46" t="str">
        <f>_xlfn.CONCAT("PUSKESMAS ",TRIM(tblReff[[#This Row],[NAMA PUSKESMAS]]))</f>
        <v>PUSKESMAS PEGAMBIRAN</v>
      </c>
      <c r="B1193" s="42">
        <v>1011120</v>
      </c>
      <c r="C1193" s="43" t="s">
        <v>4115</v>
      </c>
      <c r="D1193" s="43" t="s">
        <v>4116</v>
      </c>
      <c r="E1193" s="43" t="s">
        <v>4113</v>
      </c>
      <c r="F1193" s="43" t="s">
        <v>4110</v>
      </c>
      <c r="G1193" s="43" t="s">
        <v>3568</v>
      </c>
      <c r="H1193" s="43" t="s">
        <v>1271</v>
      </c>
    </row>
    <row r="1194" spans="1:8" ht="17.25" hidden="1" customHeight="1" x14ac:dyDescent="0.3">
      <c r="A1194" s="46" t="str">
        <f>_xlfn.CONCAT("PUSKESMAS ",TRIM(tblReff[[#This Row],[NAMA PUSKESMAS]]))</f>
        <v>PUSKESMAS SEBERANG PADANG</v>
      </c>
      <c r="B1194" s="42">
        <v>1011121</v>
      </c>
      <c r="C1194" s="43" t="s">
        <v>4117</v>
      </c>
      <c r="D1194" s="43" t="s">
        <v>4118</v>
      </c>
      <c r="E1194" s="43" t="s">
        <v>4119</v>
      </c>
      <c r="F1194" s="43" t="s">
        <v>4110</v>
      </c>
      <c r="G1194" s="43" t="s">
        <v>3568</v>
      </c>
      <c r="H1194" s="43" t="s">
        <v>1266</v>
      </c>
    </row>
    <row r="1195" spans="1:8" ht="17.25" hidden="1" customHeight="1" x14ac:dyDescent="0.3">
      <c r="A1195" s="46" t="str">
        <f>_xlfn.CONCAT("PUSKESMAS ",TRIM(tblReff[[#This Row],[NAMA PUSKESMAS]]))</f>
        <v>PUSKESMAS PEMANCUNGAN</v>
      </c>
      <c r="B1195" s="42">
        <v>1011122</v>
      </c>
      <c r="C1195" s="43" t="s">
        <v>4120</v>
      </c>
      <c r="D1195" s="43" t="s">
        <v>4121</v>
      </c>
      <c r="E1195" s="43" t="s">
        <v>4119</v>
      </c>
      <c r="F1195" s="43" t="s">
        <v>4110</v>
      </c>
      <c r="G1195" s="43" t="s">
        <v>3568</v>
      </c>
      <c r="H1195" s="43" t="s">
        <v>1271</v>
      </c>
    </row>
    <row r="1196" spans="1:8" ht="17.25" hidden="1" customHeight="1" x14ac:dyDescent="0.3">
      <c r="A1196" s="46" t="str">
        <f>_xlfn.CONCAT("PUSKESMAS ",TRIM(tblReff[[#This Row],[NAMA PUSKESMAS]]))</f>
        <v>PUSKESMAS RAWANG</v>
      </c>
      <c r="B1196" s="42">
        <v>1011123</v>
      </c>
      <c r="C1196" s="43" t="s">
        <v>4122</v>
      </c>
      <c r="D1196" s="43" t="s">
        <v>4123</v>
      </c>
      <c r="E1196" s="43" t="s">
        <v>4119</v>
      </c>
      <c r="F1196" s="43" t="s">
        <v>4110</v>
      </c>
      <c r="G1196" s="43" t="s">
        <v>3568</v>
      </c>
      <c r="H1196" s="43" t="s">
        <v>1271</v>
      </c>
    </row>
    <row r="1197" spans="1:8" ht="17.25" hidden="1" customHeight="1" x14ac:dyDescent="0.3">
      <c r="A1197" s="46" t="str">
        <f>_xlfn.CONCAT("PUSKESMAS ",TRIM(tblReff[[#This Row],[NAMA PUSKESMAS]]))</f>
        <v>PUSKESMAS ANDALAS</v>
      </c>
      <c r="B1197" s="42">
        <v>1011124</v>
      </c>
      <c r="C1197" s="43" t="s">
        <v>4124</v>
      </c>
      <c r="D1197" s="43" t="s">
        <v>4125</v>
      </c>
      <c r="E1197" s="43" t="s">
        <v>4126</v>
      </c>
      <c r="F1197" s="43" t="s">
        <v>4110</v>
      </c>
      <c r="G1197" s="43" t="s">
        <v>3568</v>
      </c>
      <c r="H1197" s="43" t="s">
        <v>1271</v>
      </c>
    </row>
    <row r="1198" spans="1:8" ht="17.25" hidden="1" customHeight="1" x14ac:dyDescent="0.3">
      <c r="A1198" s="46" t="str">
        <f>_xlfn.CONCAT("PUSKESMAS ",TRIM(tblReff[[#This Row],[NAMA PUSKESMAS]]))</f>
        <v>PUSKESMAS PADANG PASIR</v>
      </c>
      <c r="B1198" s="42">
        <v>1011125</v>
      </c>
      <c r="C1198" s="43" t="s">
        <v>4127</v>
      </c>
      <c r="D1198" s="43" t="s">
        <v>4128</v>
      </c>
      <c r="E1198" s="43" t="s">
        <v>4129</v>
      </c>
      <c r="F1198" s="43" t="s">
        <v>4110</v>
      </c>
      <c r="G1198" s="43" t="s">
        <v>3568</v>
      </c>
      <c r="H1198" s="43" t="s">
        <v>1266</v>
      </c>
    </row>
    <row r="1199" spans="1:8" ht="17.25" hidden="1" customHeight="1" x14ac:dyDescent="0.3">
      <c r="A1199" s="46" t="str">
        <f>_xlfn.CONCAT("PUSKESMAS ",TRIM(tblReff[[#This Row],[NAMA PUSKESMAS]]))</f>
        <v>PUSKESMAS ULAK KARANG</v>
      </c>
      <c r="B1199" s="42">
        <v>1011126</v>
      </c>
      <c r="C1199" s="43" t="s">
        <v>4130</v>
      </c>
      <c r="D1199" s="43" t="s">
        <v>4131</v>
      </c>
      <c r="E1199" s="43" t="s">
        <v>4132</v>
      </c>
      <c r="F1199" s="43" t="s">
        <v>4110</v>
      </c>
      <c r="G1199" s="43" t="s">
        <v>3568</v>
      </c>
      <c r="H1199" s="43" t="s">
        <v>1271</v>
      </c>
    </row>
    <row r="1200" spans="1:8" ht="17.25" hidden="1" customHeight="1" x14ac:dyDescent="0.3">
      <c r="A1200" s="46" t="str">
        <f>_xlfn.CONCAT("PUSKESMAS ",TRIM(tblReff[[#This Row],[NAMA PUSKESMAS]]))</f>
        <v>PUSKESMAS AIR TAWAR</v>
      </c>
      <c r="B1200" s="42">
        <v>1011127</v>
      </c>
      <c r="C1200" s="43" t="s">
        <v>4133</v>
      </c>
      <c r="D1200" s="43" t="s">
        <v>4134</v>
      </c>
      <c r="E1200" s="43" t="s">
        <v>4132</v>
      </c>
      <c r="F1200" s="43" t="s">
        <v>4110</v>
      </c>
      <c r="G1200" s="43" t="s">
        <v>3568</v>
      </c>
      <c r="H1200" s="43" t="s">
        <v>1271</v>
      </c>
    </row>
    <row r="1201" spans="1:8" ht="17.25" hidden="1" customHeight="1" x14ac:dyDescent="0.3">
      <c r="A1201" s="46" t="str">
        <f>_xlfn.CONCAT("PUSKESMAS ",TRIM(tblReff[[#This Row],[NAMA PUSKESMAS]]))</f>
        <v>PUSKESMAS ALAI</v>
      </c>
      <c r="B1201" s="42">
        <v>1011128</v>
      </c>
      <c r="C1201" s="43" t="s">
        <v>4135</v>
      </c>
      <c r="D1201" s="43" t="s">
        <v>4136</v>
      </c>
      <c r="E1201" s="43" t="s">
        <v>4132</v>
      </c>
      <c r="F1201" s="43" t="s">
        <v>4110</v>
      </c>
      <c r="G1201" s="43" t="s">
        <v>3568</v>
      </c>
      <c r="H1201" s="43" t="s">
        <v>1271</v>
      </c>
    </row>
    <row r="1202" spans="1:8" ht="17.25" hidden="1" customHeight="1" x14ac:dyDescent="0.3">
      <c r="A1202" s="46" t="str">
        <f>_xlfn.CONCAT("PUSKESMAS ",TRIM(tblReff[[#This Row],[NAMA PUSKESMAS]]))</f>
        <v>PUSKESMAS NANGGALO</v>
      </c>
      <c r="B1202" s="42">
        <v>1011129</v>
      </c>
      <c r="C1202" s="43" t="s">
        <v>4137</v>
      </c>
      <c r="D1202" s="43" t="s">
        <v>4138</v>
      </c>
      <c r="E1202" s="43" t="s">
        <v>4137</v>
      </c>
      <c r="F1202" s="43" t="s">
        <v>4110</v>
      </c>
      <c r="G1202" s="43" t="s">
        <v>3568</v>
      </c>
      <c r="H1202" s="43" t="s">
        <v>1266</v>
      </c>
    </row>
    <row r="1203" spans="1:8" ht="17.25" hidden="1" customHeight="1" x14ac:dyDescent="0.3">
      <c r="A1203" s="46" t="str">
        <f>_xlfn.CONCAT("PUSKESMAS ",TRIM(tblReff[[#This Row],[NAMA PUSKESMAS]]))</f>
        <v>PUSKESMAS LAPAI</v>
      </c>
      <c r="B1203" s="42">
        <v>1011130</v>
      </c>
      <c r="C1203" s="43" t="s">
        <v>4139</v>
      </c>
      <c r="D1203" s="43" t="s">
        <v>4140</v>
      </c>
      <c r="E1203" s="43" t="s">
        <v>4137</v>
      </c>
      <c r="F1203" s="43" t="s">
        <v>4110</v>
      </c>
      <c r="G1203" s="43" t="s">
        <v>3568</v>
      </c>
      <c r="H1203" s="43" t="s">
        <v>1271</v>
      </c>
    </row>
    <row r="1204" spans="1:8" ht="17.25" hidden="1" customHeight="1" x14ac:dyDescent="0.3">
      <c r="A1204" s="46" t="str">
        <f>_xlfn.CONCAT("PUSKESMAS ",TRIM(tblReff[[#This Row],[NAMA PUSKESMAS]]))</f>
        <v>PUSKESMAS BELIMBING</v>
      </c>
      <c r="B1204" s="42">
        <v>1011131</v>
      </c>
      <c r="C1204" s="43" t="s">
        <v>4141</v>
      </c>
      <c r="D1204" s="43" t="s">
        <v>4142</v>
      </c>
      <c r="E1204" s="43" t="s">
        <v>4143</v>
      </c>
      <c r="F1204" s="43" t="s">
        <v>4110</v>
      </c>
      <c r="G1204" s="43" t="s">
        <v>3568</v>
      </c>
      <c r="H1204" s="43" t="s">
        <v>1271</v>
      </c>
    </row>
    <row r="1205" spans="1:8" ht="17.25" hidden="1" customHeight="1" x14ac:dyDescent="0.3">
      <c r="A1205" s="46" t="str">
        <f>_xlfn.CONCAT("PUSKESMAS ",TRIM(tblReff[[#This Row],[NAMA PUSKESMAS]]))</f>
        <v>PUSKESMAS KURANJI</v>
      </c>
      <c r="B1205" s="42">
        <v>1011132</v>
      </c>
      <c r="C1205" s="43" t="s">
        <v>4143</v>
      </c>
      <c r="D1205" s="43" t="s">
        <v>4144</v>
      </c>
      <c r="E1205" s="43" t="s">
        <v>4143</v>
      </c>
      <c r="F1205" s="43" t="s">
        <v>4110</v>
      </c>
      <c r="G1205" s="43" t="s">
        <v>3568</v>
      </c>
      <c r="H1205" s="43" t="s">
        <v>1271</v>
      </c>
    </row>
    <row r="1206" spans="1:8" ht="17.25" hidden="1" customHeight="1" x14ac:dyDescent="0.3">
      <c r="A1206" s="46" t="str">
        <f>_xlfn.CONCAT("PUSKESMAS ",TRIM(tblReff[[#This Row],[NAMA PUSKESMAS]]))</f>
        <v>PUSKESMAS AMBACANG KRI</v>
      </c>
      <c r="B1206" s="42">
        <v>1011133</v>
      </c>
      <c r="C1206" s="43" t="s">
        <v>4145</v>
      </c>
      <c r="D1206" s="43" t="s">
        <v>4146</v>
      </c>
      <c r="E1206" s="43" t="s">
        <v>4143</v>
      </c>
      <c r="F1206" s="43" t="s">
        <v>4110</v>
      </c>
      <c r="G1206" s="43" t="s">
        <v>3568</v>
      </c>
      <c r="H1206" s="43" t="s">
        <v>1271</v>
      </c>
    </row>
    <row r="1207" spans="1:8" ht="17.25" hidden="1" customHeight="1" x14ac:dyDescent="0.3">
      <c r="A1207" s="46" t="str">
        <f>_xlfn.CONCAT("PUSKESMAS ",TRIM(tblReff[[#This Row],[NAMA PUSKESMAS]]))</f>
        <v>PUSKESMAS PAUH</v>
      </c>
      <c r="B1207" s="42">
        <v>1011134</v>
      </c>
      <c r="C1207" s="43" t="s">
        <v>4147</v>
      </c>
      <c r="D1207" s="43" t="s">
        <v>4148</v>
      </c>
      <c r="E1207" s="43" t="s">
        <v>4147</v>
      </c>
      <c r="F1207" s="43" t="s">
        <v>4110</v>
      </c>
      <c r="G1207" s="43" t="s">
        <v>3568</v>
      </c>
      <c r="H1207" s="43" t="s">
        <v>1266</v>
      </c>
    </row>
    <row r="1208" spans="1:8" ht="17.25" hidden="1" customHeight="1" x14ac:dyDescent="0.3">
      <c r="A1208" s="46" t="str">
        <f>_xlfn.CONCAT("PUSKESMAS ",TRIM(tblReff[[#This Row],[NAMA PUSKESMAS]]))</f>
        <v>PUSKESMAS AIR DINGIN</v>
      </c>
      <c r="B1208" s="42">
        <v>1011135</v>
      </c>
      <c r="C1208" s="43" t="s">
        <v>4149</v>
      </c>
      <c r="D1208" s="43" t="s">
        <v>4150</v>
      </c>
      <c r="E1208" s="43" t="s">
        <v>4151</v>
      </c>
      <c r="F1208" s="43" t="s">
        <v>4110</v>
      </c>
      <c r="G1208" s="43" t="s">
        <v>3568</v>
      </c>
      <c r="H1208" s="43" t="s">
        <v>1266</v>
      </c>
    </row>
    <row r="1209" spans="1:8" ht="17.25" hidden="1" customHeight="1" x14ac:dyDescent="0.3">
      <c r="A1209" s="46" t="str">
        <f>_xlfn.CONCAT("PUSKESMAS ",TRIM(tblReff[[#This Row],[NAMA PUSKESMAS]]))</f>
        <v>PUSKESMAS LB.BUAYA</v>
      </c>
      <c r="B1209" s="42">
        <v>1011136</v>
      </c>
      <c r="C1209" s="43" t="s">
        <v>4152</v>
      </c>
      <c r="D1209" s="43" t="s">
        <v>4153</v>
      </c>
      <c r="E1209" s="43" t="s">
        <v>4151</v>
      </c>
      <c r="F1209" s="43" t="s">
        <v>4110</v>
      </c>
      <c r="G1209" s="43" t="s">
        <v>3568</v>
      </c>
      <c r="H1209" s="43" t="s">
        <v>1266</v>
      </c>
    </row>
    <row r="1210" spans="1:8" ht="17.25" hidden="1" customHeight="1" x14ac:dyDescent="0.3">
      <c r="A1210" s="46" t="str">
        <f>_xlfn.CONCAT("PUSKESMAS ",TRIM(tblReff[[#This Row],[NAMA PUSKESMAS]]))</f>
        <v>PUSKESMAS IKUR KOTO</v>
      </c>
      <c r="B1210" s="42">
        <v>1011137</v>
      </c>
      <c r="C1210" s="43" t="s">
        <v>4154</v>
      </c>
      <c r="D1210" s="43" t="s">
        <v>4155</v>
      </c>
      <c r="E1210" s="43" t="s">
        <v>4151</v>
      </c>
      <c r="F1210" s="43" t="s">
        <v>4110</v>
      </c>
      <c r="G1210" s="43" t="s">
        <v>3568</v>
      </c>
      <c r="H1210" s="43" t="s">
        <v>1271</v>
      </c>
    </row>
    <row r="1211" spans="1:8" ht="17.25" hidden="1" customHeight="1" x14ac:dyDescent="0.3">
      <c r="A1211" s="46" t="str">
        <f>_xlfn.CONCAT("PUSKESMAS ",TRIM(tblReff[[#This Row],[NAMA PUSKESMAS]]))</f>
        <v>PUSKESMAS ANAK AIR</v>
      </c>
      <c r="B1211" s="42">
        <v>1011138</v>
      </c>
      <c r="C1211" s="43" t="s">
        <v>4156</v>
      </c>
      <c r="D1211" s="43" t="s">
        <v>4155</v>
      </c>
      <c r="E1211" s="43" t="s">
        <v>4151</v>
      </c>
      <c r="F1211" s="43" t="s">
        <v>4110</v>
      </c>
      <c r="G1211" s="43" t="s">
        <v>3568</v>
      </c>
      <c r="H1211" s="43" t="s">
        <v>1271</v>
      </c>
    </row>
    <row r="1212" spans="1:8" ht="17.25" hidden="1" customHeight="1" x14ac:dyDescent="0.3">
      <c r="A1212" s="46" t="str">
        <f>_xlfn.CONCAT("PUSKESMAS ",TRIM(tblReff[[#This Row],[NAMA PUSKESMAS]]))</f>
        <v>PUSKESMAS DADOK TUNGGUL HITAM</v>
      </c>
      <c r="B1212" s="42">
        <v>1012509</v>
      </c>
      <c r="C1212" s="43" t="s">
        <v>4157</v>
      </c>
      <c r="D1212" s="43" t="s">
        <v>4158</v>
      </c>
      <c r="E1212" s="43" t="s">
        <v>4151</v>
      </c>
      <c r="F1212" s="43" t="s">
        <v>4110</v>
      </c>
      <c r="G1212" s="43" t="s">
        <v>3568</v>
      </c>
      <c r="H1212" s="43" t="s">
        <v>1271</v>
      </c>
    </row>
    <row r="1213" spans="1:8" ht="17.25" hidden="1" customHeight="1" x14ac:dyDescent="0.3">
      <c r="A1213" s="46" t="str">
        <f>_xlfn.CONCAT("PUSKESMAS ",TRIM(tblReff[[#This Row],[NAMA PUSKESMAS]]))</f>
        <v>PUSKESMAS TANAH GARAM</v>
      </c>
      <c r="B1213" s="42">
        <v>1011139</v>
      </c>
      <c r="C1213" s="43" t="s">
        <v>4159</v>
      </c>
      <c r="D1213" s="43" t="s">
        <v>4160</v>
      </c>
      <c r="E1213" s="43" t="s">
        <v>4161</v>
      </c>
      <c r="F1213" s="43" t="s">
        <v>4162</v>
      </c>
      <c r="G1213" s="43" t="s">
        <v>3568</v>
      </c>
      <c r="H1213" s="43" t="s">
        <v>1271</v>
      </c>
    </row>
    <row r="1214" spans="1:8" ht="17.25" hidden="1" customHeight="1" x14ac:dyDescent="0.3">
      <c r="A1214" s="46" t="str">
        <f>_xlfn.CONCAT("PUSKESMAS ",TRIM(tblReff[[#This Row],[NAMA PUSKESMAS]]))</f>
        <v>PUSKESMAS KTK</v>
      </c>
      <c r="B1214" s="42">
        <v>1011140</v>
      </c>
      <c r="C1214" s="43" t="s">
        <v>4163</v>
      </c>
      <c r="D1214" s="43" t="s">
        <v>4164</v>
      </c>
      <c r="E1214" s="43" t="s">
        <v>4161</v>
      </c>
      <c r="F1214" s="43" t="s">
        <v>4162</v>
      </c>
      <c r="G1214" s="43" t="s">
        <v>3568</v>
      </c>
      <c r="H1214" s="43" t="s">
        <v>1271</v>
      </c>
    </row>
    <row r="1215" spans="1:8" ht="17.25" hidden="1" customHeight="1" x14ac:dyDescent="0.3">
      <c r="A1215" s="46" t="str">
        <f>_xlfn.CONCAT("PUSKESMAS ",TRIM(tblReff[[#This Row],[NAMA PUSKESMAS]]))</f>
        <v>PUSKESMAS TANJUNG PAKU</v>
      </c>
      <c r="B1215" s="42">
        <v>1011141</v>
      </c>
      <c r="C1215" s="43" t="s">
        <v>4165</v>
      </c>
      <c r="D1215" s="43" t="s">
        <v>4166</v>
      </c>
      <c r="E1215" s="43" t="s">
        <v>4167</v>
      </c>
      <c r="F1215" s="43" t="s">
        <v>4162</v>
      </c>
      <c r="G1215" s="43" t="s">
        <v>3568</v>
      </c>
      <c r="H1215" s="43" t="s">
        <v>1271</v>
      </c>
    </row>
    <row r="1216" spans="1:8" ht="17.25" hidden="1" customHeight="1" x14ac:dyDescent="0.3">
      <c r="A1216" s="46" t="str">
        <f>_xlfn.CONCAT("PUSKESMAS ",TRIM(tblReff[[#This Row],[NAMA PUSKESMAS]]))</f>
        <v>PUSKESMAS NAN BALIMO</v>
      </c>
      <c r="B1216" s="42">
        <v>1011142</v>
      </c>
      <c r="C1216" s="43" t="s">
        <v>4168</v>
      </c>
      <c r="D1216" s="43" t="s">
        <v>4169</v>
      </c>
      <c r="E1216" s="43" t="s">
        <v>4167</v>
      </c>
      <c r="F1216" s="43" t="s">
        <v>4162</v>
      </c>
      <c r="G1216" s="43" t="s">
        <v>3568</v>
      </c>
      <c r="H1216" s="43" t="s">
        <v>1271</v>
      </c>
    </row>
    <row r="1217" spans="1:8" ht="17.25" hidden="1" customHeight="1" x14ac:dyDescent="0.3">
      <c r="A1217" s="46" t="str">
        <f>_xlfn.CONCAT("PUSKESMAS ",TRIM(tblReff[[#This Row],[NAMA PUSKESMAS]]))</f>
        <v>PUSKESMAS SILUNGKANG</v>
      </c>
      <c r="B1217" s="42">
        <v>1011143</v>
      </c>
      <c r="C1217" s="43" t="s">
        <v>4170</v>
      </c>
      <c r="D1217" s="43" t="s">
        <v>4171</v>
      </c>
      <c r="E1217" s="43" t="s">
        <v>4170</v>
      </c>
      <c r="F1217" s="43" t="s">
        <v>4172</v>
      </c>
      <c r="G1217" s="43" t="s">
        <v>3568</v>
      </c>
      <c r="H1217" s="43" t="s">
        <v>1266</v>
      </c>
    </row>
    <row r="1218" spans="1:8" ht="17.25" hidden="1" customHeight="1" x14ac:dyDescent="0.3">
      <c r="A1218" s="46" t="str">
        <f>_xlfn.CONCAT("PUSKESMAS ",TRIM(tblReff[[#This Row],[NAMA PUSKESMAS]]))</f>
        <v>PUSKESMAS LUNTO</v>
      </c>
      <c r="B1218" s="42">
        <v>1011144</v>
      </c>
      <c r="C1218" s="43" t="s">
        <v>4173</v>
      </c>
      <c r="D1218" s="43" t="s">
        <v>4174</v>
      </c>
      <c r="E1218" s="43" t="s">
        <v>4175</v>
      </c>
      <c r="F1218" s="43" t="s">
        <v>4172</v>
      </c>
      <c r="G1218" s="43" t="s">
        <v>3568</v>
      </c>
      <c r="H1218" s="43" t="s">
        <v>1271</v>
      </c>
    </row>
    <row r="1219" spans="1:8" ht="17.25" hidden="1" customHeight="1" x14ac:dyDescent="0.3">
      <c r="A1219" s="46" t="str">
        <f>_xlfn.CONCAT("PUSKESMAS ",TRIM(tblReff[[#This Row],[NAMA PUSKESMAS]]))</f>
        <v>PUSKESMAS KAMPUNG TELENG</v>
      </c>
      <c r="B1219" s="42">
        <v>1011145</v>
      </c>
      <c r="C1219" s="43" t="s">
        <v>4176</v>
      </c>
      <c r="D1219" s="43" t="s">
        <v>4177</v>
      </c>
      <c r="E1219" s="43" t="s">
        <v>4175</v>
      </c>
      <c r="F1219" s="43" t="s">
        <v>4172</v>
      </c>
      <c r="G1219" s="43" t="s">
        <v>3568</v>
      </c>
      <c r="H1219" s="43" t="s">
        <v>1271</v>
      </c>
    </row>
    <row r="1220" spans="1:8" ht="17.25" hidden="1" customHeight="1" x14ac:dyDescent="0.3">
      <c r="A1220" s="46" t="str">
        <f>_xlfn.CONCAT("PUSKESMAS ",TRIM(tblReff[[#This Row],[NAMA PUSKESMAS]]))</f>
        <v>PUSKESMAS KOLOK</v>
      </c>
      <c r="B1220" s="42">
        <v>1011146</v>
      </c>
      <c r="C1220" s="43" t="s">
        <v>4178</v>
      </c>
      <c r="D1220" s="43" t="s">
        <v>4179</v>
      </c>
      <c r="E1220" s="43" t="s">
        <v>4180</v>
      </c>
      <c r="F1220" s="43" t="s">
        <v>4172</v>
      </c>
      <c r="G1220" s="43" t="s">
        <v>3568</v>
      </c>
      <c r="H1220" s="43" t="s">
        <v>1271</v>
      </c>
    </row>
    <row r="1221" spans="1:8" ht="17.25" hidden="1" customHeight="1" x14ac:dyDescent="0.3">
      <c r="A1221" s="46" t="str">
        <f>_xlfn.CONCAT("PUSKESMAS ",TRIM(tblReff[[#This Row],[NAMA PUSKESMAS]]))</f>
        <v>PUSKESMAS SEI DURIAN</v>
      </c>
      <c r="B1221" s="42">
        <v>1011147</v>
      </c>
      <c r="C1221" s="43" t="s">
        <v>4181</v>
      </c>
      <c r="D1221" s="43" t="s">
        <v>4182</v>
      </c>
      <c r="E1221" s="43" t="s">
        <v>4180</v>
      </c>
      <c r="F1221" s="43" t="s">
        <v>4172</v>
      </c>
      <c r="G1221" s="43" t="s">
        <v>3568</v>
      </c>
      <c r="H1221" s="43" t="s">
        <v>1271</v>
      </c>
    </row>
    <row r="1222" spans="1:8" ht="17.25" hidden="1" customHeight="1" x14ac:dyDescent="0.3">
      <c r="A1222" s="46" t="str">
        <f>_xlfn.CONCAT("PUSKESMAS ",TRIM(tblReff[[#This Row],[NAMA PUSKESMAS]]))</f>
        <v>PUSKESMAS TALAWI</v>
      </c>
      <c r="B1222" s="42">
        <v>1011148</v>
      </c>
      <c r="C1222" s="43" t="s">
        <v>3069</v>
      </c>
      <c r="D1222" s="43" t="s">
        <v>4183</v>
      </c>
      <c r="E1222" s="43" t="s">
        <v>3069</v>
      </c>
      <c r="F1222" s="43" t="s">
        <v>4172</v>
      </c>
      <c r="G1222" s="43" t="s">
        <v>3568</v>
      </c>
      <c r="H1222" s="43" t="s">
        <v>1266</v>
      </c>
    </row>
    <row r="1223" spans="1:8" ht="17.25" hidden="1" customHeight="1" x14ac:dyDescent="0.3">
      <c r="A1223" s="46" t="str">
        <f>_xlfn.CONCAT("PUSKESMAS ",TRIM(tblReff[[#This Row],[NAMA PUSKESMAS]]))</f>
        <v>PUSKESMAS KEBUN SIKOLOS</v>
      </c>
      <c r="B1223" s="42">
        <v>1011149</v>
      </c>
      <c r="C1223" s="43" t="s">
        <v>4184</v>
      </c>
      <c r="D1223" s="43" t="s">
        <v>4185</v>
      </c>
      <c r="E1223" s="43" t="s">
        <v>4186</v>
      </c>
      <c r="F1223" s="43" t="s">
        <v>4187</v>
      </c>
      <c r="G1223" s="43" t="s">
        <v>3568</v>
      </c>
      <c r="H1223" s="43" t="s">
        <v>1271</v>
      </c>
    </row>
    <row r="1224" spans="1:8" ht="17.25" hidden="1" customHeight="1" x14ac:dyDescent="0.3">
      <c r="A1224" s="46" t="str">
        <f>_xlfn.CONCAT("PUSKESMAS ",TRIM(tblReff[[#This Row],[NAMA PUSKESMAS]]))</f>
        <v>PUSKESMAS BUKIT SURUNGAN</v>
      </c>
      <c r="B1224" s="42">
        <v>1011150</v>
      </c>
      <c r="C1224" s="43" t="s">
        <v>4188</v>
      </c>
      <c r="D1224" s="43" t="s">
        <v>4189</v>
      </c>
      <c r="E1224" s="43" t="s">
        <v>4186</v>
      </c>
      <c r="F1224" s="43" t="s">
        <v>4187</v>
      </c>
      <c r="G1224" s="43" t="s">
        <v>3568</v>
      </c>
      <c r="H1224" s="43" t="s">
        <v>1271</v>
      </c>
    </row>
    <row r="1225" spans="1:8" ht="17.25" hidden="1" customHeight="1" x14ac:dyDescent="0.3">
      <c r="A1225" s="46" t="str">
        <f>_xlfn.CONCAT("PUSKESMAS ",TRIM(tblReff[[#This Row],[NAMA PUSKESMAS]]))</f>
        <v>PUSKESMAS GUNUNG</v>
      </c>
      <c r="B1225" s="42">
        <v>1011151</v>
      </c>
      <c r="C1225" s="43" t="s">
        <v>4190</v>
      </c>
      <c r="D1225" s="43" t="s">
        <v>4191</v>
      </c>
      <c r="E1225" s="43" t="s">
        <v>4192</v>
      </c>
      <c r="F1225" s="43" t="s">
        <v>4187</v>
      </c>
      <c r="G1225" s="43" t="s">
        <v>3568</v>
      </c>
      <c r="H1225" s="43" t="s">
        <v>1271</v>
      </c>
    </row>
    <row r="1226" spans="1:8" ht="17.25" hidden="1" customHeight="1" x14ac:dyDescent="0.3">
      <c r="A1226" s="46" t="str">
        <f>_xlfn.CONCAT("PUSKESMAS ",TRIM(tblReff[[#This Row],[NAMA PUSKESMAS]]))</f>
        <v>PUSKESMAS KOTO KATIK</v>
      </c>
      <c r="B1226" s="42">
        <v>1011152</v>
      </c>
      <c r="C1226" s="43" t="s">
        <v>4193</v>
      </c>
      <c r="D1226" s="43" t="s">
        <v>4194</v>
      </c>
      <c r="E1226" s="43" t="s">
        <v>4192</v>
      </c>
      <c r="F1226" s="43" t="s">
        <v>4187</v>
      </c>
      <c r="G1226" s="43" t="s">
        <v>3568</v>
      </c>
      <c r="H1226" s="43" t="s">
        <v>1271</v>
      </c>
    </row>
    <row r="1227" spans="1:8" ht="17.25" hidden="1" customHeight="1" x14ac:dyDescent="0.3">
      <c r="A1227" s="46" t="str">
        <f>_xlfn.CONCAT("PUSKESMAS ",TRIM(tblReff[[#This Row],[NAMA PUSKESMAS]]))</f>
        <v>PUSKESMAS PERKOTAAN RASIMAH AHMAD</v>
      </c>
      <c r="B1227" s="42">
        <v>1011153</v>
      </c>
      <c r="C1227" s="43" t="s">
        <v>4195</v>
      </c>
      <c r="D1227" s="43" t="s">
        <v>4196</v>
      </c>
      <c r="E1227" s="43" t="s">
        <v>4197</v>
      </c>
      <c r="F1227" s="43" t="s">
        <v>4198</v>
      </c>
      <c r="G1227" s="43" t="s">
        <v>3568</v>
      </c>
      <c r="H1227" s="43" t="s">
        <v>1271</v>
      </c>
    </row>
    <row r="1228" spans="1:8" ht="17.25" hidden="1" customHeight="1" x14ac:dyDescent="0.3">
      <c r="A1228" s="46" t="str">
        <f>_xlfn.CONCAT("PUSKESMAS ",TRIM(tblReff[[#This Row],[NAMA PUSKESMAS]]))</f>
        <v>PUSKESMAS GUGUK PANJANG</v>
      </c>
      <c r="B1228" s="42">
        <v>1011154</v>
      </c>
      <c r="C1228" s="43" t="s">
        <v>4197</v>
      </c>
      <c r="D1228" s="43" t="s">
        <v>4199</v>
      </c>
      <c r="E1228" s="43" t="s">
        <v>4197</v>
      </c>
      <c r="F1228" s="43" t="s">
        <v>4198</v>
      </c>
      <c r="G1228" s="43" t="s">
        <v>3568</v>
      </c>
      <c r="H1228" s="43" t="s">
        <v>1271</v>
      </c>
    </row>
    <row r="1229" spans="1:8" ht="17.25" hidden="1" customHeight="1" x14ac:dyDescent="0.3">
      <c r="A1229" s="46" t="str">
        <f>_xlfn.CONCAT("PUSKESMAS ",TRIM(tblReff[[#This Row],[NAMA PUSKESMAS]]))</f>
        <v>PUSKESMAS MANDIANGIN</v>
      </c>
      <c r="B1229" s="42">
        <v>1011155</v>
      </c>
      <c r="C1229" s="43" t="s">
        <v>4200</v>
      </c>
      <c r="D1229" s="43" t="s">
        <v>4201</v>
      </c>
      <c r="E1229" s="43" t="s">
        <v>4202</v>
      </c>
      <c r="F1229" s="43" t="s">
        <v>4198</v>
      </c>
      <c r="G1229" s="43" t="s">
        <v>3568</v>
      </c>
      <c r="H1229" s="43" t="s">
        <v>1271</v>
      </c>
    </row>
    <row r="1230" spans="1:8" ht="17.25" hidden="1" customHeight="1" x14ac:dyDescent="0.3">
      <c r="A1230" s="46" t="str">
        <f>_xlfn.CONCAT("PUSKESMAS ",TRIM(tblReff[[#This Row],[NAMA PUSKESMAS]]))</f>
        <v>PUSKESMAS NILAM SARI</v>
      </c>
      <c r="B1230" s="42">
        <v>1011156</v>
      </c>
      <c r="C1230" s="43" t="s">
        <v>4203</v>
      </c>
      <c r="D1230" s="43" t="s">
        <v>4204</v>
      </c>
      <c r="E1230" s="43" t="s">
        <v>4202</v>
      </c>
      <c r="F1230" s="43" t="s">
        <v>4198</v>
      </c>
      <c r="G1230" s="43" t="s">
        <v>3568</v>
      </c>
      <c r="H1230" s="43" t="s">
        <v>1271</v>
      </c>
    </row>
    <row r="1231" spans="1:8" ht="17.25" hidden="1" customHeight="1" x14ac:dyDescent="0.3">
      <c r="A1231" s="46" t="str">
        <f>_xlfn.CONCAT("PUSKESMAS ",TRIM(tblReff[[#This Row],[NAMA PUSKESMAS]]))</f>
        <v>PUSKESMAS GULAI BANCAH</v>
      </c>
      <c r="B1231" s="42">
        <v>1011157</v>
      </c>
      <c r="C1231" s="43" t="s">
        <v>4205</v>
      </c>
      <c r="D1231" s="43" t="s">
        <v>4206</v>
      </c>
      <c r="E1231" s="43" t="s">
        <v>4202</v>
      </c>
      <c r="F1231" s="43" t="s">
        <v>4198</v>
      </c>
      <c r="G1231" s="43" t="s">
        <v>3568</v>
      </c>
      <c r="H1231" s="43" t="s">
        <v>1271</v>
      </c>
    </row>
    <row r="1232" spans="1:8" ht="17.25" hidden="1" customHeight="1" x14ac:dyDescent="0.3">
      <c r="A1232" s="46" t="str">
        <f>_xlfn.CONCAT("PUSKESMAS ",TRIM(tblReff[[#This Row],[NAMA PUSKESMAS]]))</f>
        <v>PUSKESMAS MANDIANGIN PLUS</v>
      </c>
      <c r="B1232" s="42">
        <v>1011158</v>
      </c>
      <c r="C1232" s="43" t="s">
        <v>4207</v>
      </c>
      <c r="D1232" s="43" t="s">
        <v>4208</v>
      </c>
      <c r="E1232" s="43" t="s">
        <v>4202</v>
      </c>
      <c r="F1232" s="43" t="s">
        <v>4198</v>
      </c>
      <c r="G1232" s="43" t="s">
        <v>3568</v>
      </c>
      <c r="H1232" s="43" t="s">
        <v>1271</v>
      </c>
    </row>
    <row r="1233" spans="1:8" ht="17.25" hidden="1" customHeight="1" x14ac:dyDescent="0.3">
      <c r="A1233" s="46" t="str">
        <f>_xlfn.CONCAT("PUSKESMAS ",TRIM(tblReff[[#This Row],[NAMA PUSKESMAS]]))</f>
        <v>PUSKESMAS TIGO BALEH</v>
      </c>
      <c r="B1233" s="42">
        <v>1011159</v>
      </c>
      <c r="C1233" s="43" t="s">
        <v>4209</v>
      </c>
      <c r="D1233" s="43" t="s">
        <v>4210</v>
      </c>
      <c r="E1233" s="43" t="s">
        <v>4211</v>
      </c>
      <c r="F1233" s="43" t="s">
        <v>4198</v>
      </c>
      <c r="G1233" s="43" t="s">
        <v>3568</v>
      </c>
      <c r="H1233" s="43" t="s">
        <v>1271</v>
      </c>
    </row>
    <row r="1234" spans="1:8" ht="17.25" hidden="1" customHeight="1" x14ac:dyDescent="0.3">
      <c r="A1234" s="46" t="str">
        <f>_xlfn.CONCAT("PUSKESMAS ",TRIM(tblReff[[#This Row],[NAMA PUSKESMAS]]))</f>
        <v>PUSKESMAS IBUH</v>
      </c>
      <c r="B1234" s="42">
        <v>1011160</v>
      </c>
      <c r="C1234" s="43" t="s">
        <v>4212</v>
      </c>
      <c r="D1234" s="43" t="s">
        <v>4213</v>
      </c>
      <c r="E1234" s="43" t="s">
        <v>4214</v>
      </c>
      <c r="F1234" s="43" t="s">
        <v>4215</v>
      </c>
      <c r="G1234" s="43" t="s">
        <v>3568</v>
      </c>
      <c r="H1234" s="43" t="s">
        <v>1266</v>
      </c>
    </row>
    <row r="1235" spans="1:8" ht="17.25" hidden="1" customHeight="1" x14ac:dyDescent="0.3">
      <c r="A1235" s="46" t="str">
        <f>_xlfn.CONCAT("PUSKESMAS ",TRIM(tblReff[[#This Row],[NAMA PUSKESMAS]]))</f>
        <v>PUSKESMAS PARIT RANTANG</v>
      </c>
      <c r="B1235" s="42">
        <v>1011161</v>
      </c>
      <c r="C1235" s="43" t="s">
        <v>4216</v>
      </c>
      <c r="D1235" s="43" t="s">
        <v>4217</v>
      </c>
      <c r="E1235" s="43" t="s">
        <v>4214</v>
      </c>
      <c r="F1235" s="43" t="s">
        <v>4215</v>
      </c>
      <c r="G1235" s="43" t="s">
        <v>3568</v>
      </c>
      <c r="H1235" s="43" t="s">
        <v>1271</v>
      </c>
    </row>
    <row r="1236" spans="1:8" ht="17.25" hidden="1" customHeight="1" x14ac:dyDescent="0.3">
      <c r="A1236" s="46" t="str">
        <f>_xlfn.CONCAT("PUSKESMAS ",TRIM(tblReff[[#This Row],[NAMA PUSKESMAS]]))</f>
        <v>PUSKESMAS PAYOLANSEK</v>
      </c>
      <c r="B1236" s="42">
        <v>1011162</v>
      </c>
      <c r="C1236" s="43" t="s">
        <v>4218</v>
      </c>
      <c r="D1236" s="43" t="s">
        <v>4219</v>
      </c>
      <c r="E1236" s="43" t="s">
        <v>4214</v>
      </c>
      <c r="F1236" s="43" t="s">
        <v>4215</v>
      </c>
      <c r="G1236" s="43" t="s">
        <v>3568</v>
      </c>
      <c r="H1236" s="43" t="s">
        <v>1271</v>
      </c>
    </row>
    <row r="1237" spans="1:8" ht="17.25" hidden="1" customHeight="1" x14ac:dyDescent="0.3">
      <c r="A1237" s="46" t="str">
        <f>_xlfn.CONCAT("PUSKESMAS ",TRIM(tblReff[[#This Row],[NAMA PUSKESMAS]]))</f>
        <v>PUSKESMAS KARAMBIA</v>
      </c>
      <c r="B1237" s="42">
        <v>1011163</v>
      </c>
      <c r="C1237" s="43" t="s">
        <v>4220</v>
      </c>
      <c r="D1237" s="43" t="s">
        <v>4221</v>
      </c>
      <c r="E1237" s="43" t="s">
        <v>4222</v>
      </c>
      <c r="F1237" s="43" t="s">
        <v>4215</v>
      </c>
      <c r="G1237" s="43" t="s">
        <v>3568</v>
      </c>
      <c r="H1237" s="43" t="s">
        <v>1271</v>
      </c>
    </row>
    <row r="1238" spans="1:8" ht="17.25" hidden="1" customHeight="1" x14ac:dyDescent="0.3">
      <c r="A1238" s="46" t="str">
        <f>_xlfn.CONCAT("PUSKESMAS ",TRIM(tblReff[[#This Row],[NAMA PUSKESMAS]]))</f>
        <v>PUSKESMAS AIR TABIT</v>
      </c>
      <c r="B1238" s="42">
        <v>1011164</v>
      </c>
      <c r="C1238" s="43" t="s">
        <v>4223</v>
      </c>
      <c r="D1238" s="43" t="s">
        <v>4224</v>
      </c>
      <c r="E1238" s="43" t="s">
        <v>4225</v>
      </c>
      <c r="F1238" s="43" t="s">
        <v>4215</v>
      </c>
      <c r="G1238" s="43" t="s">
        <v>3568</v>
      </c>
      <c r="H1238" s="43" t="s">
        <v>1271</v>
      </c>
    </row>
    <row r="1239" spans="1:8" ht="17.25" hidden="1" customHeight="1" x14ac:dyDescent="0.3">
      <c r="A1239" s="46" t="str">
        <f>_xlfn.CONCAT("PUSKESMAS ",TRIM(tblReff[[#This Row],[NAMA PUSKESMAS]]))</f>
        <v>PUSKESMAS TIAKAR</v>
      </c>
      <c r="B1239" s="42">
        <v>1011165</v>
      </c>
      <c r="C1239" s="43" t="s">
        <v>4226</v>
      </c>
      <c r="D1239" s="43" t="s">
        <v>4227</v>
      </c>
      <c r="E1239" s="43" t="s">
        <v>4225</v>
      </c>
      <c r="F1239" s="43" t="s">
        <v>4215</v>
      </c>
      <c r="G1239" s="43" t="s">
        <v>3568</v>
      </c>
      <c r="H1239" s="43" t="s">
        <v>1271</v>
      </c>
    </row>
    <row r="1240" spans="1:8" ht="17.25" hidden="1" customHeight="1" x14ac:dyDescent="0.3">
      <c r="A1240" s="46" t="str">
        <f>_xlfn.CONCAT("PUSKESMAS ",TRIM(tblReff[[#This Row],[NAMA PUSKESMAS]]))</f>
        <v>PUSKESMAS TAROK</v>
      </c>
      <c r="B1240" s="42">
        <v>1011166</v>
      </c>
      <c r="C1240" s="43" t="s">
        <v>4228</v>
      </c>
      <c r="D1240" s="43" t="s">
        <v>4229</v>
      </c>
      <c r="E1240" s="43" t="s">
        <v>4230</v>
      </c>
      <c r="F1240" s="43" t="s">
        <v>4215</v>
      </c>
      <c r="G1240" s="43" t="s">
        <v>3568</v>
      </c>
      <c r="H1240" s="43" t="s">
        <v>1271</v>
      </c>
    </row>
    <row r="1241" spans="1:8" ht="17.25" hidden="1" customHeight="1" x14ac:dyDescent="0.3">
      <c r="A1241" s="46" t="str">
        <f>_xlfn.CONCAT("PUSKESMAS ",TRIM(tblReff[[#This Row],[NAMA PUSKESMAS]]))</f>
        <v>PUSKESMAS LAMPASI</v>
      </c>
      <c r="B1241" s="42">
        <v>1011167</v>
      </c>
      <c r="C1241" s="43" t="s">
        <v>4231</v>
      </c>
      <c r="D1241" s="43" t="s">
        <v>4232</v>
      </c>
      <c r="E1241" s="43" t="s">
        <v>4233</v>
      </c>
      <c r="F1241" s="43" t="s">
        <v>4215</v>
      </c>
      <c r="G1241" s="43" t="s">
        <v>3568</v>
      </c>
      <c r="H1241" s="43" t="s">
        <v>1271</v>
      </c>
    </row>
    <row r="1242" spans="1:8" ht="17.25" hidden="1" customHeight="1" x14ac:dyDescent="0.3">
      <c r="A1242" s="46" t="str">
        <f>_xlfn.CONCAT("PUSKESMAS ",TRIM(tblReff[[#This Row],[NAMA PUSKESMAS]]))</f>
        <v>PUSKESMAS KURAI TAJI</v>
      </c>
      <c r="B1242" s="42">
        <v>1011168</v>
      </c>
      <c r="C1242" s="43" t="s">
        <v>4234</v>
      </c>
      <c r="D1242" s="43" t="s">
        <v>4235</v>
      </c>
      <c r="E1242" s="43" t="s">
        <v>4236</v>
      </c>
      <c r="F1242" s="43" t="s">
        <v>4237</v>
      </c>
      <c r="G1242" s="43" t="s">
        <v>3568</v>
      </c>
      <c r="H1242" s="43" t="s">
        <v>1266</v>
      </c>
    </row>
    <row r="1243" spans="1:8" ht="17.25" hidden="1" customHeight="1" x14ac:dyDescent="0.3">
      <c r="A1243" s="46" t="str">
        <f>_xlfn.CONCAT("PUSKESMAS ",TRIM(tblReff[[#This Row],[NAMA PUSKESMAS]]))</f>
        <v>PUSKESMAS MARUNGGI</v>
      </c>
      <c r="B1243" s="42">
        <v>1011169</v>
      </c>
      <c r="C1243" s="43" t="s">
        <v>4238</v>
      </c>
      <c r="D1243" s="43" t="s">
        <v>4239</v>
      </c>
      <c r="E1243" s="43" t="s">
        <v>4236</v>
      </c>
      <c r="F1243" s="43" t="s">
        <v>4237</v>
      </c>
      <c r="G1243" s="43" t="s">
        <v>3568</v>
      </c>
      <c r="H1243" s="43" t="s">
        <v>1271</v>
      </c>
    </row>
    <row r="1244" spans="1:8" ht="17.25" hidden="1" customHeight="1" x14ac:dyDescent="0.3">
      <c r="A1244" s="46" t="str">
        <f>_xlfn.CONCAT("PUSKESMAS ",TRIM(tblReff[[#This Row],[NAMA PUSKESMAS]]))</f>
        <v>PUSKESMAS PARIAMAN</v>
      </c>
      <c r="B1244" s="42">
        <v>1011170</v>
      </c>
      <c r="C1244" s="43" t="s">
        <v>4240</v>
      </c>
      <c r="D1244" s="43" t="s">
        <v>4241</v>
      </c>
      <c r="E1244" s="43" t="s">
        <v>4242</v>
      </c>
      <c r="F1244" s="43" t="s">
        <v>4237</v>
      </c>
      <c r="G1244" s="43" t="s">
        <v>3568</v>
      </c>
      <c r="H1244" s="43" t="s">
        <v>1271</v>
      </c>
    </row>
    <row r="1245" spans="1:8" ht="17.25" hidden="1" customHeight="1" x14ac:dyDescent="0.3">
      <c r="A1245" s="46" t="str">
        <f>_xlfn.CONCAT("PUSKESMAS ",TRIM(tblReff[[#This Row],[NAMA PUSKESMAS]]))</f>
        <v>PUSKESMAS AIR SANTOK</v>
      </c>
      <c r="B1245" s="42">
        <v>1011171</v>
      </c>
      <c r="C1245" s="43" t="s">
        <v>4243</v>
      </c>
      <c r="D1245" s="43" t="s">
        <v>4244</v>
      </c>
      <c r="E1245" s="43" t="s">
        <v>4245</v>
      </c>
      <c r="F1245" s="43" t="s">
        <v>4237</v>
      </c>
      <c r="G1245" s="43" t="s">
        <v>3568</v>
      </c>
      <c r="H1245" s="43" t="s">
        <v>1271</v>
      </c>
    </row>
    <row r="1246" spans="1:8" ht="17.25" hidden="1" customHeight="1" x14ac:dyDescent="0.3">
      <c r="A1246" s="46" t="str">
        <f>_xlfn.CONCAT("PUSKESMAS ",TRIM(tblReff[[#This Row],[NAMA PUSKESMAS]]))</f>
        <v>PUSKESMAS NARAS</v>
      </c>
      <c r="B1246" s="42">
        <v>1011172</v>
      </c>
      <c r="C1246" s="43" t="s">
        <v>4246</v>
      </c>
      <c r="D1246" s="43" t="s">
        <v>4247</v>
      </c>
      <c r="E1246" s="43" t="s">
        <v>4248</v>
      </c>
      <c r="F1246" s="43" t="s">
        <v>4237</v>
      </c>
      <c r="G1246" s="43" t="s">
        <v>3568</v>
      </c>
      <c r="H1246" s="43" t="s">
        <v>1271</v>
      </c>
    </row>
    <row r="1247" spans="1:8" ht="17.25" hidden="1" customHeight="1" x14ac:dyDescent="0.3">
      <c r="A1247" s="46" t="str">
        <f>_xlfn.CONCAT("PUSKESMAS ",TRIM(tblReff[[#This Row],[NAMA PUSKESMAS]]))</f>
        <v>PUSKESMAS KP BARU PADUSUNAN</v>
      </c>
      <c r="B1247" s="42">
        <v>1011173</v>
      </c>
      <c r="C1247" s="43" t="s">
        <v>4249</v>
      </c>
      <c r="D1247" s="43" t="s">
        <v>4250</v>
      </c>
      <c r="E1247" s="43" t="s">
        <v>4245</v>
      </c>
      <c r="F1247" s="43" t="s">
        <v>4237</v>
      </c>
      <c r="G1247" s="43" t="s">
        <v>3568</v>
      </c>
      <c r="H1247" s="43" t="s">
        <v>1271</v>
      </c>
    </row>
    <row r="1248" spans="1:8" ht="17.25" hidden="1" customHeight="1" x14ac:dyDescent="0.3">
      <c r="A1248" s="46" t="str">
        <f>_xlfn.CONCAT("PUSKESMAS ",TRIM(tblReff[[#This Row],[NAMA PUSKESMAS]]))</f>
        <v>PUSKESMAS SIKAPAK</v>
      </c>
      <c r="B1248" s="42">
        <v>1011174</v>
      </c>
      <c r="C1248" s="43" t="s">
        <v>4251</v>
      </c>
      <c r="D1248" s="43" t="s">
        <v>4252</v>
      </c>
      <c r="E1248" s="43" t="s">
        <v>4248</v>
      </c>
      <c r="F1248" s="43" t="s">
        <v>4237</v>
      </c>
      <c r="G1248" s="43" t="s">
        <v>3568</v>
      </c>
      <c r="H1248" s="43" t="s">
        <v>1271</v>
      </c>
    </row>
    <row r="1249" spans="1:8" ht="17.25" hidden="1" customHeight="1" x14ac:dyDescent="0.3">
      <c r="A1249" s="46" t="str">
        <f>_xlfn.CONCAT("PUSKESMAS ",TRIM(tblReff[[#This Row],[NAMA PUSKESMAS]]))</f>
        <v>PUSKESMAS LUBUK JAMBI</v>
      </c>
      <c r="B1249" s="42">
        <v>1011175</v>
      </c>
      <c r="C1249" s="43" t="s">
        <v>4253</v>
      </c>
      <c r="D1249" s="43" t="s">
        <v>4254</v>
      </c>
      <c r="E1249" s="43" t="s">
        <v>4255</v>
      </c>
      <c r="F1249" s="43" t="s">
        <v>4256</v>
      </c>
      <c r="G1249" s="43" t="s">
        <v>4257</v>
      </c>
      <c r="H1249" s="43" t="s">
        <v>1266</v>
      </c>
    </row>
    <row r="1250" spans="1:8" ht="17.25" hidden="1" customHeight="1" x14ac:dyDescent="0.3">
      <c r="A1250" s="46" t="str">
        <f>_xlfn.CONCAT("PUSKESMAS ",TRIM(tblReff[[#This Row],[NAMA PUSKESMAS]]))</f>
        <v>PUSKESMAS PANGKALAN</v>
      </c>
      <c r="B1250" s="42">
        <v>1011176</v>
      </c>
      <c r="C1250" s="43" t="s">
        <v>3958</v>
      </c>
      <c r="D1250" s="43" t="s">
        <v>4258</v>
      </c>
      <c r="E1250" s="43" t="s">
        <v>4259</v>
      </c>
      <c r="F1250" s="43" t="s">
        <v>4256</v>
      </c>
      <c r="G1250" s="43" t="s">
        <v>4257</v>
      </c>
      <c r="H1250" s="43" t="s">
        <v>1271</v>
      </c>
    </row>
    <row r="1251" spans="1:8" ht="17.25" hidden="1" customHeight="1" x14ac:dyDescent="0.3">
      <c r="A1251" s="46" t="str">
        <f>_xlfn.CONCAT("PUSKESMAS ",TRIM(tblReff[[#This Row],[NAMA PUSKESMAS]]))</f>
        <v>PUSKESMAS LUBUK RAMO</v>
      </c>
      <c r="B1251" s="42">
        <v>1011177</v>
      </c>
      <c r="C1251" s="43" t="s">
        <v>4260</v>
      </c>
      <c r="D1251" s="43" t="s">
        <v>4261</v>
      </c>
      <c r="E1251" s="43" t="s">
        <v>4255</v>
      </c>
      <c r="F1251" s="43" t="s">
        <v>4256</v>
      </c>
      <c r="G1251" s="43" t="s">
        <v>4257</v>
      </c>
      <c r="H1251" s="43" t="s">
        <v>1266</v>
      </c>
    </row>
    <row r="1252" spans="1:8" ht="17.25" hidden="1" customHeight="1" x14ac:dyDescent="0.3">
      <c r="A1252" s="46" t="str">
        <f>_xlfn.CONCAT("PUSKESMAS ",TRIM(tblReff[[#This Row],[NAMA PUSKESMAS]]))</f>
        <v>PUSKESMAS LUBUK AMBACANG</v>
      </c>
      <c r="B1252" s="42">
        <v>1011178</v>
      </c>
      <c r="C1252" s="43" t="s">
        <v>4262</v>
      </c>
      <c r="D1252" s="43" t="s">
        <v>4263</v>
      </c>
      <c r="E1252" s="43" t="s">
        <v>4264</v>
      </c>
      <c r="F1252" s="43" t="s">
        <v>4256</v>
      </c>
      <c r="G1252" s="43" t="s">
        <v>4257</v>
      </c>
      <c r="H1252" s="43" t="s">
        <v>1271</v>
      </c>
    </row>
    <row r="1253" spans="1:8" ht="17.25" hidden="1" customHeight="1" x14ac:dyDescent="0.3">
      <c r="A1253" s="46" t="str">
        <f>_xlfn.CONCAT("PUSKESMAS ",TRIM(tblReff[[#This Row],[NAMA PUSKESMAS]]))</f>
        <v>PUSKESMAS GUNUNG TOAR</v>
      </c>
      <c r="B1253" s="42">
        <v>1011179</v>
      </c>
      <c r="C1253" s="43" t="s">
        <v>4265</v>
      </c>
      <c r="D1253" s="43" t="s">
        <v>4266</v>
      </c>
      <c r="E1253" s="43" t="s">
        <v>4265</v>
      </c>
      <c r="F1253" s="43" t="s">
        <v>4256</v>
      </c>
      <c r="G1253" s="43" t="s">
        <v>4257</v>
      </c>
      <c r="H1253" s="43" t="s">
        <v>1266</v>
      </c>
    </row>
    <row r="1254" spans="1:8" ht="17.25" hidden="1" customHeight="1" x14ac:dyDescent="0.3">
      <c r="A1254" s="46" t="str">
        <f>_xlfn.CONCAT("PUSKESMAS ",TRIM(tblReff[[#This Row],[NAMA PUSKESMAS]]))</f>
        <v>PUSKESMAS MUARA LEMBU</v>
      </c>
      <c r="B1254" s="42">
        <v>1011180</v>
      </c>
      <c r="C1254" s="43" t="s">
        <v>4267</v>
      </c>
      <c r="D1254" s="43" t="s">
        <v>4268</v>
      </c>
      <c r="E1254" s="43" t="s">
        <v>4269</v>
      </c>
      <c r="F1254" s="43" t="s">
        <v>4256</v>
      </c>
      <c r="G1254" s="43" t="s">
        <v>4257</v>
      </c>
      <c r="H1254" s="43" t="s">
        <v>1266</v>
      </c>
    </row>
    <row r="1255" spans="1:8" ht="17.25" hidden="1" customHeight="1" x14ac:dyDescent="0.3">
      <c r="A1255" s="46" t="str">
        <f>_xlfn.CONCAT("PUSKESMAS ",TRIM(tblReff[[#This Row],[NAMA PUSKESMAS]]))</f>
        <v>PUSKESMAS SUNGAI SIRIH</v>
      </c>
      <c r="B1255" s="42">
        <v>1011181</v>
      </c>
      <c r="C1255" s="43" t="s">
        <v>4270</v>
      </c>
      <c r="D1255" s="43" t="s">
        <v>4271</v>
      </c>
      <c r="E1255" s="43" t="s">
        <v>4269</v>
      </c>
      <c r="F1255" s="43" t="s">
        <v>4256</v>
      </c>
      <c r="G1255" s="43" t="s">
        <v>4257</v>
      </c>
      <c r="H1255" s="43" t="s">
        <v>1266</v>
      </c>
    </row>
    <row r="1256" spans="1:8" ht="17.25" hidden="1" customHeight="1" x14ac:dyDescent="0.3">
      <c r="A1256" s="46" t="str">
        <f>_xlfn.CONCAT("PUSKESMAS ",TRIM(tblReff[[#This Row],[NAMA PUSKESMAS]]))</f>
        <v>PUSKESMAS SUNGAI KERANJI</v>
      </c>
      <c r="B1256" s="42">
        <v>1011182</v>
      </c>
      <c r="C1256" s="43" t="s">
        <v>4272</v>
      </c>
      <c r="D1256" s="43" t="s">
        <v>4273</v>
      </c>
      <c r="E1256" s="43" t="s">
        <v>4269</v>
      </c>
      <c r="F1256" s="43" t="s">
        <v>4256</v>
      </c>
      <c r="G1256" s="43" t="s">
        <v>4257</v>
      </c>
      <c r="H1256" s="43" t="s">
        <v>1271</v>
      </c>
    </row>
    <row r="1257" spans="1:8" ht="17.25" hidden="1" customHeight="1" x14ac:dyDescent="0.3">
      <c r="A1257" s="46" t="str">
        <f>_xlfn.CONCAT("PUSKESMAS ",TRIM(tblReff[[#This Row],[NAMA PUSKESMAS]]))</f>
        <v>PUSKESMAS SUNGAI BULUH</v>
      </c>
      <c r="B1257" s="42">
        <v>1011183</v>
      </c>
      <c r="C1257" s="43" t="s">
        <v>4274</v>
      </c>
      <c r="D1257" s="43" t="s">
        <v>4275</v>
      </c>
      <c r="E1257" s="43" t="s">
        <v>4276</v>
      </c>
      <c r="F1257" s="43" t="s">
        <v>4256</v>
      </c>
      <c r="G1257" s="43" t="s">
        <v>4257</v>
      </c>
      <c r="H1257" s="43" t="s">
        <v>1266</v>
      </c>
    </row>
    <row r="1258" spans="1:8" ht="17.25" hidden="1" customHeight="1" x14ac:dyDescent="0.3">
      <c r="A1258" s="46" t="str">
        <f>_xlfn.CONCAT("PUSKESMAS ",TRIM(tblReff[[#This Row],[NAMA PUSKESMAS]]))</f>
        <v>PUSKESMAS BERINGIN JAYA</v>
      </c>
      <c r="B1258" s="42">
        <v>1011184</v>
      </c>
      <c r="C1258" s="43" t="s">
        <v>3187</v>
      </c>
      <c r="D1258" s="43" t="s">
        <v>4277</v>
      </c>
      <c r="E1258" s="43" t="s">
        <v>4276</v>
      </c>
      <c r="F1258" s="43" t="s">
        <v>4256</v>
      </c>
      <c r="G1258" s="43" t="s">
        <v>4257</v>
      </c>
      <c r="H1258" s="43" t="s">
        <v>1266</v>
      </c>
    </row>
    <row r="1259" spans="1:8" ht="17.25" hidden="1" customHeight="1" x14ac:dyDescent="0.3">
      <c r="A1259" s="46" t="str">
        <f>_xlfn.CONCAT("PUSKESMAS ",TRIM(tblReff[[#This Row],[NAMA PUSKESMAS]]))</f>
        <v>PUSKESMAS KOTO BARU</v>
      </c>
      <c r="B1259" s="42">
        <v>1011185</v>
      </c>
      <c r="C1259" s="43" t="s">
        <v>3624</v>
      </c>
      <c r="D1259" s="43" t="s">
        <v>4278</v>
      </c>
      <c r="E1259" s="43" t="s">
        <v>4276</v>
      </c>
      <c r="F1259" s="43" t="s">
        <v>4256</v>
      </c>
      <c r="G1259" s="43" t="s">
        <v>4257</v>
      </c>
      <c r="H1259" s="43" t="s">
        <v>1271</v>
      </c>
    </row>
    <row r="1260" spans="1:8" ht="17.25" hidden="1" customHeight="1" x14ac:dyDescent="0.3">
      <c r="A1260" s="46" t="str">
        <f>_xlfn.CONCAT("PUSKESMAS ",TRIM(tblReff[[#This Row],[NAMA PUSKESMAS]]))</f>
        <v>PUSKESMAS TELUK KUANTAN</v>
      </c>
      <c r="B1260" s="42">
        <v>1011186</v>
      </c>
      <c r="C1260" s="43" t="s">
        <v>4279</v>
      </c>
      <c r="D1260" s="43" t="s">
        <v>4280</v>
      </c>
      <c r="E1260" s="43" t="s">
        <v>4281</v>
      </c>
      <c r="F1260" s="43" t="s">
        <v>4256</v>
      </c>
      <c r="G1260" s="43" t="s">
        <v>4257</v>
      </c>
      <c r="H1260" s="43" t="s">
        <v>1271</v>
      </c>
    </row>
    <row r="1261" spans="1:8" ht="17.25" hidden="1" customHeight="1" x14ac:dyDescent="0.3">
      <c r="A1261" s="46" t="str">
        <f>_xlfn.CONCAT("PUSKESMAS ",TRIM(tblReff[[#This Row],[NAMA PUSKESMAS]]))</f>
        <v>PUSKESMAS KARI</v>
      </c>
      <c r="B1261" s="42">
        <v>1011187</v>
      </c>
      <c r="C1261" s="43" t="s">
        <v>4282</v>
      </c>
      <c r="D1261" s="43" t="s">
        <v>4283</v>
      </c>
      <c r="E1261" s="43" t="s">
        <v>4281</v>
      </c>
      <c r="F1261" s="43" t="s">
        <v>4256</v>
      </c>
      <c r="G1261" s="43" t="s">
        <v>4257</v>
      </c>
      <c r="H1261" s="43" t="s">
        <v>1271</v>
      </c>
    </row>
    <row r="1262" spans="1:8" ht="17.25" hidden="1" customHeight="1" x14ac:dyDescent="0.3">
      <c r="A1262" s="46" t="str">
        <f>_xlfn.CONCAT("PUSKESMAS ",TRIM(tblReff[[#This Row],[NAMA PUSKESMAS]]))</f>
        <v>PUSKESMAS SENTAJO RAYA</v>
      </c>
      <c r="B1262" s="42">
        <v>1011188</v>
      </c>
      <c r="C1262" s="43" t="s">
        <v>4284</v>
      </c>
      <c r="D1262" s="43" t="s">
        <v>4285</v>
      </c>
      <c r="E1262" s="43" t="s">
        <v>4284</v>
      </c>
      <c r="F1262" s="43" t="s">
        <v>4256</v>
      </c>
      <c r="G1262" s="43" t="s">
        <v>4257</v>
      </c>
      <c r="H1262" s="43" t="s">
        <v>1266</v>
      </c>
    </row>
    <row r="1263" spans="1:8" ht="17.25" hidden="1" customHeight="1" x14ac:dyDescent="0.3">
      <c r="A1263" s="46" t="str">
        <f>_xlfn.CONCAT("PUSKESMAS ",TRIM(tblReff[[#This Row],[NAMA PUSKESMAS]]))</f>
        <v>PUSKESMAS BENAI</v>
      </c>
      <c r="B1263" s="42">
        <v>1011189</v>
      </c>
      <c r="C1263" s="43" t="s">
        <v>4286</v>
      </c>
      <c r="D1263" s="43" t="s">
        <v>4287</v>
      </c>
      <c r="E1263" s="43" t="s">
        <v>4286</v>
      </c>
      <c r="F1263" s="43" t="s">
        <v>4256</v>
      </c>
      <c r="G1263" s="43" t="s">
        <v>4257</v>
      </c>
      <c r="H1263" s="43" t="s">
        <v>1271</v>
      </c>
    </row>
    <row r="1264" spans="1:8" ht="17.25" hidden="1" customHeight="1" x14ac:dyDescent="0.3">
      <c r="A1264" s="46" t="str">
        <f>_xlfn.CONCAT("PUSKESMAS ",TRIM(tblReff[[#This Row],[NAMA PUSKESMAS]]))</f>
        <v>PUSKESMAS SENTAJO</v>
      </c>
      <c r="B1264" s="42">
        <v>1011190</v>
      </c>
      <c r="C1264" s="43" t="s">
        <v>4288</v>
      </c>
      <c r="D1264" s="43" t="s">
        <v>4289</v>
      </c>
      <c r="E1264" s="43" t="s">
        <v>4286</v>
      </c>
      <c r="F1264" s="43" t="s">
        <v>4256</v>
      </c>
      <c r="G1264" s="43" t="s">
        <v>4257</v>
      </c>
      <c r="H1264" s="43" t="s">
        <v>1271</v>
      </c>
    </row>
    <row r="1265" spans="1:8" ht="17.25" hidden="1" customHeight="1" x14ac:dyDescent="0.3">
      <c r="A1265" s="46" t="str">
        <f>_xlfn.CONCAT("PUSKESMAS ",TRIM(tblReff[[#This Row],[NAMA PUSKESMAS]]))</f>
        <v>PUSKESMAS BASERAH</v>
      </c>
      <c r="B1265" s="42">
        <v>1011191</v>
      </c>
      <c r="C1265" s="43" t="s">
        <v>4290</v>
      </c>
      <c r="D1265" s="43" t="s">
        <v>4291</v>
      </c>
      <c r="E1265" s="43" t="s">
        <v>4292</v>
      </c>
      <c r="F1265" s="43" t="s">
        <v>4256</v>
      </c>
      <c r="G1265" s="43" t="s">
        <v>4257</v>
      </c>
      <c r="H1265" s="43" t="s">
        <v>1266</v>
      </c>
    </row>
    <row r="1266" spans="1:8" ht="17.25" hidden="1" customHeight="1" x14ac:dyDescent="0.3">
      <c r="A1266" s="46" t="str">
        <f>_xlfn.CONCAT("PUSKESMAS ",TRIM(tblReff[[#This Row],[NAMA PUSKESMAS]]))</f>
        <v>PUSKESMAS PANGEAN</v>
      </c>
      <c r="B1266" s="42">
        <v>1011192</v>
      </c>
      <c r="C1266" s="43" t="s">
        <v>4293</v>
      </c>
      <c r="D1266" s="43" t="s">
        <v>4294</v>
      </c>
      <c r="E1266" s="43" t="s">
        <v>4293</v>
      </c>
      <c r="F1266" s="43" t="s">
        <v>4256</v>
      </c>
      <c r="G1266" s="43" t="s">
        <v>4257</v>
      </c>
      <c r="H1266" s="43" t="s">
        <v>1266</v>
      </c>
    </row>
    <row r="1267" spans="1:8" ht="17.25" hidden="1" customHeight="1" x14ac:dyDescent="0.3">
      <c r="A1267" s="46" t="str">
        <f>_xlfn.CONCAT("PUSKESMAS ",TRIM(tblReff[[#This Row],[NAMA PUSKESMAS]]))</f>
        <v>PUSKESMAS PERHENTIAN LUAS</v>
      </c>
      <c r="B1267" s="42">
        <v>1011193</v>
      </c>
      <c r="C1267" s="43" t="s">
        <v>4295</v>
      </c>
      <c r="D1267" s="43" t="s">
        <v>4296</v>
      </c>
      <c r="E1267" s="43" t="s">
        <v>4297</v>
      </c>
      <c r="F1267" s="43" t="s">
        <v>4256</v>
      </c>
      <c r="G1267" s="43" t="s">
        <v>4257</v>
      </c>
      <c r="H1267" s="43" t="s">
        <v>1266</v>
      </c>
    </row>
    <row r="1268" spans="1:8" ht="17.25" hidden="1" customHeight="1" x14ac:dyDescent="0.3">
      <c r="A1268" s="46" t="str">
        <f>_xlfn.CONCAT("PUSKESMAS ",TRIM(tblReff[[#This Row],[NAMA PUSKESMAS]]))</f>
        <v>PUSKESMAS SUKA RAJA</v>
      </c>
      <c r="B1268" s="42">
        <v>1011194</v>
      </c>
      <c r="C1268" s="43" t="s">
        <v>4298</v>
      </c>
      <c r="D1268" s="43" t="s">
        <v>4299</v>
      </c>
      <c r="E1268" s="43" t="s">
        <v>4297</v>
      </c>
      <c r="F1268" s="43" t="s">
        <v>4256</v>
      </c>
      <c r="G1268" s="43" t="s">
        <v>4257</v>
      </c>
      <c r="H1268" s="43" t="s">
        <v>1266</v>
      </c>
    </row>
    <row r="1269" spans="1:8" ht="17.25" hidden="1" customHeight="1" x14ac:dyDescent="0.3">
      <c r="A1269" s="46" t="str">
        <f>_xlfn.CONCAT("PUSKESMAS ",TRIM(tblReff[[#This Row],[NAMA PUSKESMAS]]))</f>
        <v>PUSKESMAS KOTO RAJO</v>
      </c>
      <c r="B1269" s="42">
        <v>1011195</v>
      </c>
      <c r="C1269" s="43" t="s">
        <v>4004</v>
      </c>
      <c r="D1269" s="43" t="s">
        <v>4300</v>
      </c>
      <c r="E1269" s="43" t="s">
        <v>4301</v>
      </c>
      <c r="F1269" s="43" t="s">
        <v>4256</v>
      </c>
      <c r="G1269" s="43" t="s">
        <v>4257</v>
      </c>
      <c r="H1269" s="43" t="s">
        <v>1271</v>
      </c>
    </row>
    <row r="1270" spans="1:8" ht="17.25" hidden="1" customHeight="1" x14ac:dyDescent="0.3">
      <c r="A1270" s="46" t="str">
        <f>_xlfn.CONCAT("PUSKESMAS ",TRIM(tblReff[[#This Row],[NAMA PUSKESMAS]]))</f>
        <v>PUSKESMAS CERENTI</v>
      </c>
      <c r="B1270" s="42">
        <v>1011196</v>
      </c>
      <c r="C1270" s="43" t="s">
        <v>4302</v>
      </c>
      <c r="D1270" s="43" t="s">
        <v>4303</v>
      </c>
      <c r="E1270" s="43" t="s">
        <v>4302</v>
      </c>
      <c r="F1270" s="43" t="s">
        <v>4256</v>
      </c>
      <c r="G1270" s="43" t="s">
        <v>4257</v>
      </c>
      <c r="H1270" s="43" t="s">
        <v>1266</v>
      </c>
    </row>
    <row r="1271" spans="1:8" ht="17.25" hidden="1" customHeight="1" x14ac:dyDescent="0.3">
      <c r="A1271" s="46" t="str">
        <f>_xlfn.CONCAT("PUSKESMAS ",TRIM(tblReff[[#This Row],[NAMA PUSKESMAS]]))</f>
        <v>PUSKESMAS INUMAN</v>
      </c>
      <c r="B1271" s="42">
        <v>1011197</v>
      </c>
      <c r="C1271" s="43" t="s">
        <v>4304</v>
      </c>
      <c r="D1271" s="43" t="s">
        <v>4305</v>
      </c>
      <c r="E1271" s="43" t="s">
        <v>4304</v>
      </c>
      <c r="F1271" s="43" t="s">
        <v>4256</v>
      </c>
      <c r="G1271" s="43" t="s">
        <v>4257</v>
      </c>
      <c r="H1271" s="43" t="s">
        <v>1266</v>
      </c>
    </row>
    <row r="1272" spans="1:8" ht="17.25" hidden="1" customHeight="1" x14ac:dyDescent="0.3">
      <c r="A1272" s="46" t="str">
        <f>_xlfn.CONCAT("PUSKESMAS ",TRIM(tblReff[[#This Row],[NAMA PUSKESMAS]]))</f>
        <v>PUSKESMAS PARANAP</v>
      </c>
      <c r="B1272" s="42">
        <v>1011198</v>
      </c>
      <c r="C1272" s="43" t="s">
        <v>4306</v>
      </c>
      <c r="D1272" s="43" t="s">
        <v>4307</v>
      </c>
      <c r="E1272" s="43" t="s">
        <v>4308</v>
      </c>
      <c r="F1272" s="43" t="s">
        <v>4309</v>
      </c>
      <c r="G1272" s="43" t="s">
        <v>4257</v>
      </c>
      <c r="H1272" s="43" t="s">
        <v>1266</v>
      </c>
    </row>
    <row r="1273" spans="1:8" ht="17.25" hidden="1" customHeight="1" x14ac:dyDescent="0.3">
      <c r="A1273" s="46" t="str">
        <f>_xlfn.CONCAT("PUSKESMAS ",TRIM(tblReff[[#This Row],[NAMA PUSKESMAS]]))</f>
        <v>PUSKESMAS BATANG PERANAP</v>
      </c>
      <c r="B1273" s="42">
        <v>1011199</v>
      </c>
      <c r="C1273" s="43" t="s">
        <v>4310</v>
      </c>
      <c r="D1273" s="43" t="s">
        <v>4311</v>
      </c>
      <c r="E1273" s="43" t="s">
        <v>4310</v>
      </c>
      <c r="F1273" s="43" t="s">
        <v>4309</v>
      </c>
      <c r="G1273" s="43" t="s">
        <v>4257</v>
      </c>
      <c r="H1273" s="43" t="s">
        <v>1271</v>
      </c>
    </row>
    <row r="1274" spans="1:8" ht="17.25" hidden="1" customHeight="1" x14ac:dyDescent="0.3">
      <c r="A1274" s="46" t="str">
        <f>_xlfn.CONCAT("PUSKESMAS ",TRIM(tblReff[[#This Row],[NAMA PUSKESMAS]]))</f>
        <v>PUSKESMAS SENCANO JAYA</v>
      </c>
      <c r="B1274" s="42">
        <v>1011200</v>
      </c>
      <c r="C1274" s="43" t="s">
        <v>4312</v>
      </c>
      <c r="D1274" s="43" t="s">
        <v>4313</v>
      </c>
      <c r="E1274" s="43" t="s">
        <v>4310</v>
      </c>
      <c r="F1274" s="43" t="s">
        <v>4309</v>
      </c>
      <c r="G1274" s="43" t="s">
        <v>4257</v>
      </c>
      <c r="H1274" s="43" t="s">
        <v>1271</v>
      </c>
    </row>
    <row r="1275" spans="1:8" ht="17.25" hidden="1" customHeight="1" x14ac:dyDescent="0.3">
      <c r="A1275" s="46" t="str">
        <f>_xlfn.CONCAT("PUSKESMAS ",TRIM(tblReff[[#This Row],[NAMA PUSKESMAS]]))</f>
        <v>PUSKESMAS PANGKALAN KASAI</v>
      </c>
      <c r="B1275" s="42">
        <v>1011201</v>
      </c>
      <c r="C1275" s="43" t="s">
        <v>4314</v>
      </c>
      <c r="D1275" s="43" t="s">
        <v>4315</v>
      </c>
      <c r="E1275" s="43" t="s">
        <v>4316</v>
      </c>
      <c r="F1275" s="43" t="s">
        <v>4309</v>
      </c>
      <c r="G1275" s="43" t="s">
        <v>4257</v>
      </c>
      <c r="H1275" s="43" t="s">
        <v>1266</v>
      </c>
    </row>
    <row r="1276" spans="1:8" ht="17.25" hidden="1" customHeight="1" x14ac:dyDescent="0.3">
      <c r="A1276" s="46" t="str">
        <f>_xlfn.CONCAT("PUSKESMAS ",TRIM(tblReff[[#This Row],[NAMA PUSKESMAS]]))</f>
        <v>PUSKESMAS KILAN</v>
      </c>
      <c r="B1276" s="42">
        <v>1011202</v>
      </c>
      <c r="C1276" s="43" t="s">
        <v>4317</v>
      </c>
      <c r="D1276" s="43" t="s">
        <v>4318</v>
      </c>
      <c r="E1276" s="43" t="s">
        <v>4319</v>
      </c>
      <c r="F1276" s="43" t="s">
        <v>4309</v>
      </c>
      <c r="G1276" s="43" t="s">
        <v>4257</v>
      </c>
      <c r="H1276" s="43" t="s">
        <v>1266</v>
      </c>
    </row>
    <row r="1277" spans="1:8" ht="17.25" hidden="1" customHeight="1" x14ac:dyDescent="0.3">
      <c r="A1277" s="46" t="str">
        <f>_xlfn.CONCAT("PUSKESMAS ",TRIM(tblReff[[#This Row],[NAMA PUSKESMAS]]))</f>
        <v>PUSKESMAS LUBUK KANDIS</v>
      </c>
      <c r="B1277" s="42">
        <v>1011203</v>
      </c>
      <c r="C1277" s="43" t="s">
        <v>4320</v>
      </c>
      <c r="D1277" s="43" t="s">
        <v>4321</v>
      </c>
      <c r="E1277" s="43" t="s">
        <v>4319</v>
      </c>
      <c r="F1277" s="43" t="s">
        <v>4309</v>
      </c>
      <c r="G1277" s="43" t="s">
        <v>4257</v>
      </c>
      <c r="H1277" s="43" t="s">
        <v>1271</v>
      </c>
    </row>
    <row r="1278" spans="1:8" ht="17.25" hidden="1" customHeight="1" x14ac:dyDescent="0.3">
      <c r="A1278" s="46" t="str">
        <f>_xlfn.CONCAT("PUSKESMAS ",TRIM(tblReff[[#This Row],[NAMA PUSKESMAS]]))</f>
        <v>PUSKESMAS BATANG GANGSAL</v>
      </c>
      <c r="B1278" s="42">
        <v>1011204</v>
      </c>
      <c r="C1278" s="43" t="s">
        <v>4322</v>
      </c>
      <c r="D1278" s="43" t="s">
        <v>4323</v>
      </c>
      <c r="E1278" s="43" t="s">
        <v>4324</v>
      </c>
      <c r="F1278" s="43" t="s">
        <v>4309</v>
      </c>
      <c r="G1278" s="43" t="s">
        <v>4257</v>
      </c>
      <c r="H1278" s="43" t="s">
        <v>1266</v>
      </c>
    </row>
    <row r="1279" spans="1:8" ht="17.25" hidden="1" customHeight="1" x14ac:dyDescent="0.3">
      <c r="A1279" s="46" t="str">
        <f>_xlfn.CONCAT("PUSKESMAS ",TRIM(tblReff[[#This Row],[NAMA PUSKESMAS]]))</f>
        <v>PUSKESMAS POLAK PISANG</v>
      </c>
      <c r="B1279" s="42">
        <v>1011205</v>
      </c>
      <c r="C1279" s="43" t="s">
        <v>4325</v>
      </c>
      <c r="D1279" s="43" t="s">
        <v>4326</v>
      </c>
      <c r="E1279" s="43" t="s">
        <v>4327</v>
      </c>
      <c r="F1279" s="43" t="s">
        <v>4309</v>
      </c>
      <c r="G1279" s="43" t="s">
        <v>4257</v>
      </c>
      <c r="H1279" s="43" t="s">
        <v>1266</v>
      </c>
    </row>
    <row r="1280" spans="1:8" ht="17.25" hidden="1" customHeight="1" x14ac:dyDescent="0.3">
      <c r="A1280" s="46" t="str">
        <f>_xlfn.CONCAT("PUSKESMAS ",TRIM(tblReff[[#This Row],[NAMA PUSKESMAS]]))</f>
        <v>PUSKESMAS KOTA MEDAN</v>
      </c>
      <c r="B1280" s="42">
        <v>1012655</v>
      </c>
      <c r="C1280" s="43" t="s">
        <v>9</v>
      </c>
      <c r="D1280" s="43" t="s">
        <v>4328</v>
      </c>
      <c r="E1280" s="43" t="s">
        <v>4327</v>
      </c>
      <c r="F1280" s="43" t="s">
        <v>4309</v>
      </c>
      <c r="G1280" s="43" t="s">
        <v>4257</v>
      </c>
      <c r="H1280" s="43" t="s">
        <v>1271</v>
      </c>
    </row>
    <row r="1281" spans="1:8" ht="17.25" hidden="1" customHeight="1" x14ac:dyDescent="0.3">
      <c r="A1281" s="46" t="str">
        <f>_xlfn.CONCAT("PUSKESMAS ",TRIM(tblReff[[#This Row],[NAMA PUSKESMAS]]))</f>
        <v>PUSKESMAS RAKIT KULIM</v>
      </c>
      <c r="B1281" s="42">
        <v>1011206</v>
      </c>
      <c r="C1281" s="43" t="s">
        <v>4329</v>
      </c>
      <c r="D1281" s="43" t="s">
        <v>4330</v>
      </c>
      <c r="E1281" s="43" t="s">
        <v>4329</v>
      </c>
      <c r="F1281" s="43" t="s">
        <v>4309</v>
      </c>
      <c r="G1281" s="43" t="s">
        <v>4257</v>
      </c>
      <c r="H1281" s="43" t="s">
        <v>1271</v>
      </c>
    </row>
    <row r="1282" spans="1:8" ht="17.25" hidden="1" customHeight="1" x14ac:dyDescent="0.3">
      <c r="A1282" s="46" t="str">
        <f>_xlfn.CONCAT("PUSKESMAS ",TRIM(tblReff[[#This Row],[NAMA PUSKESMAS]]))</f>
        <v>PUSKESMAS KOTA BARU</v>
      </c>
      <c r="B1282" s="42">
        <v>1012653</v>
      </c>
      <c r="C1282" s="43" t="s">
        <v>4331</v>
      </c>
      <c r="D1282" s="43" t="s">
        <v>4332</v>
      </c>
      <c r="E1282" s="43" t="s">
        <v>4329</v>
      </c>
      <c r="F1282" s="43" t="s">
        <v>4309</v>
      </c>
      <c r="G1282" s="43" t="s">
        <v>4257</v>
      </c>
      <c r="H1282" s="43" t="s">
        <v>1271</v>
      </c>
    </row>
    <row r="1283" spans="1:8" ht="17.25" hidden="1" customHeight="1" x14ac:dyDescent="0.3">
      <c r="A1283" s="46" t="str">
        <f>_xlfn.CONCAT("PUSKESMAS ",TRIM(tblReff[[#This Row],[NAMA PUSKESMAS]]))</f>
        <v>PUSKESMAS AIR MOLEK</v>
      </c>
      <c r="B1283" s="42">
        <v>1011207</v>
      </c>
      <c r="C1283" s="43" t="s">
        <v>4333</v>
      </c>
      <c r="D1283" s="43" t="s">
        <v>4334</v>
      </c>
      <c r="E1283" s="43" t="s">
        <v>4335</v>
      </c>
      <c r="F1283" s="43" t="s">
        <v>4309</v>
      </c>
      <c r="G1283" s="43" t="s">
        <v>4257</v>
      </c>
      <c r="H1283" s="43" t="s">
        <v>1266</v>
      </c>
    </row>
    <row r="1284" spans="1:8" ht="17.25" hidden="1" customHeight="1" x14ac:dyDescent="0.3">
      <c r="A1284" s="46" t="str">
        <f>_xlfn.CONCAT("PUSKESMAS ",TRIM(tblReff[[#This Row],[NAMA PUSKESMAS]]))</f>
        <v>PUSKESMAS LIRIK</v>
      </c>
      <c r="B1284" s="42">
        <v>1011208</v>
      </c>
      <c r="C1284" s="43" t="s">
        <v>4336</v>
      </c>
      <c r="D1284" s="43" t="s">
        <v>4337</v>
      </c>
      <c r="E1284" s="43" t="s">
        <v>4336</v>
      </c>
      <c r="F1284" s="43" t="s">
        <v>4309</v>
      </c>
      <c r="G1284" s="43" t="s">
        <v>4257</v>
      </c>
      <c r="H1284" s="43" t="s">
        <v>1266</v>
      </c>
    </row>
    <row r="1285" spans="1:8" ht="17.25" hidden="1" customHeight="1" x14ac:dyDescent="0.3">
      <c r="A1285" s="46" t="str">
        <f>_xlfn.CONCAT("PUSKESMAS ",TRIM(tblReff[[#This Row],[NAMA PUSKESMAS]]))</f>
        <v>PUSKESMAS SEI LALA</v>
      </c>
      <c r="B1285" s="42">
        <v>1011209</v>
      </c>
      <c r="C1285" s="43" t="s">
        <v>4338</v>
      </c>
      <c r="D1285" s="43" t="s">
        <v>4339</v>
      </c>
      <c r="E1285" s="43" t="s">
        <v>4340</v>
      </c>
      <c r="F1285" s="43" t="s">
        <v>4309</v>
      </c>
      <c r="G1285" s="43" t="s">
        <v>4257</v>
      </c>
      <c r="H1285" s="43" t="s">
        <v>1271</v>
      </c>
    </row>
    <row r="1286" spans="1:8" ht="17.25" hidden="1" customHeight="1" x14ac:dyDescent="0.3">
      <c r="A1286" s="46" t="str">
        <f>_xlfn.CONCAT("PUSKESMAS ",TRIM(tblReff[[#This Row],[NAMA PUSKESMAS]]))</f>
        <v>PUSKESMAS SUNGAI PARIT</v>
      </c>
      <c r="B1286" s="42">
        <v>1011210</v>
      </c>
      <c r="C1286" s="43" t="s">
        <v>4341</v>
      </c>
      <c r="D1286" s="43" t="s">
        <v>4342</v>
      </c>
      <c r="E1286" s="43" t="s">
        <v>4340</v>
      </c>
      <c r="F1286" s="43" t="s">
        <v>4309</v>
      </c>
      <c r="G1286" s="43" t="s">
        <v>4257</v>
      </c>
      <c r="H1286" s="43" t="s">
        <v>1271</v>
      </c>
    </row>
    <row r="1287" spans="1:8" ht="17.25" hidden="1" customHeight="1" x14ac:dyDescent="0.3">
      <c r="A1287" s="46" t="str">
        <f>_xlfn.CONCAT("PUSKESMAS ",TRIM(tblReff[[#This Row],[NAMA PUSKESMAS]]))</f>
        <v>PUSKESMAS KULIM JAYA</v>
      </c>
      <c r="B1287" s="42">
        <v>1011211</v>
      </c>
      <c r="C1287" s="43" t="s">
        <v>4343</v>
      </c>
      <c r="D1287" s="43" t="s">
        <v>4344</v>
      </c>
      <c r="E1287" s="43" t="s">
        <v>4345</v>
      </c>
      <c r="F1287" s="43" t="s">
        <v>4309</v>
      </c>
      <c r="G1287" s="43" t="s">
        <v>4257</v>
      </c>
      <c r="H1287" s="43" t="s">
        <v>1271</v>
      </c>
    </row>
    <row r="1288" spans="1:8" ht="17.25" hidden="1" customHeight="1" x14ac:dyDescent="0.3">
      <c r="A1288" s="46" t="str">
        <f>_xlfn.CONCAT("PUSKESMAS ",TRIM(tblReff[[#This Row],[NAMA PUSKESMAS]]))</f>
        <v>PUSKESMAS PEKAN HERAN</v>
      </c>
      <c r="B1288" s="42">
        <v>1011212</v>
      </c>
      <c r="C1288" s="43" t="s">
        <v>4346</v>
      </c>
      <c r="D1288" s="43" t="s">
        <v>4347</v>
      </c>
      <c r="E1288" s="43" t="s">
        <v>4348</v>
      </c>
      <c r="F1288" s="43" t="s">
        <v>4309</v>
      </c>
      <c r="G1288" s="43" t="s">
        <v>4257</v>
      </c>
      <c r="H1288" s="43" t="s">
        <v>1271</v>
      </c>
    </row>
    <row r="1289" spans="1:8" ht="17.25" hidden="1" customHeight="1" x14ac:dyDescent="0.3">
      <c r="A1289" s="46" t="str">
        <f>_xlfn.CONCAT("PUSKESMAS ",TRIM(tblReff[[#This Row],[NAMA PUSKESMAS]]))</f>
        <v>PUSKESMAS SIPAYUNG</v>
      </c>
      <c r="B1289" s="42">
        <v>1011213</v>
      </c>
      <c r="C1289" s="43" t="s">
        <v>4349</v>
      </c>
      <c r="D1289" s="43" t="s">
        <v>4350</v>
      </c>
      <c r="E1289" s="43" t="s">
        <v>4351</v>
      </c>
      <c r="F1289" s="43" t="s">
        <v>4309</v>
      </c>
      <c r="G1289" s="43" t="s">
        <v>4257</v>
      </c>
      <c r="H1289" s="43" t="s">
        <v>1266</v>
      </c>
    </row>
    <row r="1290" spans="1:8" ht="17.25" hidden="1" customHeight="1" x14ac:dyDescent="0.3">
      <c r="A1290" s="46" t="str">
        <f>_xlfn.CONCAT("PUSKESMAS ",TRIM(tblReff[[#This Row],[NAMA PUSKESMAS]]))</f>
        <v>PUSKESMAS KAMPUNG BESAR KOTA</v>
      </c>
      <c r="B1290" s="42">
        <v>1011214</v>
      </c>
      <c r="C1290" s="43" t="s">
        <v>4352</v>
      </c>
      <c r="D1290" s="43" t="s">
        <v>4353</v>
      </c>
      <c r="E1290" s="43" t="s">
        <v>4351</v>
      </c>
      <c r="F1290" s="43" t="s">
        <v>4309</v>
      </c>
      <c r="G1290" s="43" t="s">
        <v>4257</v>
      </c>
      <c r="H1290" s="43" t="s">
        <v>1271</v>
      </c>
    </row>
    <row r="1291" spans="1:8" ht="17.25" hidden="1" customHeight="1" x14ac:dyDescent="0.3">
      <c r="A1291" s="46" t="str">
        <f>_xlfn.CONCAT("PUSKESMAS ",TRIM(tblReff[[#This Row],[NAMA PUSKESMAS]]))</f>
        <v>PUSKESMAS KUALA CINAKU</v>
      </c>
      <c r="B1291" s="42">
        <v>1011215</v>
      </c>
      <c r="C1291" s="43" t="s">
        <v>4354</v>
      </c>
      <c r="D1291" s="43" t="s">
        <v>4355</v>
      </c>
      <c r="E1291" s="43" t="s">
        <v>4356</v>
      </c>
      <c r="F1291" s="43" t="s">
        <v>4309</v>
      </c>
      <c r="G1291" s="43" t="s">
        <v>4257</v>
      </c>
      <c r="H1291" s="43" t="s">
        <v>1266</v>
      </c>
    </row>
    <row r="1292" spans="1:8" ht="17.25" hidden="1" customHeight="1" x14ac:dyDescent="0.3">
      <c r="A1292" s="46" t="str">
        <f>_xlfn.CONCAT("PUSKESMAS ",TRIM(tblReff[[#This Row],[NAMA PUSKESMAS]]))</f>
        <v>PUSKESMAS KOTA BARU</v>
      </c>
      <c r="B1292" s="42">
        <v>1011216</v>
      </c>
      <c r="C1292" s="43" t="s">
        <v>4331</v>
      </c>
      <c r="D1292" s="43" t="s">
        <v>4357</v>
      </c>
      <c r="E1292" s="43" t="s">
        <v>4358</v>
      </c>
      <c r="F1292" s="43" t="s">
        <v>4359</v>
      </c>
      <c r="G1292" s="43" t="s">
        <v>4257</v>
      </c>
      <c r="H1292" s="43" t="s">
        <v>1266</v>
      </c>
    </row>
    <row r="1293" spans="1:8" ht="17.25" hidden="1" customHeight="1" x14ac:dyDescent="0.3">
      <c r="A1293" s="46" t="str">
        <f>_xlfn.CONCAT("PUSKESMAS ",TRIM(tblReff[[#This Row],[NAMA PUSKESMAS]]))</f>
        <v>PUSKESMAS PENGALIHAN KERITANG</v>
      </c>
      <c r="B1293" s="42">
        <v>1011217</v>
      </c>
      <c r="C1293" s="43" t="s">
        <v>4360</v>
      </c>
      <c r="D1293" s="43" t="s">
        <v>4361</v>
      </c>
      <c r="E1293" s="43" t="s">
        <v>4358</v>
      </c>
      <c r="F1293" s="43" t="s">
        <v>4359</v>
      </c>
      <c r="G1293" s="43" t="s">
        <v>4257</v>
      </c>
      <c r="H1293" s="43" t="s">
        <v>1266</v>
      </c>
    </row>
    <row r="1294" spans="1:8" ht="17.25" hidden="1" customHeight="1" x14ac:dyDescent="0.3">
      <c r="A1294" s="46" t="str">
        <f>_xlfn.CONCAT("PUSKESMAS ",TRIM(tblReff[[#This Row],[NAMA PUSKESMAS]]))</f>
        <v>PUSKESMAS SELENSEN</v>
      </c>
      <c r="B1294" s="42">
        <v>1011218</v>
      </c>
      <c r="C1294" s="43" t="s">
        <v>4362</v>
      </c>
      <c r="D1294" s="43" t="s">
        <v>4363</v>
      </c>
      <c r="E1294" s="43" t="s">
        <v>4364</v>
      </c>
      <c r="F1294" s="43" t="s">
        <v>4359</v>
      </c>
      <c r="G1294" s="43" t="s">
        <v>4257</v>
      </c>
      <c r="H1294" s="43" t="s">
        <v>1266</v>
      </c>
    </row>
    <row r="1295" spans="1:8" ht="17.25" hidden="1" customHeight="1" x14ac:dyDescent="0.3">
      <c r="A1295" s="46" t="str">
        <f>_xlfn.CONCAT("PUSKESMAS ",TRIM(tblReff[[#This Row],[NAMA PUSKESMAS]]))</f>
        <v>PUSKESMAS PULAU KIJANG</v>
      </c>
      <c r="B1295" s="42">
        <v>1011219</v>
      </c>
      <c r="C1295" s="43" t="s">
        <v>4365</v>
      </c>
      <c r="D1295" s="43" t="s">
        <v>4366</v>
      </c>
      <c r="E1295" s="43" t="s">
        <v>4367</v>
      </c>
      <c r="F1295" s="43" t="s">
        <v>4359</v>
      </c>
      <c r="G1295" s="43" t="s">
        <v>4257</v>
      </c>
      <c r="H1295" s="43" t="s">
        <v>1271</v>
      </c>
    </row>
    <row r="1296" spans="1:8" ht="17.25" hidden="1" customHeight="1" x14ac:dyDescent="0.3">
      <c r="A1296" s="46" t="str">
        <f>_xlfn.CONCAT("PUSKESMAS ",TRIM(tblReff[[#This Row],[NAMA PUSKESMAS]]))</f>
        <v>PUSKESMAS BENTENG</v>
      </c>
      <c r="B1296" s="42">
        <v>1011220</v>
      </c>
      <c r="C1296" s="43" t="s">
        <v>4368</v>
      </c>
      <c r="D1296" s="43" t="s">
        <v>4369</v>
      </c>
      <c r="E1296" s="43" t="s">
        <v>4370</v>
      </c>
      <c r="F1296" s="43" t="s">
        <v>4359</v>
      </c>
      <c r="G1296" s="43" t="s">
        <v>4257</v>
      </c>
      <c r="H1296" s="43" t="s">
        <v>1266</v>
      </c>
    </row>
    <row r="1297" spans="1:8" ht="17.25" hidden="1" customHeight="1" x14ac:dyDescent="0.3">
      <c r="A1297" s="46" t="str">
        <f>_xlfn.CONCAT("PUSKESMAS ",TRIM(tblReff[[#This Row],[NAMA PUSKESMAS]]))</f>
        <v>PUSKESMAS ENOK</v>
      </c>
      <c r="B1297" s="42">
        <v>1011221</v>
      </c>
      <c r="C1297" s="43" t="s">
        <v>4371</v>
      </c>
      <c r="D1297" s="43" t="s">
        <v>4372</v>
      </c>
      <c r="E1297" s="43" t="s">
        <v>4371</v>
      </c>
      <c r="F1297" s="43" t="s">
        <v>4359</v>
      </c>
      <c r="G1297" s="43" t="s">
        <v>4257</v>
      </c>
      <c r="H1297" s="43" t="s">
        <v>1266</v>
      </c>
    </row>
    <row r="1298" spans="1:8" ht="17.25" hidden="1" customHeight="1" x14ac:dyDescent="0.3">
      <c r="A1298" s="46" t="str">
        <f>_xlfn.CONCAT("PUSKESMAS ",TRIM(tblReff[[#This Row],[NAMA PUSKESMAS]]))</f>
        <v>PUSKESMAS PENGALIHAN ENOK</v>
      </c>
      <c r="B1298" s="42">
        <v>1011222</v>
      </c>
      <c r="C1298" s="43" t="s">
        <v>4373</v>
      </c>
      <c r="D1298" s="43" t="s">
        <v>4374</v>
      </c>
      <c r="E1298" s="43" t="s">
        <v>4371</v>
      </c>
      <c r="F1298" s="43" t="s">
        <v>4359</v>
      </c>
      <c r="G1298" s="43" t="s">
        <v>4257</v>
      </c>
      <c r="H1298" s="43" t="s">
        <v>1266</v>
      </c>
    </row>
    <row r="1299" spans="1:8" ht="17.25" hidden="1" customHeight="1" x14ac:dyDescent="0.3">
      <c r="A1299" s="46" t="str">
        <f>_xlfn.CONCAT("PUSKESMAS ",TRIM(tblReff[[#This Row],[NAMA PUSKESMAS]]))</f>
        <v>PUSKESMAS KUALA ENOK</v>
      </c>
      <c r="B1299" s="42">
        <v>1011223</v>
      </c>
      <c r="C1299" s="43" t="s">
        <v>4375</v>
      </c>
      <c r="D1299" s="43" t="s">
        <v>4376</v>
      </c>
      <c r="E1299" s="43" t="s">
        <v>4377</v>
      </c>
      <c r="F1299" s="43" t="s">
        <v>4359</v>
      </c>
      <c r="G1299" s="43" t="s">
        <v>4257</v>
      </c>
      <c r="H1299" s="43" t="s">
        <v>1266</v>
      </c>
    </row>
    <row r="1300" spans="1:8" ht="17.25" hidden="1" customHeight="1" x14ac:dyDescent="0.3">
      <c r="A1300" s="46" t="str">
        <f>_xlfn.CONCAT("PUSKESMAS ",TRIM(tblReff[[#This Row],[NAMA PUSKESMAS]]))</f>
        <v>PUSKESMAS TANAH MERAH</v>
      </c>
      <c r="B1300" s="42">
        <v>1011224</v>
      </c>
      <c r="C1300" s="43" t="s">
        <v>4377</v>
      </c>
      <c r="D1300" s="43" t="s">
        <v>4378</v>
      </c>
      <c r="E1300" s="43" t="s">
        <v>4377</v>
      </c>
      <c r="F1300" s="43" t="s">
        <v>4359</v>
      </c>
      <c r="G1300" s="43" t="s">
        <v>4257</v>
      </c>
      <c r="H1300" s="43" t="s">
        <v>1266</v>
      </c>
    </row>
    <row r="1301" spans="1:8" ht="17.25" hidden="1" customHeight="1" x14ac:dyDescent="0.3">
      <c r="A1301" s="46" t="str">
        <f>_xlfn.CONCAT("PUSKESMAS ",TRIM(tblReff[[#This Row],[NAMA PUSKESMAS]]))</f>
        <v>PUSKESMAS SAPAT</v>
      </c>
      <c r="B1301" s="42">
        <v>1011225</v>
      </c>
      <c r="C1301" s="43" t="s">
        <v>4379</v>
      </c>
      <c r="D1301" s="43" t="s">
        <v>4380</v>
      </c>
      <c r="E1301" s="43" t="s">
        <v>4381</v>
      </c>
      <c r="F1301" s="43" t="s">
        <v>4359</v>
      </c>
      <c r="G1301" s="43" t="s">
        <v>4257</v>
      </c>
      <c r="H1301" s="43" t="s">
        <v>1271</v>
      </c>
    </row>
    <row r="1302" spans="1:8" ht="17.25" hidden="1" customHeight="1" x14ac:dyDescent="0.3">
      <c r="A1302" s="46" t="str">
        <f>_xlfn.CONCAT("PUSKESMAS ",TRIM(tblReff[[#This Row],[NAMA PUSKESMAS]]))</f>
        <v>PUSKESMAS CONCONG LUAR</v>
      </c>
      <c r="B1302" s="42">
        <v>1011226</v>
      </c>
      <c r="C1302" s="43" t="s">
        <v>4382</v>
      </c>
      <c r="D1302" s="43" t="s">
        <v>4383</v>
      </c>
      <c r="E1302" s="43" t="s">
        <v>4384</v>
      </c>
      <c r="F1302" s="43" t="s">
        <v>4359</v>
      </c>
      <c r="G1302" s="43" t="s">
        <v>4257</v>
      </c>
      <c r="H1302" s="43" t="s">
        <v>1266</v>
      </c>
    </row>
    <row r="1303" spans="1:8" ht="17.25" hidden="1" customHeight="1" x14ac:dyDescent="0.3">
      <c r="A1303" s="46" t="str">
        <f>_xlfn.CONCAT("PUSKESMAS ",TRIM(tblReff[[#This Row],[NAMA PUSKESMAS]]))</f>
        <v>PUSKESMAS GAJAH MADA</v>
      </c>
      <c r="B1303" s="42">
        <v>1011227</v>
      </c>
      <c r="C1303" s="43" t="s">
        <v>4385</v>
      </c>
      <c r="D1303" s="43" t="s">
        <v>4386</v>
      </c>
      <c r="E1303" s="43" t="s">
        <v>4387</v>
      </c>
      <c r="F1303" s="43" t="s">
        <v>4359</v>
      </c>
      <c r="G1303" s="43" t="s">
        <v>4257</v>
      </c>
      <c r="H1303" s="43" t="s">
        <v>1266</v>
      </c>
    </row>
    <row r="1304" spans="1:8" ht="17.25" hidden="1" customHeight="1" x14ac:dyDescent="0.3">
      <c r="A1304" s="46" t="str">
        <f>_xlfn.CONCAT("PUSKESMAS ",TRIM(tblReff[[#This Row],[NAMA PUSKESMAS]]))</f>
        <v>PUSKESMAS TEMBILAHAN KOTA</v>
      </c>
      <c r="B1304" s="42">
        <v>1011228</v>
      </c>
      <c r="C1304" s="43" t="s">
        <v>4388</v>
      </c>
      <c r="D1304" s="43" t="s">
        <v>4389</v>
      </c>
      <c r="E1304" s="43" t="s">
        <v>4387</v>
      </c>
      <c r="F1304" s="43" t="s">
        <v>4359</v>
      </c>
      <c r="G1304" s="43" t="s">
        <v>4257</v>
      </c>
      <c r="H1304" s="43" t="s">
        <v>1271</v>
      </c>
    </row>
    <row r="1305" spans="1:8" ht="17.25" hidden="1" customHeight="1" x14ac:dyDescent="0.3">
      <c r="A1305" s="46" t="str">
        <f>_xlfn.CONCAT("PUSKESMAS ",TRIM(tblReff[[#This Row],[NAMA PUSKESMAS]]))</f>
        <v>PUSKESMAS TEMBILAHAN HULU</v>
      </c>
      <c r="B1305" s="42">
        <v>1011229</v>
      </c>
      <c r="C1305" s="43" t="s">
        <v>4390</v>
      </c>
      <c r="D1305" s="43" t="s">
        <v>4391</v>
      </c>
      <c r="E1305" s="43" t="s">
        <v>4390</v>
      </c>
      <c r="F1305" s="43" t="s">
        <v>4359</v>
      </c>
      <c r="G1305" s="43" t="s">
        <v>4257</v>
      </c>
      <c r="H1305" s="43" t="s">
        <v>1266</v>
      </c>
    </row>
    <row r="1306" spans="1:8" ht="17.25" hidden="1" customHeight="1" x14ac:dyDescent="0.3">
      <c r="A1306" s="46" t="str">
        <f>_xlfn.CONCAT("PUSKESMAS ",TRIM(tblReff[[#This Row],[NAMA PUSKESMAS]]))</f>
        <v>PUSKESMAS SUNGAI SALAK</v>
      </c>
      <c r="B1306" s="42">
        <v>1011230</v>
      </c>
      <c r="C1306" s="43" t="s">
        <v>4392</v>
      </c>
      <c r="D1306" s="43" t="s">
        <v>4393</v>
      </c>
      <c r="E1306" s="43" t="s">
        <v>4394</v>
      </c>
      <c r="F1306" s="43" t="s">
        <v>4359</v>
      </c>
      <c r="G1306" s="43" t="s">
        <v>4257</v>
      </c>
      <c r="H1306" s="43" t="s">
        <v>1266</v>
      </c>
    </row>
    <row r="1307" spans="1:8" ht="17.25" hidden="1" customHeight="1" x14ac:dyDescent="0.3">
      <c r="A1307" s="46" t="str">
        <f>_xlfn.CONCAT("PUSKESMAS ",TRIM(tblReff[[#This Row],[NAMA PUSKESMAS]]))</f>
        <v>PUSKESMAS KEMPAS JAYA</v>
      </c>
      <c r="B1307" s="42">
        <v>1011231</v>
      </c>
      <c r="C1307" s="43" t="s">
        <v>4395</v>
      </c>
      <c r="D1307" s="43" t="s">
        <v>4396</v>
      </c>
      <c r="E1307" s="43" t="s">
        <v>4397</v>
      </c>
      <c r="F1307" s="43" t="s">
        <v>4359</v>
      </c>
      <c r="G1307" s="43" t="s">
        <v>4257</v>
      </c>
      <c r="H1307" s="43" t="s">
        <v>1266</v>
      </c>
    </row>
    <row r="1308" spans="1:8" ht="17.25" hidden="1" customHeight="1" x14ac:dyDescent="0.3">
      <c r="A1308" s="46" t="str">
        <f>_xlfn.CONCAT("PUSKESMAS ",TRIM(tblReff[[#This Row],[NAMA PUSKESMAS]]))</f>
        <v>PUSKESMAS SUNGAI PIRING</v>
      </c>
      <c r="B1308" s="42">
        <v>1011232</v>
      </c>
      <c r="C1308" s="43" t="s">
        <v>4398</v>
      </c>
      <c r="D1308" s="43" t="s">
        <v>4399</v>
      </c>
      <c r="E1308" s="43" t="s">
        <v>4400</v>
      </c>
      <c r="F1308" s="43" t="s">
        <v>4359</v>
      </c>
      <c r="G1308" s="43" t="s">
        <v>4257</v>
      </c>
      <c r="H1308" s="43" t="s">
        <v>1266</v>
      </c>
    </row>
    <row r="1309" spans="1:8" ht="17.25" hidden="1" customHeight="1" x14ac:dyDescent="0.3">
      <c r="A1309" s="46" t="str">
        <f>_xlfn.CONCAT("PUSKESMAS ",TRIM(tblReff[[#This Row],[NAMA PUSKESMAS]]))</f>
        <v>PUSKESMAS TELUK PINANG</v>
      </c>
      <c r="B1309" s="42">
        <v>1011233</v>
      </c>
      <c r="C1309" s="43" t="s">
        <v>4401</v>
      </c>
      <c r="D1309" s="43" t="s">
        <v>4402</v>
      </c>
      <c r="E1309" s="43" t="s">
        <v>4403</v>
      </c>
      <c r="F1309" s="43" t="s">
        <v>4359</v>
      </c>
      <c r="G1309" s="43" t="s">
        <v>4257</v>
      </c>
      <c r="H1309" s="43" t="s">
        <v>1266</v>
      </c>
    </row>
    <row r="1310" spans="1:8" ht="17.25" hidden="1" customHeight="1" x14ac:dyDescent="0.3">
      <c r="A1310" s="46" t="str">
        <f>_xlfn.CONCAT("PUSKESMAS ",TRIM(tblReff[[#This Row],[NAMA PUSKESMAS]]))</f>
        <v>PUSKESMAS SUNGAI ILIRAN</v>
      </c>
      <c r="B1310" s="42">
        <v>1012514</v>
      </c>
      <c r="C1310" s="43" t="s">
        <v>4404</v>
      </c>
      <c r="D1310" s="43" t="s">
        <v>4405</v>
      </c>
      <c r="E1310" s="43" t="s">
        <v>4403</v>
      </c>
      <c r="F1310" s="43" t="s">
        <v>4359</v>
      </c>
      <c r="G1310" s="43" t="s">
        <v>4257</v>
      </c>
      <c r="H1310" s="43" t="s">
        <v>1266</v>
      </c>
    </row>
    <row r="1311" spans="1:8" ht="17.25" hidden="1" customHeight="1" x14ac:dyDescent="0.3">
      <c r="A1311" s="46" t="str">
        <f>_xlfn.CONCAT("PUSKESMAS ",TRIM(tblReff[[#This Row],[NAMA PUSKESMAS]]))</f>
        <v>PUSKESMAS KUALA LAHANG</v>
      </c>
      <c r="B1311" s="42">
        <v>1011234</v>
      </c>
      <c r="C1311" s="43" t="s">
        <v>4406</v>
      </c>
      <c r="D1311" s="43" t="s">
        <v>4407</v>
      </c>
      <c r="E1311" s="43" t="s">
        <v>4408</v>
      </c>
      <c r="F1311" s="43" t="s">
        <v>4359</v>
      </c>
      <c r="G1311" s="43" t="s">
        <v>4257</v>
      </c>
      <c r="H1311" s="43" t="s">
        <v>1266</v>
      </c>
    </row>
    <row r="1312" spans="1:8" ht="17.25" hidden="1" customHeight="1" x14ac:dyDescent="0.3">
      <c r="A1312" s="46" t="str">
        <f>_xlfn.CONCAT("PUSKESMAS ",TRIM(tblReff[[#This Row],[NAMA PUSKESMAS]]))</f>
        <v>PUSKESMAS MANDAH</v>
      </c>
      <c r="B1312" s="42">
        <v>1011235</v>
      </c>
      <c r="C1312" s="43" t="s">
        <v>4409</v>
      </c>
      <c r="D1312" s="43" t="s">
        <v>4410</v>
      </c>
      <c r="E1312" s="43" t="s">
        <v>4409</v>
      </c>
      <c r="F1312" s="43" t="s">
        <v>4359</v>
      </c>
      <c r="G1312" s="43" t="s">
        <v>4257</v>
      </c>
      <c r="H1312" s="43" t="s">
        <v>1266</v>
      </c>
    </row>
    <row r="1313" spans="1:8" ht="17.25" hidden="1" customHeight="1" x14ac:dyDescent="0.3">
      <c r="A1313" s="46" t="str">
        <f>_xlfn.CONCAT("PUSKESMAS ",TRIM(tblReff[[#This Row],[NAMA PUSKESMAS]]))</f>
        <v>PUSKESMAS BATANG TUMU</v>
      </c>
      <c r="B1313" s="42">
        <v>1011236</v>
      </c>
      <c r="C1313" s="43" t="s">
        <v>4411</v>
      </c>
      <c r="D1313" s="43" t="s">
        <v>4412</v>
      </c>
      <c r="E1313" s="43" t="s">
        <v>4409</v>
      </c>
      <c r="F1313" s="43" t="s">
        <v>4359</v>
      </c>
      <c r="G1313" s="43" t="s">
        <v>4257</v>
      </c>
      <c r="H1313" s="43" t="s">
        <v>1271</v>
      </c>
    </row>
    <row r="1314" spans="1:8" ht="17.25" hidden="1" customHeight="1" x14ac:dyDescent="0.3">
      <c r="A1314" s="46" t="str">
        <f>_xlfn.CONCAT("PUSKESMAS ",TRIM(tblReff[[#This Row],[NAMA PUSKESMAS]]))</f>
        <v>PUSKESMAS SUNGAI GUNTUNG</v>
      </c>
      <c r="B1314" s="42">
        <v>1011237</v>
      </c>
      <c r="C1314" s="43" t="s">
        <v>4413</v>
      </c>
      <c r="D1314" s="43" t="s">
        <v>4414</v>
      </c>
      <c r="E1314" s="43" t="s">
        <v>4415</v>
      </c>
      <c r="F1314" s="43" t="s">
        <v>4359</v>
      </c>
      <c r="G1314" s="43" t="s">
        <v>4257</v>
      </c>
      <c r="H1314" s="43" t="s">
        <v>1266</v>
      </c>
    </row>
    <row r="1315" spans="1:8" ht="17.25" hidden="1" customHeight="1" x14ac:dyDescent="0.3">
      <c r="A1315" s="46" t="str">
        <f>_xlfn.CONCAT("PUSKESMAS ",TRIM(tblReff[[#This Row],[NAMA PUSKESMAS]]))</f>
        <v>PUSKESMAS PELANGIRAN</v>
      </c>
      <c r="B1315" s="42">
        <v>1011238</v>
      </c>
      <c r="C1315" s="43" t="s">
        <v>4416</v>
      </c>
      <c r="D1315" s="43" t="s">
        <v>4417</v>
      </c>
      <c r="E1315" s="43" t="s">
        <v>4416</v>
      </c>
      <c r="F1315" s="43" t="s">
        <v>4359</v>
      </c>
      <c r="G1315" s="43" t="s">
        <v>4257</v>
      </c>
      <c r="H1315" s="43" t="s">
        <v>1266</v>
      </c>
    </row>
    <row r="1316" spans="1:8" ht="17.25" hidden="1" customHeight="1" x14ac:dyDescent="0.3">
      <c r="A1316" s="46" t="str">
        <f>_xlfn.CONCAT("PUSKESMAS ",TRIM(tblReff[[#This Row],[NAMA PUSKESMAS]]))</f>
        <v>PUSKESMAS TELUK BALENGKONG</v>
      </c>
      <c r="B1316" s="42">
        <v>1011239</v>
      </c>
      <c r="C1316" s="43" t="s">
        <v>4418</v>
      </c>
      <c r="D1316" s="43" t="s">
        <v>4419</v>
      </c>
      <c r="E1316" s="43" t="s">
        <v>4420</v>
      </c>
      <c r="F1316" s="43" t="s">
        <v>4359</v>
      </c>
      <c r="G1316" s="43" t="s">
        <v>4257</v>
      </c>
      <c r="H1316" s="43" t="s">
        <v>1266</v>
      </c>
    </row>
    <row r="1317" spans="1:8" ht="17.25" hidden="1" customHeight="1" x14ac:dyDescent="0.3">
      <c r="A1317" s="46" t="str">
        <f>_xlfn.CONCAT("PUSKESMAS ",TRIM(tblReff[[#This Row],[NAMA PUSKESMAS]]))</f>
        <v>PUSKESMAS PULAU BURUNG</v>
      </c>
      <c r="B1317" s="42">
        <v>1011240</v>
      </c>
      <c r="C1317" s="43" t="s">
        <v>4421</v>
      </c>
      <c r="D1317" s="43" t="s">
        <v>4422</v>
      </c>
      <c r="E1317" s="43" t="s">
        <v>4421</v>
      </c>
      <c r="F1317" s="43" t="s">
        <v>4359</v>
      </c>
      <c r="G1317" s="43" t="s">
        <v>4257</v>
      </c>
      <c r="H1317" s="43" t="s">
        <v>1266</v>
      </c>
    </row>
    <row r="1318" spans="1:8" ht="17.25" hidden="1" customHeight="1" x14ac:dyDescent="0.3">
      <c r="A1318" s="46" t="str">
        <f>_xlfn.CONCAT("PUSKESMAS ",TRIM(tblReff[[#This Row],[NAMA PUSKESMAS]]))</f>
        <v>PUSKESMAS LANGGAM</v>
      </c>
      <c r="B1318" s="42">
        <v>1011241</v>
      </c>
      <c r="C1318" s="43" t="s">
        <v>4423</v>
      </c>
      <c r="D1318" s="43" t="s">
        <v>4424</v>
      </c>
      <c r="E1318" s="43" t="s">
        <v>4423</v>
      </c>
      <c r="F1318" s="43" t="s">
        <v>4425</v>
      </c>
      <c r="G1318" s="43" t="s">
        <v>4257</v>
      </c>
      <c r="H1318" s="43" t="s">
        <v>1266</v>
      </c>
    </row>
    <row r="1319" spans="1:8" ht="17.25" hidden="1" customHeight="1" x14ac:dyDescent="0.3">
      <c r="A1319" s="46" t="str">
        <f>_xlfn.CONCAT("PUSKESMAS ",TRIM(tblReff[[#This Row],[NAMA PUSKESMAS]]))</f>
        <v>PUSKESMAS PANGKALAN KERINCI</v>
      </c>
      <c r="B1319" s="42">
        <v>1011242</v>
      </c>
      <c r="C1319" s="43" t="s">
        <v>4426</v>
      </c>
      <c r="D1319" s="43" t="s">
        <v>4427</v>
      </c>
      <c r="E1319" s="43" t="s">
        <v>4426</v>
      </c>
      <c r="F1319" s="43" t="s">
        <v>4425</v>
      </c>
      <c r="G1319" s="43" t="s">
        <v>4257</v>
      </c>
      <c r="H1319" s="43" t="s">
        <v>1271</v>
      </c>
    </row>
    <row r="1320" spans="1:8" ht="17.25" hidden="1" customHeight="1" x14ac:dyDescent="0.3">
      <c r="A1320" s="46" t="str">
        <f>_xlfn.CONCAT("PUSKESMAS ",TRIM(tblReff[[#This Row],[NAMA PUSKESMAS]]))</f>
        <v>PUSKESMAS PANGKALAN KERINCI II</v>
      </c>
      <c r="B1320" s="42">
        <v>1012515</v>
      </c>
      <c r="C1320" s="43" t="s">
        <v>4428</v>
      </c>
      <c r="D1320" s="43" t="s">
        <v>4429</v>
      </c>
      <c r="E1320" s="43" t="s">
        <v>4426</v>
      </c>
      <c r="F1320" s="43" t="s">
        <v>4425</v>
      </c>
      <c r="G1320" s="43" t="s">
        <v>4257</v>
      </c>
      <c r="H1320" s="43" t="s">
        <v>1271</v>
      </c>
    </row>
    <row r="1321" spans="1:8" ht="17.25" hidden="1" customHeight="1" x14ac:dyDescent="0.3">
      <c r="A1321" s="46" t="str">
        <f>_xlfn.CONCAT("PUSKESMAS ",TRIM(tblReff[[#This Row],[NAMA PUSKESMAS]]))</f>
        <v>PUSKESMAS BANDAR SEIKIJANG</v>
      </c>
      <c r="B1321" s="42">
        <v>1011243</v>
      </c>
      <c r="C1321" s="43" t="s">
        <v>4430</v>
      </c>
      <c r="D1321" s="43" t="s">
        <v>4431</v>
      </c>
      <c r="E1321" s="43" t="s">
        <v>4430</v>
      </c>
      <c r="F1321" s="43" t="s">
        <v>4425</v>
      </c>
      <c r="G1321" s="43" t="s">
        <v>4257</v>
      </c>
      <c r="H1321" s="43" t="s">
        <v>1266</v>
      </c>
    </row>
    <row r="1322" spans="1:8" ht="17.25" hidden="1" customHeight="1" x14ac:dyDescent="0.3">
      <c r="A1322" s="46" t="str">
        <f>_xlfn.CONCAT("PUSKESMAS ",TRIM(tblReff[[#This Row],[NAMA PUSKESMAS]]))</f>
        <v>PUSKESMAS PANGKAL KURAS</v>
      </c>
      <c r="B1322" s="42">
        <v>1011244</v>
      </c>
      <c r="C1322" s="43" t="s">
        <v>4432</v>
      </c>
      <c r="D1322" s="43" t="s">
        <v>4433</v>
      </c>
      <c r="E1322" s="43" t="s">
        <v>4434</v>
      </c>
      <c r="F1322" s="43" t="s">
        <v>4425</v>
      </c>
      <c r="G1322" s="43" t="s">
        <v>4257</v>
      </c>
      <c r="H1322" s="43" t="s">
        <v>1266</v>
      </c>
    </row>
    <row r="1323" spans="1:8" ht="17.25" hidden="1" customHeight="1" x14ac:dyDescent="0.3">
      <c r="A1323" s="46" t="str">
        <f>_xlfn.CONCAT("PUSKESMAS ",TRIM(tblReff[[#This Row],[NAMA PUSKESMAS]]))</f>
        <v>PUSKESMAS PANGKALAN KURAS II</v>
      </c>
      <c r="B1323" s="42">
        <v>1012494</v>
      </c>
      <c r="C1323" s="43" t="s">
        <v>4435</v>
      </c>
      <c r="D1323" s="43" t="s">
        <v>4436</v>
      </c>
      <c r="E1323" s="43" t="s">
        <v>4434</v>
      </c>
      <c r="F1323" s="43" t="s">
        <v>4425</v>
      </c>
      <c r="G1323" s="43" t="s">
        <v>4257</v>
      </c>
      <c r="H1323" s="43" t="s">
        <v>1271</v>
      </c>
    </row>
    <row r="1324" spans="1:8" ht="17.25" hidden="1" customHeight="1" x14ac:dyDescent="0.3">
      <c r="A1324" s="46" t="str">
        <f>_xlfn.CONCAT("PUSKESMAS ",TRIM(tblReff[[#This Row],[NAMA PUSKESMAS]]))</f>
        <v>PUSKESMAS UKUI</v>
      </c>
      <c r="B1324" s="42">
        <v>1011245</v>
      </c>
      <c r="C1324" s="43" t="s">
        <v>4437</v>
      </c>
      <c r="D1324" s="43" t="s">
        <v>4438</v>
      </c>
      <c r="E1324" s="43" t="s">
        <v>4437</v>
      </c>
      <c r="F1324" s="43" t="s">
        <v>4425</v>
      </c>
      <c r="G1324" s="43" t="s">
        <v>4257</v>
      </c>
      <c r="H1324" s="43" t="s">
        <v>1266</v>
      </c>
    </row>
    <row r="1325" spans="1:8" ht="17.25" hidden="1" customHeight="1" x14ac:dyDescent="0.3">
      <c r="A1325" s="46" t="str">
        <f>_xlfn.CONCAT("PUSKESMAS ",TRIM(tblReff[[#This Row],[NAMA PUSKESMAS]]))</f>
        <v>PUSKESMAS PANGKALAN LESUNG</v>
      </c>
      <c r="B1325" s="42">
        <v>1011246</v>
      </c>
      <c r="C1325" s="43" t="s">
        <v>4439</v>
      </c>
      <c r="D1325" s="43" t="s">
        <v>4440</v>
      </c>
      <c r="E1325" s="43" t="s">
        <v>4439</v>
      </c>
      <c r="F1325" s="43" t="s">
        <v>4425</v>
      </c>
      <c r="G1325" s="43" t="s">
        <v>4257</v>
      </c>
      <c r="H1325" s="43" t="s">
        <v>1266</v>
      </c>
    </row>
    <row r="1326" spans="1:8" ht="17.25" hidden="1" customHeight="1" x14ac:dyDescent="0.3">
      <c r="A1326" s="46" t="str">
        <f>_xlfn.CONCAT("PUSKESMAS ",TRIM(tblReff[[#This Row],[NAMA PUSKESMAS]]))</f>
        <v>PUSKESMAS BUNUT</v>
      </c>
      <c r="B1326" s="42">
        <v>1011247</v>
      </c>
      <c r="C1326" s="43" t="s">
        <v>3191</v>
      </c>
      <c r="D1326" s="43" t="s">
        <v>4441</v>
      </c>
      <c r="E1326" s="43" t="s">
        <v>3191</v>
      </c>
      <c r="F1326" s="43" t="s">
        <v>4425</v>
      </c>
      <c r="G1326" s="43" t="s">
        <v>4257</v>
      </c>
      <c r="H1326" s="43" t="s">
        <v>1266</v>
      </c>
    </row>
    <row r="1327" spans="1:8" ht="17.25" hidden="1" customHeight="1" x14ac:dyDescent="0.3">
      <c r="A1327" s="46" t="str">
        <f>_xlfn.CONCAT("PUSKESMAS ",TRIM(tblReff[[#This Row],[NAMA PUSKESMAS]]))</f>
        <v>PUSKESMAS PELALAWAN</v>
      </c>
      <c r="B1327" s="42">
        <v>1011248</v>
      </c>
      <c r="C1327" s="43" t="s">
        <v>4442</v>
      </c>
      <c r="D1327" s="43" t="s">
        <v>4443</v>
      </c>
      <c r="E1327" s="43" t="s">
        <v>4442</v>
      </c>
      <c r="F1327" s="43" t="s">
        <v>4425</v>
      </c>
      <c r="G1327" s="43" t="s">
        <v>4257</v>
      </c>
      <c r="H1327" s="43" t="s">
        <v>1271</v>
      </c>
    </row>
    <row r="1328" spans="1:8" ht="17.25" hidden="1" customHeight="1" x14ac:dyDescent="0.3">
      <c r="A1328" s="46" t="str">
        <f>_xlfn.CONCAT("PUSKESMAS ",TRIM(tblReff[[#This Row],[NAMA PUSKESMAS]]))</f>
        <v>PUSKESMAS BANDAR PETALANGAN</v>
      </c>
      <c r="B1328" s="42">
        <v>1011249</v>
      </c>
      <c r="C1328" s="43" t="s">
        <v>4444</v>
      </c>
      <c r="D1328" s="43" t="s">
        <v>4445</v>
      </c>
      <c r="E1328" s="43" t="s">
        <v>4444</v>
      </c>
      <c r="F1328" s="43" t="s">
        <v>4425</v>
      </c>
      <c r="G1328" s="43" t="s">
        <v>4257</v>
      </c>
      <c r="H1328" s="43" t="s">
        <v>1271</v>
      </c>
    </row>
    <row r="1329" spans="1:8" ht="17.25" hidden="1" customHeight="1" x14ac:dyDescent="0.3">
      <c r="A1329" s="46" t="str">
        <f>_xlfn.CONCAT("PUSKESMAS ",TRIM(tblReff[[#This Row],[NAMA PUSKESMAS]]))</f>
        <v>PUSKESMAS KUALA KAMPAR</v>
      </c>
      <c r="B1329" s="42">
        <v>1011250</v>
      </c>
      <c r="C1329" s="43" t="s">
        <v>4446</v>
      </c>
      <c r="D1329" s="43" t="s">
        <v>4447</v>
      </c>
      <c r="E1329" s="43" t="s">
        <v>4446</v>
      </c>
      <c r="F1329" s="43" t="s">
        <v>4425</v>
      </c>
      <c r="G1329" s="43" t="s">
        <v>4257</v>
      </c>
      <c r="H1329" s="43" t="s">
        <v>1266</v>
      </c>
    </row>
    <row r="1330" spans="1:8" ht="17.25" hidden="1" customHeight="1" x14ac:dyDescent="0.3">
      <c r="A1330" s="46" t="str">
        <f>_xlfn.CONCAT("PUSKESMAS ",TRIM(tblReff[[#This Row],[NAMA PUSKESMAS]]))</f>
        <v>PUSKESMAS KERUMUTAN</v>
      </c>
      <c r="B1330" s="42">
        <v>1011251</v>
      </c>
      <c r="C1330" s="43" t="s">
        <v>4448</v>
      </c>
      <c r="D1330" s="43" t="s">
        <v>4449</v>
      </c>
      <c r="E1330" s="43" t="s">
        <v>4448</v>
      </c>
      <c r="F1330" s="43" t="s">
        <v>4425</v>
      </c>
      <c r="G1330" s="43" t="s">
        <v>4257</v>
      </c>
      <c r="H1330" s="43" t="s">
        <v>1266</v>
      </c>
    </row>
    <row r="1331" spans="1:8" ht="17.25" hidden="1" customHeight="1" x14ac:dyDescent="0.3">
      <c r="A1331" s="46" t="str">
        <f>_xlfn.CONCAT("PUSKESMAS ",TRIM(tblReff[[#This Row],[NAMA PUSKESMAS]]))</f>
        <v>PUSKESMAS TELUK MERANTI</v>
      </c>
      <c r="B1331" s="42">
        <v>1011252</v>
      </c>
      <c r="C1331" s="43" t="s">
        <v>4450</v>
      </c>
      <c r="D1331" s="43" t="s">
        <v>4451</v>
      </c>
      <c r="E1331" s="43" t="s">
        <v>4450</v>
      </c>
      <c r="F1331" s="43" t="s">
        <v>4425</v>
      </c>
      <c r="G1331" s="43" t="s">
        <v>4257</v>
      </c>
      <c r="H1331" s="43" t="s">
        <v>1271</v>
      </c>
    </row>
    <row r="1332" spans="1:8" ht="17.25" hidden="1" customHeight="1" x14ac:dyDescent="0.3">
      <c r="A1332" s="46" t="str">
        <f>_xlfn.CONCAT("PUSKESMAS ",TRIM(tblReff[[#This Row],[NAMA PUSKESMAS]]))</f>
        <v>PUSKESMAS MINAS</v>
      </c>
      <c r="B1332" s="42">
        <v>1011253</v>
      </c>
      <c r="C1332" s="43" t="s">
        <v>4452</v>
      </c>
      <c r="D1332" s="43" t="s">
        <v>4453</v>
      </c>
      <c r="E1332" s="43" t="s">
        <v>4452</v>
      </c>
      <c r="F1332" s="43" t="s">
        <v>4454</v>
      </c>
      <c r="G1332" s="43" t="s">
        <v>4257</v>
      </c>
      <c r="H1332" s="43" t="s">
        <v>1266</v>
      </c>
    </row>
    <row r="1333" spans="1:8" ht="17.25" hidden="1" customHeight="1" x14ac:dyDescent="0.3">
      <c r="A1333" s="46" t="str">
        <f>_xlfn.CONCAT("PUSKESMAS ",TRIM(tblReff[[#This Row],[NAMA PUSKESMAS]]))</f>
        <v>PUSKESMAS SUNGAI MANDAU</v>
      </c>
      <c r="B1333" s="42">
        <v>1011254</v>
      </c>
      <c r="C1333" s="43" t="s">
        <v>4455</v>
      </c>
      <c r="D1333" s="43" t="s">
        <v>4456</v>
      </c>
      <c r="E1333" s="43" t="s">
        <v>4455</v>
      </c>
      <c r="F1333" s="43" t="s">
        <v>4454</v>
      </c>
      <c r="G1333" s="43" t="s">
        <v>4257</v>
      </c>
      <c r="H1333" s="43" t="s">
        <v>1271</v>
      </c>
    </row>
    <row r="1334" spans="1:8" ht="17.25" hidden="1" customHeight="1" x14ac:dyDescent="0.3">
      <c r="A1334" s="46" t="str">
        <f>_xlfn.CONCAT("PUSKESMAS ",TRIM(tblReff[[#This Row],[NAMA PUSKESMAS]]))</f>
        <v>PUSKESMAS KANDIS</v>
      </c>
      <c r="B1334" s="42">
        <v>1011255</v>
      </c>
      <c r="C1334" s="43" t="s">
        <v>4457</v>
      </c>
      <c r="D1334" s="43" t="s">
        <v>4458</v>
      </c>
      <c r="E1334" s="43" t="s">
        <v>4457</v>
      </c>
      <c r="F1334" s="43" t="s">
        <v>4454</v>
      </c>
      <c r="G1334" s="43" t="s">
        <v>4257</v>
      </c>
      <c r="H1334" s="43" t="s">
        <v>1266</v>
      </c>
    </row>
    <row r="1335" spans="1:8" ht="17.25" hidden="1" customHeight="1" x14ac:dyDescent="0.3">
      <c r="A1335" s="46" t="str">
        <f>_xlfn.CONCAT("PUSKESMAS ",TRIM(tblReff[[#This Row],[NAMA PUSKESMAS]]))</f>
        <v>PUSKESMAS SIAK</v>
      </c>
      <c r="B1335" s="42">
        <v>1011256</v>
      </c>
      <c r="C1335" s="43" t="s">
        <v>4459</v>
      </c>
      <c r="D1335" s="43" t="s">
        <v>4460</v>
      </c>
      <c r="E1335" s="43" t="s">
        <v>4459</v>
      </c>
      <c r="F1335" s="43" t="s">
        <v>4454</v>
      </c>
      <c r="G1335" s="43" t="s">
        <v>4257</v>
      </c>
      <c r="H1335" s="43" t="s">
        <v>1271</v>
      </c>
    </row>
    <row r="1336" spans="1:8" ht="17.25" hidden="1" customHeight="1" x14ac:dyDescent="0.3">
      <c r="A1336" s="46" t="str">
        <f>_xlfn.CONCAT("PUSKESMAS ",TRIM(tblReff[[#This Row],[NAMA PUSKESMAS]]))</f>
        <v>PUSKESMAS KERINCI KANAN</v>
      </c>
      <c r="B1336" s="42">
        <v>1011257</v>
      </c>
      <c r="C1336" s="43" t="s">
        <v>4461</v>
      </c>
      <c r="D1336" s="43" t="s">
        <v>4462</v>
      </c>
      <c r="E1336" s="43" t="s">
        <v>4461</v>
      </c>
      <c r="F1336" s="43" t="s">
        <v>4454</v>
      </c>
      <c r="G1336" s="43" t="s">
        <v>4257</v>
      </c>
      <c r="H1336" s="43" t="s">
        <v>1271</v>
      </c>
    </row>
    <row r="1337" spans="1:8" ht="17.25" hidden="1" customHeight="1" x14ac:dyDescent="0.3">
      <c r="A1337" s="46" t="str">
        <f>_xlfn.CONCAT("PUSKESMAS ",TRIM(tblReff[[#This Row],[NAMA PUSKESMAS]]))</f>
        <v>PUSKESMAS PERAWANG</v>
      </c>
      <c r="B1337" s="42">
        <v>1011258</v>
      </c>
      <c r="C1337" s="43" t="s">
        <v>4463</v>
      </c>
      <c r="D1337" s="43" t="s">
        <v>4464</v>
      </c>
      <c r="E1337" s="43" t="s">
        <v>4465</v>
      </c>
      <c r="F1337" s="43" t="s">
        <v>4454</v>
      </c>
      <c r="G1337" s="43" t="s">
        <v>4257</v>
      </c>
      <c r="H1337" s="43" t="s">
        <v>1266</v>
      </c>
    </row>
    <row r="1338" spans="1:8" ht="17.25" hidden="1" customHeight="1" x14ac:dyDescent="0.3">
      <c r="A1338" s="46" t="str">
        <f>_xlfn.CONCAT("PUSKESMAS ",TRIM(tblReff[[#This Row],[NAMA PUSKESMAS]]))</f>
        <v>PUSKESMAS TUALANG</v>
      </c>
      <c r="B1338" s="42">
        <v>1011259</v>
      </c>
      <c r="C1338" s="43" t="s">
        <v>4465</v>
      </c>
      <c r="D1338" s="43" t="s">
        <v>4466</v>
      </c>
      <c r="E1338" s="43" t="s">
        <v>4465</v>
      </c>
      <c r="F1338" s="43" t="s">
        <v>4454</v>
      </c>
      <c r="G1338" s="43" t="s">
        <v>4257</v>
      </c>
      <c r="H1338" s="43" t="s">
        <v>1271</v>
      </c>
    </row>
    <row r="1339" spans="1:8" ht="17.25" hidden="1" customHeight="1" x14ac:dyDescent="0.3">
      <c r="A1339" s="46" t="str">
        <f>_xlfn.CONCAT("PUSKESMAS ",TRIM(tblReff[[#This Row],[NAMA PUSKESMAS]]))</f>
        <v>PUSKESMAS DAYUN</v>
      </c>
      <c r="B1339" s="42">
        <v>1011260</v>
      </c>
      <c r="C1339" s="43" t="s">
        <v>4467</v>
      </c>
      <c r="D1339" s="43" t="s">
        <v>4468</v>
      </c>
      <c r="E1339" s="43" t="s">
        <v>4467</v>
      </c>
      <c r="F1339" s="43" t="s">
        <v>4454</v>
      </c>
      <c r="G1339" s="43" t="s">
        <v>4257</v>
      </c>
      <c r="H1339" s="43" t="s">
        <v>1271</v>
      </c>
    </row>
    <row r="1340" spans="1:8" ht="17.25" hidden="1" customHeight="1" x14ac:dyDescent="0.3">
      <c r="A1340" s="46" t="str">
        <f>_xlfn.CONCAT("PUSKESMAS ",TRIM(tblReff[[#This Row],[NAMA PUSKESMAS]]))</f>
        <v>PUSKESMAS LUBUK DALAM</v>
      </c>
      <c r="B1340" s="42">
        <v>1011261</v>
      </c>
      <c r="C1340" s="43" t="s">
        <v>4469</v>
      </c>
      <c r="D1340" s="43" t="s">
        <v>4470</v>
      </c>
      <c r="E1340" s="43" t="s">
        <v>4469</v>
      </c>
      <c r="F1340" s="43" t="s">
        <v>4454</v>
      </c>
      <c r="G1340" s="43" t="s">
        <v>4257</v>
      </c>
      <c r="H1340" s="43" t="s">
        <v>1266</v>
      </c>
    </row>
    <row r="1341" spans="1:8" ht="17.25" hidden="1" customHeight="1" x14ac:dyDescent="0.3">
      <c r="A1341" s="46" t="str">
        <f>_xlfn.CONCAT("PUSKESMAS ",TRIM(tblReff[[#This Row],[NAMA PUSKESMAS]]))</f>
        <v>PUSKESMAS KOTO GASIB</v>
      </c>
      <c r="B1341" s="42">
        <v>1011262</v>
      </c>
      <c r="C1341" s="43" t="s">
        <v>4471</v>
      </c>
      <c r="D1341" s="43" t="s">
        <v>4472</v>
      </c>
      <c r="E1341" s="43" t="s">
        <v>4471</v>
      </c>
      <c r="F1341" s="43" t="s">
        <v>4454</v>
      </c>
      <c r="G1341" s="43" t="s">
        <v>4257</v>
      </c>
      <c r="H1341" s="43" t="s">
        <v>1271</v>
      </c>
    </row>
    <row r="1342" spans="1:8" ht="17.25" hidden="1" customHeight="1" x14ac:dyDescent="0.3">
      <c r="A1342" s="46" t="str">
        <f>_xlfn.CONCAT("PUSKESMAS ",TRIM(tblReff[[#This Row],[NAMA PUSKESMAS]]))</f>
        <v>PUSKESMAS MEMPURA</v>
      </c>
      <c r="B1342" s="42">
        <v>1011263</v>
      </c>
      <c r="C1342" s="43" t="s">
        <v>4473</v>
      </c>
      <c r="D1342" s="43" t="s">
        <v>4474</v>
      </c>
      <c r="E1342" s="43" t="s">
        <v>4473</v>
      </c>
      <c r="F1342" s="43" t="s">
        <v>4454</v>
      </c>
      <c r="G1342" s="43" t="s">
        <v>4257</v>
      </c>
      <c r="H1342" s="43" t="s">
        <v>1271</v>
      </c>
    </row>
    <row r="1343" spans="1:8" ht="17.25" hidden="1" customHeight="1" x14ac:dyDescent="0.3">
      <c r="A1343" s="46" t="str">
        <f>_xlfn.CONCAT("PUSKESMAS ",TRIM(tblReff[[#This Row],[NAMA PUSKESMAS]]))</f>
        <v>PUSKESMAS SUNGAI APIT</v>
      </c>
      <c r="B1343" s="42">
        <v>1011264</v>
      </c>
      <c r="C1343" s="43" t="s">
        <v>4475</v>
      </c>
      <c r="D1343" s="43" t="s">
        <v>4476</v>
      </c>
      <c r="E1343" s="43" t="s">
        <v>4475</v>
      </c>
      <c r="F1343" s="43" t="s">
        <v>4454</v>
      </c>
      <c r="G1343" s="43" t="s">
        <v>4257</v>
      </c>
      <c r="H1343" s="43" t="s">
        <v>1266</v>
      </c>
    </row>
    <row r="1344" spans="1:8" ht="17.25" hidden="1" customHeight="1" x14ac:dyDescent="0.3">
      <c r="A1344" s="46" t="str">
        <f>_xlfn.CONCAT("PUSKESMAS ",TRIM(tblReff[[#This Row],[NAMA PUSKESMAS]]))</f>
        <v>PUSKESMAS BUNGA RAYA</v>
      </c>
      <c r="B1344" s="42">
        <v>1011265</v>
      </c>
      <c r="C1344" s="43" t="s">
        <v>4477</v>
      </c>
      <c r="D1344" s="43" t="s">
        <v>4478</v>
      </c>
      <c r="E1344" s="43" t="s">
        <v>4477</v>
      </c>
      <c r="F1344" s="43" t="s">
        <v>4454</v>
      </c>
      <c r="G1344" s="43" t="s">
        <v>4257</v>
      </c>
      <c r="H1344" s="43" t="s">
        <v>1266</v>
      </c>
    </row>
    <row r="1345" spans="1:8" ht="17.25" hidden="1" customHeight="1" x14ac:dyDescent="0.3">
      <c r="A1345" s="46" t="str">
        <f>_xlfn.CONCAT("PUSKESMAS ",TRIM(tblReff[[#This Row],[NAMA PUSKESMAS]]))</f>
        <v>PUSKESMAS SABAK AUH</v>
      </c>
      <c r="B1345" s="42">
        <v>1011266</v>
      </c>
      <c r="C1345" s="43" t="s">
        <v>4479</v>
      </c>
      <c r="D1345" s="43" t="s">
        <v>4480</v>
      </c>
      <c r="E1345" s="43" t="s">
        <v>4479</v>
      </c>
      <c r="F1345" s="43" t="s">
        <v>4454</v>
      </c>
      <c r="G1345" s="43" t="s">
        <v>4257</v>
      </c>
      <c r="H1345" s="43" t="s">
        <v>1266</v>
      </c>
    </row>
    <row r="1346" spans="1:8" ht="17.25" hidden="1" customHeight="1" x14ac:dyDescent="0.3">
      <c r="A1346" s="46" t="str">
        <f>_xlfn.CONCAT("PUSKESMAS ",TRIM(tblReff[[#This Row],[NAMA PUSKESMAS]]))</f>
        <v>PUSKESMAS PUSAKO</v>
      </c>
      <c r="B1346" s="42">
        <v>1011267</v>
      </c>
      <c r="C1346" s="43" t="s">
        <v>4481</v>
      </c>
      <c r="D1346" s="43" t="s">
        <v>4482</v>
      </c>
      <c r="E1346" s="43" t="s">
        <v>4481</v>
      </c>
      <c r="F1346" s="43" t="s">
        <v>4454</v>
      </c>
      <c r="G1346" s="43" t="s">
        <v>4257</v>
      </c>
      <c r="H1346" s="43" t="s">
        <v>1271</v>
      </c>
    </row>
    <row r="1347" spans="1:8" ht="17.25" hidden="1" customHeight="1" x14ac:dyDescent="0.3">
      <c r="A1347" s="46" t="str">
        <f>_xlfn.CONCAT("PUSKESMAS ",TRIM(tblReff[[#This Row],[NAMA PUSKESMAS]]))</f>
        <v>PUSKESMAS KAMPAR KIRI</v>
      </c>
      <c r="B1347" s="42">
        <v>1011268</v>
      </c>
      <c r="C1347" s="43" t="s">
        <v>4483</v>
      </c>
      <c r="D1347" s="43" t="s">
        <v>4484</v>
      </c>
      <c r="E1347" s="43" t="s">
        <v>4483</v>
      </c>
      <c r="F1347" s="43" t="s">
        <v>4485</v>
      </c>
      <c r="G1347" s="43" t="s">
        <v>4257</v>
      </c>
      <c r="H1347" s="43" t="s">
        <v>1266</v>
      </c>
    </row>
    <row r="1348" spans="1:8" ht="17.25" hidden="1" customHeight="1" x14ac:dyDescent="0.3">
      <c r="A1348" s="46" t="str">
        <f>_xlfn.CONCAT("PUSKESMAS ",TRIM(tblReff[[#This Row],[NAMA PUSKESMAS]]))</f>
        <v>PUSKESMAS KAMPAR KIRI HULU I</v>
      </c>
      <c r="B1348" s="42">
        <v>1011269</v>
      </c>
      <c r="C1348" s="43" t="s">
        <v>4486</v>
      </c>
      <c r="D1348" s="43" t="s">
        <v>4487</v>
      </c>
      <c r="E1348" s="43" t="s">
        <v>4488</v>
      </c>
      <c r="F1348" s="43" t="s">
        <v>4485</v>
      </c>
      <c r="G1348" s="43" t="s">
        <v>4257</v>
      </c>
      <c r="H1348" s="43" t="s">
        <v>1271</v>
      </c>
    </row>
    <row r="1349" spans="1:8" ht="17.25" hidden="1" customHeight="1" x14ac:dyDescent="0.3">
      <c r="A1349" s="46" t="str">
        <f>_xlfn.CONCAT("PUSKESMAS ",TRIM(tblReff[[#This Row],[NAMA PUSKESMAS]]))</f>
        <v>PUSKESMAS KAMPAR KIRI HULU II</v>
      </c>
      <c r="B1349" s="42">
        <v>1011270</v>
      </c>
      <c r="C1349" s="43" t="s">
        <v>4489</v>
      </c>
      <c r="D1349" s="43" t="s">
        <v>4490</v>
      </c>
      <c r="E1349" s="43" t="s">
        <v>4488</v>
      </c>
      <c r="F1349" s="43" t="s">
        <v>4485</v>
      </c>
      <c r="G1349" s="43" t="s">
        <v>4257</v>
      </c>
      <c r="H1349" s="43" t="s">
        <v>1271</v>
      </c>
    </row>
    <row r="1350" spans="1:8" ht="17.25" hidden="1" customHeight="1" x14ac:dyDescent="0.3">
      <c r="A1350" s="46" t="str">
        <f>_xlfn.CONCAT("PUSKESMAS ",TRIM(tblReff[[#This Row],[NAMA PUSKESMAS]]))</f>
        <v>PUSKESMAS KAMPAR KIRI HILIR</v>
      </c>
      <c r="B1350" s="42">
        <v>1011271</v>
      </c>
      <c r="C1350" s="43" t="s">
        <v>4491</v>
      </c>
      <c r="D1350" s="43" t="s">
        <v>4492</v>
      </c>
      <c r="E1350" s="43" t="s">
        <v>4491</v>
      </c>
      <c r="F1350" s="43" t="s">
        <v>4485</v>
      </c>
      <c r="G1350" s="43" t="s">
        <v>4257</v>
      </c>
      <c r="H1350" s="43" t="s">
        <v>1266</v>
      </c>
    </row>
    <row r="1351" spans="1:8" ht="17.25" hidden="1" customHeight="1" x14ac:dyDescent="0.3">
      <c r="A1351" s="46" t="str">
        <f>_xlfn.CONCAT("PUSKESMAS ",TRIM(tblReff[[#This Row],[NAMA PUSKESMAS]]))</f>
        <v>PUSKESMAS GUNUNG SAHILAN I</v>
      </c>
      <c r="B1351" s="42">
        <v>1011272</v>
      </c>
      <c r="C1351" s="43" t="s">
        <v>4493</v>
      </c>
      <c r="D1351" s="43" t="s">
        <v>4494</v>
      </c>
      <c r="E1351" s="43" t="s">
        <v>4495</v>
      </c>
      <c r="F1351" s="43" t="s">
        <v>4485</v>
      </c>
      <c r="G1351" s="43" t="s">
        <v>4257</v>
      </c>
      <c r="H1351" s="43" t="s">
        <v>1271</v>
      </c>
    </row>
    <row r="1352" spans="1:8" ht="17.25" hidden="1" customHeight="1" x14ac:dyDescent="0.3">
      <c r="A1352" s="46" t="str">
        <f>_xlfn.CONCAT("PUSKESMAS ",TRIM(tblReff[[#This Row],[NAMA PUSKESMAS]]))</f>
        <v>PUSKESMAS GUNUNG SAHILAN II</v>
      </c>
      <c r="B1352" s="42">
        <v>1011273</v>
      </c>
      <c r="C1352" s="43" t="s">
        <v>4496</v>
      </c>
      <c r="D1352" s="43" t="s">
        <v>4497</v>
      </c>
      <c r="E1352" s="43" t="s">
        <v>4495</v>
      </c>
      <c r="F1352" s="43" t="s">
        <v>4485</v>
      </c>
      <c r="G1352" s="43" t="s">
        <v>4257</v>
      </c>
      <c r="H1352" s="43" t="s">
        <v>1271</v>
      </c>
    </row>
    <row r="1353" spans="1:8" ht="17.25" hidden="1" customHeight="1" x14ac:dyDescent="0.3">
      <c r="A1353" s="46" t="str">
        <f>_xlfn.CONCAT("PUSKESMAS ",TRIM(tblReff[[#This Row],[NAMA PUSKESMAS]]))</f>
        <v>PUSKESMAS KAMPAR KIRI TENGAH</v>
      </c>
      <c r="B1353" s="42">
        <v>1011274</v>
      </c>
      <c r="C1353" s="43" t="s">
        <v>4498</v>
      </c>
      <c r="D1353" s="43" t="s">
        <v>4499</v>
      </c>
      <c r="E1353" s="43" t="s">
        <v>4498</v>
      </c>
      <c r="F1353" s="43" t="s">
        <v>4485</v>
      </c>
      <c r="G1353" s="43" t="s">
        <v>4257</v>
      </c>
      <c r="H1353" s="43" t="s">
        <v>1271</v>
      </c>
    </row>
    <row r="1354" spans="1:8" ht="17.25" hidden="1" customHeight="1" x14ac:dyDescent="0.3">
      <c r="A1354" s="46" t="str">
        <f>_xlfn.CONCAT("PUSKESMAS ",TRIM(tblReff[[#This Row],[NAMA PUSKESMAS]]))</f>
        <v>PUSKESMAS XIII KOTO KAMPAR I</v>
      </c>
      <c r="B1354" s="42">
        <v>1011275</v>
      </c>
      <c r="C1354" s="43" t="s">
        <v>4500</v>
      </c>
      <c r="D1354" s="43" t="s">
        <v>4501</v>
      </c>
      <c r="E1354" s="43" t="s">
        <v>4502</v>
      </c>
      <c r="F1354" s="43" t="s">
        <v>4485</v>
      </c>
      <c r="G1354" s="43" t="s">
        <v>4257</v>
      </c>
      <c r="H1354" s="43" t="s">
        <v>1266</v>
      </c>
    </row>
    <row r="1355" spans="1:8" ht="17.25" hidden="1" customHeight="1" x14ac:dyDescent="0.3">
      <c r="A1355" s="46" t="str">
        <f>_xlfn.CONCAT("PUSKESMAS ",TRIM(tblReff[[#This Row],[NAMA PUSKESMAS]]))</f>
        <v>PUSKESMAS XIII KOTO KAMPAR II</v>
      </c>
      <c r="B1355" s="42">
        <v>1011276</v>
      </c>
      <c r="C1355" s="43" t="s">
        <v>4503</v>
      </c>
      <c r="D1355" s="43" t="s">
        <v>4504</v>
      </c>
      <c r="E1355" s="43" t="s">
        <v>4502</v>
      </c>
      <c r="F1355" s="43" t="s">
        <v>4485</v>
      </c>
      <c r="G1355" s="43" t="s">
        <v>4257</v>
      </c>
      <c r="H1355" s="43" t="s">
        <v>1271</v>
      </c>
    </row>
    <row r="1356" spans="1:8" ht="17.25" hidden="1" customHeight="1" x14ac:dyDescent="0.3">
      <c r="A1356" s="46" t="str">
        <f>_xlfn.CONCAT("PUSKESMAS ",TRIM(tblReff[[#This Row],[NAMA PUSKESMAS]]))</f>
        <v>PUSKESMAS XIII KOTO KAMPAR III</v>
      </c>
      <c r="B1356" s="42">
        <v>1011277</v>
      </c>
      <c r="C1356" s="43" t="s">
        <v>4505</v>
      </c>
      <c r="D1356" s="43" t="s">
        <v>4506</v>
      </c>
      <c r="E1356" s="43" t="s">
        <v>4502</v>
      </c>
      <c r="F1356" s="43" t="s">
        <v>4485</v>
      </c>
      <c r="G1356" s="43" t="s">
        <v>4257</v>
      </c>
      <c r="H1356" s="43" t="s">
        <v>1271</v>
      </c>
    </row>
    <row r="1357" spans="1:8" ht="17.25" hidden="1" customHeight="1" x14ac:dyDescent="0.3">
      <c r="A1357" s="46" t="str">
        <f>_xlfn.CONCAT("PUSKESMAS ",TRIM(tblReff[[#This Row],[NAMA PUSKESMAS]]))</f>
        <v>PUSKESMAS KOTO KAMPAR HULU</v>
      </c>
      <c r="B1357" s="42">
        <v>1011278</v>
      </c>
      <c r="C1357" s="43" t="s">
        <v>4507</v>
      </c>
      <c r="D1357" s="43" t="s">
        <v>4508</v>
      </c>
      <c r="E1357" s="43" t="s">
        <v>4507</v>
      </c>
      <c r="F1357" s="43" t="s">
        <v>4485</v>
      </c>
      <c r="G1357" s="43" t="s">
        <v>4257</v>
      </c>
      <c r="H1357" s="43" t="s">
        <v>1271</v>
      </c>
    </row>
    <row r="1358" spans="1:8" ht="17.25" hidden="1" customHeight="1" x14ac:dyDescent="0.3">
      <c r="A1358" s="46" t="str">
        <f>_xlfn.CONCAT("PUSKESMAS ",TRIM(tblReff[[#This Row],[NAMA PUSKESMAS]]))</f>
        <v>PUSKESMAS KUOK</v>
      </c>
      <c r="B1358" s="42">
        <v>1011279</v>
      </c>
      <c r="C1358" s="43" t="s">
        <v>4509</v>
      </c>
      <c r="D1358" s="43" t="s">
        <v>4510</v>
      </c>
      <c r="E1358" s="43" t="s">
        <v>4509</v>
      </c>
      <c r="F1358" s="43" t="s">
        <v>4485</v>
      </c>
      <c r="G1358" s="43" t="s">
        <v>4257</v>
      </c>
      <c r="H1358" s="43" t="s">
        <v>1266</v>
      </c>
    </row>
    <row r="1359" spans="1:8" ht="17.25" hidden="1" customHeight="1" x14ac:dyDescent="0.3">
      <c r="A1359" s="46" t="str">
        <f>_xlfn.CONCAT("PUSKESMAS ",TRIM(tblReff[[#This Row],[NAMA PUSKESMAS]]))</f>
        <v>PUSKESMAS SALO</v>
      </c>
      <c r="B1359" s="42">
        <v>1011280</v>
      </c>
      <c r="C1359" s="43" t="s">
        <v>4511</v>
      </c>
      <c r="D1359" s="43" t="s">
        <v>4512</v>
      </c>
      <c r="E1359" s="43" t="s">
        <v>4511</v>
      </c>
      <c r="F1359" s="43" t="s">
        <v>4485</v>
      </c>
      <c r="G1359" s="43" t="s">
        <v>4257</v>
      </c>
      <c r="H1359" s="43" t="s">
        <v>1271</v>
      </c>
    </row>
    <row r="1360" spans="1:8" ht="17.25" hidden="1" customHeight="1" x14ac:dyDescent="0.3">
      <c r="A1360" s="46" t="str">
        <f>_xlfn.CONCAT("PUSKESMAS ",TRIM(tblReff[[#This Row],[NAMA PUSKESMAS]]))</f>
        <v>PUSKESMAS TAPUNG I</v>
      </c>
      <c r="B1360" s="42">
        <v>1011281</v>
      </c>
      <c r="C1360" s="43" t="s">
        <v>4513</v>
      </c>
      <c r="D1360" s="43" t="s">
        <v>4514</v>
      </c>
      <c r="E1360" s="43" t="s">
        <v>4515</v>
      </c>
      <c r="F1360" s="43" t="s">
        <v>4485</v>
      </c>
      <c r="G1360" s="43" t="s">
        <v>4257</v>
      </c>
      <c r="H1360" s="43" t="s">
        <v>1266</v>
      </c>
    </row>
    <row r="1361" spans="1:8" ht="17.25" hidden="1" customHeight="1" x14ac:dyDescent="0.3">
      <c r="A1361" s="46" t="str">
        <f>_xlfn.CONCAT("PUSKESMAS ",TRIM(tblReff[[#This Row],[NAMA PUSKESMAS]]))</f>
        <v>PUSKESMAS TAPUNG II</v>
      </c>
      <c r="B1361" s="42">
        <v>1011282</v>
      </c>
      <c r="C1361" s="43" t="s">
        <v>4516</v>
      </c>
      <c r="D1361" s="43" t="s">
        <v>4517</v>
      </c>
      <c r="E1361" s="43" t="s">
        <v>4515</v>
      </c>
      <c r="F1361" s="43" t="s">
        <v>4485</v>
      </c>
      <c r="G1361" s="43" t="s">
        <v>4257</v>
      </c>
      <c r="H1361" s="43" t="s">
        <v>1271</v>
      </c>
    </row>
    <row r="1362" spans="1:8" ht="17.25" hidden="1" customHeight="1" x14ac:dyDescent="0.3">
      <c r="A1362" s="46" t="str">
        <f>_xlfn.CONCAT("PUSKESMAS ",TRIM(tblReff[[#This Row],[NAMA PUSKESMAS]]))</f>
        <v>PUSKESMAS TAPUNG</v>
      </c>
      <c r="B1362" s="42">
        <v>1011283</v>
      </c>
      <c r="C1362" s="43" t="s">
        <v>4515</v>
      </c>
      <c r="D1362" s="43" t="s">
        <v>4514</v>
      </c>
      <c r="E1362" s="43" t="s">
        <v>4515</v>
      </c>
      <c r="F1362" s="43" t="s">
        <v>4485</v>
      </c>
      <c r="G1362" s="43" t="s">
        <v>4257</v>
      </c>
      <c r="H1362" s="43" t="s">
        <v>1271</v>
      </c>
    </row>
    <row r="1363" spans="1:8" ht="17.25" hidden="1" customHeight="1" x14ac:dyDescent="0.3">
      <c r="A1363" s="46" t="str">
        <f>_xlfn.CONCAT("PUSKESMAS ",TRIM(tblReff[[#This Row],[NAMA PUSKESMAS]]))</f>
        <v>PUSKESMAS TAPUNG HULU I</v>
      </c>
      <c r="B1363" s="42">
        <v>1011284</v>
      </c>
      <c r="C1363" s="43" t="s">
        <v>4518</v>
      </c>
      <c r="D1363" s="43" t="s">
        <v>4519</v>
      </c>
      <c r="E1363" s="43" t="s">
        <v>4520</v>
      </c>
      <c r="F1363" s="43" t="s">
        <v>4485</v>
      </c>
      <c r="G1363" s="43" t="s">
        <v>4257</v>
      </c>
      <c r="H1363" s="43" t="s">
        <v>1266</v>
      </c>
    </row>
    <row r="1364" spans="1:8" ht="17.25" hidden="1" customHeight="1" x14ac:dyDescent="0.3">
      <c r="A1364" s="46" t="str">
        <f>_xlfn.CONCAT("PUSKESMAS ",TRIM(tblReff[[#This Row],[NAMA PUSKESMAS]]))</f>
        <v>PUSKESMAS TAPUNG HULU II</v>
      </c>
      <c r="B1364" s="42">
        <v>1011285</v>
      </c>
      <c r="C1364" s="43" t="s">
        <v>4521</v>
      </c>
      <c r="D1364" s="43" t="s">
        <v>4522</v>
      </c>
      <c r="E1364" s="43" t="s">
        <v>4520</v>
      </c>
      <c r="F1364" s="43" t="s">
        <v>4485</v>
      </c>
      <c r="G1364" s="43" t="s">
        <v>4257</v>
      </c>
      <c r="H1364" s="43" t="s">
        <v>1271</v>
      </c>
    </row>
    <row r="1365" spans="1:8" ht="17.25" hidden="1" customHeight="1" x14ac:dyDescent="0.3">
      <c r="A1365" s="46" t="str">
        <f>_xlfn.CONCAT("PUSKESMAS ",TRIM(tblReff[[#This Row],[NAMA PUSKESMAS]]))</f>
        <v>PUSKESMAS TAPUNG HILIR I</v>
      </c>
      <c r="B1365" s="42">
        <v>1011286</v>
      </c>
      <c r="C1365" s="43" t="s">
        <v>4523</v>
      </c>
      <c r="D1365" s="43" t="s">
        <v>4524</v>
      </c>
      <c r="E1365" s="43" t="s">
        <v>4525</v>
      </c>
      <c r="F1365" s="43" t="s">
        <v>4485</v>
      </c>
      <c r="G1365" s="43" t="s">
        <v>4257</v>
      </c>
      <c r="H1365" s="43" t="s">
        <v>1266</v>
      </c>
    </row>
    <row r="1366" spans="1:8" ht="17.25" hidden="1" customHeight="1" x14ac:dyDescent="0.3">
      <c r="A1366" s="46" t="str">
        <f>_xlfn.CONCAT("PUSKESMAS ",TRIM(tblReff[[#This Row],[NAMA PUSKESMAS]]))</f>
        <v>PUSKESMAS TAPUNG HILIR II</v>
      </c>
      <c r="B1366" s="42">
        <v>1011287</v>
      </c>
      <c r="C1366" s="43" t="s">
        <v>4526</v>
      </c>
      <c r="D1366" s="43" t="s">
        <v>4527</v>
      </c>
      <c r="E1366" s="43" t="s">
        <v>4525</v>
      </c>
      <c r="F1366" s="43" t="s">
        <v>4485</v>
      </c>
      <c r="G1366" s="43" t="s">
        <v>4257</v>
      </c>
      <c r="H1366" s="43" t="s">
        <v>1271</v>
      </c>
    </row>
    <row r="1367" spans="1:8" ht="17.25" hidden="1" customHeight="1" x14ac:dyDescent="0.3">
      <c r="A1367" s="46" t="str">
        <f>_xlfn.CONCAT("PUSKESMAS ",TRIM(tblReff[[#This Row],[NAMA PUSKESMAS]]))</f>
        <v>PUSKESMAS BANGKINANG KOTA</v>
      </c>
      <c r="B1367" s="42">
        <v>1011288</v>
      </c>
      <c r="C1367" s="43" t="s">
        <v>4528</v>
      </c>
      <c r="D1367" s="43" t="s">
        <v>4529</v>
      </c>
      <c r="E1367" s="43" t="s">
        <v>4528</v>
      </c>
      <c r="F1367" s="43" t="s">
        <v>4485</v>
      </c>
      <c r="G1367" s="43" t="s">
        <v>4257</v>
      </c>
      <c r="H1367" s="43" t="s">
        <v>1271</v>
      </c>
    </row>
    <row r="1368" spans="1:8" ht="17.25" hidden="1" customHeight="1" x14ac:dyDescent="0.3">
      <c r="A1368" s="46" t="str">
        <f>_xlfn.CONCAT("PUSKESMAS ",TRIM(tblReff[[#This Row],[NAMA PUSKESMAS]]))</f>
        <v>PUSKESMAS BANGKINANG</v>
      </c>
      <c r="B1368" s="42">
        <v>1011289</v>
      </c>
      <c r="C1368" s="43" t="s">
        <v>4530</v>
      </c>
      <c r="D1368" s="43" t="s">
        <v>4531</v>
      </c>
      <c r="E1368" s="43" t="s">
        <v>4532</v>
      </c>
      <c r="F1368" s="43" t="s">
        <v>4485</v>
      </c>
      <c r="G1368" s="43" t="s">
        <v>4257</v>
      </c>
      <c r="H1368" s="43" t="s">
        <v>1271</v>
      </c>
    </row>
    <row r="1369" spans="1:8" ht="17.25" hidden="1" customHeight="1" x14ac:dyDescent="0.3">
      <c r="A1369" s="46" t="str">
        <f>_xlfn.CONCAT("PUSKESMAS ",TRIM(tblReff[[#This Row],[NAMA PUSKESMAS]]))</f>
        <v>PUSKESMAS KAMPAR</v>
      </c>
      <c r="B1369" s="42">
        <v>1011290</v>
      </c>
      <c r="C1369" s="43" t="s">
        <v>4533</v>
      </c>
      <c r="D1369" s="43" t="s">
        <v>4534</v>
      </c>
      <c r="E1369" s="43" t="s">
        <v>4535</v>
      </c>
      <c r="F1369" s="43" t="s">
        <v>4485</v>
      </c>
      <c r="G1369" s="43" t="s">
        <v>4257</v>
      </c>
      <c r="H1369" s="43" t="s">
        <v>1266</v>
      </c>
    </row>
    <row r="1370" spans="1:8" ht="17.25" hidden="1" customHeight="1" x14ac:dyDescent="0.3">
      <c r="A1370" s="46" t="str">
        <f>_xlfn.CONCAT("PUSKESMAS ",TRIM(tblReff[[#This Row],[NAMA PUSKESMAS]]))</f>
        <v>PUSKESMAS KAMPAR TIMUR</v>
      </c>
      <c r="B1370" s="42">
        <v>1011291</v>
      </c>
      <c r="C1370" s="43" t="s">
        <v>4536</v>
      </c>
      <c r="D1370" s="43" t="s">
        <v>4537</v>
      </c>
      <c r="E1370" s="43" t="s">
        <v>4535</v>
      </c>
      <c r="F1370" s="43" t="s">
        <v>4485</v>
      </c>
      <c r="G1370" s="43" t="s">
        <v>4257</v>
      </c>
      <c r="H1370" s="43" t="s">
        <v>1271</v>
      </c>
    </row>
    <row r="1371" spans="1:8" ht="17.25" hidden="1" customHeight="1" x14ac:dyDescent="0.3">
      <c r="A1371" s="46" t="str">
        <f>_xlfn.CONCAT("PUSKESMAS ",TRIM(tblReff[[#This Row],[NAMA PUSKESMAS]]))</f>
        <v>PUSKESMAS RUMBIO JAYA</v>
      </c>
      <c r="B1371" s="42">
        <v>1011292</v>
      </c>
      <c r="C1371" s="43" t="s">
        <v>4538</v>
      </c>
      <c r="D1371" s="43" t="s">
        <v>4539</v>
      </c>
      <c r="E1371" s="43" t="s">
        <v>4538</v>
      </c>
      <c r="F1371" s="43" t="s">
        <v>4485</v>
      </c>
      <c r="G1371" s="43" t="s">
        <v>4257</v>
      </c>
      <c r="H1371" s="43" t="s">
        <v>1271</v>
      </c>
    </row>
    <row r="1372" spans="1:8" ht="17.25" hidden="1" customHeight="1" x14ac:dyDescent="0.3">
      <c r="A1372" s="46" t="str">
        <f>_xlfn.CONCAT("PUSKESMAS ",TRIM(tblReff[[#This Row],[NAMA PUSKESMAS]]))</f>
        <v>PUSKESMAS KAMPAR UTARA</v>
      </c>
      <c r="B1372" s="42">
        <v>1011293</v>
      </c>
      <c r="C1372" s="43" t="s">
        <v>4540</v>
      </c>
      <c r="D1372" s="43" t="s">
        <v>4541</v>
      </c>
      <c r="E1372" s="43" t="s">
        <v>4540</v>
      </c>
      <c r="F1372" s="43" t="s">
        <v>4485</v>
      </c>
      <c r="G1372" s="43" t="s">
        <v>4257</v>
      </c>
      <c r="H1372" s="43" t="s">
        <v>1271</v>
      </c>
    </row>
    <row r="1373" spans="1:8" ht="17.25" hidden="1" customHeight="1" x14ac:dyDescent="0.3">
      <c r="A1373" s="46" t="str">
        <f>_xlfn.CONCAT("PUSKESMAS ",TRIM(tblReff[[#This Row],[NAMA PUSKESMAS]]))</f>
        <v>PUSKESMAS TAMBANG</v>
      </c>
      <c r="B1373" s="42">
        <v>1011294</v>
      </c>
      <c r="C1373" s="43" t="s">
        <v>4542</v>
      </c>
      <c r="D1373" s="43" t="s">
        <v>4543</v>
      </c>
      <c r="E1373" s="43" t="s">
        <v>4542</v>
      </c>
      <c r="F1373" s="43" t="s">
        <v>4485</v>
      </c>
      <c r="G1373" s="43" t="s">
        <v>4257</v>
      </c>
      <c r="H1373" s="43" t="s">
        <v>1271</v>
      </c>
    </row>
    <row r="1374" spans="1:8" ht="17.25" hidden="1" customHeight="1" x14ac:dyDescent="0.3">
      <c r="A1374" s="46" t="str">
        <f>_xlfn.CONCAT("PUSKESMAS ",TRIM(tblReff[[#This Row],[NAMA PUSKESMAS]]))</f>
        <v>PUSKESMAS SIAK HULU I</v>
      </c>
      <c r="B1374" s="42">
        <v>1011295</v>
      </c>
      <c r="C1374" s="43" t="s">
        <v>4544</v>
      </c>
      <c r="D1374" s="43" t="s">
        <v>4545</v>
      </c>
      <c r="E1374" s="43" t="s">
        <v>4546</v>
      </c>
      <c r="F1374" s="43" t="s">
        <v>4485</v>
      </c>
      <c r="G1374" s="43" t="s">
        <v>4257</v>
      </c>
      <c r="H1374" s="43" t="s">
        <v>1271</v>
      </c>
    </row>
    <row r="1375" spans="1:8" ht="17.25" hidden="1" customHeight="1" x14ac:dyDescent="0.3">
      <c r="A1375" s="46" t="str">
        <f>_xlfn.CONCAT("PUSKESMAS ",TRIM(tblReff[[#This Row],[NAMA PUSKESMAS]]))</f>
        <v>PUSKESMAS SIAK HULU II</v>
      </c>
      <c r="B1375" s="42">
        <v>1011296</v>
      </c>
      <c r="C1375" s="43" t="s">
        <v>4547</v>
      </c>
      <c r="D1375" s="43" t="s">
        <v>4548</v>
      </c>
      <c r="E1375" s="43" t="s">
        <v>4546</v>
      </c>
      <c r="F1375" s="43" t="s">
        <v>4485</v>
      </c>
      <c r="G1375" s="43" t="s">
        <v>4257</v>
      </c>
      <c r="H1375" s="43" t="s">
        <v>1271</v>
      </c>
    </row>
    <row r="1376" spans="1:8" ht="17.25" hidden="1" customHeight="1" x14ac:dyDescent="0.3">
      <c r="A1376" s="46" t="str">
        <f>_xlfn.CONCAT("PUSKESMAS ",TRIM(tblReff[[#This Row],[NAMA PUSKESMAS]]))</f>
        <v>PUSKESMAS SIAK HULU III</v>
      </c>
      <c r="B1376" s="42">
        <v>1011297</v>
      </c>
      <c r="C1376" s="43" t="s">
        <v>4549</v>
      </c>
      <c r="D1376" s="43" t="s">
        <v>4550</v>
      </c>
      <c r="E1376" s="43" t="s">
        <v>4546</v>
      </c>
      <c r="F1376" s="43" t="s">
        <v>4485</v>
      </c>
      <c r="G1376" s="43" t="s">
        <v>4257</v>
      </c>
      <c r="H1376" s="43" t="s">
        <v>1271</v>
      </c>
    </row>
    <row r="1377" spans="1:8" ht="17.25" hidden="1" customHeight="1" x14ac:dyDescent="0.3">
      <c r="A1377" s="46" t="str">
        <f>_xlfn.CONCAT("PUSKESMAS ",TRIM(tblReff[[#This Row],[NAMA PUSKESMAS]]))</f>
        <v>PUSKESMAS PERHENTIAN RAJA</v>
      </c>
      <c r="B1377" s="42">
        <v>1011298</v>
      </c>
      <c r="C1377" s="43" t="s">
        <v>4551</v>
      </c>
      <c r="D1377" s="43" t="s">
        <v>4552</v>
      </c>
      <c r="E1377" s="43" t="s">
        <v>4551</v>
      </c>
      <c r="F1377" s="43" t="s">
        <v>4485</v>
      </c>
      <c r="G1377" s="43" t="s">
        <v>4257</v>
      </c>
      <c r="H1377" s="43" t="s">
        <v>1271</v>
      </c>
    </row>
    <row r="1378" spans="1:8" ht="17.25" hidden="1" customHeight="1" x14ac:dyDescent="0.3">
      <c r="A1378" s="46" t="str">
        <f>_xlfn.CONCAT("PUSKESMAS ",TRIM(tblReff[[#This Row],[NAMA PUSKESMAS]]))</f>
        <v>PUSKESMAS ROKAN IV KOTO I</v>
      </c>
      <c r="B1378" s="42">
        <v>1011299</v>
      </c>
      <c r="C1378" s="43" t="s">
        <v>4553</v>
      </c>
      <c r="D1378" s="43" t="s">
        <v>4554</v>
      </c>
      <c r="E1378" s="43" t="s">
        <v>4555</v>
      </c>
      <c r="F1378" s="43" t="s">
        <v>4556</v>
      </c>
      <c r="G1378" s="43" t="s">
        <v>4257</v>
      </c>
      <c r="H1378" s="43" t="s">
        <v>1266</v>
      </c>
    </row>
    <row r="1379" spans="1:8" ht="17.25" hidden="1" customHeight="1" x14ac:dyDescent="0.3">
      <c r="A1379" s="46" t="str">
        <f>_xlfn.CONCAT("PUSKESMAS ",TRIM(tblReff[[#This Row],[NAMA PUSKESMAS]]))</f>
        <v>PUSKESMAS ROKAN IV KOTO II</v>
      </c>
      <c r="B1379" s="42">
        <v>1011300</v>
      </c>
      <c r="C1379" s="43" t="s">
        <v>4557</v>
      </c>
      <c r="D1379" s="43" t="s">
        <v>4558</v>
      </c>
      <c r="E1379" s="43" t="s">
        <v>4555</v>
      </c>
      <c r="F1379" s="43" t="s">
        <v>4556</v>
      </c>
      <c r="G1379" s="43" t="s">
        <v>4257</v>
      </c>
      <c r="H1379" s="43" t="s">
        <v>1271</v>
      </c>
    </row>
    <row r="1380" spans="1:8" ht="17.25" hidden="1" customHeight="1" x14ac:dyDescent="0.3">
      <c r="A1380" s="46" t="str">
        <f>_xlfn.CONCAT("PUSKESMAS ",TRIM(tblReff[[#This Row],[NAMA PUSKESMAS]]))</f>
        <v>PUSKESMAS PENDALIAN IV KOTO</v>
      </c>
      <c r="B1380" s="42">
        <v>1011301</v>
      </c>
      <c r="C1380" s="43" t="s">
        <v>4559</v>
      </c>
      <c r="D1380" s="43" t="s">
        <v>4560</v>
      </c>
      <c r="E1380" s="43" t="s">
        <v>4559</v>
      </c>
      <c r="F1380" s="43" t="s">
        <v>4556</v>
      </c>
      <c r="G1380" s="43" t="s">
        <v>4257</v>
      </c>
      <c r="H1380" s="43" t="s">
        <v>1271</v>
      </c>
    </row>
    <row r="1381" spans="1:8" ht="17.25" hidden="1" customHeight="1" x14ac:dyDescent="0.3">
      <c r="A1381" s="46" t="str">
        <f>_xlfn.CONCAT("PUSKESMAS ",TRIM(tblReff[[#This Row],[NAMA PUSKESMAS]]))</f>
        <v>PUSKESMAS TANDUN II</v>
      </c>
      <c r="B1381" s="42">
        <v>1011302</v>
      </c>
      <c r="C1381" s="43" t="s">
        <v>4561</v>
      </c>
      <c r="D1381" s="43" t="s">
        <v>4562</v>
      </c>
      <c r="E1381" s="43" t="s">
        <v>4563</v>
      </c>
      <c r="F1381" s="43" t="s">
        <v>4556</v>
      </c>
      <c r="G1381" s="43" t="s">
        <v>4257</v>
      </c>
      <c r="H1381" s="43" t="s">
        <v>1271</v>
      </c>
    </row>
    <row r="1382" spans="1:8" ht="17.25" hidden="1" customHeight="1" x14ac:dyDescent="0.3">
      <c r="A1382" s="46" t="str">
        <f>_xlfn.CONCAT("PUSKESMAS ",TRIM(tblReff[[#This Row],[NAMA PUSKESMAS]]))</f>
        <v>PUSKESMAS TANDUN I</v>
      </c>
      <c r="B1382" s="42">
        <v>1011303</v>
      </c>
      <c r="C1382" s="43" t="s">
        <v>4564</v>
      </c>
      <c r="D1382" s="43" t="s">
        <v>4565</v>
      </c>
      <c r="E1382" s="43" t="s">
        <v>4563</v>
      </c>
      <c r="F1382" s="43" t="s">
        <v>4556</v>
      </c>
      <c r="G1382" s="43" t="s">
        <v>4257</v>
      </c>
      <c r="H1382" s="43" t="s">
        <v>1271</v>
      </c>
    </row>
    <row r="1383" spans="1:8" ht="17.25" hidden="1" customHeight="1" x14ac:dyDescent="0.3">
      <c r="A1383" s="46" t="str">
        <f>_xlfn.CONCAT("PUSKESMAS ",TRIM(tblReff[[#This Row],[NAMA PUSKESMAS]]))</f>
        <v>PUSKESMAS KABUN</v>
      </c>
      <c r="B1383" s="42">
        <v>1011304</v>
      </c>
      <c r="C1383" s="43" t="s">
        <v>4566</v>
      </c>
      <c r="D1383" s="43" t="s">
        <v>4567</v>
      </c>
      <c r="E1383" s="43" t="s">
        <v>4566</v>
      </c>
      <c r="F1383" s="43" t="s">
        <v>4556</v>
      </c>
      <c r="G1383" s="43" t="s">
        <v>4257</v>
      </c>
      <c r="H1383" s="43" t="s">
        <v>1271</v>
      </c>
    </row>
    <row r="1384" spans="1:8" ht="17.25" hidden="1" customHeight="1" x14ac:dyDescent="0.3">
      <c r="A1384" s="46" t="str">
        <f>_xlfn.CONCAT("PUSKESMAS ",TRIM(tblReff[[#This Row],[NAMA PUSKESMAS]]))</f>
        <v>PUSKESMAS UJUNG BATU</v>
      </c>
      <c r="B1384" s="42">
        <v>1011305</v>
      </c>
      <c r="C1384" s="43" t="s">
        <v>4568</v>
      </c>
      <c r="D1384" s="43" t="s">
        <v>4569</v>
      </c>
      <c r="E1384" s="43" t="s">
        <v>4568</v>
      </c>
      <c r="F1384" s="43" t="s">
        <v>4556</v>
      </c>
      <c r="G1384" s="43" t="s">
        <v>4257</v>
      </c>
      <c r="H1384" s="43" t="s">
        <v>1266</v>
      </c>
    </row>
    <row r="1385" spans="1:8" ht="17.25" hidden="1" customHeight="1" x14ac:dyDescent="0.3">
      <c r="A1385" s="46" t="str">
        <f>_xlfn.CONCAT("PUSKESMAS ",TRIM(tblReff[[#This Row],[NAMA PUSKESMAS]]))</f>
        <v>PUSKESMAS RAMBAH SAMO II</v>
      </c>
      <c r="B1385" s="42">
        <v>1011306</v>
      </c>
      <c r="C1385" s="43" t="s">
        <v>4570</v>
      </c>
      <c r="D1385" s="43" t="s">
        <v>4571</v>
      </c>
      <c r="E1385" s="43" t="s">
        <v>4572</v>
      </c>
      <c r="F1385" s="43" t="s">
        <v>4556</v>
      </c>
      <c r="G1385" s="43" t="s">
        <v>4257</v>
      </c>
      <c r="H1385" s="43" t="s">
        <v>1266</v>
      </c>
    </row>
    <row r="1386" spans="1:8" ht="17.25" hidden="1" customHeight="1" x14ac:dyDescent="0.3">
      <c r="A1386" s="46" t="str">
        <f>_xlfn.CONCAT("PUSKESMAS ",TRIM(tblReff[[#This Row],[NAMA PUSKESMAS]]))</f>
        <v>PUSKESMAS RAMBAH SAMO I</v>
      </c>
      <c r="B1386" s="42">
        <v>1011307</v>
      </c>
      <c r="C1386" s="43" t="s">
        <v>4573</v>
      </c>
      <c r="D1386" s="43" t="s">
        <v>4574</v>
      </c>
      <c r="E1386" s="43" t="s">
        <v>4572</v>
      </c>
      <c r="F1386" s="43" t="s">
        <v>4556</v>
      </c>
      <c r="G1386" s="43" t="s">
        <v>4257</v>
      </c>
      <c r="H1386" s="43" t="s">
        <v>1271</v>
      </c>
    </row>
    <row r="1387" spans="1:8" ht="17.25" hidden="1" customHeight="1" x14ac:dyDescent="0.3">
      <c r="A1387" s="46" t="str">
        <f>_xlfn.CONCAT("PUSKESMAS ",TRIM(tblReff[[#This Row],[NAMA PUSKESMAS]]))</f>
        <v>PUSKESMAS RAMBAH</v>
      </c>
      <c r="B1387" s="42">
        <v>1011308</v>
      </c>
      <c r="C1387" s="43" t="s">
        <v>4575</v>
      </c>
      <c r="D1387" s="43" t="s">
        <v>4576</v>
      </c>
      <c r="E1387" s="43" t="s">
        <v>4575</v>
      </c>
      <c r="F1387" s="43" t="s">
        <v>4556</v>
      </c>
      <c r="G1387" s="43" t="s">
        <v>4257</v>
      </c>
      <c r="H1387" s="43" t="s">
        <v>1271</v>
      </c>
    </row>
    <row r="1388" spans="1:8" ht="17.25" hidden="1" customHeight="1" x14ac:dyDescent="0.3">
      <c r="A1388" s="46" t="str">
        <f>_xlfn.CONCAT("PUSKESMAS ",TRIM(tblReff[[#This Row],[NAMA PUSKESMAS]]))</f>
        <v>PUSKESMAS RAMBAH HILIR I</v>
      </c>
      <c r="B1388" s="42">
        <v>1011309</v>
      </c>
      <c r="C1388" s="43" t="s">
        <v>4577</v>
      </c>
      <c r="D1388" s="43" t="s">
        <v>4578</v>
      </c>
      <c r="E1388" s="43" t="s">
        <v>4579</v>
      </c>
      <c r="F1388" s="43" t="s">
        <v>4556</v>
      </c>
      <c r="G1388" s="43" t="s">
        <v>4257</v>
      </c>
      <c r="H1388" s="43" t="s">
        <v>1271</v>
      </c>
    </row>
    <row r="1389" spans="1:8" ht="17.25" hidden="1" customHeight="1" x14ac:dyDescent="0.3">
      <c r="A1389" s="46" t="str">
        <f>_xlfn.CONCAT("PUSKESMAS ",TRIM(tblReff[[#This Row],[NAMA PUSKESMAS]]))</f>
        <v>PUSKESMAS RAMBAH HILIR II</v>
      </c>
      <c r="B1389" s="42">
        <v>1011310</v>
      </c>
      <c r="C1389" s="43" t="s">
        <v>4580</v>
      </c>
      <c r="D1389" s="43" t="s">
        <v>4581</v>
      </c>
      <c r="E1389" s="43" t="s">
        <v>4579</v>
      </c>
      <c r="F1389" s="43" t="s">
        <v>4556</v>
      </c>
      <c r="G1389" s="43" t="s">
        <v>4257</v>
      </c>
      <c r="H1389" s="43" t="s">
        <v>1271</v>
      </c>
    </row>
    <row r="1390" spans="1:8" ht="17.25" hidden="1" customHeight="1" x14ac:dyDescent="0.3">
      <c r="A1390" s="46" t="str">
        <f>_xlfn.CONCAT("PUSKESMAS ",TRIM(tblReff[[#This Row],[NAMA PUSKESMAS]]))</f>
        <v>PUSKESMAS BANGUN PURBA</v>
      </c>
      <c r="B1390" s="42">
        <v>1011311</v>
      </c>
      <c r="C1390" s="43" t="s">
        <v>2727</v>
      </c>
      <c r="D1390" s="43" t="s">
        <v>4582</v>
      </c>
      <c r="E1390" s="43" t="s">
        <v>2727</v>
      </c>
      <c r="F1390" s="43" t="s">
        <v>4556</v>
      </c>
      <c r="G1390" s="43" t="s">
        <v>4257</v>
      </c>
      <c r="H1390" s="43" t="s">
        <v>1271</v>
      </c>
    </row>
    <row r="1391" spans="1:8" ht="17.25" hidden="1" customHeight="1" x14ac:dyDescent="0.3">
      <c r="A1391" s="46" t="str">
        <f>_xlfn.CONCAT("PUSKESMAS ",TRIM(tblReff[[#This Row],[NAMA PUSKESMAS]]))</f>
        <v>PUSKESMAS TAMBUSAI</v>
      </c>
      <c r="B1391" s="42">
        <v>1011312</v>
      </c>
      <c r="C1391" s="43" t="s">
        <v>4583</v>
      </c>
      <c r="D1391" s="43" t="s">
        <v>4584</v>
      </c>
      <c r="E1391" s="43" t="s">
        <v>4583</v>
      </c>
      <c r="F1391" s="43" t="s">
        <v>4556</v>
      </c>
      <c r="G1391" s="43" t="s">
        <v>4257</v>
      </c>
      <c r="H1391" s="43" t="s">
        <v>1266</v>
      </c>
    </row>
    <row r="1392" spans="1:8" ht="17.25" hidden="1" customHeight="1" x14ac:dyDescent="0.3">
      <c r="A1392" s="46" t="str">
        <f>_xlfn.CONCAT("PUSKESMAS ",TRIM(tblReff[[#This Row],[NAMA PUSKESMAS]]))</f>
        <v>PUSKESMAS TAMBUSAI UTARA I</v>
      </c>
      <c r="B1392" s="42">
        <v>1011313</v>
      </c>
      <c r="C1392" s="43" t="s">
        <v>4585</v>
      </c>
      <c r="D1392" s="43" t="s">
        <v>4586</v>
      </c>
      <c r="E1392" s="43" t="s">
        <v>4587</v>
      </c>
      <c r="F1392" s="43" t="s">
        <v>4556</v>
      </c>
      <c r="G1392" s="43" t="s">
        <v>4257</v>
      </c>
      <c r="H1392" s="43" t="s">
        <v>1266</v>
      </c>
    </row>
    <row r="1393" spans="1:8" ht="17.25" hidden="1" customHeight="1" x14ac:dyDescent="0.3">
      <c r="A1393" s="46" t="str">
        <f>_xlfn.CONCAT("PUSKESMAS ",TRIM(tblReff[[#This Row],[NAMA PUSKESMAS]]))</f>
        <v>PUSKESMAS TAMBUSAI UTARA II</v>
      </c>
      <c r="B1393" s="42">
        <v>1011314</v>
      </c>
      <c r="C1393" s="43" t="s">
        <v>4588</v>
      </c>
      <c r="D1393" s="43" t="s">
        <v>4589</v>
      </c>
      <c r="E1393" s="43" t="s">
        <v>4587</v>
      </c>
      <c r="F1393" s="43" t="s">
        <v>4556</v>
      </c>
      <c r="G1393" s="43" t="s">
        <v>4257</v>
      </c>
      <c r="H1393" s="43" t="s">
        <v>1271</v>
      </c>
    </row>
    <row r="1394" spans="1:8" ht="17.25" hidden="1" customHeight="1" x14ac:dyDescent="0.3">
      <c r="A1394" s="46" t="str">
        <f>_xlfn.CONCAT("PUSKESMAS ",TRIM(tblReff[[#This Row],[NAMA PUSKESMAS]]))</f>
        <v>PUSKESMAS KEPENUHAN</v>
      </c>
      <c r="B1394" s="42">
        <v>1011315</v>
      </c>
      <c r="C1394" s="43" t="s">
        <v>4590</v>
      </c>
      <c r="D1394" s="43" t="s">
        <v>4591</v>
      </c>
      <c r="E1394" s="43" t="s">
        <v>4590</v>
      </c>
      <c r="F1394" s="43" t="s">
        <v>4556</v>
      </c>
      <c r="G1394" s="43" t="s">
        <v>4257</v>
      </c>
      <c r="H1394" s="43" t="s">
        <v>1266</v>
      </c>
    </row>
    <row r="1395" spans="1:8" ht="17.25" hidden="1" customHeight="1" x14ac:dyDescent="0.3">
      <c r="A1395" s="46" t="str">
        <f>_xlfn.CONCAT("PUSKESMAS ",TRIM(tblReff[[#This Row],[NAMA PUSKESMAS]]))</f>
        <v>PUSKESMAS KEPENUHAN HULU</v>
      </c>
      <c r="B1395" s="42">
        <v>1011316</v>
      </c>
      <c r="C1395" s="43" t="s">
        <v>4592</v>
      </c>
      <c r="D1395" s="43" t="s">
        <v>4593</v>
      </c>
      <c r="E1395" s="43" t="s">
        <v>4592</v>
      </c>
      <c r="F1395" s="43" t="s">
        <v>4556</v>
      </c>
      <c r="G1395" s="43" t="s">
        <v>4257</v>
      </c>
      <c r="H1395" s="43" t="s">
        <v>1271</v>
      </c>
    </row>
    <row r="1396" spans="1:8" ht="17.25" hidden="1" customHeight="1" x14ac:dyDescent="0.3">
      <c r="A1396" s="46" t="str">
        <f>_xlfn.CONCAT("PUSKESMAS ",TRIM(tblReff[[#This Row],[NAMA PUSKESMAS]]))</f>
        <v>PUSKESMAS KUNTO DARUSSALAM</v>
      </c>
      <c r="B1396" s="42">
        <v>1011317</v>
      </c>
      <c r="C1396" s="43" t="s">
        <v>4594</v>
      </c>
      <c r="D1396" s="43" t="s">
        <v>4595</v>
      </c>
      <c r="E1396" s="43" t="s">
        <v>4594</v>
      </c>
      <c r="F1396" s="43" t="s">
        <v>4556</v>
      </c>
      <c r="G1396" s="43" t="s">
        <v>4257</v>
      </c>
      <c r="H1396" s="43" t="s">
        <v>1266</v>
      </c>
    </row>
    <row r="1397" spans="1:8" ht="17.25" hidden="1" customHeight="1" x14ac:dyDescent="0.3">
      <c r="A1397" s="46" t="str">
        <f>_xlfn.CONCAT("PUSKESMAS ",TRIM(tblReff[[#This Row],[NAMA PUSKESMAS]]))</f>
        <v>PUSKESMAS PAGARAN TAPAH DARUSSALAM</v>
      </c>
      <c r="B1397" s="42">
        <v>1011318</v>
      </c>
      <c r="C1397" s="43" t="s">
        <v>4596</v>
      </c>
      <c r="D1397" s="43" t="s">
        <v>4597</v>
      </c>
      <c r="E1397" s="43" t="s">
        <v>4596</v>
      </c>
      <c r="F1397" s="43" t="s">
        <v>4556</v>
      </c>
      <c r="G1397" s="43" t="s">
        <v>4257</v>
      </c>
      <c r="H1397" s="43" t="s">
        <v>1271</v>
      </c>
    </row>
    <row r="1398" spans="1:8" ht="17.25" hidden="1" customHeight="1" x14ac:dyDescent="0.3">
      <c r="A1398" s="46" t="str">
        <f>_xlfn.CONCAT("PUSKESMAS ",TRIM(tblReff[[#This Row],[NAMA PUSKESMAS]]))</f>
        <v>PUSKESMAS BONAI DARUSSALAM</v>
      </c>
      <c r="B1398" s="42">
        <v>1011319</v>
      </c>
      <c r="C1398" s="43" t="s">
        <v>4598</v>
      </c>
      <c r="D1398" s="43" t="s">
        <v>4599</v>
      </c>
      <c r="E1398" s="43" t="s">
        <v>4598</v>
      </c>
      <c r="F1398" s="43" t="s">
        <v>4556</v>
      </c>
      <c r="G1398" s="43" t="s">
        <v>4257</v>
      </c>
      <c r="H1398" s="43" t="s">
        <v>1266</v>
      </c>
    </row>
    <row r="1399" spans="1:8" ht="17.25" hidden="1" customHeight="1" x14ac:dyDescent="0.3">
      <c r="A1399" s="46" t="str">
        <f>_xlfn.CONCAT("PUSKESMAS ",TRIM(tblReff[[#This Row],[NAMA PUSKESMAS]]))</f>
        <v>PUSKESMAS DURI</v>
      </c>
      <c r="B1399" s="42">
        <v>1011320</v>
      </c>
      <c r="C1399" s="43" t="s">
        <v>4600</v>
      </c>
      <c r="D1399" s="43" t="s">
        <v>4601</v>
      </c>
      <c r="E1399" s="43" t="s">
        <v>4602</v>
      </c>
      <c r="F1399" s="43" t="s">
        <v>4603</v>
      </c>
      <c r="G1399" s="43" t="s">
        <v>4257</v>
      </c>
      <c r="H1399" s="43" t="s">
        <v>1271</v>
      </c>
    </row>
    <row r="1400" spans="1:8" ht="17.25" hidden="1" customHeight="1" x14ac:dyDescent="0.3">
      <c r="A1400" s="46" t="str">
        <f>_xlfn.CONCAT("PUSKESMAS ",TRIM(tblReff[[#This Row],[NAMA PUSKESMAS]]))</f>
        <v>PUSKESMAS SEBANGAR</v>
      </c>
      <c r="B1400" s="42">
        <v>1011321</v>
      </c>
      <c r="C1400" s="43" t="s">
        <v>4604</v>
      </c>
      <c r="D1400" s="43" t="s">
        <v>4605</v>
      </c>
      <c r="E1400" s="43" t="s">
        <v>4606</v>
      </c>
      <c r="F1400" s="43" t="s">
        <v>4603</v>
      </c>
      <c r="G1400" s="43" t="s">
        <v>4257</v>
      </c>
      <c r="H1400" s="43" t="s">
        <v>1271</v>
      </c>
    </row>
    <row r="1401" spans="1:8" ht="17.25" hidden="1" customHeight="1" x14ac:dyDescent="0.3">
      <c r="A1401" s="46" t="str">
        <f>_xlfn.CONCAT("PUSKESMAS ",TRIM(tblReff[[#This Row],[NAMA PUSKESMAS]]))</f>
        <v>PUSKESMAS BALAI MAKAM</v>
      </c>
      <c r="B1401" s="42">
        <v>1011322</v>
      </c>
      <c r="C1401" s="43" t="s">
        <v>4607</v>
      </c>
      <c r="D1401" s="43" t="s">
        <v>4608</v>
      </c>
      <c r="E1401" s="43" t="s">
        <v>4602</v>
      </c>
      <c r="F1401" s="43" t="s">
        <v>4603</v>
      </c>
      <c r="G1401" s="43" t="s">
        <v>4257</v>
      </c>
      <c r="H1401" s="43" t="s">
        <v>1271</v>
      </c>
    </row>
    <row r="1402" spans="1:8" ht="17.25" hidden="1" customHeight="1" x14ac:dyDescent="0.3">
      <c r="A1402" s="46" t="str">
        <f>_xlfn.CONCAT("PUSKESMAS ",TRIM(tblReff[[#This Row],[NAMA PUSKESMAS]]))</f>
        <v>PUSKESMAS PEMATANG PUDU</v>
      </c>
      <c r="B1402" s="42">
        <v>1012603</v>
      </c>
      <c r="C1402" s="43" t="s">
        <v>4609</v>
      </c>
      <c r="D1402" s="43" t="s">
        <v>4610</v>
      </c>
      <c r="E1402" s="43" t="s">
        <v>4602</v>
      </c>
      <c r="F1402" s="43" t="s">
        <v>4603</v>
      </c>
      <c r="G1402" s="43" t="s">
        <v>4257</v>
      </c>
      <c r="H1402" s="43" t="s">
        <v>1271</v>
      </c>
    </row>
    <row r="1403" spans="1:8" ht="17.25" hidden="1" customHeight="1" x14ac:dyDescent="0.3">
      <c r="A1403" s="46" t="str">
        <f>_xlfn.CONCAT("PUSKESMAS ",TRIM(tblReff[[#This Row],[NAMA PUSKESMAS]]))</f>
        <v>PUSKESMAS MUARA BASUNG</v>
      </c>
      <c r="B1403" s="42">
        <v>1011323</v>
      </c>
      <c r="C1403" s="43" t="s">
        <v>4611</v>
      </c>
      <c r="D1403" s="43" t="s">
        <v>4612</v>
      </c>
      <c r="E1403" s="43" t="s">
        <v>4613</v>
      </c>
      <c r="F1403" s="43" t="s">
        <v>4603</v>
      </c>
      <c r="G1403" s="43" t="s">
        <v>4257</v>
      </c>
      <c r="H1403" s="43" t="s">
        <v>1271</v>
      </c>
    </row>
    <row r="1404" spans="1:8" ht="17.25" hidden="1" customHeight="1" x14ac:dyDescent="0.3">
      <c r="A1404" s="46" t="str">
        <f>_xlfn.CONCAT("PUSKESMAS ",TRIM(tblReff[[#This Row],[NAMA PUSKESMAS]]))</f>
        <v>PUSKESMAS SEBANGA</v>
      </c>
      <c r="B1404" s="42">
        <v>1011324</v>
      </c>
      <c r="C1404" s="43" t="s">
        <v>4614</v>
      </c>
      <c r="D1404" s="43" t="s">
        <v>4615</v>
      </c>
      <c r="E1404" s="43" t="s">
        <v>4613</v>
      </c>
      <c r="F1404" s="43" t="s">
        <v>4603</v>
      </c>
      <c r="G1404" s="43" t="s">
        <v>4257</v>
      </c>
      <c r="H1404" s="43" t="s">
        <v>1271</v>
      </c>
    </row>
    <row r="1405" spans="1:8" ht="17.25" hidden="1" customHeight="1" x14ac:dyDescent="0.3">
      <c r="A1405" s="46" t="str">
        <f>_xlfn.CONCAT("PUSKESMAS ",TRIM(tblReff[[#This Row],[NAMA PUSKESMAS]]))</f>
        <v>PUSKESMAS SUNGAI PAKNING</v>
      </c>
      <c r="B1405" s="42">
        <v>1011325</v>
      </c>
      <c r="C1405" s="43" t="s">
        <v>4616</v>
      </c>
      <c r="D1405" s="43" t="s">
        <v>4617</v>
      </c>
      <c r="E1405" s="43" t="s">
        <v>4618</v>
      </c>
      <c r="F1405" s="43" t="s">
        <v>4603</v>
      </c>
      <c r="G1405" s="43" t="s">
        <v>4257</v>
      </c>
      <c r="H1405" s="43" t="s">
        <v>1266</v>
      </c>
    </row>
    <row r="1406" spans="1:8" ht="17.25" hidden="1" customHeight="1" x14ac:dyDescent="0.3">
      <c r="A1406" s="46" t="str">
        <f>_xlfn.CONCAT("PUSKESMAS ",TRIM(tblReff[[#This Row],[NAMA PUSKESMAS]]))</f>
        <v>PUSKESMAS LUBUK MUDA</v>
      </c>
      <c r="B1406" s="42">
        <v>1011326</v>
      </c>
      <c r="C1406" s="43" t="s">
        <v>4619</v>
      </c>
      <c r="D1406" s="43" t="s">
        <v>4620</v>
      </c>
      <c r="E1406" s="43" t="s">
        <v>4621</v>
      </c>
      <c r="F1406" s="43" t="s">
        <v>4603</v>
      </c>
      <c r="G1406" s="43" t="s">
        <v>4257</v>
      </c>
      <c r="H1406" s="43" t="s">
        <v>1271</v>
      </c>
    </row>
    <row r="1407" spans="1:8" ht="17.25" hidden="1" customHeight="1" x14ac:dyDescent="0.3">
      <c r="A1407" s="46" t="str">
        <f>_xlfn.CONCAT("PUSKESMAS ",TRIM(tblReff[[#This Row],[NAMA PUSKESMAS]]))</f>
        <v>PUSKESMAS SADAR JAYA</v>
      </c>
      <c r="B1407" s="42">
        <v>1012601</v>
      </c>
      <c r="C1407" s="43" t="s">
        <v>4622</v>
      </c>
      <c r="D1407" s="43" t="s">
        <v>4623</v>
      </c>
      <c r="E1407" s="43" t="s">
        <v>4621</v>
      </c>
      <c r="F1407" s="43" t="s">
        <v>4603</v>
      </c>
      <c r="G1407" s="43" t="s">
        <v>4257</v>
      </c>
      <c r="H1407" s="43" t="s">
        <v>1271</v>
      </c>
    </row>
    <row r="1408" spans="1:8" ht="17.25" hidden="1" customHeight="1" x14ac:dyDescent="0.3">
      <c r="A1408" s="46" t="str">
        <f>_xlfn.CONCAT("PUSKESMAS ",TRIM(tblReff[[#This Row],[NAMA PUSKESMAS]]))</f>
        <v>PUSKESMAS TENGGAYUN</v>
      </c>
      <c r="B1408" s="42">
        <v>1012600</v>
      </c>
      <c r="C1408" s="43" t="s">
        <v>4624</v>
      </c>
      <c r="D1408" s="43" t="s">
        <v>4625</v>
      </c>
      <c r="E1408" s="43" t="s">
        <v>4626</v>
      </c>
      <c r="F1408" s="43" t="s">
        <v>4603</v>
      </c>
      <c r="G1408" s="43" t="s">
        <v>4257</v>
      </c>
      <c r="H1408" s="43" t="s">
        <v>1271</v>
      </c>
    </row>
    <row r="1409" spans="1:8" ht="17.25" hidden="1" customHeight="1" x14ac:dyDescent="0.3">
      <c r="A1409" s="46" t="str">
        <f>_xlfn.CONCAT("PUSKESMAS ",TRIM(tblReff[[#This Row],[NAMA PUSKESMAS]]))</f>
        <v>PUSKESMAS BATU PANJANG</v>
      </c>
      <c r="B1409" s="42">
        <v>1011327</v>
      </c>
      <c r="C1409" s="43" t="s">
        <v>4627</v>
      </c>
      <c r="D1409" s="43" t="s">
        <v>4628</v>
      </c>
      <c r="E1409" s="43" t="s">
        <v>4629</v>
      </c>
      <c r="F1409" s="43" t="s">
        <v>4603</v>
      </c>
      <c r="G1409" s="43" t="s">
        <v>4257</v>
      </c>
      <c r="H1409" s="43" t="s">
        <v>1266</v>
      </c>
    </row>
    <row r="1410" spans="1:8" ht="17.25" hidden="1" customHeight="1" x14ac:dyDescent="0.3">
      <c r="A1410" s="46" t="str">
        <f>_xlfn.CONCAT("PUSKESMAS ",TRIM(tblReff[[#This Row],[NAMA PUSKESMAS]]))</f>
        <v>PUSKESMAS TELUK LECAH</v>
      </c>
      <c r="B1410" s="42">
        <v>1012602</v>
      </c>
      <c r="C1410" s="43" t="s">
        <v>4630</v>
      </c>
      <c r="D1410" s="43" t="s">
        <v>4631</v>
      </c>
      <c r="E1410" s="43" t="s">
        <v>4629</v>
      </c>
      <c r="F1410" s="43" t="s">
        <v>4603</v>
      </c>
      <c r="G1410" s="43" t="s">
        <v>4257</v>
      </c>
      <c r="H1410" s="43" t="s">
        <v>1271</v>
      </c>
    </row>
    <row r="1411" spans="1:8" ht="17.25" hidden="1" customHeight="1" x14ac:dyDescent="0.3">
      <c r="A1411" s="46" t="str">
        <f>_xlfn.CONCAT("PUSKESMAS ",TRIM(tblReff[[#This Row],[NAMA PUSKESMAS]]))</f>
        <v>PUSKESMAS TANJUNG MEDANG</v>
      </c>
      <c r="B1411" s="42">
        <v>1011328</v>
      </c>
      <c r="C1411" s="43" t="s">
        <v>4632</v>
      </c>
      <c r="D1411" s="43" t="s">
        <v>4633</v>
      </c>
      <c r="E1411" s="43" t="s">
        <v>4634</v>
      </c>
      <c r="F1411" s="43" t="s">
        <v>4603</v>
      </c>
      <c r="G1411" s="43" t="s">
        <v>4257</v>
      </c>
      <c r="H1411" s="43" t="s">
        <v>1266</v>
      </c>
    </row>
    <row r="1412" spans="1:8" ht="17.25" hidden="1" customHeight="1" x14ac:dyDescent="0.3">
      <c r="A1412" s="46" t="str">
        <f>_xlfn.CONCAT("PUSKESMAS ",TRIM(tblReff[[#This Row],[NAMA PUSKESMAS]]))</f>
        <v>PUSKESMAS PEMATANG DUKU</v>
      </c>
      <c r="B1412" s="42">
        <v>1012598</v>
      </c>
      <c r="C1412" s="43" t="s">
        <v>4635</v>
      </c>
      <c r="D1412" s="43" t="s">
        <v>4636</v>
      </c>
      <c r="E1412" s="43" t="s">
        <v>4637</v>
      </c>
      <c r="F1412" s="43" t="s">
        <v>4603</v>
      </c>
      <c r="G1412" s="43" t="s">
        <v>4257</v>
      </c>
      <c r="H1412" s="43" t="s">
        <v>1266</v>
      </c>
    </row>
    <row r="1413" spans="1:8" ht="17.25" hidden="1" customHeight="1" x14ac:dyDescent="0.3">
      <c r="A1413" s="46" t="str">
        <f>_xlfn.CONCAT("PUSKESMAS ",TRIM(tblReff[[#This Row],[NAMA PUSKESMAS]]))</f>
        <v>PUSKESMAS BENGKALIS (DAMON)</v>
      </c>
      <c r="B1413" s="42">
        <v>1011329</v>
      </c>
      <c r="C1413" s="43" t="s">
        <v>4638</v>
      </c>
      <c r="D1413" s="43" t="s">
        <v>4639</v>
      </c>
      <c r="E1413" s="43" t="s">
        <v>4637</v>
      </c>
      <c r="F1413" s="43" t="s">
        <v>4603</v>
      </c>
      <c r="G1413" s="43" t="s">
        <v>4257</v>
      </c>
      <c r="H1413" s="43" t="s">
        <v>1271</v>
      </c>
    </row>
    <row r="1414" spans="1:8" ht="17.25" hidden="1" customHeight="1" x14ac:dyDescent="0.3">
      <c r="A1414" s="46" t="str">
        <f>_xlfn.CONCAT("PUSKESMAS ",TRIM(tblReff[[#This Row],[NAMA PUSKESMAS]]))</f>
        <v>PUSKESMAS SELAT BARU</v>
      </c>
      <c r="B1414" s="42">
        <v>1011330</v>
      </c>
      <c r="C1414" s="43" t="s">
        <v>4640</v>
      </c>
      <c r="D1414" s="43" t="s">
        <v>4641</v>
      </c>
      <c r="E1414" s="43" t="s">
        <v>4642</v>
      </c>
      <c r="F1414" s="43" t="s">
        <v>4603</v>
      </c>
      <c r="G1414" s="43" t="s">
        <v>4257</v>
      </c>
      <c r="H1414" s="43" t="s">
        <v>1266</v>
      </c>
    </row>
    <row r="1415" spans="1:8" ht="17.25" hidden="1" customHeight="1" x14ac:dyDescent="0.3">
      <c r="A1415" s="46" t="str">
        <f>_xlfn.CONCAT("PUSKESMAS ",TRIM(tblReff[[#This Row],[NAMA PUSKESMAS]]))</f>
        <v>PUSKESMAS PAMBANG</v>
      </c>
      <c r="B1415" s="42">
        <v>1012599</v>
      </c>
      <c r="C1415" s="43" t="s">
        <v>4643</v>
      </c>
      <c r="D1415" s="43" t="s">
        <v>4644</v>
      </c>
      <c r="E1415" s="43" t="s">
        <v>4642</v>
      </c>
      <c r="F1415" s="43" t="s">
        <v>4603</v>
      </c>
      <c r="G1415" s="43" t="s">
        <v>4257</v>
      </c>
      <c r="H1415" s="43" t="s">
        <v>1271</v>
      </c>
    </row>
    <row r="1416" spans="1:8" ht="17.25" hidden="1" customHeight="1" x14ac:dyDescent="0.3">
      <c r="A1416" s="46" t="str">
        <f>_xlfn.CONCAT("PUSKESMAS ",TRIM(tblReff[[#This Row],[NAMA PUSKESMAS]]))</f>
        <v>PUSKESMAS SERAI WANGI</v>
      </c>
      <c r="B1416" s="42">
        <v>1012604</v>
      </c>
      <c r="C1416" s="43" t="s">
        <v>4645</v>
      </c>
      <c r="D1416" s="43" t="s">
        <v>4646</v>
      </c>
      <c r="E1416" s="43" t="s">
        <v>4647</v>
      </c>
      <c r="F1416" s="43" t="s">
        <v>4603</v>
      </c>
      <c r="G1416" s="43" t="s">
        <v>4257</v>
      </c>
      <c r="H1416" s="43" t="s">
        <v>1266</v>
      </c>
    </row>
    <row r="1417" spans="1:8" ht="17.25" hidden="1" customHeight="1" x14ac:dyDescent="0.3">
      <c r="A1417" s="46" t="str">
        <f>_xlfn.CONCAT("PUSKESMAS ",TRIM(tblReff[[#This Row],[NAMA PUSKESMAS]]))</f>
        <v>PUSKESMAS SEDINGINAN</v>
      </c>
      <c r="B1417" s="42">
        <v>1011331</v>
      </c>
      <c r="C1417" s="43" t="s">
        <v>4648</v>
      </c>
      <c r="D1417" s="43" t="s">
        <v>4649</v>
      </c>
      <c r="E1417" s="43" t="s">
        <v>4650</v>
      </c>
      <c r="F1417" s="43" t="s">
        <v>4651</v>
      </c>
      <c r="G1417" s="43" t="s">
        <v>4257</v>
      </c>
      <c r="H1417" s="43" t="s">
        <v>1266</v>
      </c>
    </row>
    <row r="1418" spans="1:8" ht="17.25" hidden="1" customHeight="1" x14ac:dyDescent="0.3">
      <c r="A1418" s="46" t="str">
        <f>_xlfn.CONCAT("PUSKESMAS ",TRIM(tblReff[[#This Row],[NAMA PUSKESMAS]]))</f>
        <v>PUSKESMAS PUJUD</v>
      </c>
      <c r="B1418" s="42">
        <v>1011332</v>
      </c>
      <c r="C1418" s="43" t="s">
        <v>4652</v>
      </c>
      <c r="D1418" s="43" t="s">
        <v>4653</v>
      </c>
      <c r="E1418" s="43" t="s">
        <v>4652</v>
      </c>
      <c r="F1418" s="43" t="s">
        <v>4651</v>
      </c>
      <c r="G1418" s="43" t="s">
        <v>4257</v>
      </c>
      <c r="H1418" s="43" t="s">
        <v>1271</v>
      </c>
    </row>
    <row r="1419" spans="1:8" ht="17.25" hidden="1" customHeight="1" x14ac:dyDescent="0.3">
      <c r="A1419" s="46" t="str">
        <f>_xlfn.CONCAT("PUSKESMAS ",TRIM(tblReff[[#This Row],[NAMA PUSKESMAS]]))</f>
        <v>PUSKESMAS TANAH PUTIH</v>
      </c>
      <c r="B1419" s="42">
        <v>1011333</v>
      </c>
      <c r="C1419" s="43" t="s">
        <v>4650</v>
      </c>
      <c r="D1419" s="43" t="s">
        <v>4654</v>
      </c>
      <c r="E1419" s="43" t="s">
        <v>4655</v>
      </c>
      <c r="F1419" s="43" t="s">
        <v>4651</v>
      </c>
      <c r="G1419" s="43" t="s">
        <v>4257</v>
      </c>
      <c r="H1419" s="43" t="s">
        <v>1271</v>
      </c>
    </row>
    <row r="1420" spans="1:8" ht="17.25" hidden="1" customHeight="1" x14ac:dyDescent="0.3">
      <c r="A1420" s="46" t="str">
        <f>_xlfn.CONCAT("PUSKESMAS ",TRIM(tblReff[[#This Row],[NAMA PUSKESMAS]]))</f>
        <v>PUSKESMAS RANTAU KOPAR</v>
      </c>
      <c r="B1420" s="42">
        <v>1011334</v>
      </c>
      <c r="C1420" s="43" t="s">
        <v>4656</v>
      </c>
      <c r="D1420" s="43" t="s">
        <v>4657</v>
      </c>
      <c r="E1420" s="43" t="s">
        <v>4656</v>
      </c>
      <c r="F1420" s="43" t="s">
        <v>4651</v>
      </c>
      <c r="G1420" s="43" t="s">
        <v>4257</v>
      </c>
      <c r="H1420" s="43" t="s">
        <v>1271</v>
      </c>
    </row>
    <row r="1421" spans="1:8" ht="17.25" hidden="1" customHeight="1" x14ac:dyDescent="0.3">
      <c r="A1421" s="46" t="str">
        <f>_xlfn.CONCAT("PUSKESMAS ",TRIM(tblReff[[#This Row],[NAMA PUSKESMAS]]))</f>
        <v>PUSKESMAS TANJUNG MEDAN</v>
      </c>
      <c r="B1421" s="42">
        <v>1012606</v>
      </c>
      <c r="C1421" s="43" t="s">
        <v>3207</v>
      </c>
      <c r="D1421" s="43" t="s">
        <v>4658</v>
      </c>
      <c r="E1421" s="43" t="s">
        <v>3207</v>
      </c>
      <c r="F1421" s="43" t="s">
        <v>4651</v>
      </c>
      <c r="G1421" s="43" t="s">
        <v>4257</v>
      </c>
      <c r="H1421" s="43" t="s">
        <v>1271</v>
      </c>
    </row>
    <row r="1422" spans="1:8" ht="17.25" hidden="1" customHeight="1" x14ac:dyDescent="0.3">
      <c r="A1422" s="46" t="str">
        <f>_xlfn.CONCAT("PUSKESMAS ",TRIM(tblReff[[#This Row],[NAMA PUSKESMAS]]))</f>
        <v>PUSKESMAS BAGAN BATU</v>
      </c>
      <c r="B1422" s="42">
        <v>1011335</v>
      </c>
      <c r="C1422" s="43" t="s">
        <v>4659</v>
      </c>
      <c r="D1422" s="43" t="s">
        <v>4660</v>
      </c>
      <c r="E1422" s="43" t="s">
        <v>4661</v>
      </c>
      <c r="F1422" s="43" t="s">
        <v>4651</v>
      </c>
      <c r="G1422" s="43" t="s">
        <v>4257</v>
      </c>
      <c r="H1422" s="43" t="s">
        <v>1266</v>
      </c>
    </row>
    <row r="1423" spans="1:8" ht="17.25" hidden="1" customHeight="1" x14ac:dyDescent="0.3">
      <c r="A1423" s="46" t="str">
        <f>_xlfn.CONCAT("PUSKESMAS ",TRIM(tblReff[[#This Row],[NAMA PUSKESMAS]]))</f>
        <v>PUSKESMAS BALAI JAYA</v>
      </c>
      <c r="B1423" s="42">
        <v>1011336</v>
      </c>
      <c r="C1423" s="43" t="s">
        <v>4662</v>
      </c>
      <c r="D1423" s="43" t="s">
        <v>4663</v>
      </c>
      <c r="E1423" s="43" t="s">
        <v>4662</v>
      </c>
      <c r="F1423" s="43" t="s">
        <v>4651</v>
      </c>
      <c r="G1423" s="43" t="s">
        <v>4257</v>
      </c>
      <c r="H1423" s="43" t="s">
        <v>1271</v>
      </c>
    </row>
    <row r="1424" spans="1:8" ht="17.25" hidden="1" customHeight="1" x14ac:dyDescent="0.3">
      <c r="A1424" s="46" t="str">
        <f>_xlfn.CONCAT("PUSKESMAS ",TRIM(tblReff[[#This Row],[NAMA PUSKESMAS]]))</f>
        <v>PUSKESMAS SIMPANG KANAN</v>
      </c>
      <c r="B1424" s="42">
        <v>1011337</v>
      </c>
      <c r="C1424" s="43" t="s">
        <v>1345</v>
      </c>
      <c r="D1424" s="43" t="s">
        <v>4664</v>
      </c>
      <c r="E1424" s="43" t="s">
        <v>1345</v>
      </c>
      <c r="F1424" s="43" t="s">
        <v>4651</v>
      </c>
      <c r="G1424" s="43" t="s">
        <v>4257</v>
      </c>
      <c r="H1424" s="43" t="s">
        <v>1271</v>
      </c>
    </row>
    <row r="1425" spans="1:8" ht="17.25" hidden="1" customHeight="1" x14ac:dyDescent="0.3">
      <c r="A1425" s="46" t="str">
        <f>_xlfn.CONCAT("PUSKESMAS ",TRIM(tblReff[[#This Row],[NAMA PUSKESMAS]]))</f>
        <v>PUSKESMAS BORTREM</v>
      </c>
      <c r="B1425" s="42">
        <v>1012605</v>
      </c>
      <c r="C1425" s="43" t="s">
        <v>4665</v>
      </c>
      <c r="D1425" s="43" t="s">
        <v>4666</v>
      </c>
      <c r="E1425" s="43" t="s">
        <v>4667</v>
      </c>
      <c r="F1425" s="43" t="s">
        <v>4651</v>
      </c>
      <c r="G1425" s="43" t="s">
        <v>4257</v>
      </c>
      <c r="H1425" s="43" t="s">
        <v>1271</v>
      </c>
    </row>
    <row r="1426" spans="1:8" ht="17.25" hidden="1" customHeight="1" x14ac:dyDescent="0.3">
      <c r="A1426" s="46" t="str">
        <f>_xlfn.CONCAT("PUSKESMAS ",TRIM(tblReff[[#This Row],[NAMA PUSKESMAS]]))</f>
        <v>PUSKESMAS RANTAU PANJANG KIRI</v>
      </c>
      <c r="B1426" s="42">
        <v>1011338</v>
      </c>
      <c r="C1426" s="43" t="s">
        <v>4668</v>
      </c>
      <c r="D1426" s="43" t="s">
        <v>4669</v>
      </c>
      <c r="E1426" s="43" t="s">
        <v>4670</v>
      </c>
      <c r="F1426" s="43" t="s">
        <v>4651</v>
      </c>
      <c r="G1426" s="43" t="s">
        <v>4257</v>
      </c>
      <c r="H1426" s="43" t="s">
        <v>1266</v>
      </c>
    </row>
    <row r="1427" spans="1:8" ht="17.25" hidden="1" customHeight="1" x14ac:dyDescent="0.3">
      <c r="A1427" s="46" t="str">
        <f>_xlfn.CONCAT("PUSKESMAS ",TRIM(tblReff[[#This Row],[NAMA PUSKESMAS]]))</f>
        <v>PUSKESMAS PANIPAHAN</v>
      </c>
      <c r="B1427" s="42">
        <v>1011339</v>
      </c>
      <c r="C1427" s="43" t="s">
        <v>4671</v>
      </c>
      <c r="D1427" s="43" t="s">
        <v>4672</v>
      </c>
      <c r="E1427" s="43" t="s">
        <v>4673</v>
      </c>
      <c r="F1427" s="43" t="s">
        <v>4651</v>
      </c>
      <c r="G1427" s="43" t="s">
        <v>4257</v>
      </c>
      <c r="H1427" s="43" t="s">
        <v>1266</v>
      </c>
    </row>
    <row r="1428" spans="1:8" ht="17.25" hidden="1" customHeight="1" x14ac:dyDescent="0.3">
      <c r="A1428" s="46" t="str">
        <f>_xlfn.CONCAT("PUSKESMAS ",TRIM(tblReff[[#This Row],[NAMA PUSKESMAS]]))</f>
        <v>PUSKESMAS BAGANSIAPIAPI</v>
      </c>
      <c r="B1428" s="42">
        <v>1011340</v>
      </c>
      <c r="C1428" s="43" t="s">
        <v>4674</v>
      </c>
      <c r="D1428" s="43" t="s">
        <v>4675</v>
      </c>
      <c r="E1428" s="43" t="s">
        <v>4676</v>
      </c>
      <c r="F1428" s="43" t="s">
        <v>4651</v>
      </c>
      <c r="G1428" s="43" t="s">
        <v>4257</v>
      </c>
      <c r="H1428" s="43" t="s">
        <v>1271</v>
      </c>
    </row>
    <row r="1429" spans="1:8" ht="17.25" hidden="1" customHeight="1" x14ac:dyDescent="0.3">
      <c r="A1429" s="46" t="str">
        <f>_xlfn.CONCAT("PUSKESMAS ",TRIM(tblReff[[#This Row],[NAMA PUSKESMAS]]))</f>
        <v>PUSKESMAS BAGAN PUNAK</v>
      </c>
      <c r="B1429" s="42">
        <v>1011341</v>
      </c>
      <c r="C1429" s="43" t="s">
        <v>4677</v>
      </c>
      <c r="D1429" s="43" t="s">
        <v>4678</v>
      </c>
      <c r="E1429" s="43" t="s">
        <v>4676</v>
      </c>
      <c r="F1429" s="43" t="s">
        <v>4651</v>
      </c>
      <c r="G1429" s="43" t="s">
        <v>4257</v>
      </c>
      <c r="H1429" s="43" t="s">
        <v>1271</v>
      </c>
    </row>
    <row r="1430" spans="1:8" ht="17.25" hidden="1" customHeight="1" x14ac:dyDescent="0.3">
      <c r="A1430" s="46" t="str">
        <f>_xlfn.CONCAT("PUSKESMAS ",TRIM(tblReff[[#This Row],[NAMA PUSKESMAS]]))</f>
        <v>PUSKESMAS SINABOI</v>
      </c>
      <c r="B1430" s="42">
        <v>1011343</v>
      </c>
      <c r="C1430" s="43" t="s">
        <v>4679</v>
      </c>
      <c r="D1430" s="43" t="s">
        <v>4680</v>
      </c>
      <c r="E1430" s="43" t="s">
        <v>4679</v>
      </c>
      <c r="F1430" s="43" t="s">
        <v>4651</v>
      </c>
      <c r="G1430" s="43" t="s">
        <v>4257</v>
      </c>
      <c r="H1430" s="43" t="s">
        <v>1271</v>
      </c>
    </row>
    <row r="1431" spans="1:8" ht="17.25" hidden="1" customHeight="1" x14ac:dyDescent="0.3">
      <c r="A1431" s="46" t="str">
        <f>_xlfn.CONCAT("PUSKESMAS ",TRIM(tblReff[[#This Row],[NAMA PUSKESMAS]]))</f>
        <v>PUSKESMAS BANTAIAN</v>
      </c>
      <c r="B1431" s="42">
        <v>1011344</v>
      </c>
      <c r="C1431" s="43" t="s">
        <v>4681</v>
      </c>
      <c r="D1431" s="43" t="s">
        <v>4682</v>
      </c>
      <c r="E1431" s="43" t="s">
        <v>3913</v>
      </c>
      <c r="F1431" s="43" t="s">
        <v>4651</v>
      </c>
      <c r="G1431" s="43" t="s">
        <v>4257</v>
      </c>
      <c r="H1431" s="43" t="s">
        <v>1271</v>
      </c>
    </row>
    <row r="1432" spans="1:8" ht="17.25" hidden="1" customHeight="1" x14ac:dyDescent="0.3">
      <c r="A1432" s="46" t="str">
        <f>_xlfn.CONCAT("PUSKESMAS ",TRIM(tblReff[[#This Row],[NAMA PUSKESMAS]]))</f>
        <v>PUSKESMAS PEDAMARAN</v>
      </c>
      <c r="B1432" s="42">
        <v>1011342</v>
      </c>
      <c r="C1432" s="43" t="s">
        <v>4683</v>
      </c>
      <c r="D1432" s="43" t="s">
        <v>4684</v>
      </c>
      <c r="E1432" s="43" t="s">
        <v>4685</v>
      </c>
      <c r="F1432" s="43" t="s">
        <v>4651</v>
      </c>
      <c r="G1432" s="43" t="s">
        <v>4257</v>
      </c>
      <c r="H1432" s="43" t="s">
        <v>1271</v>
      </c>
    </row>
    <row r="1433" spans="1:8" ht="17.25" hidden="1" customHeight="1" x14ac:dyDescent="0.3">
      <c r="A1433" s="46" t="str">
        <f>_xlfn.CONCAT("PUSKESMAS ",TRIM(tblReff[[#This Row],[NAMA PUSKESMAS]]))</f>
        <v>PUSKESMAS RIMBA MELINTANG</v>
      </c>
      <c r="B1433" s="42">
        <v>1011345</v>
      </c>
      <c r="C1433" s="43" t="s">
        <v>4686</v>
      </c>
      <c r="D1433" s="43" t="s">
        <v>4687</v>
      </c>
      <c r="E1433" s="43" t="s">
        <v>4686</v>
      </c>
      <c r="F1433" s="43" t="s">
        <v>4651</v>
      </c>
      <c r="G1433" s="43" t="s">
        <v>4257</v>
      </c>
      <c r="H1433" s="43" t="s">
        <v>1271</v>
      </c>
    </row>
    <row r="1434" spans="1:8" ht="17.25" hidden="1" customHeight="1" x14ac:dyDescent="0.3">
      <c r="A1434" s="46" t="str">
        <f>_xlfn.CONCAT("PUSKESMAS ",TRIM(tblReff[[#This Row],[NAMA PUSKESMAS]]))</f>
        <v>PUSKESMAS BANGKO JAYA</v>
      </c>
      <c r="B1434" s="42">
        <v>1011346</v>
      </c>
      <c r="C1434" s="43" t="s">
        <v>4688</v>
      </c>
      <c r="D1434" s="43" t="s">
        <v>4689</v>
      </c>
      <c r="E1434" s="43" t="s">
        <v>4690</v>
      </c>
      <c r="F1434" s="43" t="s">
        <v>4651</v>
      </c>
      <c r="G1434" s="43" t="s">
        <v>4257</v>
      </c>
      <c r="H1434" s="43" t="s">
        <v>1266</v>
      </c>
    </row>
    <row r="1435" spans="1:8" ht="17.25" hidden="1" customHeight="1" x14ac:dyDescent="0.3">
      <c r="A1435" s="46" t="str">
        <f>_xlfn.CONCAT("PUSKESMAS ",TRIM(tblReff[[#This Row],[NAMA PUSKESMAS]]))</f>
        <v>PUSKESMAS BANGKO KANAN</v>
      </c>
      <c r="B1435" s="42">
        <v>1011347</v>
      </c>
      <c r="C1435" s="43" t="s">
        <v>4691</v>
      </c>
      <c r="D1435" s="43" t="s">
        <v>4692</v>
      </c>
      <c r="E1435" s="43" t="s">
        <v>4690</v>
      </c>
      <c r="F1435" s="43" t="s">
        <v>4651</v>
      </c>
      <c r="G1435" s="43" t="s">
        <v>4257</v>
      </c>
      <c r="H1435" s="43" t="s">
        <v>1266</v>
      </c>
    </row>
    <row r="1436" spans="1:8" ht="17.25" hidden="1" customHeight="1" x14ac:dyDescent="0.3">
      <c r="A1436" s="46" t="str">
        <f>_xlfn.CONCAT("PUSKESMAS ",TRIM(tblReff[[#This Row],[NAMA PUSKESMAS]]))</f>
        <v>PUSKESMAS ALAI</v>
      </c>
      <c r="B1436" s="42">
        <v>1011348</v>
      </c>
      <c r="C1436" s="43" t="s">
        <v>4135</v>
      </c>
      <c r="D1436" s="43" t="s">
        <v>4693</v>
      </c>
      <c r="E1436" s="43" t="s">
        <v>4694</v>
      </c>
      <c r="F1436" s="43" t="s">
        <v>4695</v>
      </c>
      <c r="G1436" s="43" t="s">
        <v>4257</v>
      </c>
      <c r="H1436" s="43" t="s">
        <v>1266</v>
      </c>
    </row>
    <row r="1437" spans="1:8" ht="17.25" hidden="1" customHeight="1" x14ac:dyDescent="0.3">
      <c r="A1437" s="46" t="str">
        <f>_xlfn.CONCAT("PUSKESMAS ",TRIM(tblReff[[#This Row],[NAMA PUSKESMAS]]))</f>
        <v>PUSKESMAS SELAT PANJANG</v>
      </c>
      <c r="B1437" s="42">
        <v>1011349</v>
      </c>
      <c r="C1437" s="43" t="s">
        <v>4696</v>
      </c>
      <c r="D1437" s="43" t="s">
        <v>4697</v>
      </c>
      <c r="E1437" s="43" t="s">
        <v>4698</v>
      </c>
      <c r="F1437" s="43" t="s">
        <v>4695</v>
      </c>
      <c r="G1437" s="43" t="s">
        <v>4257</v>
      </c>
      <c r="H1437" s="43" t="s">
        <v>1271</v>
      </c>
    </row>
    <row r="1438" spans="1:8" ht="17.25" hidden="1" customHeight="1" x14ac:dyDescent="0.3">
      <c r="A1438" s="46" t="str">
        <f>_xlfn.CONCAT("PUSKESMAS ",TRIM(tblReff[[#This Row],[NAMA PUSKESMAS]]))</f>
        <v>PUSKESMAS ALAH AIR</v>
      </c>
      <c r="B1438" s="42">
        <v>1011350</v>
      </c>
      <c r="C1438" s="43" t="s">
        <v>4699</v>
      </c>
      <c r="D1438" s="43" t="s">
        <v>4700</v>
      </c>
      <c r="E1438" s="43" t="s">
        <v>4698</v>
      </c>
      <c r="F1438" s="43" t="s">
        <v>4695</v>
      </c>
      <c r="G1438" s="43" t="s">
        <v>4257</v>
      </c>
      <c r="H1438" s="43" t="s">
        <v>1271</v>
      </c>
    </row>
    <row r="1439" spans="1:8" ht="17.25" hidden="1" customHeight="1" x14ac:dyDescent="0.3">
      <c r="A1439" s="46" t="str">
        <f>_xlfn.CONCAT("PUSKESMAS ",TRIM(tblReff[[#This Row],[NAMA PUSKESMAS]]))</f>
        <v>PUSKESMAS SUNGAI TOHOR</v>
      </c>
      <c r="B1439" s="42">
        <v>1012597</v>
      </c>
      <c r="C1439" s="43" t="s">
        <v>4701</v>
      </c>
      <c r="D1439" s="43" t="s">
        <v>4702</v>
      </c>
      <c r="E1439" s="43" t="s">
        <v>4703</v>
      </c>
      <c r="F1439" s="43" t="s">
        <v>4695</v>
      </c>
      <c r="G1439" s="43" t="s">
        <v>4257</v>
      </c>
      <c r="H1439" s="43" t="s">
        <v>1271</v>
      </c>
    </row>
    <row r="1440" spans="1:8" ht="17.25" hidden="1" customHeight="1" x14ac:dyDescent="0.3">
      <c r="A1440" s="46" t="str">
        <f>_xlfn.CONCAT("PUSKESMAS ",TRIM(tblReff[[#This Row],[NAMA PUSKESMAS]]))</f>
        <v>PUSKESMAS TANJUNG SAMAK</v>
      </c>
      <c r="B1440" s="42">
        <v>1011351</v>
      </c>
      <c r="C1440" s="43" t="s">
        <v>4704</v>
      </c>
      <c r="D1440" s="43" t="s">
        <v>4705</v>
      </c>
      <c r="E1440" s="43" t="s">
        <v>4706</v>
      </c>
      <c r="F1440" s="43" t="s">
        <v>4695</v>
      </c>
      <c r="G1440" s="43" t="s">
        <v>4257</v>
      </c>
      <c r="H1440" s="43" t="s">
        <v>1266</v>
      </c>
    </row>
    <row r="1441" spans="1:8" ht="17.25" hidden="1" customHeight="1" x14ac:dyDescent="0.3">
      <c r="A1441" s="46" t="str">
        <f>_xlfn.CONCAT("PUSKESMAS ",TRIM(tblReff[[#This Row],[NAMA PUSKESMAS]]))</f>
        <v>PUSKESMAS KEDABU RAPAT</v>
      </c>
      <c r="B1441" s="42">
        <v>1011353</v>
      </c>
      <c r="C1441" s="43" t="s">
        <v>4707</v>
      </c>
      <c r="D1441" s="43" t="s">
        <v>4708</v>
      </c>
      <c r="E1441" s="43" t="s">
        <v>4709</v>
      </c>
      <c r="F1441" s="43" t="s">
        <v>4695</v>
      </c>
      <c r="G1441" s="43" t="s">
        <v>4257</v>
      </c>
      <c r="H1441" s="43" t="s">
        <v>1271</v>
      </c>
    </row>
    <row r="1442" spans="1:8" ht="17.25" hidden="1" customHeight="1" x14ac:dyDescent="0.3">
      <c r="A1442" s="46" t="str">
        <f>_xlfn.CONCAT("PUSKESMAS ",TRIM(tblReff[[#This Row],[NAMA PUSKESMAS]]))</f>
        <v>PUSKESMAS ANAK SETATAH</v>
      </c>
      <c r="B1442" s="42">
        <v>1011352</v>
      </c>
      <c r="C1442" s="43" t="s">
        <v>4710</v>
      </c>
      <c r="D1442" s="43" t="s">
        <v>4711</v>
      </c>
      <c r="E1442" s="43" t="s">
        <v>4712</v>
      </c>
      <c r="F1442" s="43" t="s">
        <v>4695</v>
      </c>
      <c r="G1442" s="43" t="s">
        <v>4257</v>
      </c>
      <c r="H1442" s="43" t="s">
        <v>1266</v>
      </c>
    </row>
    <row r="1443" spans="1:8" ht="17.25" hidden="1" customHeight="1" x14ac:dyDescent="0.3">
      <c r="A1443" s="46" t="str">
        <f>_xlfn.CONCAT("PUSKESMAS ",TRIM(tblReff[[#This Row],[NAMA PUSKESMAS]]))</f>
        <v>PUSKESMAS TELUK BELITUNG</v>
      </c>
      <c r="B1443" s="42">
        <v>1011354</v>
      </c>
      <c r="C1443" s="43" t="s">
        <v>4713</v>
      </c>
      <c r="D1443" s="43" t="s">
        <v>4714</v>
      </c>
      <c r="E1443" s="43" t="s">
        <v>4715</v>
      </c>
      <c r="F1443" s="43" t="s">
        <v>4695</v>
      </c>
      <c r="G1443" s="43" t="s">
        <v>4257</v>
      </c>
      <c r="H1443" s="43" t="s">
        <v>1266</v>
      </c>
    </row>
    <row r="1444" spans="1:8" ht="17.25" hidden="1" customHeight="1" x14ac:dyDescent="0.3">
      <c r="A1444" s="46" t="str">
        <f>_xlfn.CONCAT("PUSKESMAS ",TRIM(tblReff[[#This Row],[NAMA PUSKESMAS]]))</f>
        <v>PUSKESMAS PULAU MERBAU</v>
      </c>
      <c r="B1444" s="42">
        <v>1011355</v>
      </c>
      <c r="C1444" s="43" t="s">
        <v>4716</v>
      </c>
      <c r="D1444" s="43" t="s">
        <v>4717</v>
      </c>
      <c r="E1444" s="43" t="s">
        <v>4716</v>
      </c>
      <c r="F1444" s="43" t="s">
        <v>4695</v>
      </c>
      <c r="G1444" s="43" t="s">
        <v>4257</v>
      </c>
      <c r="H1444" s="43" t="s">
        <v>1271</v>
      </c>
    </row>
    <row r="1445" spans="1:8" ht="17.25" hidden="1" customHeight="1" x14ac:dyDescent="0.3">
      <c r="A1445" s="46" t="str">
        <f>_xlfn.CONCAT("PUSKESMAS ",TRIM(tblReff[[#This Row],[NAMA PUSKESMAS]]))</f>
        <v>PUSKESMAS BANDUL</v>
      </c>
      <c r="B1445" s="42">
        <v>1011356</v>
      </c>
      <c r="C1445" s="43" t="s">
        <v>4718</v>
      </c>
      <c r="D1445" s="43" t="s">
        <v>4719</v>
      </c>
      <c r="E1445" s="43" t="s">
        <v>4720</v>
      </c>
      <c r="F1445" s="43" t="s">
        <v>4695</v>
      </c>
      <c r="G1445" s="43" t="s">
        <v>4257</v>
      </c>
      <c r="H1445" s="43" t="s">
        <v>1266</v>
      </c>
    </row>
    <row r="1446" spans="1:8" ht="17.25" hidden="1" customHeight="1" x14ac:dyDescent="0.3">
      <c r="A1446" s="46" t="str">
        <f>_xlfn.CONCAT("PUSKESMAS ",TRIM(tblReff[[#This Row],[NAMA PUSKESMAS]]))</f>
        <v>PUSKESMAS RI SIDOMULYO</v>
      </c>
      <c r="B1446" s="42">
        <v>1011357</v>
      </c>
      <c r="C1446" s="43" t="s">
        <v>1202</v>
      </c>
      <c r="D1446" s="43" t="s">
        <v>1203</v>
      </c>
      <c r="E1446" s="43" t="s">
        <v>4721</v>
      </c>
      <c r="F1446" s="43" t="s">
        <v>4722</v>
      </c>
      <c r="G1446" s="43" t="s">
        <v>4257</v>
      </c>
      <c r="H1446" s="43" t="s">
        <v>1266</v>
      </c>
    </row>
    <row r="1447" spans="1:8" ht="17.25" hidden="1" customHeight="1" x14ac:dyDescent="0.3">
      <c r="A1447" s="46" t="str">
        <f>_xlfn.CONCAT("PUSKESMAS ",TRIM(tblReff[[#This Row],[NAMA PUSKESMAS]]))</f>
        <v>PUSKESMAS SIMPANG BARU</v>
      </c>
      <c r="B1447" s="42">
        <v>1011358</v>
      </c>
      <c r="C1447" s="43" t="s">
        <v>1204</v>
      </c>
      <c r="D1447" s="43" t="s">
        <v>1205</v>
      </c>
      <c r="E1447" s="43" t="s">
        <v>4721</v>
      </c>
      <c r="F1447" s="43" t="s">
        <v>4722</v>
      </c>
      <c r="G1447" s="43" t="s">
        <v>4257</v>
      </c>
      <c r="H1447" s="43" t="s">
        <v>1271</v>
      </c>
    </row>
    <row r="1448" spans="1:8" ht="17.25" hidden="1" customHeight="1" x14ac:dyDescent="0.3">
      <c r="A1448" s="46" t="str">
        <f>_xlfn.CONCAT("PUSKESMAS ",TRIM(tblReff[[#This Row],[NAMA PUSKESMAS]]))</f>
        <v>PUSKESMAS SIDOMULYO</v>
      </c>
      <c r="B1448" s="42">
        <v>1011359</v>
      </c>
      <c r="C1448" s="43" t="s">
        <v>1206</v>
      </c>
      <c r="D1448" s="43" t="s">
        <v>1207</v>
      </c>
      <c r="E1448" s="43" t="s">
        <v>4721</v>
      </c>
      <c r="F1448" s="43" t="s">
        <v>4722</v>
      </c>
      <c r="G1448" s="43" t="s">
        <v>4257</v>
      </c>
      <c r="H1448" s="43" t="s">
        <v>1271</v>
      </c>
    </row>
    <row r="1449" spans="1:8" ht="17.25" hidden="1" customHeight="1" x14ac:dyDescent="0.3">
      <c r="A1449" s="46" t="str">
        <f>_xlfn.CONCAT("PUSKESMAS ",TRIM(tblReff[[#This Row],[NAMA PUSKESMAS]]))</f>
        <v>PUSKESMAS PAYUNG SEKAKI/TAMPAN</v>
      </c>
      <c r="B1449" s="42">
        <v>1011360</v>
      </c>
      <c r="C1449" s="43" t="s">
        <v>1208</v>
      </c>
      <c r="D1449" s="43" t="s">
        <v>1209</v>
      </c>
      <c r="E1449" s="43" t="s">
        <v>3662</v>
      </c>
      <c r="F1449" s="43" t="s">
        <v>4722</v>
      </c>
      <c r="G1449" s="43" t="s">
        <v>4257</v>
      </c>
      <c r="H1449" s="43" t="s">
        <v>1271</v>
      </c>
    </row>
    <row r="1450" spans="1:8" ht="17.25" hidden="1" customHeight="1" x14ac:dyDescent="0.3">
      <c r="A1450" s="46" t="str">
        <f>_xlfn.CONCAT("PUSKESMAS ",TRIM(tblReff[[#This Row],[NAMA PUSKESMAS]]))</f>
        <v>PUSKESMAS SAPTA TARUNA</v>
      </c>
      <c r="B1450" s="42">
        <v>1012537</v>
      </c>
      <c r="C1450" s="43" t="s">
        <v>1210</v>
      </c>
      <c r="D1450" s="43" t="s">
        <v>1211</v>
      </c>
      <c r="E1450" s="43" t="s">
        <v>4723</v>
      </c>
      <c r="F1450" s="43" t="s">
        <v>4722</v>
      </c>
      <c r="G1450" s="43" t="s">
        <v>4257</v>
      </c>
      <c r="H1450" s="43" t="s">
        <v>1266</v>
      </c>
    </row>
    <row r="1451" spans="1:8" ht="17.25" hidden="1" customHeight="1" x14ac:dyDescent="0.3">
      <c r="A1451" s="46" t="str">
        <f>_xlfn.CONCAT("PUSKESMAS ",TRIM(tblReff[[#This Row],[NAMA PUSKESMAS]]))</f>
        <v>PUSKESMAS HARAPAN RAYA</v>
      </c>
      <c r="B1451" s="42">
        <v>1011361</v>
      </c>
      <c r="C1451" s="43" t="s">
        <v>1212</v>
      </c>
      <c r="D1451" s="43" t="s">
        <v>1213</v>
      </c>
      <c r="E1451" s="43" t="s">
        <v>4723</v>
      </c>
      <c r="F1451" s="43" t="s">
        <v>4722</v>
      </c>
      <c r="G1451" s="43" t="s">
        <v>4257</v>
      </c>
      <c r="H1451" s="43" t="s">
        <v>1271</v>
      </c>
    </row>
    <row r="1452" spans="1:8" ht="17.25" hidden="1" customHeight="1" x14ac:dyDescent="0.3">
      <c r="A1452" s="46" t="str">
        <f>_xlfn.CONCAT("PUSKESMAS ",TRIM(tblReff[[#This Row],[NAMA PUSKESMAS]]))</f>
        <v>PUSKESMAS SIMPANG TIGA</v>
      </c>
      <c r="B1452" s="42">
        <v>1011362</v>
      </c>
      <c r="C1452" s="43" t="s">
        <v>1214</v>
      </c>
      <c r="D1452" s="43" t="s">
        <v>1215</v>
      </c>
      <c r="E1452" s="43" t="s">
        <v>4724</v>
      </c>
      <c r="F1452" s="43" t="s">
        <v>4722</v>
      </c>
      <c r="G1452" s="43" t="s">
        <v>4257</v>
      </c>
      <c r="H1452" s="43" t="s">
        <v>1266</v>
      </c>
    </row>
    <row r="1453" spans="1:8" ht="17.25" hidden="1" customHeight="1" x14ac:dyDescent="0.3">
      <c r="A1453" s="46" t="str">
        <f>_xlfn.CONCAT("PUSKESMAS ",TRIM(tblReff[[#This Row],[NAMA PUSKESMAS]]))</f>
        <v>PUSKESMAS GARUDA</v>
      </c>
      <c r="B1453" s="42">
        <v>1011363</v>
      </c>
      <c r="C1453" s="43" t="s">
        <v>1216</v>
      </c>
      <c r="D1453" s="43" t="s">
        <v>1217</v>
      </c>
      <c r="E1453" s="43" t="s">
        <v>4724</v>
      </c>
      <c r="F1453" s="43" t="s">
        <v>4722</v>
      </c>
      <c r="G1453" s="43" t="s">
        <v>4257</v>
      </c>
      <c r="H1453" s="43" t="s">
        <v>1271</v>
      </c>
    </row>
    <row r="1454" spans="1:8" ht="17.25" hidden="1" customHeight="1" x14ac:dyDescent="0.3">
      <c r="A1454" s="46" t="str">
        <f>_xlfn.CONCAT("PUSKESMAS ",TRIM(tblReff[[#This Row],[NAMA PUSKESMAS]]))</f>
        <v>PUSKESMAS TENAYAN RAYA</v>
      </c>
      <c r="B1454" s="42">
        <v>1011364</v>
      </c>
      <c r="C1454" s="43" t="s">
        <v>1218</v>
      </c>
      <c r="D1454" s="43" t="s">
        <v>1219</v>
      </c>
      <c r="E1454" s="43" t="s">
        <v>1218</v>
      </c>
      <c r="F1454" s="43" t="s">
        <v>4722</v>
      </c>
      <c r="G1454" s="43" t="s">
        <v>4257</v>
      </c>
      <c r="H1454" s="43" t="s">
        <v>1266</v>
      </c>
    </row>
    <row r="1455" spans="1:8" ht="17.25" hidden="1" customHeight="1" x14ac:dyDescent="0.3">
      <c r="A1455" s="46" t="str">
        <f>_xlfn.CONCAT("PUSKESMAS ",TRIM(tblReff[[#This Row],[NAMA PUSKESMAS]]))</f>
        <v>PUSKESMAS REJOSARI</v>
      </c>
      <c r="B1455" s="42">
        <v>1011365</v>
      </c>
      <c r="C1455" s="43" t="s">
        <v>1220</v>
      </c>
      <c r="D1455" s="43" t="s">
        <v>1221</v>
      </c>
      <c r="E1455" s="43" t="s">
        <v>1218</v>
      </c>
      <c r="F1455" s="43" t="s">
        <v>4722</v>
      </c>
      <c r="G1455" s="43" t="s">
        <v>4257</v>
      </c>
      <c r="H1455" s="43" t="s">
        <v>1271</v>
      </c>
    </row>
    <row r="1456" spans="1:8" ht="17.25" hidden="1" customHeight="1" x14ac:dyDescent="0.3">
      <c r="A1456" s="46" t="str">
        <f>_xlfn.CONCAT("PUSKESMAS ",TRIM(tblReff[[#This Row],[NAMA PUSKESMAS]]))</f>
        <v>PUSKESMAS LIMAPULUH</v>
      </c>
      <c r="B1456" s="42">
        <v>1011366</v>
      </c>
      <c r="C1456" s="43" t="s">
        <v>1222</v>
      </c>
      <c r="D1456" s="43" t="s">
        <v>1223</v>
      </c>
      <c r="E1456" s="43" t="s">
        <v>1222</v>
      </c>
      <c r="F1456" s="43" t="s">
        <v>4722</v>
      </c>
      <c r="G1456" s="43" t="s">
        <v>4257</v>
      </c>
      <c r="H1456" s="43" t="s">
        <v>1271</v>
      </c>
    </row>
    <row r="1457" spans="1:8" ht="17.25" hidden="1" customHeight="1" x14ac:dyDescent="0.3">
      <c r="A1457" s="46" t="str">
        <f>_xlfn.CONCAT("PUSKESMAS ",TRIM(tblReff[[#This Row],[NAMA PUSKESMAS]]))</f>
        <v>PUSKESMAS SAIL</v>
      </c>
      <c r="B1457" s="42">
        <v>1011367</v>
      </c>
      <c r="C1457" s="43" t="s">
        <v>1224</v>
      </c>
      <c r="D1457" s="43" t="s">
        <v>1225</v>
      </c>
      <c r="E1457" s="43" t="s">
        <v>1224</v>
      </c>
      <c r="F1457" s="43" t="s">
        <v>4722</v>
      </c>
      <c r="G1457" s="43" t="s">
        <v>4257</v>
      </c>
      <c r="H1457" s="43" t="s">
        <v>1271</v>
      </c>
    </row>
    <row r="1458" spans="1:8" ht="17.25" hidden="1" customHeight="1" x14ac:dyDescent="0.3">
      <c r="A1458" s="46" t="str">
        <f>_xlfn.CONCAT("PUSKESMAS ",TRIM(tblReff[[#This Row],[NAMA PUSKESMAS]]))</f>
        <v>PUSKESMAS PEKANBARU KOTA</v>
      </c>
      <c r="B1458" s="42">
        <v>1011368</v>
      </c>
      <c r="C1458" s="43" t="s">
        <v>1226</v>
      </c>
      <c r="D1458" s="43" t="s">
        <v>1227</v>
      </c>
      <c r="E1458" s="43" t="s">
        <v>1226</v>
      </c>
      <c r="F1458" s="43" t="s">
        <v>4722</v>
      </c>
      <c r="G1458" s="43" t="s">
        <v>4257</v>
      </c>
      <c r="H1458" s="43" t="s">
        <v>1271</v>
      </c>
    </row>
    <row r="1459" spans="1:8" ht="17.25" hidden="1" customHeight="1" x14ac:dyDescent="0.3">
      <c r="A1459" s="46" t="str">
        <f>_xlfn.CONCAT("PUSKESMAS ",TRIM(tblReff[[#This Row],[NAMA PUSKESMAS]]))</f>
        <v>PUSKESMAS LANGSAT</v>
      </c>
      <c r="B1459" s="42">
        <v>1011369</v>
      </c>
      <c r="C1459" s="43" t="s">
        <v>1228</v>
      </c>
      <c r="D1459" s="43" t="s">
        <v>1229</v>
      </c>
      <c r="E1459" s="43" t="s">
        <v>4725</v>
      </c>
      <c r="F1459" s="43" t="s">
        <v>4722</v>
      </c>
      <c r="G1459" s="43" t="s">
        <v>4257</v>
      </c>
      <c r="H1459" s="43" t="s">
        <v>1271</v>
      </c>
    </row>
    <row r="1460" spans="1:8" ht="17.25" hidden="1" customHeight="1" x14ac:dyDescent="0.3">
      <c r="A1460" s="46" t="str">
        <f>_xlfn.CONCAT("PUSKESMAS ",TRIM(tblReff[[#This Row],[NAMA PUSKESMAS]]))</f>
        <v>PUSKESMAS MELUR</v>
      </c>
      <c r="B1460" s="42">
        <v>1011370</v>
      </c>
      <c r="C1460" s="43" t="s">
        <v>1230</v>
      </c>
      <c r="D1460" s="43" t="s">
        <v>1231</v>
      </c>
      <c r="E1460" s="43" t="s">
        <v>4725</v>
      </c>
      <c r="F1460" s="43" t="s">
        <v>4722</v>
      </c>
      <c r="G1460" s="43" t="s">
        <v>4257</v>
      </c>
      <c r="H1460" s="43" t="s">
        <v>1271</v>
      </c>
    </row>
    <row r="1461" spans="1:8" ht="17.25" hidden="1" customHeight="1" x14ac:dyDescent="0.3">
      <c r="A1461" s="46" t="str">
        <f>_xlfn.CONCAT("PUSKESMAS ",TRIM(tblReff[[#This Row],[NAMA PUSKESMAS]]))</f>
        <v>PUSKESMAS SENAPELAN</v>
      </c>
      <c r="B1461" s="42">
        <v>1011371</v>
      </c>
      <c r="C1461" s="43" t="s">
        <v>1232</v>
      </c>
      <c r="D1461" s="43" t="s">
        <v>1233</v>
      </c>
      <c r="E1461" s="43" t="s">
        <v>1232</v>
      </c>
      <c r="F1461" s="43" t="s">
        <v>4722</v>
      </c>
      <c r="G1461" s="43" t="s">
        <v>4257</v>
      </c>
      <c r="H1461" s="43" t="s">
        <v>1271</v>
      </c>
    </row>
    <row r="1462" spans="1:8" ht="17.25" hidden="1" customHeight="1" x14ac:dyDescent="0.3">
      <c r="A1462" s="46" t="str">
        <f>_xlfn.CONCAT("PUSKESMAS ",TRIM(tblReff[[#This Row],[NAMA PUSKESMAS]]))</f>
        <v>PUSKESMAS MUARA FAJAR</v>
      </c>
      <c r="B1462" s="42">
        <v>1011372</v>
      </c>
      <c r="C1462" s="43" t="s">
        <v>1234</v>
      </c>
      <c r="D1462" s="43" t="s">
        <v>1235</v>
      </c>
      <c r="E1462" s="43" t="s">
        <v>4726</v>
      </c>
      <c r="F1462" s="43" t="s">
        <v>4722</v>
      </c>
      <c r="G1462" s="43" t="s">
        <v>4257</v>
      </c>
      <c r="H1462" s="43" t="s">
        <v>1266</v>
      </c>
    </row>
    <row r="1463" spans="1:8" ht="17.25" hidden="1" customHeight="1" x14ac:dyDescent="0.3">
      <c r="A1463" s="46" t="str">
        <f>_xlfn.CONCAT("PUSKESMAS ",TRIM(tblReff[[#This Row],[NAMA PUSKESMAS]]))</f>
        <v>PUSKESMAS UMBANSARI</v>
      </c>
      <c r="B1463" s="42">
        <v>1011373</v>
      </c>
      <c r="C1463" s="43" t="s">
        <v>1236</v>
      </c>
      <c r="D1463" s="43" t="s">
        <v>1237</v>
      </c>
      <c r="E1463" s="43" t="s">
        <v>4726</v>
      </c>
      <c r="F1463" s="43" t="s">
        <v>4722</v>
      </c>
      <c r="G1463" s="43" t="s">
        <v>4257</v>
      </c>
      <c r="H1463" s="43" t="s">
        <v>1271</v>
      </c>
    </row>
    <row r="1464" spans="1:8" ht="17.25" hidden="1" customHeight="1" x14ac:dyDescent="0.3">
      <c r="A1464" s="46" t="str">
        <f>_xlfn.CONCAT("PUSKESMAS ",TRIM(tblReff[[#This Row],[NAMA PUSKESMAS]]))</f>
        <v>PUSKESMAS RUMBAI BUKIT</v>
      </c>
      <c r="B1464" s="42">
        <v>1011374</v>
      </c>
      <c r="C1464" s="43" t="s">
        <v>1238</v>
      </c>
      <c r="D1464" s="43" t="s">
        <v>1239</v>
      </c>
      <c r="E1464" s="43" t="s">
        <v>4726</v>
      </c>
      <c r="F1464" s="43" t="s">
        <v>4722</v>
      </c>
      <c r="G1464" s="43" t="s">
        <v>4257</v>
      </c>
      <c r="H1464" s="43" t="s">
        <v>1271</v>
      </c>
    </row>
    <row r="1465" spans="1:8" ht="17.25" hidden="1" customHeight="1" x14ac:dyDescent="0.3">
      <c r="A1465" s="46" t="str">
        <f>_xlfn.CONCAT("PUSKESMAS ",TRIM(tblReff[[#This Row],[NAMA PUSKESMAS]]))</f>
        <v>PUSKESMAS KARYA WANITA</v>
      </c>
      <c r="B1465" s="42">
        <v>1011375</v>
      </c>
      <c r="C1465" s="43" t="s">
        <v>1240</v>
      </c>
      <c r="D1465" s="43" t="s">
        <v>1241</v>
      </c>
      <c r="E1465" s="43" t="s">
        <v>4727</v>
      </c>
      <c r="F1465" s="43" t="s">
        <v>4722</v>
      </c>
      <c r="G1465" s="43" t="s">
        <v>4257</v>
      </c>
      <c r="H1465" s="43" t="s">
        <v>1266</v>
      </c>
    </row>
    <row r="1466" spans="1:8" ht="17.25" hidden="1" customHeight="1" x14ac:dyDescent="0.3">
      <c r="A1466" s="46" t="str">
        <f>_xlfn.CONCAT("PUSKESMAS ",TRIM(tblReff[[#This Row],[NAMA PUSKESMAS]]))</f>
        <v>PUSKESMAS RUMBAI</v>
      </c>
      <c r="B1466" s="42">
        <v>1011376</v>
      </c>
      <c r="C1466" s="43" t="s">
        <v>1242</v>
      </c>
      <c r="D1466" s="43" t="s">
        <v>1243</v>
      </c>
      <c r="E1466" s="43" t="s">
        <v>4727</v>
      </c>
      <c r="F1466" s="43" t="s">
        <v>4722</v>
      </c>
      <c r="G1466" s="43" t="s">
        <v>4257</v>
      </c>
      <c r="H1466" s="43" t="s">
        <v>1271</v>
      </c>
    </row>
    <row r="1467" spans="1:8" ht="17.25" hidden="1" customHeight="1" x14ac:dyDescent="0.3">
      <c r="A1467" s="46" t="str">
        <f>_xlfn.CONCAT("PUSKESMAS ",TRIM(tblReff[[#This Row],[NAMA PUSKESMAS]]))</f>
        <v>PUSKESMAS BUKIT KAPUR</v>
      </c>
      <c r="B1467" s="42">
        <v>1011377</v>
      </c>
      <c r="C1467" s="43" t="s">
        <v>4728</v>
      </c>
      <c r="D1467" s="43" t="s">
        <v>4729</v>
      </c>
      <c r="E1467" s="43" t="s">
        <v>4728</v>
      </c>
      <c r="F1467" s="43" t="s">
        <v>4730</v>
      </c>
      <c r="G1467" s="43" t="s">
        <v>4257</v>
      </c>
      <c r="H1467" s="43" t="s">
        <v>1266</v>
      </c>
    </row>
    <row r="1468" spans="1:8" ht="17.25" hidden="1" customHeight="1" x14ac:dyDescent="0.3">
      <c r="A1468" s="46" t="str">
        <f>_xlfn.CONCAT("PUSKESMAS ",TRIM(tblReff[[#This Row],[NAMA PUSKESMAS]]))</f>
        <v>PUSKESMAS BUKIT KAYU KAPUR</v>
      </c>
      <c r="B1468" s="42">
        <v>1011378</v>
      </c>
      <c r="C1468" s="43" t="s">
        <v>4731</v>
      </c>
      <c r="D1468" s="43" t="s">
        <v>4732</v>
      </c>
      <c r="E1468" s="43" t="s">
        <v>4728</v>
      </c>
      <c r="F1468" s="43" t="s">
        <v>4730</v>
      </c>
      <c r="G1468" s="43" t="s">
        <v>4257</v>
      </c>
      <c r="H1468" s="43" t="s">
        <v>1271</v>
      </c>
    </row>
    <row r="1469" spans="1:8" ht="17.25" hidden="1" customHeight="1" x14ac:dyDescent="0.3">
      <c r="A1469" s="46" t="str">
        <f>_xlfn.CONCAT("PUSKESMAS ",TRIM(tblReff[[#This Row],[NAMA PUSKESMAS]]))</f>
        <v>PUSKESMAS MEDANG KAMPAI</v>
      </c>
      <c r="B1469" s="42">
        <v>1011379</v>
      </c>
      <c r="C1469" s="43" t="s">
        <v>4733</v>
      </c>
      <c r="D1469" s="43" t="s">
        <v>4734</v>
      </c>
      <c r="E1469" s="43" t="s">
        <v>4733</v>
      </c>
      <c r="F1469" s="43" t="s">
        <v>4730</v>
      </c>
      <c r="G1469" s="43" t="s">
        <v>4257</v>
      </c>
      <c r="H1469" s="43" t="s">
        <v>1266</v>
      </c>
    </row>
    <row r="1470" spans="1:8" ht="17.25" hidden="1" customHeight="1" x14ac:dyDescent="0.3">
      <c r="A1470" s="46" t="str">
        <f>_xlfn.CONCAT("PUSKESMAS ",TRIM(tblReff[[#This Row],[NAMA PUSKESMAS]]))</f>
        <v>PUSKESMAS SUNGAI SEMBILAN</v>
      </c>
      <c r="B1470" s="42">
        <v>1011380</v>
      </c>
      <c r="C1470" s="43" t="s">
        <v>4735</v>
      </c>
      <c r="D1470" s="43" t="s">
        <v>4736</v>
      </c>
      <c r="E1470" s="43" t="s">
        <v>4735</v>
      </c>
      <c r="F1470" s="43" t="s">
        <v>4730</v>
      </c>
      <c r="G1470" s="43" t="s">
        <v>4257</v>
      </c>
      <c r="H1470" s="43" t="s">
        <v>1266</v>
      </c>
    </row>
    <row r="1471" spans="1:8" ht="17.25" hidden="1" customHeight="1" x14ac:dyDescent="0.3">
      <c r="A1471" s="46" t="str">
        <f>_xlfn.CONCAT("PUSKESMAS ",TRIM(tblReff[[#This Row],[NAMA PUSKESMAS]]))</f>
        <v>PUSKESMAS DUMAI BARAT</v>
      </c>
      <c r="B1471" s="42">
        <v>1011381</v>
      </c>
      <c r="C1471" s="43" t="s">
        <v>4737</v>
      </c>
      <c r="D1471" s="43" t="s">
        <v>4738</v>
      </c>
      <c r="E1471" s="43" t="s">
        <v>4737</v>
      </c>
      <c r="F1471" s="43" t="s">
        <v>4730</v>
      </c>
      <c r="G1471" s="43" t="s">
        <v>4257</v>
      </c>
      <c r="H1471" s="43" t="s">
        <v>1271</v>
      </c>
    </row>
    <row r="1472" spans="1:8" ht="17.25" hidden="1" customHeight="1" x14ac:dyDescent="0.3">
      <c r="A1472" s="46" t="str">
        <f>_xlfn.CONCAT("PUSKESMAS ",TRIM(tblReff[[#This Row],[NAMA PUSKESMAS]]))</f>
        <v>PUSKESMAS PURNAMA</v>
      </c>
      <c r="B1472" s="42">
        <v>1011382</v>
      </c>
      <c r="C1472" s="43" t="s">
        <v>4739</v>
      </c>
      <c r="D1472" s="43" t="s">
        <v>4740</v>
      </c>
      <c r="E1472" s="43" t="s">
        <v>4737</v>
      </c>
      <c r="F1472" s="43" t="s">
        <v>4730</v>
      </c>
      <c r="G1472" s="43" t="s">
        <v>4257</v>
      </c>
      <c r="H1472" s="43" t="s">
        <v>1271</v>
      </c>
    </row>
    <row r="1473" spans="1:8" ht="17.25" hidden="1" customHeight="1" x14ac:dyDescent="0.3">
      <c r="A1473" s="46" t="str">
        <f>_xlfn.CONCAT("PUSKESMAS ",TRIM(tblReff[[#This Row],[NAMA PUSKESMAS]]))</f>
        <v>PUSKESMAS BUKIT TIMAH</v>
      </c>
      <c r="B1473" s="42">
        <v>1011383</v>
      </c>
      <c r="C1473" s="43" t="s">
        <v>4741</v>
      </c>
      <c r="D1473" s="43" t="s">
        <v>4742</v>
      </c>
      <c r="E1473" s="43" t="s">
        <v>4743</v>
      </c>
      <c r="F1473" s="43" t="s">
        <v>4730</v>
      </c>
      <c r="G1473" s="43" t="s">
        <v>4257</v>
      </c>
      <c r="H1473" s="43" t="s">
        <v>1271</v>
      </c>
    </row>
    <row r="1474" spans="1:8" ht="17.25" hidden="1" customHeight="1" x14ac:dyDescent="0.3">
      <c r="A1474" s="46" t="str">
        <f>_xlfn.CONCAT("PUSKESMAS ",TRIM(tblReff[[#This Row],[NAMA PUSKESMAS]]))</f>
        <v>PUSKESMAS BUMI AYU</v>
      </c>
      <c r="B1474" s="42">
        <v>1011384</v>
      </c>
      <c r="C1474" s="43" t="s">
        <v>4744</v>
      </c>
      <c r="D1474" s="43" t="s">
        <v>4745</v>
      </c>
      <c r="E1474" s="43" t="s">
        <v>4743</v>
      </c>
      <c r="F1474" s="43" t="s">
        <v>4730</v>
      </c>
      <c r="G1474" s="43" t="s">
        <v>4257</v>
      </c>
      <c r="H1474" s="43" t="s">
        <v>1271</v>
      </c>
    </row>
    <row r="1475" spans="1:8" ht="17.25" hidden="1" customHeight="1" x14ac:dyDescent="0.3">
      <c r="A1475" s="46" t="str">
        <f>_xlfn.CONCAT("PUSKESMAS ",TRIM(tblReff[[#This Row],[NAMA PUSKESMAS]]))</f>
        <v>PUSKESMAS JAYA MUKTI</v>
      </c>
      <c r="B1475" s="42">
        <v>1011385</v>
      </c>
      <c r="C1475" s="43" t="s">
        <v>4746</v>
      </c>
      <c r="D1475" s="43" t="s">
        <v>4747</v>
      </c>
      <c r="E1475" s="43" t="s">
        <v>4748</v>
      </c>
      <c r="F1475" s="43" t="s">
        <v>4730</v>
      </c>
      <c r="G1475" s="43" t="s">
        <v>4257</v>
      </c>
      <c r="H1475" s="43" t="s">
        <v>1271</v>
      </c>
    </row>
    <row r="1476" spans="1:8" ht="17.25" hidden="1" customHeight="1" x14ac:dyDescent="0.3">
      <c r="A1476" s="46" t="str">
        <f>_xlfn.CONCAT("PUSKESMAS ",TRIM(tblReff[[#This Row],[NAMA PUSKESMAS]]))</f>
        <v>PUSKESMAS DUMAI KOTA</v>
      </c>
      <c r="B1476" s="42">
        <v>1011386</v>
      </c>
      <c r="C1476" s="43" t="s">
        <v>4749</v>
      </c>
      <c r="D1476" s="43" t="s">
        <v>4750</v>
      </c>
      <c r="E1476" s="43" t="s">
        <v>4749</v>
      </c>
      <c r="F1476" s="43" t="s">
        <v>4730</v>
      </c>
      <c r="G1476" s="43" t="s">
        <v>4257</v>
      </c>
      <c r="H1476" s="43" t="s">
        <v>1271</v>
      </c>
    </row>
    <row r="1477" spans="1:8" ht="17.25" hidden="1" customHeight="1" x14ac:dyDescent="0.3">
      <c r="A1477" s="46" t="str">
        <f>_xlfn.CONCAT("PUSKESMAS ",TRIM(tblReff[[#This Row],[NAMA PUSKESMAS]]))</f>
        <v>PUSKESMAS LEMPUR</v>
      </c>
      <c r="B1477" s="42">
        <v>1011387</v>
      </c>
      <c r="C1477" s="43" t="s">
        <v>4751</v>
      </c>
      <c r="D1477" s="43" t="s">
        <v>4752</v>
      </c>
      <c r="E1477" s="43" t="s">
        <v>4753</v>
      </c>
      <c r="F1477" s="43" t="s">
        <v>4754</v>
      </c>
      <c r="G1477" s="43" t="s">
        <v>4755</v>
      </c>
      <c r="H1477" s="43" t="s">
        <v>1266</v>
      </c>
    </row>
    <row r="1478" spans="1:8" ht="17.25" hidden="1" customHeight="1" x14ac:dyDescent="0.3">
      <c r="A1478" s="46" t="str">
        <f>_xlfn.CONCAT("PUSKESMAS ",TRIM(tblReff[[#This Row],[NAMA PUSKESMAS]]))</f>
        <v>PUSKESMAS LOLO</v>
      </c>
      <c r="B1478" s="42">
        <v>1011388</v>
      </c>
      <c r="C1478" s="43" t="s">
        <v>4756</v>
      </c>
      <c r="D1478" s="43" t="s">
        <v>4757</v>
      </c>
      <c r="E1478" s="43" t="s">
        <v>4753</v>
      </c>
      <c r="F1478" s="43" t="s">
        <v>4754</v>
      </c>
      <c r="G1478" s="43" t="s">
        <v>4755</v>
      </c>
      <c r="H1478" s="43" t="s">
        <v>1271</v>
      </c>
    </row>
    <row r="1479" spans="1:8" ht="17.25" hidden="1" customHeight="1" x14ac:dyDescent="0.3">
      <c r="A1479" s="46" t="str">
        <f>_xlfn.CONCAT("PUSKESMAS ",TRIM(tblReff[[#This Row],[NAMA PUSKESMAS]]))</f>
        <v>PUSKESMAS BUKIT KERMAN</v>
      </c>
      <c r="B1479" s="42">
        <v>1012545</v>
      </c>
      <c r="C1479" s="43" t="s">
        <v>4758</v>
      </c>
      <c r="D1479" s="43" t="s">
        <v>4759</v>
      </c>
      <c r="E1479" s="43" t="s">
        <v>4758</v>
      </c>
      <c r="F1479" s="43" t="s">
        <v>4754</v>
      </c>
      <c r="G1479" s="43" t="s">
        <v>4755</v>
      </c>
      <c r="H1479" s="43" t="s">
        <v>1271</v>
      </c>
    </row>
    <row r="1480" spans="1:8" ht="17.25" hidden="1" customHeight="1" x14ac:dyDescent="0.3">
      <c r="A1480" s="46" t="str">
        <f>_xlfn.CONCAT("PUSKESMAS ",TRIM(tblReff[[#This Row],[NAMA PUSKESMAS]]))</f>
        <v>PUSKESMAS TAMIAI</v>
      </c>
      <c r="B1480" s="42">
        <v>1011389</v>
      </c>
      <c r="C1480" s="43" t="s">
        <v>4760</v>
      </c>
      <c r="D1480" s="43" t="s">
        <v>4761</v>
      </c>
      <c r="E1480" s="43" t="s">
        <v>4762</v>
      </c>
      <c r="F1480" s="43" t="s">
        <v>4754</v>
      </c>
      <c r="G1480" s="43" t="s">
        <v>4755</v>
      </c>
      <c r="H1480" s="43" t="s">
        <v>1266</v>
      </c>
    </row>
    <row r="1481" spans="1:8" ht="17.25" hidden="1" customHeight="1" x14ac:dyDescent="0.3">
      <c r="A1481" s="46" t="str">
        <f>_xlfn.CONCAT("PUSKESMAS ",TRIM(tblReff[[#This Row],[NAMA PUSKESMAS]]))</f>
        <v>PUSKESMAS TARUTUNG</v>
      </c>
      <c r="B1481" s="42">
        <v>1011390</v>
      </c>
      <c r="C1481" s="43" t="s">
        <v>2330</v>
      </c>
      <c r="D1481" s="43" t="s">
        <v>4763</v>
      </c>
      <c r="E1481" s="43" t="s">
        <v>4762</v>
      </c>
      <c r="F1481" s="43" t="s">
        <v>4754</v>
      </c>
      <c r="G1481" s="43" t="s">
        <v>4755</v>
      </c>
      <c r="H1481" s="43" t="s">
        <v>1271</v>
      </c>
    </row>
    <row r="1482" spans="1:8" ht="17.25" hidden="1" customHeight="1" x14ac:dyDescent="0.3">
      <c r="A1482" s="46" t="str">
        <f>_xlfn.CONCAT("PUSKESMAS ",TRIM(tblReff[[#This Row],[NAMA PUSKESMAS]]))</f>
        <v>PUSKESMAS MUARA HEMAT</v>
      </c>
      <c r="B1482" s="42">
        <v>1012569</v>
      </c>
      <c r="C1482" s="43" t="s">
        <v>4764</v>
      </c>
      <c r="D1482" s="43" t="s">
        <v>4765</v>
      </c>
      <c r="E1482" s="43" t="s">
        <v>4762</v>
      </c>
      <c r="F1482" s="43" t="s">
        <v>4754</v>
      </c>
      <c r="G1482" s="43" t="s">
        <v>4755</v>
      </c>
      <c r="H1482" s="43" t="s">
        <v>1271</v>
      </c>
    </row>
    <row r="1483" spans="1:8" ht="17.25" hidden="1" customHeight="1" x14ac:dyDescent="0.3">
      <c r="A1483" s="46" t="str">
        <f>_xlfn.CONCAT("PUSKESMAS ",TRIM(tblReff[[#This Row],[NAMA PUSKESMAS]]))</f>
        <v>PUSKESMAS JUJUN</v>
      </c>
      <c r="B1483" s="42">
        <v>1011391</v>
      </c>
      <c r="C1483" s="43" t="s">
        <v>4766</v>
      </c>
      <c r="D1483" s="43" t="s">
        <v>4767</v>
      </c>
      <c r="E1483" s="43" t="s">
        <v>4768</v>
      </c>
      <c r="F1483" s="43" t="s">
        <v>4754</v>
      </c>
      <c r="G1483" s="43" t="s">
        <v>4755</v>
      </c>
      <c r="H1483" s="43" t="s">
        <v>1266</v>
      </c>
    </row>
    <row r="1484" spans="1:8" ht="17.25" hidden="1" customHeight="1" x14ac:dyDescent="0.3">
      <c r="A1484" s="46" t="str">
        <f>_xlfn.CONCAT("PUSKESMAS ",TRIM(tblReff[[#This Row],[NAMA PUSKESMAS]]))</f>
        <v>PUSKESMAS SEMERAP</v>
      </c>
      <c r="B1484" s="42">
        <v>1011392</v>
      </c>
      <c r="C1484" s="43" t="s">
        <v>4769</v>
      </c>
      <c r="D1484" s="43" t="s">
        <v>4770</v>
      </c>
      <c r="E1484" s="43" t="s">
        <v>4768</v>
      </c>
      <c r="F1484" s="43" t="s">
        <v>4754</v>
      </c>
      <c r="G1484" s="43" t="s">
        <v>4755</v>
      </c>
      <c r="H1484" s="43" t="s">
        <v>1271</v>
      </c>
    </row>
    <row r="1485" spans="1:8" ht="17.25" hidden="1" customHeight="1" x14ac:dyDescent="0.3">
      <c r="A1485" s="46" t="str">
        <f>_xlfn.CONCAT("PUSKESMAS ",TRIM(tblReff[[#This Row],[NAMA PUSKESMAS]]))</f>
        <v>PUSKESMAS SANGGARAN AGUNG</v>
      </c>
      <c r="B1485" s="42">
        <v>1011393</v>
      </c>
      <c r="C1485" s="43" t="s">
        <v>4771</v>
      </c>
      <c r="D1485" s="43" t="s">
        <v>4772</v>
      </c>
      <c r="E1485" s="43" t="s">
        <v>4773</v>
      </c>
      <c r="F1485" s="43" t="s">
        <v>4754</v>
      </c>
      <c r="G1485" s="43" t="s">
        <v>4755</v>
      </c>
      <c r="H1485" s="43" t="s">
        <v>1271</v>
      </c>
    </row>
    <row r="1486" spans="1:8" ht="17.25" hidden="1" customHeight="1" x14ac:dyDescent="0.3">
      <c r="A1486" s="46" t="str">
        <f>_xlfn.CONCAT("PUSKESMAS ",TRIM(tblReff[[#This Row],[NAMA PUSKESMAS]]))</f>
        <v>PUSKESMAS HIANG</v>
      </c>
      <c r="B1486" s="42">
        <v>1011394</v>
      </c>
      <c r="C1486" s="43" t="s">
        <v>4774</v>
      </c>
      <c r="D1486" s="43" t="s">
        <v>4775</v>
      </c>
      <c r="E1486" s="43" t="s">
        <v>4776</v>
      </c>
      <c r="F1486" s="43" t="s">
        <v>4754</v>
      </c>
      <c r="G1486" s="43" t="s">
        <v>4755</v>
      </c>
      <c r="H1486" s="43" t="s">
        <v>1271</v>
      </c>
    </row>
    <row r="1487" spans="1:8" ht="17.25" hidden="1" customHeight="1" x14ac:dyDescent="0.3">
      <c r="A1487" s="46" t="str">
        <f>_xlfn.CONCAT("PUSKESMAS ",TRIM(tblReff[[#This Row],[NAMA PUSKESMAS]]))</f>
        <v>PUSKESMAS SEMURUP</v>
      </c>
      <c r="B1487" s="42">
        <v>1011395</v>
      </c>
      <c r="C1487" s="43" t="s">
        <v>4777</v>
      </c>
      <c r="D1487" s="43" t="s">
        <v>4778</v>
      </c>
      <c r="E1487" s="43" t="s">
        <v>4779</v>
      </c>
      <c r="F1487" s="43" t="s">
        <v>4754</v>
      </c>
      <c r="G1487" s="43" t="s">
        <v>4755</v>
      </c>
      <c r="H1487" s="43" t="s">
        <v>1271</v>
      </c>
    </row>
    <row r="1488" spans="1:8" ht="17.25" hidden="1" customHeight="1" x14ac:dyDescent="0.3">
      <c r="A1488" s="46" t="str">
        <f>_xlfn.CONCAT("PUSKESMAS ",TRIM(tblReff[[#This Row],[NAMA PUSKESMAS]]))</f>
        <v>PUSKESMAS KEMANTAN</v>
      </c>
      <c r="B1488" s="42">
        <v>1011396</v>
      </c>
      <c r="C1488" s="43" t="s">
        <v>4780</v>
      </c>
      <c r="D1488" s="43" t="s">
        <v>4781</v>
      </c>
      <c r="E1488" s="43" t="s">
        <v>4782</v>
      </c>
      <c r="F1488" s="43" t="s">
        <v>4754</v>
      </c>
      <c r="G1488" s="43" t="s">
        <v>4755</v>
      </c>
      <c r="H1488" s="43" t="s">
        <v>1271</v>
      </c>
    </row>
    <row r="1489" spans="1:8" ht="17.25" hidden="1" customHeight="1" x14ac:dyDescent="0.3">
      <c r="A1489" s="46" t="str">
        <f>_xlfn.CONCAT("PUSKESMAS ",TRIM(tblReff[[#This Row],[NAMA PUSKESMAS]]))</f>
        <v>PUSKESMAS SUNGAI TUTUNG</v>
      </c>
      <c r="B1489" s="42">
        <v>1011397</v>
      </c>
      <c r="C1489" s="43" t="s">
        <v>4783</v>
      </c>
      <c r="D1489" s="43" t="s">
        <v>4784</v>
      </c>
      <c r="E1489" s="43" t="s">
        <v>4782</v>
      </c>
      <c r="F1489" s="43" t="s">
        <v>4754</v>
      </c>
      <c r="G1489" s="43" t="s">
        <v>4755</v>
      </c>
      <c r="H1489" s="43" t="s">
        <v>1271</v>
      </c>
    </row>
    <row r="1490" spans="1:8" ht="17.25" hidden="1" customHeight="1" x14ac:dyDescent="0.3">
      <c r="A1490" s="46" t="str">
        <f>_xlfn.CONCAT("PUSKESMAS ",TRIM(tblReff[[#This Row],[NAMA PUSKESMAS]]))</f>
        <v>PUSKESMAS DEPATI VII KOTO TUO</v>
      </c>
      <c r="B1490" s="42">
        <v>1011398</v>
      </c>
      <c r="C1490" s="43" t="s">
        <v>4785</v>
      </c>
      <c r="D1490" s="43" t="s">
        <v>4786</v>
      </c>
      <c r="E1490" s="43" t="s">
        <v>4787</v>
      </c>
      <c r="F1490" s="43" t="s">
        <v>4754</v>
      </c>
      <c r="G1490" s="43" t="s">
        <v>4755</v>
      </c>
      <c r="H1490" s="43" t="s">
        <v>1271</v>
      </c>
    </row>
    <row r="1491" spans="1:8" ht="17.25" hidden="1" customHeight="1" x14ac:dyDescent="0.3">
      <c r="A1491" s="46" t="str">
        <f>_xlfn.CONCAT("PUSKESMAS ",TRIM(tblReff[[#This Row],[NAMA PUSKESMAS]]))</f>
        <v>PUSKESMAS SIULAK DERAS</v>
      </c>
      <c r="B1491" s="42">
        <v>1011399</v>
      </c>
      <c r="C1491" s="43" t="s">
        <v>4788</v>
      </c>
      <c r="D1491" s="43" t="s">
        <v>4789</v>
      </c>
      <c r="E1491" s="43" t="s">
        <v>4790</v>
      </c>
      <c r="F1491" s="43" t="s">
        <v>4754</v>
      </c>
      <c r="G1491" s="43" t="s">
        <v>4755</v>
      </c>
      <c r="H1491" s="43" t="s">
        <v>1271</v>
      </c>
    </row>
    <row r="1492" spans="1:8" ht="17.25" hidden="1" customHeight="1" x14ac:dyDescent="0.3">
      <c r="A1492" s="46" t="str">
        <f>_xlfn.CONCAT("PUSKESMAS ",TRIM(tblReff[[#This Row],[NAMA PUSKESMAS]]))</f>
        <v>PUSKESMAS SIMPANG TUTUP</v>
      </c>
      <c r="B1492" s="42">
        <v>1012570</v>
      </c>
      <c r="C1492" s="43" t="s">
        <v>4791</v>
      </c>
      <c r="D1492" s="43" t="s">
        <v>4792</v>
      </c>
      <c r="E1492" s="43" t="s">
        <v>4790</v>
      </c>
      <c r="F1492" s="43" t="s">
        <v>4754</v>
      </c>
      <c r="G1492" s="43" t="s">
        <v>4755</v>
      </c>
      <c r="H1492" s="43" t="s">
        <v>1271</v>
      </c>
    </row>
    <row r="1493" spans="1:8" ht="17.25" hidden="1" customHeight="1" x14ac:dyDescent="0.3">
      <c r="A1493" s="46" t="str">
        <f>_xlfn.CONCAT("PUSKESMAS ",TRIM(tblReff[[#This Row],[NAMA PUSKESMAS]]))</f>
        <v>PUSKESMAS SIULAK GEDANG</v>
      </c>
      <c r="B1493" s="42">
        <v>1011400</v>
      </c>
      <c r="C1493" s="43" t="s">
        <v>4793</v>
      </c>
      <c r="D1493" s="43" t="s">
        <v>4794</v>
      </c>
      <c r="E1493" s="43" t="s">
        <v>4795</v>
      </c>
      <c r="F1493" s="43" t="s">
        <v>4754</v>
      </c>
      <c r="G1493" s="43" t="s">
        <v>4755</v>
      </c>
      <c r="H1493" s="43" t="s">
        <v>1266</v>
      </c>
    </row>
    <row r="1494" spans="1:8" ht="17.25" hidden="1" customHeight="1" x14ac:dyDescent="0.3">
      <c r="A1494" s="46" t="str">
        <f>_xlfn.CONCAT("PUSKESMAS ",TRIM(tblReff[[#This Row],[NAMA PUSKESMAS]]))</f>
        <v>PUSKESMAS SIULAK MUKAI</v>
      </c>
      <c r="B1494" s="42">
        <v>1011401</v>
      </c>
      <c r="C1494" s="43" t="s">
        <v>4796</v>
      </c>
      <c r="D1494" s="43" t="s">
        <v>4797</v>
      </c>
      <c r="E1494" s="43" t="s">
        <v>4796</v>
      </c>
      <c r="F1494" s="43" t="s">
        <v>4754</v>
      </c>
      <c r="G1494" s="43" t="s">
        <v>4755</v>
      </c>
      <c r="H1494" s="43" t="s">
        <v>1271</v>
      </c>
    </row>
    <row r="1495" spans="1:8" ht="17.25" hidden="1" customHeight="1" x14ac:dyDescent="0.3">
      <c r="A1495" s="46" t="str">
        <f>_xlfn.CONCAT("PUSKESMAS ",TRIM(tblReff[[#This Row],[NAMA PUSKESMAS]]))</f>
        <v>PUSKESMAS KERSIK TUO</v>
      </c>
      <c r="B1495" s="42">
        <v>1011402</v>
      </c>
      <c r="C1495" s="43" t="s">
        <v>4798</v>
      </c>
      <c r="D1495" s="43" t="s">
        <v>4799</v>
      </c>
      <c r="E1495" s="43" t="s">
        <v>4800</v>
      </c>
      <c r="F1495" s="43" t="s">
        <v>4754</v>
      </c>
      <c r="G1495" s="43" t="s">
        <v>4755</v>
      </c>
      <c r="H1495" s="43" t="s">
        <v>1266</v>
      </c>
    </row>
    <row r="1496" spans="1:8" ht="17.25" hidden="1" customHeight="1" x14ac:dyDescent="0.3">
      <c r="A1496" s="46" t="str">
        <f>_xlfn.CONCAT("PUSKESMAS ",TRIM(tblReff[[#This Row],[NAMA PUSKESMAS]]))</f>
        <v>PUSKESMAS GUNUNG LABU</v>
      </c>
      <c r="B1496" s="42">
        <v>1011403</v>
      </c>
      <c r="C1496" s="43" t="s">
        <v>4801</v>
      </c>
      <c r="D1496" s="43" t="s">
        <v>4802</v>
      </c>
      <c r="E1496" s="43" t="s">
        <v>4803</v>
      </c>
      <c r="F1496" s="43" t="s">
        <v>4754</v>
      </c>
      <c r="G1496" s="43" t="s">
        <v>4755</v>
      </c>
      <c r="H1496" s="43" t="s">
        <v>1271</v>
      </c>
    </row>
    <row r="1497" spans="1:8" ht="17.25" hidden="1" customHeight="1" x14ac:dyDescent="0.3">
      <c r="A1497" s="46" t="str">
        <f>_xlfn.CONCAT("PUSKESMAS ",TRIM(tblReff[[#This Row],[NAMA PUSKESMAS]]))</f>
        <v>PUSKESMAS PELOMPEK</v>
      </c>
      <c r="B1497" s="42">
        <v>1011404</v>
      </c>
      <c r="C1497" s="43" t="s">
        <v>4804</v>
      </c>
      <c r="D1497" s="43" t="s">
        <v>4805</v>
      </c>
      <c r="E1497" s="43" t="s">
        <v>4806</v>
      </c>
      <c r="F1497" s="43" t="s">
        <v>4754</v>
      </c>
      <c r="G1497" s="43" t="s">
        <v>4755</v>
      </c>
      <c r="H1497" s="43" t="s">
        <v>1271</v>
      </c>
    </row>
    <row r="1498" spans="1:8" ht="17.25" hidden="1" customHeight="1" x14ac:dyDescent="0.3">
      <c r="A1498" s="46" t="str">
        <f>_xlfn.CONCAT("PUSKESMAS ",TRIM(tblReff[[#This Row],[NAMA PUSKESMAS]]))</f>
        <v>PUSKESMAS MUARA MADRAS</v>
      </c>
      <c r="B1498" s="42">
        <v>1011405</v>
      </c>
      <c r="C1498" s="43" t="s">
        <v>4807</v>
      </c>
      <c r="D1498" s="43" t="s">
        <v>4808</v>
      </c>
      <c r="E1498" s="43" t="s">
        <v>4809</v>
      </c>
      <c r="F1498" s="43" t="s">
        <v>4810</v>
      </c>
      <c r="G1498" s="43" t="s">
        <v>4755</v>
      </c>
      <c r="H1498" s="43" t="s">
        <v>1266</v>
      </c>
    </row>
    <row r="1499" spans="1:8" ht="17.25" hidden="1" customHeight="1" x14ac:dyDescent="0.3">
      <c r="A1499" s="46" t="str">
        <f>_xlfn.CONCAT("PUSKESMAS ",TRIM(tblReff[[#This Row],[NAMA PUSKESMAS]]))</f>
        <v>PUSKESMAS SUNGAI TENANG</v>
      </c>
      <c r="B1499" s="42">
        <v>1011406</v>
      </c>
      <c r="C1499" s="43" t="s">
        <v>4811</v>
      </c>
      <c r="D1499" s="43" t="s">
        <v>4812</v>
      </c>
      <c r="E1499" s="43" t="s">
        <v>4813</v>
      </c>
      <c r="F1499" s="43" t="s">
        <v>4810</v>
      </c>
      <c r="G1499" s="43" t="s">
        <v>4755</v>
      </c>
      <c r="H1499" s="43" t="s">
        <v>1271</v>
      </c>
    </row>
    <row r="1500" spans="1:8" ht="17.25" hidden="1" customHeight="1" x14ac:dyDescent="0.3">
      <c r="A1500" s="46" t="str">
        <f>_xlfn.CONCAT("PUSKESMAS ",TRIM(tblReff[[#This Row],[NAMA PUSKESMAS]]))</f>
        <v>PUSKESMAS MUARA SIAU</v>
      </c>
      <c r="B1500" s="42">
        <v>1011407</v>
      </c>
      <c r="C1500" s="43" t="s">
        <v>4814</v>
      </c>
      <c r="D1500" s="43" t="s">
        <v>4815</v>
      </c>
      <c r="E1500" s="43" t="s">
        <v>4814</v>
      </c>
      <c r="F1500" s="43" t="s">
        <v>4810</v>
      </c>
      <c r="G1500" s="43" t="s">
        <v>4755</v>
      </c>
      <c r="H1500" s="43" t="s">
        <v>1266</v>
      </c>
    </row>
    <row r="1501" spans="1:8" ht="17.25" hidden="1" customHeight="1" x14ac:dyDescent="0.3">
      <c r="A1501" s="46" t="str">
        <f>_xlfn.CONCAT("PUSKESMAS ",TRIM(tblReff[[#This Row],[NAMA PUSKESMAS]]))</f>
        <v>PUSKESMAS PASAR MASURAI</v>
      </c>
      <c r="B1501" s="42">
        <v>1011408</v>
      </c>
      <c r="C1501" s="43" t="s">
        <v>4816</v>
      </c>
      <c r="D1501" s="43" t="s">
        <v>4817</v>
      </c>
      <c r="E1501" s="43" t="s">
        <v>4818</v>
      </c>
      <c r="F1501" s="43" t="s">
        <v>4810</v>
      </c>
      <c r="G1501" s="43" t="s">
        <v>4755</v>
      </c>
      <c r="H1501" s="43" t="s">
        <v>1266</v>
      </c>
    </row>
    <row r="1502" spans="1:8" ht="17.25" hidden="1" customHeight="1" x14ac:dyDescent="0.3">
      <c r="A1502" s="46" t="str">
        <f>_xlfn.CONCAT("PUSKESMAS ",TRIM(tblReff[[#This Row],[NAMA PUSKESMAS]]))</f>
        <v>PUSKESMAS SIKANCING</v>
      </c>
      <c r="B1502" s="42">
        <v>1011409</v>
      </c>
      <c r="C1502" s="43" t="s">
        <v>4819</v>
      </c>
      <c r="D1502" s="43" t="s">
        <v>4820</v>
      </c>
      <c r="E1502" s="43" t="s">
        <v>4821</v>
      </c>
      <c r="F1502" s="43" t="s">
        <v>4810</v>
      </c>
      <c r="G1502" s="43" t="s">
        <v>4755</v>
      </c>
      <c r="H1502" s="43" t="s">
        <v>1271</v>
      </c>
    </row>
    <row r="1503" spans="1:8" ht="17.25" hidden="1" customHeight="1" x14ac:dyDescent="0.3">
      <c r="A1503" s="46" t="str">
        <f>_xlfn.CONCAT("PUSKESMAS ",TRIM(tblReff[[#This Row],[NAMA PUSKESMAS]]))</f>
        <v>PUSKESMAS PAMENANG</v>
      </c>
      <c r="B1503" s="42">
        <v>1011410</v>
      </c>
      <c r="C1503" s="43" t="s">
        <v>4822</v>
      </c>
      <c r="D1503" s="43" t="s">
        <v>4823</v>
      </c>
      <c r="E1503" s="43" t="s">
        <v>4822</v>
      </c>
      <c r="F1503" s="43" t="s">
        <v>4810</v>
      </c>
      <c r="G1503" s="43" t="s">
        <v>4755</v>
      </c>
      <c r="H1503" s="43" t="s">
        <v>1266</v>
      </c>
    </row>
    <row r="1504" spans="1:8" ht="17.25" hidden="1" customHeight="1" x14ac:dyDescent="0.3">
      <c r="A1504" s="46" t="str">
        <f>_xlfn.CONCAT("PUSKESMAS ",TRIM(tblReff[[#This Row],[NAMA PUSKESMAS]]))</f>
        <v>PUSKESMAS MERANTI</v>
      </c>
      <c r="B1504" s="42">
        <v>1011411</v>
      </c>
      <c r="C1504" s="43" t="s">
        <v>2487</v>
      </c>
      <c r="D1504" s="43" t="s">
        <v>4824</v>
      </c>
      <c r="E1504" s="43" t="s">
        <v>4825</v>
      </c>
      <c r="F1504" s="43" t="s">
        <v>4810</v>
      </c>
      <c r="G1504" s="43" t="s">
        <v>4755</v>
      </c>
      <c r="H1504" s="43" t="s">
        <v>1266</v>
      </c>
    </row>
    <row r="1505" spans="1:8" ht="17.25" hidden="1" customHeight="1" x14ac:dyDescent="0.3">
      <c r="A1505" s="46" t="str">
        <f>_xlfn.CONCAT("PUSKESMAS ",TRIM(tblReff[[#This Row],[NAMA PUSKESMAS]]))</f>
        <v>PUSKESMAS SIMPANG LIMBUR</v>
      </c>
      <c r="B1505" s="42">
        <v>1012496</v>
      </c>
      <c r="C1505" s="43" t="s">
        <v>4826</v>
      </c>
      <c r="D1505" s="43" t="s">
        <v>4827</v>
      </c>
      <c r="E1505" s="43" t="s">
        <v>4825</v>
      </c>
      <c r="F1505" s="43" t="s">
        <v>4810</v>
      </c>
      <c r="G1505" s="43" t="s">
        <v>4755</v>
      </c>
      <c r="H1505" s="43" t="s">
        <v>1271</v>
      </c>
    </row>
    <row r="1506" spans="1:8" ht="17.25" hidden="1" customHeight="1" x14ac:dyDescent="0.3">
      <c r="A1506" s="46" t="str">
        <f>_xlfn.CONCAT("PUSKESMAS ",TRIM(tblReff[[#This Row],[NAMA PUSKESMAS]]))</f>
        <v>PUSKESMAS TAMBANG EMAS</v>
      </c>
      <c r="B1506" s="42">
        <v>1012544</v>
      </c>
      <c r="C1506" s="43" t="s">
        <v>4828</v>
      </c>
      <c r="D1506" s="43" t="s">
        <v>4829</v>
      </c>
      <c r="E1506" s="43" t="s">
        <v>4830</v>
      </c>
      <c r="F1506" s="43" t="s">
        <v>4810</v>
      </c>
      <c r="G1506" s="43" t="s">
        <v>4755</v>
      </c>
      <c r="H1506" s="43" t="s">
        <v>1266</v>
      </c>
    </row>
    <row r="1507" spans="1:8" ht="17.25" hidden="1" customHeight="1" x14ac:dyDescent="0.3">
      <c r="A1507" s="46" t="str">
        <f>_xlfn.CONCAT("PUSKESMAS ",TRIM(tblReff[[#This Row],[NAMA PUSKESMAS]]))</f>
        <v>PUSKESMAS PEMATANG KANDIS</v>
      </c>
      <c r="B1507" s="42">
        <v>1011413</v>
      </c>
      <c r="C1507" s="43" t="s">
        <v>4831</v>
      </c>
      <c r="D1507" s="43" t="s">
        <v>4832</v>
      </c>
      <c r="E1507" s="43" t="s">
        <v>4676</v>
      </c>
      <c r="F1507" s="43" t="s">
        <v>4810</v>
      </c>
      <c r="G1507" s="43" t="s">
        <v>4755</v>
      </c>
      <c r="H1507" s="43" t="s">
        <v>1266</v>
      </c>
    </row>
    <row r="1508" spans="1:8" ht="17.25" hidden="1" customHeight="1" x14ac:dyDescent="0.3">
      <c r="A1508" s="46" t="str">
        <f>_xlfn.CONCAT("PUSKESMAS ",TRIM(tblReff[[#This Row],[NAMA PUSKESMAS]]))</f>
        <v>PUSKESMAS BANGKO</v>
      </c>
      <c r="B1508" s="42">
        <v>1011412</v>
      </c>
      <c r="C1508" s="43" t="s">
        <v>4676</v>
      </c>
      <c r="D1508" s="43" t="s">
        <v>4833</v>
      </c>
      <c r="E1508" s="43" t="s">
        <v>4676</v>
      </c>
      <c r="F1508" s="43" t="s">
        <v>4810</v>
      </c>
      <c r="G1508" s="43" t="s">
        <v>4755</v>
      </c>
      <c r="H1508" s="43" t="s">
        <v>1271</v>
      </c>
    </row>
    <row r="1509" spans="1:8" ht="17.25" hidden="1" customHeight="1" x14ac:dyDescent="0.3">
      <c r="A1509" s="46" t="str">
        <f>_xlfn.CONCAT("PUSKESMAS ",TRIM(tblReff[[#This Row],[NAMA PUSKESMAS]]))</f>
        <v>PUSKESMAS BANGKO BARAT</v>
      </c>
      <c r="B1509" s="42">
        <v>1012585</v>
      </c>
      <c r="C1509" s="43" t="s">
        <v>4834</v>
      </c>
      <c r="D1509" s="43" t="s">
        <v>4835</v>
      </c>
      <c r="E1509" s="43" t="s">
        <v>4834</v>
      </c>
      <c r="F1509" s="43" t="s">
        <v>4810</v>
      </c>
      <c r="G1509" s="43" t="s">
        <v>4755</v>
      </c>
      <c r="H1509" s="43" t="s">
        <v>1271</v>
      </c>
    </row>
    <row r="1510" spans="1:8" ht="17.25" hidden="1" customHeight="1" x14ac:dyDescent="0.3">
      <c r="A1510" s="46" t="str">
        <f>_xlfn.CONCAT("PUSKESMAS ",TRIM(tblReff[[#This Row],[NAMA PUSKESMAS]]))</f>
        <v>PUSKESMAS AUR BERDURI</v>
      </c>
      <c r="B1510" s="42">
        <v>1012497</v>
      </c>
      <c r="C1510" s="43" t="s">
        <v>4836</v>
      </c>
      <c r="D1510" s="43" t="s">
        <v>4837</v>
      </c>
      <c r="E1510" s="43" t="s">
        <v>4838</v>
      </c>
      <c r="F1510" s="43" t="s">
        <v>4810</v>
      </c>
      <c r="G1510" s="43" t="s">
        <v>4755</v>
      </c>
      <c r="H1510" s="43" t="s">
        <v>1271</v>
      </c>
    </row>
    <row r="1511" spans="1:8" ht="17.25" hidden="1" customHeight="1" x14ac:dyDescent="0.3">
      <c r="A1511" s="46" t="str">
        <f>_xlfn.CONCAT("PUSKESMAS ",TRIM(tblReff[[#This Row],[NAMA PUSKESMAS]]))</f>
        <v>PUSKESMAS KEDERASAN PANJANG</v>
      </c>
      <c r="B1511" s="42">
        <v>1012498</v>
      </c>
      <c r="C1511" s="43" t="s">
        <v>4839</v>
      </c>
      <c r="D1511" s="43" t="s">
        <v>4840</v>
      </c>
      <c r="E1511" s="43" t="s">
        <v>4841</v>
      </c>
      <c r="F1511" s="43" t="s">
        <v>4810</v>
      </c>
      <c r="G1511" s="43" t="s">
        <v>4755</v>
      </c>
      <c r="H1511" s="43" t="s">
        <v>1271</v>
      </c>
    </row>
    <row r="1512" spans="1:8" ht="17.25" hidden="1" customHeight="1" x14ac:dyDescent="0.3">
      <c r="A1512" s="46" t="str">
        <f>_xlfn.CONCAT("PUSKESMAS ",TRIM(tblReff[[#This Row],[NAMA PUSKESMAS]]))</f>
        <v>PUSKESMAS SUNGAI MANAU</v>
      </c>
      <c r="B1512" s="42">
        <v>1011414</v>
      </c>
      <c r="C1512" s="43" t="s">
        <v>4842</v>
      </c>
      <c r="D1512" s="43" t="s">
        <v>4843</v>
      </c>
      <c r="E1512" s="43" t="s">
        <v>4842</v>
      </c>
      <c r="F1512" s="43" t="s">
        <v>4810</v>
      </c>
      <c r="G1512" s="43" t="s">
        <v>4755</v>
      </c>
      <c r="H1512" s="43" t="s">
        <v>1266</v>
      </c>
    </row>
    <row r="1513" spans="1:8" ht="17.25" hidden="1" customHeight="1" x14ac:dyDescent="0.3">
      <c r="A1513" s="46" t="str">
        <f>_xlfn.CONCAT("PUSKESMAS ",TRIM(tblReff[[#This Row],[NAMA PUSKESMAS]]))</f>
        <v>PUSKESMAS SIMPANG PARIT</v>
      </c>
      <c r="B1513" s="42">
        <v>1011415</v>
      </c>
      <c r="C1513" s="43" t="s">
        <v>4844</v>
      </c>
      <c r="D1513" s="43" t="s">
        <v>4845</v>
      </c>
      <c r="E1513" s="43" t="s">
        <v>4846</v>
      </c>
      <c r="F1513" s="43" t="s">
        <v>4810</v>
      </c>
      <c r="G1513" s="43" t="s">
        <v>4755</v>
      </c>
      <c r="H1513" s="43" t="s">
        <v>1271</v>
      </c>
    </row>
    <row r="1514" spans="1:8" ht="17.25" hidden="1" customHeight="1" x14ac:dyDescent="0.3">
      <c r="A1514" s="46" t="str">
        <f>_xlfn.CONCAT("PUSKESMAS ",TRIM(tblReff[[#This Row],[NAMA PUSKESMAS]]))</f>
        <v>PUSKESMAS SUNGAI JERING</v>
      </c>
      <c r="B1514" s="42">
        <v>1011416</v>
      </c>
      <c r="C1514" s="43" t="s">
        <v>4847</v>
      </c>
      <c r="D1514" s="43" t="s">
        <v>4848</v>
      </c>
      <c r="E1514" s="43" t="s">
        <v>4849</v>
      </c>
      <c r="F1514" s="43" t="s">
        <v>4810</v>
      </c>
      <c r="G1514" s="43" t="s">
        <v>4755</v>
      </c>
      <c r="H1514" s="43" t="s">
        <v>1271</v>
      </c>
    </row>
    <row r="1515" spans="1:8" ht="17.25" hidden="1" customHeight="1" x14ac:dyDescent="0.3">
      <c r="A1515" s="46" t="str">
        <f>_xlfn.CONCAT("PUSKESMAS ",TRIM(tblReff[[#This Row],[NAMA PUSKESMAS]]))</f>
        <v>PUSKESMAS RANTAU PANJANG</v>
      </c>
      <c r="B1515" s="42">
        <v>1011417</v>
      </c>
      <c r="C1515" s="43" t="s">
        <v>4850</v>
      </c>
      <c r="D1515" s="43" t="s">
        <v>4851</v>
      </c>
      <c r="E1515" s="43" t="s">
        <v>4852</v>
      </c>
      <c r="F1515" s="43" t="s">
        <v>4810</v>
      </c>
      <c r="G1515" s="43" t="s">
        <v>4755</v>
      </c>
      <c r="H1515" s="43" t="s">
        <v>1266</v>
      </c>
    </row>
    <row r="1516" spans="1:8" ht="17.25" hidden="1" customHeight="1" x14ac:dyDescent="0.3">
      <c r="A1516" s="46" t="str">
        <f>_xlfn.CONCAT("PUSKESMAS ",TRIM(tblReff[[#This Row],[NAMA PUSKESMAS]]))</f>
        <v>PUSKESMAS PASAR BARU</v>
      </c>
      <c r="B1516" s="42">
        <v>1012499</v>
      </c>
      <c r="C1516" s="43" t="s">
        <v>3641</v>
      </c>
      <c r="D1516" s="43" t="s">
        <v>4853</v>
      </c>
      <c r="E1516" s="43" t="s">
        <v>4852</v>
      </c>
      <c r="F1516" s="43" t="s">
        <v>4810</v>
      </c>
      <c r="G1516" s="43" t="s">
        <v>4755</v>
      </c>
      <c r="H1516" s="43" t="s">
        <v>1271</v>
      </c>
    </row>
    <row r="1517" spans="1:8" ht="17.25" hidden="1" customHeight="1" x14ac:dyDescent="0.3">
      <c r="A1517" s="46" t="str">
        <f>_xlfn.CONCAT("PUSKESMAS ",TRIM(tblReff[[#This Row],[NAMA PUSKESMAS]]))</f>
        <v>PUSKESMAS MUARA JERNIH</v>
      </c>
      <c r="B1517" s="42">
        <v>1011418</v>
      </c>
      <c r="C1517" s="43" t="s">
        <v>4854</v>
      </c>
      <c r="D1517" s="43" t="s">
        <v>4855</v>
      </c>
      <c r="E1517" s="43" t="s">
        <v>4856</v>
      </c>
      <c r="F1517" s="43" t="s">
        <v>4810</v>
      </c>
      <c r="G1517" s="43" t="s">
        <v>4755</v>
      </c>
      <c r="H1517" s="43" t="s">
        <v>1266</v>
      </c>
    </row>
    <row r="1518" spans="1:8" ht="17.25" hidden="1" customHeight="1" x14ac:dyDescent="0.3">
      <c r="A1518" s="46" t="str">
        <f>_xlfn.CONCAT("PUSKESMAS ",TRIM(tblReff[[#This Row],[NAMA PUSKESMAS]]))</f>
        <v>PUSKESMAS MUARA DELANG</v>
      </c>
      <c r="B1518" s="42">
        <v>1011419</v>
      </c>
      <c r="C1518" s="43" t="s">
        <v>4857</v>
      </c>
      <c r="D1518" s="43" t="s">
        <v>4858</v>
      </c>
      <c r="E1518" s="43" t="s">
        <v>4859</v>
      </c>
      <c r="F1518" s="43" t="s">
        <v>4810</v>
      </c>
      <c r="G1518" s="43" t="s">
        <v>4755</v>
      </c>
      <c r="H1518" s="43" t="s">
        <v>1266</v>
      </c>
    </row>
    <row r="1519" spans="1:8" ht="17.25" hidden="1" customHeight="1" x14ac:dyDescent="0.3">
      <c r="A1519" s="46" t="str">
        <f>_xlfn.CONCAT("PUSKESMAS ",TRIM(tblReff[[#This Row],[NAMA PUSKESMAS]]))</f>
        <v>PUSKESMAS SUMBER AGUNG</v>
      </c>
      <c r="B1519" s="42">
        <v>1011420</v>
      </c>
      <c r="C1519" s="43" t="s">
        <v>4860</v>
      </c>
      <c r="D1519" s="43" t="s">
        <v>4861</v>
      </c>
      <c r="E1519" s="43" t="s">
        <v>4862</v>
      </c>
      <c r="F1519" s="43" t="s">
        <v>4810</v>
      </c>
      <c r="G1519" s="43" t="s">
        <v>4755</v>
      </c>
      <c r="H1519" s="43" t="s">
        <v>1271</v>
      </c>
    </row>
    <row r="1520" spans="1:8" ht="17.25" hidden="1" customHeight="1" x14ac:dyDescent="0.3">
      <c r="A1520" s="46" t="str">
        <f>_xlfn.CONCAT("PUSKESMAS ",TRIM(tblReff[[#This Row],[NAMA PUSKESMAS]]))</f>
        <v>PUSKESMAS RANTAU LIMAU MANIS</v>
      </c>
      <c r="B1520" s="42">
        <v>1011421</v>
      </c>
      <c r="C1520" s="43" t="s">
        <v>4863</v>
      </c>
      <c r="D1520" s="43" t="s">
        <v>4864</v>
      </c>
      <c r="E1520" s="43" t="s">
        <v>4865</v>
      </c>
      <c r="F1520" s="43" t="s">
        <v>4810</v>
      </c>
      <c r="G1520" s="43" t="s">
        <v>4755</v>
      </c>
      <c r="H1520" s="43" t="s">
        <v>1271</v>
      </c>
    </row>
    <row r="1521" spans="1:8" ht="17.25" hidden="1" customHeight="1" x14ac:dyDescent="0.3">
      <c r="A1521" s="46" t="str">
        <f>_xlfn.CONCAT("PUSKESMAS ",TRIM(tblReff[[#This Row],[NAMA PUSKESMAS]]))</f>
        <v>PUSKESMAS KOTA RAJA</v>
      </c>
      <c r="B1521" s="42">
        <v>1012543</v>
      </c>
      <c r="C1521" s="43" t="s">
        <v>4866</v>
      </c>
      <c r="D1521" s="43" t="s">
        <v>4867</v>
      </c>
      <c r="E1521" s="43" t="s">
        <v>4865</v>
      </c>
      <c r="F1521" s="43" t="s">
        <v>4810</v>
      </c>
      <c r="G1521" s="43" t="s">
        <v>4755</v>
      </c>
      <c r="H1521" s="43" t="s">
        <v>1271</v>
      </c>
    </row>
    <row r="1522" spans="1:8" ht="17.25" hidden="1" customHeight="1" x14ac:dyDescent="0.3">
      <c r="A1522" s="46" t="str">
        <f>_xlfn.CONCAT("PUSKESMAS ",TRIM(tblReff[[#This Row],[NAMA PUSKESMAS]]))</f>
        <v>PUSKESMAS SUNGAI BULIAN</v>
      </c>
      <c r="B1522" s="42">
        <v>1011422</v>
      </c>
      <c r="C1522" s="43" t="s">
        <v>4868</v>
      </c>
      <c r="D1522" s="43" t="s">
        <v>4869</v>
      </c>
      <c r="E1522" s="43" t="s">
        <v>4870</v>
      </c>
      <c r="F1522" s="43" t="s">
        <v>4810</v>
      </c>
      <c r="G1522" s="43" t="s">
        <v>4755</v>
      </c>
      <c r="H1522" s="43" t="s">
        <v>1266</v>
      </c>
    </row>
    <row r="1523" spans="1:8" ht="17.25" hidden="1" customHeight="1" x14ac:dyDescent="0.3">
      <c r="A1523" s="46" t="str">
        <f>_xlfn.CONCAT("PUSKESMAS ",TRIM(tblReff[[#This Row],[NAMA PUSKESMAS]]))</f>
        <v>PUSKESMAS TABIR LINTAS</v>
      </c>
      <c r="B1523" s="42">
        <v>1012586</v>
      </c>
      <c r="C1523" s="43" t="s">
        <v>4871</v>
      </c>
      <c r="D1523" s="43" t="s">
        <v>4872</v>
      </c>
      <c r="E1523" s="43" t="s">
        <v>4871</v>
      </c>
      <c r="F1523" s="43" t="s">
        <v>4810</v>
      </c>
      <c r="G1523" s="43" t="s">
        <v>4755</v>
      </c>
      <c r="H1523" s="43" t="s">
        <v>1271</v>
      </c>
    </row>
    <row r="1524" spans="1:8" ht="17.25" hidden="1" customHeight="1" x14ac:dyDescent="0.3">
      <c r="A1524" s="46" t="str">
        <f>_xlfn.CONCAT("PUSKESMAS ",TRIM(tblReff[[#This Row],[NAMA PUSKESMAS]]))</f>
        <v>PUSKESMAS MUARA KIBUL</v>
      </c>
      <c r="B1524" s="42">
        <v>1011423</v>
      </c>
      <c r="C1524" s="43" t="s">
        <v>4873</v>
      </c>
      <c r="D1524" s="43" t="s">
        <v>4874</v>
      </c>
      <c r="E1524" s="43" t="s">
        <v>4875</v>
      </c>
      <c r="F1524" s="43" t="s">
        <v>4810</v>
      </c>
      <c r="G1524" s="43" t="s">
        <v>4755</v>
      </c>
      <c r="H1524" s="43" t="s">
        <v>1271</v>
      </c>
    </row>
    <row r="1525" spans="1:8" ht="17.25" hidden="1" customHeight="1" x14ac:dyDescent="0.3">
      <c r="A1525" s="46" t="str">
        <f>_xlfn.CONCAT("PUSKESMAS ",TRIM(tblReff[[#This Row],[NAMA PUSKESMAS]]))</f>
        <v>PUSKESMAS PEKAN GEDANG</v>
      </c>
      <c r="B1525" s="42">
        <v>1011424</v>
      </c>
      <c r="C1525" s="43" t="s">
        <v>4876</v>
      </c>
      <c r="D1525" s="43" t="s">
        <v>4877</v>
      </c>
      <c r="E1525" s="43" t="s">
        <v>4878</v>
      </c>
      <c r="F1525" s="43" t="s">
        <v>4879</v>
      </c>
      <c r="G1525" s="43" t="s">
        <v>4755</v>
      </c>
      <c r="H1525" s="43" t="s">
        <v>1266</v>
      </c>
    </row>
    <row r="1526" spans="1:8" ht="17.25" hidden="1" customHeight="1" x14ac:dyDescent="0.3">
      <c r="A1526" s="46" t="str">
        <f>_xlfn.CONCAT("PUSKESMAS ",TRIM(tblReff[[#This Row],[NAMA PUSKESMAS]]))</f>
        <v>PUSKESMAS PULAU PANDAN</v>
      </c>
      <c r="B1526" s="42">
        <v>1011425</v>
      </c>
      <c r="C1526" s="43" t="s">
        <v>4880</v>
      </c>
      <c r="D1526" s="43" t="s">
        <v>4881</v>
      </c>
      <c r="E1526" s="43" t="s">
        <v>4882</v>
      </c>
      <c r="F1526" s="43" t="s">
        <v>4879</v>
      </c>
      <c r="G1526" s="43" t="s">
        <v>4755</v>
      </c>
      <c r="H1526" s="43" t="s">
        <v>1266</v>
      </c>
    </row>
    <row r="1527" spans="1:8" ht="17.25" hidden="1" customHeight="1" x14ac:dyDescent="0.3">
      <c r="A1527" s="46" t="str">
        <f>_xlfn.CONCAT("PUSKESMAS ",TRIM(tblReff[[#This Row],[NAMA PUSKESMAS]]))</f>
        <v>PUSKESMAS MERSIP</v>
      </c>
      <c r="B1527" s="42">
        <v>1011426</v>
      </c>
      <c r="C1527" s="43" t="s">
        <v>4883</v>
      </c>
      <c r="D1527" s="43" t="s">
        <v>4884</v>
      </c>
      <c r="E1527" s="43" t="s">
        <v>4882</v>
      </c>
      <c r="F1527" s="43" t="s">
        <v>4879</v>
      </c>
      <c r="G1527" s="43" t="s">
        <v>4755</v>
      </c>
      <c r="H1527" s="43" t="s">
        <v>1271</v>
      </c>
    </row>
    <row r="1528" spans="1:8" ht="17.25" hidden="1" customHeight="1" x14ac:dyDescent="0.3">
      <c r="A1528" s="46" t="str">
        <f>_xlfn.CONCAT("PUSKESMAS ",TRIM(tblReff[[#This Row],[NAMA PUSKESMAS]]))</f>
        <v>PUSKESMAS LUBUK RESAM</v>
      </c>
      <c r="B1528" s="42">
        <v>1011427</v>
      </c>
      <c r="C1528" s="43" t="s">
        <v>4885</v>
      </c>
      <c r="D1528" s="43" t="s">
        <v>4886</v>
      </c>
      <c r="E1528" s="43" t="s">
        <v>4887</v>
      </c>
      <c r="F1528" s="43" t="s">
        <v>4879</v>
      </c>
      <c r="G1528" s="43" t="s">
        <v>4755</v>
      </c>
      <c r="H1528" s="43" t="s">
        <v>1266</v>
      </c>
    </row>
    <row r="1529" spans="1:8" ht="17.25" hidden="1" customHeight="1" x14ac:dyDescent="0.3">
      <c r="A1529" s="46" t="str">
        <f>_xlfn.CONCAT("PUSKESMAS ",TRIM(tblReff[[#This Row],[NAMA PUSKESMAS]]))</f>
        <v>PUSKESMAS PELAWAN</v>
      </c>
      <c r="B1529" s="42">
        <v>1011428</v>
      </c>
      <c r="C1529" s="43" t="s">
        <v>4888</v>
      </c>
      <c r="D1529" s="43" t="s">
        <v>4889</v>
      </c>
      <c r="E1529" s="43" t="s">
        <v>4888</v>
      </c>
      <c r="F1529" s="43" t="s">
        <v>4879</v>
      </c>
      <c r="G1529" s="43" t="s">
        <v>4755</v>
      </c>
      <c r="H1529" s="43" t="s">
        <v>1266</v>
      </c>
    </row>
    <row r="1530" spans="1:8" ht="17.25" hidden="1" customHeight="1" x14ac:dyDescent="0.3">
      <c r="A1530" s="46" t="str">
        <f>_xlfn.CONCAT("PUSKESMAS ",TRIM(tblReff[[#This Row],[NAMA PUSKESMAS]]))</f>
        <v>PUSKESMAS SINGKUT</v>
      </c>
      <c r="B1530" s="42">
        <v>1011429</v>
      </c>
      <c r="C1530" s="43" t="s">
        <v>4890</v>
      </c>
      <c r="D1530" s="43" t="s">
        <v>4891</v>
      </c>
      <c r="E1530" s="43" t="s">
        <v>4890</v>
      </c>
      <c r="F1530" s="43" t="s">
        <v>4879</v>
      </c>
      <c r="G1530" s="43" t="s">
        <v>4755</v>
      </c>
      <c r="H1530" s="43" t="s">
        <v>1266</v>
      </c>
    </row>
    <row r="1531" spans="1:8" ht="17.25" hidden="1" customHeight="1" x14ac:dyDescent="0.3">
      <c r="A1531" s="46" t="str">
        <f>_xlfn.CONCAT("PUSKESMAS ",TRIM(tblReff[[#This Row],[NAMA PUSKESMAS]]))</f>
        <v>PUSKESMAS SINGKUT V</v>
      </c>
      <c r="B1531" s="42">
        <v>1012526</v>
      </c>
      <c r="C1531" s="43" t="s">
        <v>4892</v>
      </c>
      <c r="D1531" s="43" t="s">
        <v>4893</v>
      </c>
      <c r="E1531" s="43" t="s">
        <v>4890</v>
      </c>
      <c r="F1531" s="43" t="s">
        <v>4879</v>
      </c>
      <c r="G1531" s="43" t="s">
        <v>4755</v>
      </c>
      <c r="H1531" s="43" t="s">
        <v>1266</v>
      </c>
    </row>
    <row r="1532" spans="1:8" ht="17.25" hidden="1" customHeight="1" x14ac:dyDescent="0.3">
      <c r="A1532" s="46" t="str">
        <f>_xlfn.CONCAT("PUSKESMAS ",TRIM(tblReff[[#This Row],[NAMA PUSKESMAS]]))</f>
        <v>PUSKESMAS SAROLANGUN</v>
      </c>
      <c r="B1532" s="42">
        <v>1011430</v>
      </c>
      <c r="C1532" s="43" t="s">
        <v>4894</v>
      </c>
      <c r="D1532" s="43" t="s">
        <v>4895</v>
      </c>
      <c r="E1532" s="43" t="s">
        <v>4894</v>
      </c>
      <c r="F1532" s="43" t="s">
        <v>4879</v>
      </c>
      <c r="G1532" s="43" t="s">
        <v>4755</v>
      </c>
      <c r="H1532" s="43" t="s">
        <v>1266</v>
      </c>
    </row>
    <row r="1533" spans="1:8" ht="17.25" hidden="1" customHeight="1" x14ac:dyDescent="0.3">
      <c r="A1533" s="46" t="str">
        <f>_xlfn.CONCAT("PUSKESMAS ",TRIM(tblReff[[#This Row],[NAMA PUSKESMAS]]))</f>
        <v>PUSKESMAS SUNGAI BAUNG</v>
      </c>
      <c r="B1533" s="42">
        <v>1012525</v>
      </c>
      <c r="C1533" s="43" t="s">
        <v>4896</v>
      </c>
      <c r="D1533" s="43" t="s">
        <v>4897</v>
      </c>
      <c r="E1533" s="43" t="s">
        <v>4894</v>
      </c>
      <c r="F1533" s="43" t="s">
        <v>4879</v>
      </c>
      <c r="G1533" s="43" t="s">
        <v>4755</v>
      </c>
      <c r="H1533" s="43" t="s">
        <v>1266</v>
      </c>
    </row>
    <row r="1534" spans="1:8" ht="17.25" hidden="1" customHeight="1" x14ac:dyDescent="0.3">
      <c r="A1534" s="46" t="str">
        <f>_xlfn.CONCAT("PUSKESMAS ",TRIM(tblReff[[#This Row],[NAMA PUSKESMAS]]))</f>
        <v>PUSKESMAS LIMBUR TEMBESI</v>
      </c>
      <c r="B1534" s="42">
        <v>1011431</v>
      </c>
      <c r="C1534" s="43" t="s">
        <v>4898</v>
      </c>
      <c r="D1534" s="43" t="s">
        <v>4899</v>
      </c>
      <c r="E1534" s="43" t="s">
        <v>4900</v>
      </c>
      <c r="F1534" s="43" t="s">
        <v>4879</v>
      </c>
      <c r="G1534" s="43" t="s">
        <v>4755</v>
      </c>
      <c r="H1534" s="43" t="s">
        <v>1266</v>
      </c>
    </row>
    <row r="1535" spans="1:8" ht="17.25" hidden="1" customHeight="1" x14ac:dyDescent="0.3">
      <c r="A1535" s="46" t="str">
        <f>_xlfn.CONCAT("PUSKESMAS ",TRIM(tblReff[[#This Row],[NAMA PUSKESMAS]]))</f>
        <v>PUSKESMAS PAUH</v>
      </c>
      <c r="B1535" s="42">
        <v>1011432</v>
      </c>
      <c r="C1535" s="43" t="s">
        <v>4147</v>
      </c>
      <c r="D1535" s="43" t="s">
        <v>4901</v>
      </c>
      <c r="E1535" s="43" t="s">
        <v>4147</v>
      </c>
      <c r="F1535" s="43" t="s">
        <v>4879</v>
      </c>
      <c r="G1535" s="43" t="s">
        <v>4755</v>
      </c>
      <c r="H1535" s="43" t="s">
        <v>1266</v>
      </c>
    </row>
    <row r="1536" spans="1:8" ht="17.25" hidden="1" customHeight="1" x14ac:dyDescent="0.3">
      <c r="A1536" s="46" t="str">
        <f>_xlfn.CONCAT("PUSKESMAS ",TRIM(tblReff[[#This Row],[NAMA PUSKESMAS]]))</f>
        <v>PUSKESMAS PEMATANG KABAU</v>
      </c>
      <c r="B1536" s="42">
        <v>1011433</v>
      </c>
      <c r="C1536" s="43" t="s">
        <v>4902</v>
      </c>
      <c r="D1536" s="43" t="s">
        <v>4903</v>
      </c>
      <c r="E1536" s="43" t="s">
        <v>4904</v>
      </c>
      <c r="F1536" s="43" t="s">
        <v>4879</v>
      </c>
      <c r="G1536" s="43" t="s">
        <v>4755</v>
      </c>
      <c r="H1536" s="43" t="s">
        <v>1266</v>
      </c>
    </row>
    <row r="1537" spans="1:8" ht="17.25" hidden="1" customHeight="1" x14ac:dyDescent="0.3">
      <c r="A1537" s="46" t="str">
        <f>_xlfn.CONCAT("PUSKESMAS ",TRIM(tblReff[[#This Row],[NAMA PUSKESMAS]]))</f>
        <v>PUSKESMAS AIR HITAM</v>
      </c>
      <c r="B1537" s="42">
        <v>1011434</v>
      </c>
      <c r="C1537" s="43" t="s">
        <v>4904</v>
      </c>
      <c r="D1537" s="43" t="s">
        <v>4905</v>
      </c>
      <c r="E1537" s="43" t="s">
        <v>4904</v>
      </c>
      <c r="F1537" s="43" t="s">
        <v>4879</v>
      </c>
      <c r="G1537" s="43" t="s">
        <v>4755</v>
      </c>
      <c r="H1537" s="43" t="s">
        <v>1266</v>
      </c>
    </row>
    <row r="1538" spans="1:8" ht="17.25" hidden="1" customHeight="1" x14ac:dyDescent="0.3">
      <c r="A1538" s="46" t="str">
        <f>_xlfn.CONCAT("PUSKESMAS ",TRIM(tblReff[[#This Row],[NAMA PUSKESMAS]]))</f>
        <v>PUSKESMAS MANDIANGIN</v>
      </c>
      <c r="B1538" s="42">
        <v>1011435</v>
      </c>
      <c r="C1538" s="43" t="s">
        <v>4200</v>
      </c>
      <c r="D1538" s="43" t="s">
        <v>4906</v>
      </c>
      <c r="E1538" s="43" t="s">
        <v>4200</v>
      </c>
      <c r="F1538" s="43" t="s">
        <v>4879</v>
      </c>
      <c r="G1538" s="43" t="s">
        <v>4755</v>
      </c>
      <c r="H1538" s="43" t="s">
        <v>1266</v>
      </c>
    </row>
    <row r="1539" spans="1:8" ht="17.25" hidden="1" customHeight="1" x14ac:dyDescent="0.3">
      <c r="A1539" s="46" t="str">
        <f>_xlfn.CONCAT("PUSKESMAS ",TRIM(tblReff[[#This Row],[NAMA PUSKESMAS]]))</f>
        <v>PUSKESMAS BUTANG BARU</v>
      </c>
      <c r="B1539" s="42">
        <v>1011436</v>
      </c>
      <c r="C1539" s="43" t="s">
        <v>4907</v>
      </c>
      <c r="D1539" s="43" t="s">
        <v>4908</v>
      </c>
      <c r="E1539" s="43" t="s">
        <v>4200</v>
      </c>
      <c r="F1539" s="43" t="s">
        <v>4879</v>
      </c>
      <c r="G1539" s="43" t="s">
        <v>4755</v>
      </c>
      <c r="H1539" s="43" t="s">
        <v>1266</v>
      </c>
    </row>
    <row r="1540" spans="1:8" ht="17.25" hidden="1" customHeight="1" x14ac:dyDescent="0.3">
      <c r="A1540" s="46" t="str">
        <f>_xlfn.CONCAT("PUSKESMAS ",TRIM(tblReff[[#This Row],[NAMA PUSKESMAS]]))</f>
        <v>PUSKESMAS MERSAM</v>
      </c>
      <c r="B1540" s="42">
        <v>1011437</v>
      </c>
      <c r="C1540" s="43" t="s">
        <v>4909</v>
      </c>
      <c r="D1540" s="43" t="s">
        <v>4910</v>
      </c>
      <c r="E1540" s="43" t="s">
        <v>4909</v>
      </c>
      <c r="F1540" s="43" t="s">
        <v>4911</v>
      </c>
      <c r="G1540" s="43" t="s">
        <v>4755</v>
      </c>
      <c r="H1540" s="43" t="s">
        <v>1266</v>
      </c>
    </row>
    <row r="1541" spans="1:8" ht="17.25" hidden="1" customHeight="1" x14ac:dyDescent="0.3">
      <c r="A1541" s="46" t="str">
        <f>_xlfn.CONCAT("PUSKESMAS ",TRIM(tblReff[[#This Row],[NAMA PUSKESMAS]]))</f>
        <v>PUSKESMAS SUNGAI PUAR</v>
      </c>
      <c r="B1541" s="42">
        <v>1011438</v>
      </c>
      <c r="C1541" s="43" t="s">
        <v>4912</v>
      </c>
      <c r="D1541" s="43" t="s">
        <v>4913</v>
      </c>
      <c r="E1541" s="43" t="s">
        <v>4909</v>
      </c>
      <c r="F1541" s="43" t="s">
        <v>4911</v>
      </c>
      <c r="G1541" s="43" t="s">
        <v>4755</v>
      </c>
      <c r="H1541" s="43" t="s">
        <v>1271</v>
      </c>
    </row>
    <row r="1542" spans="1:8" ht="17.25" hidden="1" customHeight="1" x14ac:dyDescent="0.3">
      <c r="A1542" s="46" t="str">
        <f>_xlfn.CONCAT("PUSKESMAS ",TRIM(tblReff[[#This Row],[NAMA PUSKESMAS]]))</f>
        <v>PUSKESMAS SUNGAI RENGAS</v>
      </c>
      <c r="B1542" s="42">
        <v>1011439</v>
      </c>
      <c r="C1542" s="43" t="s">
        <v>4914</v>
      </c>
      <c r="D1542" s="43" t="s">
        <v>4915</v>
      </c>
      <c r="E1542" s="43" t="s">
        <v>4916</v>
      </c>
      <c r="F1542" s="43" t="s">
        <v>4911</v>
      </c>
      <c r="G1542" s="43" t="s">
        <v>4755</v>
      </c>
      <c r="H1542" s="43" t="s">
        <v>1266</v>
      </c>
    </row>
    <row r="1543" spans="1:8" ht="17.25" hidden="1" customHeight="1" x14ac:dyDescent="0.3">
      <c r="A1543" s="46" t="str">
        <f>_xlfn.CONCAT("PUSKESMAS ",TRIM(tblReff[[#This Row],[NAMA PUSKESMAS]]))</f>
        <v>PUSKESMAS DURIAN LUNCUK</v>
      </c>
      <c r="B1543" s="42">
        <v>1011440</v>
      </c>
      <c r="C1543" s="43" t="s">
        <v>4917</v>
      </c>
      <c r="D1543" s="43" t="s">
        <v>4918</v>
      </c>
      <c r="E1543" s="43" t="s">
        <v>4919</v>
      </c>
      <c r="F1543" s="43" t="s">
        <v>4911</v>
      </c>
      <c r="G1543" s="43" t="s">
        <v>4755</v>
      </c>
      <c r="H1543" s="43" t="s">
        <v>1266</v>
      </c>
    </row>
    <row r="1544" spans="1:8" ht="17.25" hidden="1" customHeight="1" x14ac:dyDescent="0.3">
      <c r="A1544" s="46" t="str">
        <f>_xlfn.CONCAT("PUSKESMAS ",TRIM(tblReff[[#This Row],[NAMA PUSKESMAS]]))</f>
        <v>PUSKESMAS JANGGA BARU</v>
      </c>
      <c r="B1544" s="42">
        <v>1011441</v>
      </c>
      <c r="C1544" s="43" t="s">
        <v>4920</v>
      </c>
      <c r="D1544" s="43" t="s">
        <v>4921</v>
      </c>
      <c r="E1544" s="43" t="s">
        <v>4919</v>
      </c>
      <c r="F1544" s="43" t="s">
        <v>4911</v>
      </c>
      <c r="G1544" s="43" t="s">
        <v>4755</v>
      </c>
      <c r="H1544" s="43" t="s">
        <v>1266</v>
      </c>
    </row>
    <row r="1545" spans="1:8" ht="17.25" hidden="1" customHeight="1" x14ac:dyDescent="0.3">
      <c r="A1545" s="46" t="str">
        <f>_xlfn.CONCAT("PUSKESMAS ",TRIM(tblReff[[#This Row],[NAMA PUSKESMAS]]))</f>
        <v>PUSKESMAS MUARA TEMBESI</v>
      </c>
      <c r="B1545" s="42">
        <v>1011442</v>
      </c>
      <c r="C1545" s="43" t="s">
        <v>4922</v>
      </c>
      <c r="D1545" s="43" t="s">
        <v>4923</v>
      </c>
      <c r="E1545" s="43" t="s">
        <v>4922</v>
      </c>
      <c r="F1545" s="43" t="s">
        <v>4911</v>
      </c>
      <c r="G1545" s="43" t="s">
        <v>4755</v>
      </c>
      <c r="H1545" s="43" t="s">
        <v>1266</v>
      </c>
    </row>
    <row r="1546" spans="1:8" ht="17.25" hidden="1" customHeight="1" x14ac:dyDescent="0.3">
      <c r="A1546" s="46" t="str">
        <f>_xlfn.CONCAT("PUSKESMAS ",TRIM(tblReff[[#This Row],[NAMA PUSKESMAS]]))</f>
        <v>PUSKESMAS PASAR MUARA TEMBESI</v>
      </c>
      <c r="B1546" s="42">
        <v>1011443</v>
      </c>
      <c r="C1546" s="43" t="s">
        <v>4924</v>
      </c>
      <c r="D1546" s="43" t="s">
        <v>4925</v>
      </c>
      <c r="E1546" s="43" t="s">
        <v>4922</v>
      </c>
      <c r="F1546" s="43" t="s">
        <v>4911</v>
      </c>
      <c r="G1546" s="43" t="s">
        <v>4755</v>
      </c>
      <c r="H1546" s="43" t="s">
        <v>1271</v>
      </c>
    </row>
    <row r="1547" spans="1:8" ht="17.25" hidden="1" customHeight="1" x14ac:dyDescent="0.3">
      <c r="A1547" s="46" t="str">
        <f>_xlfn.CONCAT("PUSKESMAS ",TRIM(tblReff[[#This Row],[NAMA PUSKESMAS]]))</f>
        <v>PUSKESMAS MUARA BULIAN</v>
      </c>
      <c r="B1547" s="42">
        <v>1011444</v>
      </c>
      <c r="C1547" s="43" t="s">
        <v>4926</v>
      </c>
      <c r="D1547" s="43" t="s">
        <v>4927</v>
      </c>
      <c r="E1547" s="43" t="s">
        <v>4926</v>
      </c>
      <c r="F1547" s="43" t="s">
        <v>4911</v>
      </c>
      <c r="G1547" s="43" t="s">
        <v>4755</v>
      </c>
      <c r="H1547" s="43" t="s">
        <v>1271</v>
      </c>
    </row>
    <row r="1548" spans="1:8" ht="17.25" hidden="1" customHeight="1" x14ac:dyDescent="0.3">
      <c r="A1548" s="46" t="str">
        <f>_xlfn.CONCAT("PUSKESMAS ",TRIM(tblReff[[#This Row],[NAMA PUSKESMAS]]))</f>
        <v>PUSKESMAS PASAR TERUSAN</v>
      </c>
      <c r="B1548" s="42">
        <v>1011445</v>
      </c>
      <c r="C1548" s="43" t="s">
        <v>4928</v>
      </c>
      <c r="D1548" s="43" t="s">
        <v>4929</v>
      </c>
      <c r="E1548" s="43" t="s">
        <v>4926</v>
      </c>
      <c r="F1548" s="43" t="s">
        <v>4911</v>
      </c>
      <c r="G1548" s="43" t="s">
        <v>4755</v>
      </c>
      <c r="H1548" s="43" t="s">
        <v>1271</v>
      </c>
    </row>
    <row r="1549" spans="1:8" ht="17.25" hidden="1" customHeight="1" x14ac:dyDescent="0.3">
      <c r="A1549" s="46" t="str">
        <f>_xlfn.CONCAT("PUSKESMAS ",TRIM(tblReff[[#This Row],[NAMA PUSKESMAS]]))</f>
        <v>PUSKESMAS ARO</v>
      </c>
      <c r="B1549" s="42">
        <v>1011446</v>
      </c>
      <c r="C1549" s="43" t="s">
        <v>4930</v>
      </c>
      <c r="D1549" s="43" t="s">
        <v>4931</v>
      </c>
      <c r="E1549" s="43" t="s">
        <v>4926</v>
      </c>
      <c r="F1549" s="43" t="s">
        <v>4911</v>
      </c>
      <c r="G1549" s="43" t="s">
        <v>4755</v>
      </c>
      <c r="H1549" s="43" t="s">
        <v>1271</v>
      </c>
    </row>
    <row r="1550" spans="1:8" ht="17.25" hidden="1" customHeight="1" x14ac:dyDescent="0.3">
      <c r="A1550" s="46" t="str">
        <f>_xlfn.CONCAT("PUSKESMAS ",TRIM(tblReff[[#This Row],[NAMA PUSKESMAS]]))</f>
        <v>PUSKESMAS PENEROKAN</v>
      </c>
      <c r="B1550" s="42">
        <v>1011447</v>
      </c>
      <c r="C1550" s="43" t="s">
        <v>4932</v>
      </c>
      <c r="D1550" s="43" t="s">
        <v>4933</v>
      </c>
      <c r="E1550" s="43" t="s">
        <v>4934</v>
      </c>
      <c r="F1550" s="43" t="s">
        <v>4911</v>
      </c>
      <c r="G1550" s="43" t="s">
        <v>4755</v>
      </c>
      <c r="H1550" s="43" t="s">
        <v>1266</v>
      </c>
    </row>
    <row r="1551" spans="1:8" ht="17.25" hidden="1" customHeight="1" x14ac:dyDescent="0.3">
      <c r="A1551" s="46" t="str">
        <f>_xlfn.CONCAT("PUSKESMAS ",TRIM(tblReff[[#This Row],[NAMA PUSKESMAS]]))</f>
        <v>PUSKESMAS BATIN</v>
      </c>
      <c r="B1551" s="42">
        <v>1011448</v>
      </c>
      <c r="C1551" s="43" t="s">
        <v>4935</v>
      </c>
      <c r="D1551" s="43" t="s">
        <v>4936</v>
      </c>
      <c r="E1551" s="43" t="s">
        <v>4934</v>
      </c>
      <c r="F1551" s="43" t="s">
        <v>4911</v>
      </c>
      <c r="G1551" s="43" t="s">
        <v>4755</v>
      </c>
      <c r="H1551" s="43" t="s">
        <v>1271</v>
      </c>
    </row>
    <row r="1552" spans="1:8" ht="17.25" hidden="1" customHeight="1" x14ac:dyDescent="0.3">
      <c r="A1552" s="46" t="str">
        <f>_xlfn.CONCAT("PUSKESMAS ",TRIM(tblReff[[#This Row],[NAMA PUSKESMAS]]))</f>
        <v>PUSKESMAS MARO SEBO ILIR</v>
      </c>
      <c r="B1552" s="42">
        <v>1011449</v>
      </c>
      <c r="C1552" s="43" t="s">
        <v>4937</v>
      </c>
      <c r="D1552" s="43" t="s">
        <v>4938</v>
      </c>
      <c r="E1552" s="43" t="s">
        <v>4937</v>
      </c>
      <c r="F1552" s="43" t="s">
        <v>4911</v>
      </c>
      <c r="G1552" s="43" t="s">
        <v>4755</v>
      </c>
      <c r="H1552" s="43" t="s">
        <v>1266</v>
      </c>
    </row>
    <row r="1553" spans="1:8" ht="17.25" hidden="1" customHeight="1" x14ac:dyDescent="0.3">
      <c r="A1553" s="46" t="str">
        <f>_xlfn.CONCAT("PUSKESMAS ",TRIM(tblReff[[#This Row],[NAMA PUSKESMAS]]))</f>
        <v>PUSKESMAS TIDAR KURANJI</v>
      </c>
      <c r="B1553" s="42">
        <v>1011450</v>
      </c>
      <c r="C1553" s="43" t="s">
        <v>4939</v>
      </c>
      <c r="D1553" s="43" t="s">
        <v>4940</v>
      </c>
      <c r="E1553" s="43" t="s">
        <v>4937</v>
      </c>
      <c r="F1553" s="43" t="s">
        <v>4911</v>
      </c>
      <c r="G1553" s="43" t="s">
        <v>4755</v>
      </c>
      <c r="H1553" s="43" t="s">
        <v>1271</v>
      </c>
    </row>
    <row r="1554" spans="1:8" ht="17.25" hidden="1" customHeight="1" x14ac:dyDescent="0.3">
      <c r="A1554" s="46" t="str">
        <f>_xlfn.CONCAT("PUSKESMAS ",TRIM(tblReff[[#This Row],[NAMA PUSKESMAS]]))</f>
        <v>PUSKESMAS TENAM</v>
      </c>
      <c r="B1554" s="42">
        <v>1011451</v>
      </c>
      <c r="C1554" s="43" t="s">
        <v>4941</v>
      </c>
      <c r="D1554" s="43" t="s">
        <v>4942</v>
      </c>
      <c r="E1554" s="43" t="s">
        <v>4937</v>
      </c>
      <c r="F1554" s="43" t="s">
        <v>4911</v>
      </c>
      <c r="G1554" s="43" t="s">
        <v>4755</v>
      </c>
      <c r="H1554" s="43" t="s">
        <v>1271</v>
      </c>
    </row>
    <row r="1555" spans="1:8" ht="17.25" hidden="1" customHeight="1" x14ac:dyDescent="0.3">
      <c r="A1555" s="46" t="str">
        <f>_xlfn.CONCAT("PUSKESMAS ",TRIM(tblReff[[#This Row],[NAMA PUSKESMAS]]))</f>
        <v>PUSKESMAS JEMBATAN MAS</v>
      </c>
      <c r="B1555" s="42">
        <v>1011452</v>
      </c>
      <c r="C1555" s="43" t="s">
        <v>4943</v>
      </c>
      <c r="D1555" s="43" t="s">
        <v>4944</v>
      </c>
      <c r="E1555" s="43" t="s">
        <v>4945</v>
      </c>
      <c r="F1555" s="43" t="s">
        <v>4911</v>
      </c>
      <c r="G1555" s="43" t="s">
        <v>4755</v>
      </c>
      <c r="H1555" s="43" t="s">
        <v>1266</v>
      </c>
    </row>
    <row r="1556" spans="1:8" ht="17.25" hidden="1" customHeight="1" x14ac:dyDescent="0.3">
      <c r="A1556" s="46" t="str">
        <f>_xlfn.CONCAT("PUSKESMAS ",TRIM(tblReff[[#This Row],[NAMA PUSKESMAS]]))</f>
        <v>PUSKESMAS SELAT</v>
      </c>
      <c r="B1556" s="42">
        <v>1011453</v>
      </c>
      <c r="C1556" s="43" t="s">
        <v>4946</v>
      </c>
      <c r="D1556" s="43" t="s">
        <v>4947</v>
      </c>
      <c r="E1556" s="43" t="s">
        <v>4945</v>
      </c>
      <c r="F1556" s="43" t="s">
        <v>4911</v>
      </c>
      <c r="G1556" s="43" t="s">
        <v>4755</v>
      </c>
      <c r="H1556" s="43" t="s">
        <v>1271</v>
      </c>
    </row>
    <row r="1557" spans="1:8" ht="17.25" hidden="1" customHeight="1" x14ac:dyDescent="0.3">
      <c r="A1557" s="46" t="str">
        <f>_xlfn.CONCAT("PUSKESMAS ",TRIM(tblReff[[#This Row],[NAMA PUSKESMAS]]))</f>
        <v>PUSKESMAS TEMPINO</v>
      </c>
      <c r="B1557" s="42">
        <v>1011454</v>
      </c>
      <c r="C1557" s="43" t="s">
        <v>4948</v>
      </c>
      <c r="D1557" s="43" t="s">
        <v>4949</v>
      </c>
      <c r="E1557" s="43" t="s">
        <v>4950</v>
      </c>
      <c r="F1557" s="43" t="s">
        <v>4951</v>
      </c>
      <c r="G1557" s="43" t="s">
        <v>4755</v>
      </c>
      <c r="H1557" s="43" t="s">
        <v>1266</v>
      </c>
    </row>
    <row r="1558" spans="1:8" ht="17.25" hidden="1" customHeight="1" x14ac:dyDescent="0.3">
      <c r="A1558" s="46" t="str">
        <f>_xlfn.CONCAT("PUSKESMAS ",TRIM(tblReff[[#This Row],[NAMA PUSKESMAS]]))</f>
        <v>PUSKESMAS PONDOK MEJA</v>
      </c>
      <c r="B1558" s="42">
        <v>1011455</v>
      </c>
      <c r="C1558" s="43" t="s">
        <v>4952</v>
      </c>
      <c r="D1558" s="43" t="s">
        <v>4953</v>
      </c>
      <c r="E1558" s="43" t="s">
        <v>4950</v>
      </c>
      <c r="F1558" s="43" t="s">
        <v>4951</v>
      </c>
      <c r="G1558" s="43" t="s">
        <v>4755</v>
      </c>
      <c r="H1558" s="43" t="s">
        <v>1271</v>
      </c>
    </row>
    <row r="1559" spans="1:8" ht="17.25" hidden="1" customHeight="1" x14ac:dyDescent="0.3">
      <c r="A1559" s="46" t="str">
        <f>_xlfn.CONCAT("PUSKESMAS ",TRIM(tblReff[[#This Row],[NAMA PUSKESMAS]]))</f>
        <v>PUSKESMAS SEI BAHAR VII</v>
      </c>
      <c r="B1559" s="42">
        <v>1011456</v>
      </c>
      <c r="C1559" s="43" t="s">
        <v>4954</v>
      </c>
      <c r="D1559" s="43" t="s">
        <v>4955</v>
      </c>
      <c r="E1559" s="43" t="s">
        <v>4956</v>
      </c>
      <c r="F1559" s="43" t="s">
        <v>4951</v>
      </c>
      <c r="G1559" s="43" t="s">
        <v>4755</v>
      </c>
      <c r="H1559" s="43" t="s">
        <v>1266</v>
      </c>
    </row>
    <row r="1560" spans="1:8" ht="17.25" hidden="1" customHeight="1" x14ac:dyDescent="0.3">
      <c r="A1560" s="46" t="str">
        <f>_xlfn.CONCAT("PUSKESMAS ",TRIM(tblReff[[#This Row],[NAMA PUSKESMAS]]))</f>
        <v>PUSKESMAS SEI BAHAR I</v>
      </c>
      <c r="B1560" s="42">
        <v>1011457</v>
      </c>
      <c r="C1560" s="43" t="s">
        <v>4957</v>
      </c>
      <c r="D1560" s="43" t="s">
        <v>4958</v>
      </c>
      <c r="E1560" s="43" t="s">
        <v>4959</v>
      </c>
      <c r="F1560" s="43" t="s">
        <v>4951</v>
      </c>
      <c r="G1560" s="43" t="s">
        <v>4755</v>
      </c>
      <c r="H1560" s="43" t="s">
        <v>1266</v>
      </c>
    </row>
    <row r="1561" spans="1:8" ht="17.25" hidden="1" customHeight="1" x14ac:dyDescent="0.3">
      <c r="A1561" s="46" t="str">
        <f>_xlfn.CONCAT("PUSKESMAS ",TRIM(tblReff[[#This Row],[NAMA PUSKESMAS]]))</f>
        <v>PUSKESMAS SEI BAHAR IV</v>
      </c>
      <c r="B1561" s="42">
        <v>1011458</v>
      </c>
      <c r="C1561" s="43" t="s">
        <v>4960</v>
      </c>
      <c r="D1561" s="43" t="s">
        <v>4961</v>
      </c>
      <c r="E1561" s="43" t="s">
        <v>4959</v>
      </c>
      <c r="F1561" s="43" t="s">
        <v>4951</v>
      </c>
      <c r="G1561" s="43" t="s">
        <v>4755</v>
      </c>
      <c r="H1561" s="43" t="s">
        <v>1271</v>
      </c>
    </row>
    <row r="1562" spans="1:8" ht="17.25" hidden="1" customHeight="1" x14ac:dyDescent="0.3">
      <c r="A1562" s="46" t="str">
        <f>_xlfn.CONCAT("PUSKESMAS ",TRIM(tblReff[[#This Row],[NAMA PUSKESMAS]]))</f>
        <v>PUSKESMAS MARKANDING</v>
      </c>
      <c r="B1562" s="42">
        <v>1011459</v>
      </c>
      <c r="C1562" s="43" t="s">
        <v>4962</v>
      </c>
      <c r="D1562" s="43" t="s">
        <v>4963</v>
      </c>
      <c r="E1562" s="43" t="s">
        <v>4964</v>
      </c>
      <c r="F1562" s="43" t="s">
        <v>4951</v>
      </c>
      <c r="G1562" s="43" t="s">
        <v>4755</v>
      </c>
      <c r="H1562" s="43" t="s">
        <v>1271</v>
      </c>
    </row>
    <row r="1563" spans="1:8" ht="17.25" hidden="1" customHeight="1" x14ac:dyDescent="0.3">
      <c r="A1563" s="46" t="str">
        <f>_xlfn.CONCAT("PUSKESMAS ",TRIM(tblReff[[#This Row],[NAMA PUSKESMAS]]))</f>
        <v>PUSKESMAS MUARA KUMPEH</v>
      </c>
      <c r="B1563" s="42">
        <v>1011460</v>
      </c>
      <c r="C1563" s="43" t="s">
        <v>4965</v>
      </c>
      <c r="D1563" s="43" t="s">
        <v>4966</v>
      </c>
      <c r="E1563" s="43" t="s">
        <v>4967</v>
      </c>
      <c r="F1563" s="43" t="s">
        <v>4951</v>
      </c>
      <c r="G1563" s="43" t="s">
        <v>4755</v>
      </c>
      <c r="H1563" s="43" t="s">
        <v>1271</v>
      </c>
    </row>
    <row r="1564" spans="1:8" ht="17.25" hidden="1" customHeight="1" x14ac:dyDescent="0.3">
      <c r="A1564" s="46" t="str">
        <f>_xlfn.CONCAT("PUSKESMAS ",TRIM(tblReff[[#This Row],[NAMA PUSKESMAS]]))</f>
        <v>PUSKESMAS KASANG PUDAK</v>
      </c>
      <c r="B1564" s="42">
        <v>1012633</v>
      </c>
      <c r="C1564" s="43" t="s">
        <v>4968</v>
      </c>
      <c r="D1564" s="43" t="s">
        <v>4969</v>
      </c>
      <c r="E1564" s="43" t="s">
        <v>4967</v>
      </c>
      <c r="F1564" s="43" t="s">
        <v>4951</v>
      </c>
      <c r="G1564" s="43" t="s">
        <v>4755</v>
      </c>
      <c r="H1564" s="43" t="s">
        <v>1271</v>
      </c>
    </row>
    <row r="1565" spans="1:8" ht="17.25" hidden="1" customHeight="1" x14ac:dyDescent="0.3">
      <c r="A1565" s="46" t="str">
        <f>_xlfn.CONCAT("PUSKESMAS ",TRIM(tblReff[[#This Row],[NAMA PUSKESMAS]]))</f>
        <v>PUSKESMAS TANGKIT</v>
      </c>
      <c r="B1565" s="42">
        <v>1011461</v>
      </c>
      <c r="C1565" s="43" t="s">
        <v>4970</v>
      </c>
      <c r="D1565" s="43" t="s">
        <v>4971</v>
      </c>
      <c r="E1565" s="43" t="s">
        <v>4964</v>
      </c>
      <c r="F1565" s="43" t="s">
        <v>4951</v>
      </c>
      <c r="G1565" s="43" t="s">
        <v>4755</v>
      </c>
      <c r="H1565" s="43" t="s">
        <v>1266</v>
      </c>
    </row>
    <row r="1566" spans="1:8" ht="17.25" hidden="1" customHeight="1" x14ac:dyDescent="0.3">
      <c r="A1566" s="46" t="str">
        <f>_xlfn.CONCAT("PUSKESMAS ",TRIM(tblReff[[#This Row],[NAMA PUSKESMAS]]))</f>
        <v>PUSKESMAS KEBON IX</v>
      </c>
      <c r="B1566" s="42">
        <v>1011462</v>
      </c>
      <c r="C1566" s="43" t="s">
        <v>4972</v>
      </c>
      <c r="D1566" s="43" t="s">
        <v>4973</v>
      </c>
      <c r="E1566" s="43" t="s">
        <v>4974</v>
      </c>
      <c r="F1566" s="43" t="s">
        <v>4951</v>
      </c>
      <c r="G1566" s="43" t="s">
        <v>4755</v>
      </c>
      <c r="H1566" s="43" t="s">
        <v>1271</v>
      </c>
    </row>
    <row r="1567" spans="1:8" ht="17.25" hidden="1" customHeight="1" x14ac:dyDescent="0.3">
      <c r="A1567" s="46" t="str">
        <f>_xlfn.CONCAT("PUSKESMAS ",TRIM(tblReff[[#This Row],[NAMA PUSKESMAS]]))</f>
        <v>PUSKESMAS TALANG BUKIT</v>
      </c>
      <c r="B1567" s="42">
        <v>1012631</v>
      </c>
      <c r="C1567" s="43" t="s">
        <v>4975</v>
      </c>
      <c r="D1567" s="43" t="s">
        <v>4976</v>
      </c>
      <c r="E1567" s="43" t="s">
        <v>4964</v>
      </c>
      <c r="F1567" s="43" t="s">
        <v>4951</v>
      </c>
      <c r="G1567" s="43" t="s">
        <v>4755</v>
      </c>
      <c r="H1567" s="43" t="s">
        <v>1271</v>
      </c>
    </row>
    <row r="1568" spans="1:8" ht="17.25" hidden="1" customHeight="1" x14ac:dyDescent="0.3">
      <c r="A1568" s="46" t="str">
        <f>_xlfn.CONCAT("PUSKESMAS ",TRIM(tblReff[[#This Row],[NAMA PUSKESMAS]]))</f>
        <v>PUSKESMAS TANJUNG</v>
      </c>
      <c r="B1568" s="42">
        <v>1011463</v>
      </c>
      <c r="C1568" s="43" t="s">
        <v>4977</v>
      </c>
      <c r="D1568" s="43" t="s">
        <v>4978</v>
      </c>
      <c r="E1568" s="43" t="s">
        <v>4979</v>
      </c>
      <c r="F1568" s="43" t="s">
        <v>4951</v>
      </c>
      <c r="G1568" s="43" t="s">
        <v>4755</v>
      </c>
      <c r="H1568" s="43" t="s">
        <v>1266</v>
      </c>
    </row>
    <row r="1569" spans="1:8" ht="17.25" hidden="1" customHeight="1" x14ac:dyDescent="0.3">
      <c r="A1569" s="46" t="str">
        <f>_xlfn.CONCAT("PUSKESMAS ",TRIM(tblReff[[#This Row],[NAMA PUSKESMAS]]))</f>
        <v>PUSKESMAS PUDING</v>
      </c>
      <c r="B1569" s="42">
        <v>1011464</v>
      </c>
      <c r="C1569" s="43" t="s">
        <v>4980</v>
      </c>
      <c r="D1569" s="43" t="s">
        <v>4981</v>
      </c>
      <c r="E1569" s="43" t="s">
        <v>4979</v>
      </c>
      <c r="F1569" s="43" t="s">
        <v>4951</v>
      </c>
      <c r="G1569" s="43" t="s">
        <v>4755</v>
      </c>
      <c r="H1569" s="43" t="s">
        <v>1271</v>
      </c>
    </row>
    <row r="1570" spans="1:8" ht="17.25" hidden="1" customHeight="1" x14ac:dyDescent="0.3">
      <c r="A1570" s="46" t="str">
        <f>_xlfn.CONCAT("PUSKESMAS ",TRIM(tblReff[[#This Row],[NAMA PUSKESMAS]]))</f>
        <v>PUSKESMAS JAMBI KECIL</v>
      </c>
      <c r="B1570" s="42">
        <v>1011465</v>
      </c>
      <c r="C1570" s="43" t="s">
        <v>4982</v>
      </c>
      <c r="D1570" s="43" t="s">
        <v>4983</v>
      </c>
      <c r="E1570" s="43" t="s">
        <v>4984</v>
      </c>
      <c r="F1570" s="43" t="s">
        <v>4951</v>
      </c>
      <c r="G1570" s="43" t="s">
        <v>4755</v>
      </c>
      <c r="H1570" s="43" t="s">
        <v>1266</v>
      </c>
    </row>
    <row r="1571" spans="1:8" ht="17.25" hidden="1" customHeight="1" x14ac:dyDescent="0.3">
      <c r="A1571" s="46" t="str">
        <f>_xlfn.CONCAT("PUSKESMAS ",TRIM(tblReff[[#This Row],[NAMA PUSKESMAS]]))</f>
        <v>PUSKESMAS KEMINGKING DALAM</v>
      </c>
      <c r="B1571" s="42">
        <v>1011466</v>
      </c>
      <c r="C1571" s="43" t="s">
        <v>4985</v>
      </c>
      <c r="D1571" s="43" t="s">
        <v>4986</v>
      </c>
      <c r="E1571" s="43" t="s">
        <v>4987</v>
      </c>
      <c r="F1571" s="43" t="s">
        <v>4951</v>
      </c>
      <c r="G1571" s="43" t="s">
        <v>4755</v>
      </c>
      <c r="H1571" s="43" t="s">
        <v>1271</v>
      </c>
    </row>
    <row r="1572" spans="1:8" ht="17.25" hidden="1" customHeight="1" x14ac:dyDescent="0.3">
      <c r="A1572" s="46" t="str">
        <f>_xlfn.CONCAT("PUSKESMAS ",TRIM(tblReff[[#This Row],[NAMA PUSKESMAS]]))</f>
        <v>PUSKESMAS SIMPANG SEI DUREN</v>
      </c>
      <c r="B1572" s="42">
        <v>1011467</v>
      </c>
      <c r="C1572" s="43" t="s">
        <v>4988</v>
      </c>
      <c r="D1572" s="43" t="s">
        <v>4989</v>
      </c>
      <c r="E1572" s="43" t="s">
        <v>4990</v>
      </c>
      <c r="F1572" s="43" t="s">
        <v>4951</v>
      </c>
      <c r="G1572" s="43" t="s">
        <v>4755</v>
      </c>
      <c r="H1572" s="43" t="s">
        <v>1266</v>
      </c>
    </row>
    <row r="1573" spans="1:8" ht="17.25" hidden="1" customHeight="1" x14ac:dyDescent="0.3">
      <c r="A1573" s="46" t="str">
        <f>_xlfn.CONCAT("PUSKESMAS ",TRIM(tblReff[[#This Row],[NAMA PUSKESMAS]]))</f>
        <v>PUSKESMAS PENYENGAT OLAK</v>
      </c>
      <c r="B1573" s="42">
        <v>1011468</v>
      </c>
      <c r="C1573" s="43" t="s">
        <v>4991</v>
      </c>
      <c r="D1573" s="43" t="s">
        <v>4992</v>
      </c>
      <c r="E1573" s="43" t="s">
        <v>4990</v>
      </c>
      <c r="F1573" s="43" t="s">
        <v>4951</v>
      </c>
      <c r="G1573" s="43" t="s">
        <v>4755</v>
      </c>
      <c r="H1573" s="43" t="s">
        <v>1271</v>
      </c>
    </row>
    <row r="1574" spans="1:8" ht="17.25" hidden="1" customHeight="1" x14ac:dyDescent="0.3">
      <c r="A1574" s="46" t="str">
        <f>_xlfn.CONCAT("PUSKESMAS ",TRIM(tblReff[[#This Row],[NAMA PUSKESMAS]]))</f>
        <v>PUSKESMAS PIR II BAJUBANG</v>
      </c>
      <c r="B1574" s="42">
        <v>1011469</v>
      </c>
      <c r="C1574" s="43" t="s">
        <v>4993</v>
      </c>
      <c r="D1574" s="43" t="s">
        <v>4994</v>
      </c>
      <c r="E1574" s="43" t="s">
        <v>4990</v>
      </c>
      <c r="F1574" s="43" t="s">
        <v>4951</v>
      </c>
      <c r="G1574" s="43" t="s">
        <v>4755</v>
      </c>
      <c r="H1574" s="43" t="s">
        <v>1271</v>
      </c>
    </row>
    <row r="1575" spans="1:8" ht="17.25" hidden="1" customHeight="1" x14ac:dyDescent="0.3">
      <c r="A1575" s="46" t="str">
        <f>_xlfn.CONCAT("PUSKESMAS ",TRIM(tblReff[[#This Row],[NAMA PUSKESMAS]]))</f>
        <v>PUSKESMAS SENGETI</v>
      </c>
      <c r="B1575" s="42">
        <v>1011470</v>
      </c>
      <c r="C1575" s="43" t="s">
        <v>4995</v>
      </c>
      <c r="D1575" s="43" t="s">
        <v>4996</v>
      </c>
      <c r="E1575" s="43" t="s">
        <v>4997</v>
      </c>
      <c r="F1575" s="43" t="s">
        <v>4951</v>
      </c>
      <c r="G1575" s="43" t="s">
        <v>4755</v>
      </c>
      <c r="H1575" s="43" t="s">
        <v>1271</v>
      </c>
    </row>
    <row r="1576" spans="1:8" ht="17.25" hidden="1" customHeight="1" x14ac:dyDescent="0.3">
      <c r="A1576" s="46" t="str">
        <f>_xlfn.CONCAT("PUSKESMAS ",TRIM(tblReff[[#This Row],[NAMA PUSKESMAS]]))</f>
        <v>PUSKESMAS SEKERNAN ILIR</v>
      </c>
      <c r="B1576" s="42">
        <v>1011471</v>
      </c>
      <c r="C1576" s="43" t="s">
        <v>4998</v>
      </c>
      <c r="D1576" s="43" t="s">
        <v>4999</v>
      </c>
      <c r="E1576" s="43" t="s">
        <v>4997</v>
      </c>
      <c r="F1576" s="43" t="s">
        <v>4951</v>
      </c>
      <c r="G1576" s="43" t="s">
        <v>4755</v>
      </c>
      <c r="H1576" s="43" t="s">
        <v>1271</v>
      </c>
    </row>
    <row r="1577" spans="1:8" ht="17.25" hidden="1" customHeight="1" x14ac:dyDescent="0.3">
      <c r="A1577" s="46" t="str">
        <f>_xlfn.CONCAT("PUSKESMAS ",TRIM(tblReff[[#This Row],[NAMA PUSKESMAS]]))</f>
        <v>PUSKESMAS TANTAN</v>
      </c>
      <c r="B1577" s="42">
        <v>1012632</v>
      </c>
      <c r="C1577" s="43" t="s">
        <v>5000</v>
      </c>
      <c r="D1577" s="43" t="s">
        <v>5001</v>
      </c>
      <c r="E1577" s="43" t="s">
        <v>4997</v>
      </c>
      <c r="F1577" s="43" t="s">
        <v>4951</v>
      </c>
      <c r="G1577" s="43" t="s">
        <v>4755</v>
      </c>
      <c r="H1577" s="43" t="s">
        <v>1271</v>
      </c>
    </row>
    <row r="1578" spans="1:8" ht="17.25" hidden="1" customHeight="1" x14ac:dyDescent="0.3">
      <c r="A1578" s="46" t="str">
        <f>_xlfn.CONCAT("PUSKESMAS ",TRIM(tblReff[[#This Row],[NAMA PUSKESMAS]]))</f>
        <v>PUSKESMAS SUKO AWIN JAYA</v>
      </c>
      <c r="B1578" s="42">
        <v>1012634</v>
      </c>
      <c r="C1578" s="43" t="s">
        <v>5002</v>
      </c>
      <c r="D1578" s="43" t="s">
        <v>5003</v>
      </c>
      <c r="E1578" s="43" t="s">
        <v>4997</v>
      </c>
      <c r="F1578" s="43" t="s">
        <v>4951</v>
      </c>
      <c r="G1578" s="43" t="s">
        <v>4755</v>
      </c>
      <c r="H1578" s="43" t="s">
        <v>1271</v>
      </c>
    </row>
    <row r="1579" spans="1:8" ht="17.25" hidden="1" customHeight="1" x14ac:dyDescent="0.3">
      <c r="A1579" s="46" t="str">
        <f>_xlfn.CONCAT("PUSKESMAS ",TRIM(tblReff[[#This Row],[NAMA PUSKESMAS]]))</f>
        <v>PUSKESMAS MENDAHARA</v>
      </c>
      <c r="B1579" s="42">
        <v>1011472</v>
      </c>
      <c r="C1579" s="43" t="s">
        <v>5004</v>
      </c>
      <c r="D1579" s="43" t="s">
        <v>5005</v>
      </c>
      <c r="E1579" s="43" t="s">
        <v>5004</v>
      </c>
      <c r="F1579" s="43" t="s">
        <v>5006</v>
      </c>
      <c r="G1579" s="43" t="s">
        <v>4755</v>
      </c>
      <c r="H1579" s="43" t="s">
        <v>1266</v>
      </c>
    </row>
    <row r="1580" spans="1:8" ht="17.25" hidden="1" customHeight="1" x14ac:dyDescent="0.3">
      <c r="A1580" s="46" t="str">
        <f>_xlfn.CONCAT("PUSKESMAS ",TRIM(tblReff[[#This Row],[NAMA PUSKESMAS]]))</f>
        <v>PUSKESMAS PANGKAL DURI</v>
      </c>
      <c r="B1580" s="42">
        <v>1011473</v>
      </c>
      <c r="C1580" s="43" t="s">
        <v>5007</v>
      </c>
      <c r="D1580" s="43" t="s">
        <v>5008</v>
      </c>
      <c r="E1580" s="43" t="s">
        <v>5004</v>
      </c>
      <c r="F1580" s="43" t="s">
        <v>5006</v>
      </c>
      <c r="G1580" s="43" t="s">
        <v>4755</v>
      </c>
      <c r="H1580" s="43" t="s">
        <v>1271</v>
      </c>
    </row>
    <row r="1581" spans="1:8" ht="17.25" hidden="1" customHeight="1" x14ac:dyDescent="0.3">
      <c r="A1581" s="46" t="str">
        <f>_xlfn.CONCAT("PUSKESMAS ",TRIM(tblReff[[#This Row],[NAMA PUSKESMAS]]))</f>
        <v>PUSKESMAS SP TUAN</v>
      </c>
      <c r="B1581" s="42">
        <v>1011474</v>
      </c>
      <c r="C1581" s="43" t="s">
        <v>5009</v>
      </c>
      <c r="D1581" s="43" t="s">
        <v>5010</v>
      </c>
      <c r="E1581" s="43" t="s">
        <v>5011</v>
      </c>
      <c r="F1581" s="43" t="s">
        <v>5006</v>
      </c>
      <c r="G1581" s="43" t="s">
        <v>4755</v>
      </c>
      <c r="H1581" s="43" t="s">
        <v>1266</v>
      </c>
    </row>
    <row r="1582" spans="1:8" ht="17.25" hidden="1" customHeight="1" x14ac:dyDescent="0.3">
      <c r="A1582" s="46" t="str">
        <f>_xlfn.CONCAT("PUSKESMAS ",TRIM(tblReff[[#This Row],[NAMA PUSKESMAS]]))</f>
        <v>PUSKESMAS SIMP.PANDAN</v>
      </c>
      <c r="B1582" s="42">
        <v>1011475</v>
      </c>
      <c r="C1582" s="43" t="s">
        <v>5012</v>
      </c>
      <c r="D1582" s="43" t="s">
        <v>5013</v>
      </c>
      <c r="E1582" s="43" t="s">
        <v>5014</v>
      </c>
      <c r="F1582" s="43" t="s">
        <v>5006</v>
      </c>
      <c r="G1582" s="43" t="s">
        <v>4755</v>
      </c>
      <c r="H1582" s="43" t="s">
        <v>1266</v>
      </c>
    </row>
    <row r="1583" spans="1:8" ht="17.25" hidden="1" customHeight="1" x14ac:dyDescent="0.3">
      <c r="A1583" s="46" t="str">
        <f>_xlfn.CONCAT("PUSKESMAS ",TRIM(tblReff[[#This Row],[NAMA PUSKESMAS]]))</f>
        <v>PUSKESMAS DENDANG</v>
      </c>
      <c r="B1583" s="42">
        <v>1011476</v>
      </c>
      <c r="C1583" s="43" t="s">
        <v>5015</v>
      </c>
      <c r="D1583" s="43" t="s">
        <v>5016</v>
      </c>
      <c r="E1583" s="43" t="s">
        <v>5015</v>
      </c>
      <c r="F1583" s="43" t="s">
        <v>5006</v>
      </c>
      <c r="G1583" s="43" t="s">
        <v>4755</v>
      </c>
      <c r="H1583" s="43" t="s">
        <v>1271</v>
      </c>
    </row>
    <row r="1584" spans="1:8" ht="17.25" hidden="1" customHeight="1" x14ac:dyDescent="0.3">
      <c r="A1584" s="46" t="str">
        <f>_xlfn.CONCAT("PUSKESMAS ",TRIM(tblReff[[#This Row],[NAMA PUSKESMAS]]))</f>
        <v>PUSKESMAS MUARA SABAK BARAT</v>
      </c>
      <c r="B1584" s="42">
        <v>1011477</v>
      </c>
      <c r="C1584" s="43" t="s">
        <v>5017</v>
      </c>
      <c r="D1584" s="43" t="s">
        <v>5018</v>
      </c>
      <c r="E1584" s="43" t="s">
        <v>5017</v>
      </c>
      <c r="F1584" s="43" t="s">
        <v>5006</v>
      </c>
      <c r="G1584" s="43" t="s">
        <v>4755</v>
      </c>
      <c r="H1584" s="43" t="s">
        <v>1271</v>
      </c>
    </row>
    <row r="1585" spans="1:8" ht="17.25" hidden="1" customHeight="1" x14ac:dyDescent="0.3">
      <c r="A1585" s="46" t="str">
        <f>_xlfn.CONCAT("PUSKESMAS ",TRIM(tblReff[[#This Row],[NAMA PUSKESMAS]]))</f>
        <v>PUSKESMAS MUARA SABAK TIMUR</v>
      </c>
      <c r="B1585" s="42">
        <v>1011480</v>
      </c>
      <c r="C1585" s="43" t="s">
        <v>5019</v>
      </c>
      <c r="D1585" s="43" t="s">
        <v>5020</v>
      </c>
      <c r="E1585" s="43" t="s">
        <v>5019</v>
      </c>
      <c r="F1585" s="43" t="s">
        <v>5006</v>
      </c>
      <c r="G1585" s="43" t="s">
        <v>4755</v>
      </c>
      <c r="H1585" s="43" t="s">
        <v>1266</v>
      </c>
    </row>
    <row r="1586" spans="1:8" ht="17.25" hidden="1" customHeight="1" x14ac:dyDescent="0.3">
      <c r="A1586" s="46" t="str">
        <f>_xlfn.CONCAT("PUSKESMAS ",TRIM(tblReff[[#This Row],[NAMA PUSKESMAS]]))</f>
        <v>PUSKESMAS LAMBUR</v>
      </c>
      <c r="B1586" s="42">
        <v>1011478</v>
      </c>
      <c r="C1586" s="43" t="s">
        <v>5021</v>
      </c>
      <c r="D1586" s="43" t="s">
        <v>5022</v>
      </c>
      <c r="E1586" s="43" t="s">
        <v>5019</v>
      </c>
      <c r="F1586" s="43" t="s">
        <v>5006</v>
      </c>
      <c r="G1586" s="43" t="s">
        <v>4755</v>
      </c>
      <c r="H1586" s="43" t="s">
        <v>1266</v>
      </c>
    </row>
    <row r="1587" spans="1:8" ht="17.25" hidden="1" customHeight="1" x14ac:dyDescent="0.3">
      <c r="A1587" s="46" t="str">
        <f>_xlfn.CONCAT("PUSKESMAS ",TRIM(tblReff[[#This Row],[NAMA PUSKESMAS]]))</f>
        <v>PUSKESMAS SIMBUR NAIK</v>
      </c>
      <c r="B1587" s="42">
        <v>1011479</v>
      </c>
      <c r="C1587" s="43" t="s">
        <v>5023</v>
      </c>
      <c r="D1587" s="43" t="s">
        <v>5024</v>
      </c>
      <c r="E1587" s="43" t="s">
        <v>5019</v>
      </c>
      <c r="F1587" s="43" t="s">
        <v>5006</v>
      </c>
      <c r="G1587" s="43" t="s">
        <v>4755</v>
      </c>
      <c r="H1587" s="43" t="s">
        <v>1271</v>
      </c>
    </row>
    <row r="1588" spans="1:8" ht="17.25" hidden="1" customHeight="1" x14ac:dyDescent="0.3">
      <c r="A1588" s="46" t="str">
        <f>_xlfn.CONCAT("PUSKESMAS ",TRIM(tblReff[[#This Row],[NAMA PUSKESMAS]]))</f>
        <v>PUSKESMAS KAMPUNG LAUT</v>
      </c>
      <c r="B1588" s="42">
        <v>1011481</v>
      </c>
      <c r="C1588" s="43" t="s">
        <v>5025</v>
      </c>
      <c r="D1588" s="43" t="s">
        <v>5026</v>
      </c>
      <c r="E1588" s="43" t="s">
        <v>5027</v>
      </c>
      <c r="F1588" s="43" t="s">
        <v>5006</v>
      </c>
      <c r="G1588" s="43" t="s">
        <v>4755</v>
      </c>
      <c r="H1588" s="43" t="s">
        <v>1266</v>
      </c>
    </row>
    <row r="1589" spans="1:8" ht="17.25" hidden="1" customHeight="1" x14ac:dyDescent="0.3">
      <c r="A1589" s="46" t="str">
        <f>_xlfn.CONCAT("PUSKESMAS ",TRIM(tblReff[[#This Row],[NAMA PUSKESMAS]]))</f>
        <v>PUSKESMAS RANTAU RASAU</v>
      </c>
      <c r="B1589" s="42">
        <v>1011482</v>
      </c>
      <c r="C1589" s="43" t="s">
        <v>5028</v>
      </c>
      <c r="D1589" s="43" t="s">
        <v>5029</v>
      </c>
      <c r="E1589" s="43" t="s">
        <v>5028</v>
      </c>
      <c r="F1589" s="43" t="s">
        <v>5006</v>
      </c>
      <c r="G1589" s="43" t="s">
        <v>4755</v>
      </c>
      <c r="H1589" s="43" t="s">
        <v>1266</v>
      </c>
    </row>
    <row r="1590" spans="1:8" ht="17.25" hidden="1" customHeight="1" x14ac:dyDescent="0.3">
      <c r="A1590" s="46" t="str">
        <f>_xlfn.CONCAT("PUSKESMAS ",TRIM(tblReff[[#This Row],[NAMA PUSKESMAS]]))</f>
        <v>PUSKESMAS SIMPANG BERBAK</v>
      </c>
      <c r="B1590" s="42">
        <v>1011483</v>
      </c>
      <c r="C1590" s="43" t="s">
        <v>5030</v>
      </c>
      <c r="D1590" s="43" t="s">
        <v>5031</v>
      </c>
      <c r="E1590" s="43" t="s">
        <v>5032</v>
      </c>
      <c r="F1590" s="43" t="s">
        <v>5006</v>
      </c>
      <c r="G1590" s="43" t="s">
        <v>4755</v>
      </c>
      <c r="H1590" s="43" t="s">
        <v>1266</v>
      </c>
    </row>
    <row r="1591" spans="1:8" ht="17.25" hidden="1" customHeight="1" x14ac:dyDescent="0.3">
      <c r="A1591" s="46" t="str">
        <f>_xlfn.CONCAT("PUSKESMAS ",TRIM(tblReff[[#This Row],[NAMA PUSKESMAS]]))</f>
        <v>PUSKESMAS NIPAH PANJANG</v>
      </c>
      <c r="B1591" s="42">
        <v>1011484</v>
      </c>
      <c r="C1591" s="43" t="s">
        <v>5033</v>
      </c>
      <c r="D1591" s="43" t="s">
        <v>5034</v>
      </c>
      <c r="E1591" s="43" t="s">
        <v>5033</v>
      </c>
      <c r="F1591" s="43" t="s">
        <v>5006</v>
      </c>
      <c r="G1591" s="43" t="s">
        <v>4755</v>
      </c>
      <c r="H1591" s="43" t="s">
        <v>1266</v>
      </c>
    </row>
    <row r="1592" spans="1:8" ht="17.25" hidden="1" customHeight="1" x14ac:dyDescent="0.3">
      <c r="A1592" s="46" t="str">
        <f>_xlfn.CONCAT("PUSKESMAS ",TRIM(tblReff[[#This Row],[NAMA PUSKESMAS]]))</f>
        <v>PUSKESMAS SUNGAI TERING</v>
      </c>
      <c r="B1592" s="42">
        <v>1011485</v>
      </c>
      <c r="C1592" s="43" t="s">
        <v>5035</v>
      </c>
      <c r="D1592" s="43" t="s">
        <v>5036</v>
      </c>
      <c r="E1592" s="43" t="s">
        <v>5033</v>
      </c>
      <c r="F1592" s="43" t="s">
        <v>5006</v>
      </c>
      <c r="G1592" s="43" t="s">
        <v>4755</v>
      </c>
      <c r="H1592" s="43" t="s">
        <v>1271</v>
      </c>
    </row>
    <row r="1593" spans="1:8" ht="17.25" hidden="1" customHeight="1" x14ac:dyDescent="0.3">
      <c r="A1593" s="46" t="str">
        <f>_xlfn.CONCAT("PUSKESMAS ",TRIM(tblReff[[#This Row],[NAMA PUSKESMAS]]))</f>
        <v>PUSKESMAS SUNGAI LOKAN</v>
      </c>
      <c r="B1593" s="42">
        <v>1011486</v>
      </c>
      <c r="C1593" s="43" t="s">
        <v>5037</v>
      </c>
      <c r="D1593" s="43" t="s">
        <v>5038</v>
      </c>
      <c r="E1593" s="43" t="s">
        <v>5039</v>
      </c>
      <c r="F1593" s="43" t="s">
        <v>5006</v>
      </c>
      <c r="G1593" s="43" t="s">
        <v>4755</v>
      </c>
      <c r="H1593" s="43" t="s">
        <v>1271</v>
      </c>
    </row>
    <row r="1594" spans="1:8" ht="17.25" hidden="1" customHeight="1" x14ac:dyDescent="0.3">
      <c r="A1594" s="46" t="str">
        <f>_xlfn.CONCAT("PUSKESMAS ",TRIM(tblReff[[#This Row],[NAMA PUSKESMAS]]))</f>
        <v>PUSKESMAS SUNGAI JAMBAT</v>
      </c>
      <c r="B1594" s="42">
        <v>1011487</v>
      </c>
      <c r="C1594" s="43" t="s">
        <v>5040</v>
      </c>
      <c r="D1594" s="43" t="s">
        <v>5041</v>
      </c>
      <c r="E1594" s="43" t="s">
        <v>5039</v>
      </c>
      <c r="F1594" s="43" t="s">
        <v>5006</v>
      </c>
      <c r="G1594" s="43" t="s">
        <v>4755</v>
      </c>
      <c r="H1594" s="43" t="s">
        <v>1271</v>
      </c>
    </row>
    <row r="1595" spans="1:8" ht="17.25" hidden="1" customHeight="1" x14ac:dyDescent="0.3">
      <c r="A1595" s="46" t="str">
        <f>_xlfn.CONCAT("PUSKESMAS ",TRIM(tblReff[[#This Row],[NAMA PUSKESMAS]]))</f>
        <v>PUSKESMAS AIR HITAM LAUT</v>
      </c>
      <c r="B1595" s="42">
        <v>1011488</v>
      </c>
      <c r="C1595" s="43" t="s">
        <v>5042</v>
      </c>
      <c r="D1595" s="43" t="s">
        <v>5043</v>
      </c>
      <c r="E1595" s="43" t="s">
        <v>5039</v>
      </c>
      <c r="F1595" s="43" t="s">
        <v>5006</v>
      </c>
      <c r="G1595" s="43" t="s">
        <v>4755</v>
      </c>
      <c r="H1595" s="43" t="s">
        <v>1266</v>
      </c>
    </row>
    <row r="1596" spans="1:8" ht="17.25" hidden="1" customHeight="1" x14ac:dyDescent="0.3">
      <c r="A1596" s="46" t="str">
        <f>_xlfn.CONCAT("PUSKESMAS ",TRIM(tblReff[[#This Row],[NAMA PUSKESMAS]]))</f>
        <v>PUSKESMAS PELABUHAN DAGANG</v>
      </c>
      <c r="B1596" s="42">
        <v>1011489</v>
      </c>
      <c r="C1596" s="43" t="s">
        <v>5044</v>
      </c>
      <c r="D1596" s="43" t="s">
        <v>5045</v>
      </c>
      <c r="E1596" s="43" t="s">
        <v>5046</v>
      </c>
      <c r="F1596" s="43" t="s">
        <v>5047</v>
      </c>
      <c r="G1596" s="43" t="s">
        <v>4755</v>
      </c>
      <c r="H1596" s="43" t="s">
        <v>1271</v>
      </c>
    </row>
    <row r="1597" spans="1:8" ht="17.25" hidden="1" customHeight="1" x14ac:dyDescent="0.3">
      <c r="A1597" s="46" t="str">
        <f>_xlfn.CONCAT("PUSKESMAS ",TRIM(tblReff[[#This Row],[NAMA PUSKESMAS]]))</f>
        <v>PUSKESMAS MERLUNG</v>
      </c>
      <c r="B1597" s="42">
        <v>1011490</v>
      </c>
      <c r="C1597" s="43" t="s">
        <v>5048</v>
      </c>
      <c r="D1597" s="43" t="s">
        <v>5049</v>
      </c>
      <c r="E1597" s="43" t="s">
        <v>5048</v>
      </c>
      <c r="F1597" s="43" t="s">
        <v>5047</v>
      </c>
      <c r="G1597" s="43" t="s">
        <v>4755</v>
      </c>
      <c r="H1597" s="43" t="s">
        <v>1266</v>
      </c>
    </row>
    <row r="1598" spans="1:8" ht="17.25" hidden="1" customHeight="1" x14ac:dyDescent="0.3">
      <c r="A1598" s="46" t="str">
        <f>_xlfn.CONCAT("PUSKESMAS ",TRIM(tblReff[[#This Row],[NAMA PUSKESMAS]]))</f>
        <v>PUSKESMAS SUBAN</v>
      </c>
      <c r="B1598" s="42">
        <v>1011491</v>
      </c>
      <c r="C1598" s="43" t="s">
        <v>5050</v>
      </c>
      <c r="D1598" s="43" t="s">
        <v>5051</v>
      </c>
      <c r="E1598" s="43" t="s">
        <v>5052</v>
      </c>
      <c r="F1598" s="43" t="s">
        <v>5047</v>
      </c>
      <c r="G1598" s="43" t="s">
        <v>4755</v>
      </c>
      <c r="H1598" s="43" t="s">
        <v>1266</v>
      </c>
    </row>
    <row r="1599" spans="1:8" ht="17.25" hidden="1" customHeight="1" x14ac:dyDescent="0.3">
      <c r="A1599" s="46" t="str">
        <f>_xlfn.CONCAT("PUSKESMAS ",TRIM(tblReff[[#This Row],[NAMA PUSKESMAS]]))</f>
        <v>PUSKESMAS PIJOAN BARU</v>
      </c>
      <c r="B1599" s="42">
        <v>1011492</v>
      </c>
      <c r="C1599" s="43" t="s">
        <v>5053</v>
      </c>
      <c r="D1599" s="43" t="s">
        <v>5054</v>
      </c>
      <c r="E1599" s="43" t="s">
        <v>4698</v>
      </c>
      <c r="F1599" s="43" t="s">
        <v>5047</v>
      </c>
      <c r="G1599" s="43" t="s">
        <v>4755</v>
      </c>
      <c r="H1599" s="43" t="s">
        <v>1266</v>
      </c>
    </row>
    <row r="1600" spans="1:8" ht="17.25" hidden="1" customHeight="1" x14ac:dyDescent="0.3">
      <c r="A1600" s="46" t="str">
        <f>_xlfn.CONCAT("PUSKESMAS ",TRIM(tblReff[[#This Row],[NAMA PUSKESMAS]]))</f>
        <v>PUSKESMAS PURWODADI</v>
      </c>
      <c r="B1600" s="42">
        <v>1011493</v>
      </c>
      <c r="C1600" s="43" t="s">
        <v>5055</v>
      </c>
      <c r="D1600" s="43" t="s">
        <v>5056</v>
      </c>
      <c r="E1600" s="43" t="s">
        <v>4698</v>
      </c>
      <c r="F1600" s="43" t="s">
        <v>5047</v>
      </c>
      <c r="G1600" s="43" t="s">
        <v>4755</v>
      </c>
      <c r="H1600" s="43" t="s">
        <v>1266</v>
      </c>
    </row>
    <row r="1601" spans="1:8" ht="17.25" hidden="1" customHeight="1" x14ac:dyDescent="0.3">
      <c r="A1601" s="46" t="str">
        <f>_xlfn.CONCAT("PUSKESMAS ",TRIM(tblReff[[#This Row],[NAMA PUSKESMAS]]))</f>
        <v>PUSKESMAS LUBUK KAMBING</v>
      </c>
      <c r="B1601" s="42">
        <v>1011494</v>
      </c>
      <c r="C1601" s="43" t="s">
        <v>5057</v>
      </c>
      <c r="D1601" s="43" t="s">
        <v>5058</v>
      </c>
      <c r="E1601" s="43" t="s">
        <v>5059</v>
      </c>
      <c r="F1601" s="43" t="s">
        <v>5047</v>
      </c>
      <c r="G1601" s="43" t="s">
        <v>4755</v>
      </c>
      <c r="H1601" s="43" t="s">
        <v>1271</v>
      </c>
    </row>
    <row r="1602" spans="1:8" ht="17.25" hidden="1" customHeight="1" x14ac:dyDescent="0.3">
      <c r="A1602" s="46" t="str">
        <f>_xlfn.CONCAT("PUSKESMAS ",TRIM(tblReff[[#This Row],[NAMA PUSKESMAS]]))</f>
        <v>PUSKESMAS BUKIT INDAH</v>
      </c>
      <c r="B1602" s="42">
        <v>1011495</v>
      </c>
      <c r="C1602" s="43" t="s">
        <v>5060</v>
      </c>
      <c r="D1602" s="43" t="s">
        <v>5061</v>
      </c>
      <c r="E1602" s="43" t="s">
        <v>5062</v>
      </c>
      <c r="F1602" s="43" t="s">
        <v>5047</v>
      </c>
      <c r="G1602" s="43" t="s">
        <v>4755</v>
      </c>
      <c r="H1602" s="43" t="s">
        <v>1271</v>
      </c>
    </row>
    <row r="1603" spans="1:8" ht="17.25" hidden="1" customHeight="1" x14ac:dyDescent="0.3">
      <c r="A1603" s="46" t="str">
        <f>_xlfn.CONCAT("PUSKESMAS ",TRIM(tblReff[[#This Row],[NAMA PUSKESMAS]]))</f>
        <v>PUSKESMAS RANTAU BADAK</v>
      </c>
      <c r="B1603" s="42">
        <v>1011496</v>
      </c>
      <c r="C1603" s="43" t="s">
        <v>5063</v>
      </c>
      <c r="D1603" s="43" t="s">
        <v>5064</v>
      </c>
      <c r="E1603" s="43" t="s">
        <v>5062</v>
      </c>
      <c r="F1603" s="43" t="s">
        <v>5047</v>
      </c>
      <c r="G1603" s="43" t="s">
        <v>4755</v>
      </c>
      <c r="H1603" s="43" t="s">
        <v>1271</v>
      </c>
    </row>
    <row r="1604" spans="1:8" ht="17.25" hidden="1" customHeight="1" x14ac:dyDescent="0.3">
      <c r="A1604" s="46" t="str">
        <f>_xlfn.CONCAT("PUSKESMAS ",TRIM(tblReff[[#This Row],[NAMA PUSKESMAS]]))</f>
        <v>PUSKESMAS TELUK NILAU</v>
      </c>
      <c r="B1604" s="42">
        <v>1011497</v>
      </c>
      <c r="C1604" s="43" t="s">
        <v>5065</v>
      </c>
      <c r="D1604" s="43" t="s">
        <v>5066</v>
      </c>
      <c r="E1604" s="43" t="s">
        <v>5067</v>
      </c>
      <c r="F1604" s="43" t="s">
        <v>5047</v>
      </c>
      <c r="G1604" s="43" t="s">
        <v>4755</v>
      </c>
      <c r="H1604" s="43" t="s">
        <v>1266</v>
      </c>
    </row>
    <row r="1605" spans="1:8" ht="17.25" hidden="1" customHeight="1" x14ac:dyDescent="0.3">
      <c r="A1605" s="46" t="str">
        <f>_xlfn.CONCAT("PUSKESMAS ",TRIM(tblReff[[#This Row],[NAMA PUSKESMAS]]))</f>
        <v>PUSKESMAS SENYERANG</v>
      </c>
      <c r="B1605" s="42">
        <v>1011498</v>
      </c>
      <c r="C1605" s="43" t="s">
        <v>5068</v>
      </c>
      <c r="D1605" s="43" t="s">
        <v>5069</v>
      </c>
      <c r="E1605" s="43" t="s">
        <v>5068</v>
      </c>
      <c r="F1605" s="43" t="s">
        <v>5047</v>
      </c>
      <c r="G1605" s="43" t="s">
        <v>4755</v>
      </c>
      <c r="H1605" s="43" t="s">
        <v>1271</v>
      </c>
    </row>
    <row r="1606" spans="1:8" ht="17.25" hidden="1" customHeight="1" x14ac:dyDescent="0.3">
      <c r="A1606" s="46" t="str">
        <f>_xlfn.CONCAT("PUSKESMAS ",TRIM(tblReff[[#This Row],[NAMA PUSKESMAS]]))</f>
        <v>PUSKESMAS KUALA TUNGKAL I</v>
      </c>
      <c r="B1606" s="42">
        <v>1011499</v>
      </c>
      <c r="C1606" s="43" t="s">
        <v>5070</v>
      </c>
      <c r="D1606" s="43" t="s">
        <v>5071</v>
      </c>
      <c r="E1606" s="43" t="s">
        <v>5072</v>
      </c>
      <c r="F1606" s="43" t="s">
        <v>5047</v>
      </c>
      <c r="G1606" s="43" t="s">
        <v>4755</v>
      </c>
      <c r="H1606" s="43" t="s">
        <v>1271</v>
      </c>
    </row>
    <row r="1607" spans="1:8" ht="17.25" hidden="1" customHeight="1" x14ac:dyDescent="0.3">
      <c r="A1607" s="46" t="str">
        <f>_xlfn.CONCAT("PUSKESMAS ",TRIM(tblReff[[#This Row],[NAMA PUSKESMAS]]))</f>
        <v>PUSKESMAS KUALA TUNGKAL II</v>
      </c>
      <c r="B1607" s="42">
        <v>1011500</v>
      </c>
      <c r="C1607" s="43" t="s">
        <v>5073</v>
      </c>
      <c r="D1607" s="43" t="s">
        <v>5074</v>
      </c>
      <c r="E1607" s="43" t="s">
        <v>5072</v>
      </c>
      <c r="F1607" s="43" t="s">
        <v>5047</v>
      </c>
      <c r="G1607" s="43" t="s">
        <v>4755</v>
      </c>
      <c r="H1607" s="43" t="s">
        <v>1271</v>
      </c>
    </row>
    <row r="1608" spans="1:8" ht="17.25" hidden="1" customHeight="1" x14ac:dyDescent="0.3">
      <c r="A1608" s="46" t="str">
        <f>_xlfn.CONCAT("PUSKESMAS ",TRIM(tblReff[[#This Row],[NAMA PUSKESMAS]]))</f>
        <v>PUSKESMAS SUNGAI SAREN</v>
      </c>
      <c r="B1608" s="42">
        <v>1011501</v>
      </c>
      <c r="C1608" s="43" t="s">
        <v>5075</v>
      </c>
      <c r="D1608" s="43" t="s">
        <v>5076</v>
      </c>
      <c r="E1608" s="43" t="s">
        <v>5077</v>
      </c>
      <c r="F1608" s="43" t="s">
        <v>5047</v>
      </c>
      <c r="G1608" s="43" t="s">
        <v>4755</v>
      </c>
      <c r="H1608" s="43" t="s">
        <v>1271</v>
      </c>
    </row>
    <row r="1609" spans="1:8" ht="17.25" hidden="1" customHeight="1" x14ac:dyDescent="0.3">
      <c r="A1609" s="46" t="str">
        <f>_xlfn.CONCAT("PUSKESMAS ",TRIM(tblReff[[#This Row],[NAMA PUSKESMAS]]))</f>
        <v>PUSKESMAS TUNGKAL V</v>
      </c>
      <c r="B1609" s="42">
        <v>1011502</v>
      </c>
      <c r="C1609" s="43" t="s">
        <v>5078</v>
      </c>
      <c r="D1609" s="43" t="s">
        <v>5079</v>
      </c>
      <c r="E1609" s="43" t="s">
        <v>5080</v>
      </c>
      <c r="F1609" s="43" t="s">
        <v>5047</v>
      </c>
      <c r="G1609" s="43" t="s">
        <v>4755</v>
      </c>
      <c r="H1609" s="43" t="s">
        <v>1271</v>
      </c>
    </row>
    <row r="1610" spans="1:8" ht="17.25" hidden="1" customHeight="1" x14ac:dyDescent="0.3">
      <c r="A1610" s="46" t="str">
        <f>_xlfn.CONCAT("PUSKESMAS ",TRIM(tblReff[[#This Row],[NAMA PUSKESMAS]]))</f>
        <v>PUSKESMAS SUKOREJO</v>
      </c>
      <c r="B1610" s="42">
        <v>1011503</v>
      </c>
      <c r="C1610" s="43" t="s">
        <v>5081</v>
      </c>
      <c r="D1610" s="43" t="s">
        <v>5082</v>
      </c>
      <c r="E1610" s="43" t="s">
        <v>5083</v>
      </c>
      <c r="F1610" s="43" t="s">
        <v>5047</v>
      </c>
      <c r="G1610" s="43" t="s">
        <v>4755</v>
      </c>
      <c r="H1610" s="43" t="s">
        <v>1271</v>
      </c>
    </row>
    <row r="1611" spans="1:8" ht="17.25" hidden="1" customHeight="1" x14ac:dyDescent="0.3">
      <c r="A1611" s="46" t="str">
        <f>_xlfn.CONCAT("PUSKESMAS ",TRIM(tblReff[[#This Row],[NAMA PUSKESMAS]]))</f>
        <v>PUSKESMAS PARIT DELI</v>
      </c>
      <c r="B1611" s="42">
        <v>1011504</v>
      </c>
      <c r="C1611" s="43" t="s">
        <v>5084</v>
      </c>
      <c r="D1611" s="43" t="s">
        <v>5085</v>
      </c>
      <c r="E1611" s="43" t="s">
        <v>5086</v>
      </c>
      <c r="F1611" s="43" t="s">
        <v>5047</v>
      </c>
      <c r="G1611" s="43" t="s">
        <v>4755</v>
      </c>
      <c r="H1611" s="43" t="s">
        <v>1271</v>
      </c>
    </row>
    <row r="1612" spans="1:8" ht="17.25" hidden="1" customHeight="1" x14ac:dyDescent="0.3">
      <c r="A1612" s="46" t="str">
        <f>_xlfn.CONCAT("PUSKESMAS ",TRIM(tblReff[[#This Row],[NAMA PUSKESMAS]]))</f>
        <v>PUSKESMAS SUNGAI BENGKAL</v>
      </c>
      <c r="B1612" s="42">
        <v>1011505</v>
      </c>
      <c r="C1612" s="43" t="s">
        <v>5087</v>
      </c>
      <c r="D1612" s="43" t="s">
        <v>5088</v>
      </c>
      <c r="E1612" s="43" t="s">
        <v>5089</v>
      </c>
      <c r="F1612" s="43" t="s">
        <v>5090</v>
      </c>
      <c r="G1612" s="43" t="s">
        <v>4755</v>
      </c>
      <c r="H1612" s="43" t="s">
        <v>1266</v>
      </c>
    </row>
    <row r="1613" spans="1:8" ht="17.25" hidden="1" customHeight="1" x14ac:dyDescent="0.3">
      <c r="A1613" s="46" t="str">
        <f>_xlfn.CONCAT("PUSKESMAS ",TRIM(tblReff[[#This Row],[NAMA PUSKESMAS]]))</f>
        <v>PUSKESMAS TELUK RENDAH</v>
      </c>
      <c r="B1613" s="42">
        <v>1012504</v>
      </c>
      <c r="C1613" s="43" t="s">
        <v>5091</v>
      </c>
      <c r="D1613" s="43" t="s">
        <v>5092</v>
      </c>
      <c r="E1613" s="43" t="s">
        <v>5089</v>
      </c>
      <c r="F1613" s="43" t="s">
        <v>5090</v>
      </c>
      <c r="G1613" s="43" t="s">
        <v>4755</v>
      </c>
      <c r="H1613" s="43" t="s">
        <v>1271</v>
      </c>
    </row>
    <row r="1614" spans="1:8" ht="17.25" hidden="1" customHeight="1" x14ac:dyDescent="0.3">
      <c r="A1614" s="46" t="str">
        <f>_xlfn.CONCAT("PUSKESMAS ",TRIM(tblReff[[#This Row],[NAMA PUSKESMAS]]))</f>
        <v>PUSKESMAS PINTAS TUO</v>
      </c>
      <c r="B1614" s="42">
        <v>1011506</v>
      </c>
      <c r="C1614" s="43" t="s">
        <v>5093</v>
      </c>
      <c r="D1614" s="43" t="s">
        <v>5094</v>
      </c>
      <c r="E1614" s="43" t="s">
        <v>5095</v>
      </c>
      <c r="F1614" s="43" t="s">
        <v>5090</v>
      </c>
      <c r="G1614" s="43" t="s">
        <v>4755</v>
      </c>
      <c r="H1614" s="43" t="s">
        <v>1266</v>
      </c>
    </row>
    <row r="1615" spans="1:8" ht="17.25" hidden="1" customHeight="1" x14ac:dyDescent="0.3">
      <c r="A1615" s="46" t="str">
        <f>_xlfn.CONCAT("PUSKESMAS ",TRIM(tblReff[[#This Row],[NAMA PUSKESMAS]]))</f>
        <v>PUSKESMAS BANGUN SERANTEN</v>
      </c>
      <c r="B1615" s="42">
        <v>1012649</v>
      </c>
      <c r="C1615" s="43" t="s">
        <v>5096</v>
      </c>
      <c r="D1615" s="43" t="s">
        <v>5097</v>
      </c>
      <c r="E1615" s="43" t="s">
        <v>5095</v>
      </c>
      <c r="F1615" s="43" t="s">
        <v>5090</v>
      </c>
      <c r="G1615" s="43" t="s">
        <v>4755</v>
      </c>
      <c r="H1615" s="43" t="s">
        <v>1271</v>
      </c>
    </row>
    <row r="1616" spans="1:8" ht="17.25" hidden="1" customHeight="1" x14ac:dyDescent="0.3">
      <c r="A1616" s="46" t="str">
        <f>_xlfn.CONCAT("PUSKESMAS ",TRIM(tblReff[[#This Row],[NAMA PUSKESMAS]]))</f>
        <v>PUSKESMAS MUARA TEBO</v>
      </c>
      <c r="B1616" s="42">
        <v>1011507</v>
      </c>
      <c r="C1616" s="43" t="s">
        <v>5098</v>
      </c>
      <c r="D1616" s="43" t="s">
        <v>5099</v>
      </c>
      <c r="E1616" s="43" t="s">
        <v>5100</v>
      </c>
      <c r="F1616" s="43" t="s">
        <v>5090</v>
      </c>
      <c r="G1616" s="43" t="s">
        <v>4755</v>
      </c>
      <c r="H1616" s="43" t="s">
        <v>1271</v>
      </c>
    </row>
    <row r="1617" spans="1:8" ht="17.25" hidden="1" customHeight="1" x14ac:dyDescent="0.3">
      <c r="A1617" s="46" t="str">
        <f>_xlfn.CONCAT("PUSKESMAS ",TRIM(tblReff[[#This Row],[NAMA PUSKESMAS]]))</f>
        <v>PUSKESMAS TELUK SINGKAWANG</v>
      </c>
      <c r="B1617" s="42">
        <v>1011508</v>
      </c>
      <c r="C1617" s="43" t="s">
        <v>5101</v>
      </c>
      <c r="D1617" s="43" t="s">
        <v>5102</v>
      </c>
      <c r="E1617" s="43" t="s">
        <v>5103</v>
      </c>
      <c r="F1617" s="43" t="s">
        <v>5090</v>
      </c>
      <c r="G1617" s="43" t="s">
        <v>4755</v>
      </c>
      <c r="H1617" s="43" t="s">
        <v>1271</v>
      </c>
    </row>
    <row r="1618" spans="1:8" ht="17.25" hidden="1" customHeight="1" x14ac:dyDescent="0.3">
      <c r="A1618" s="46" t="str">
        <f>_xlfn.CONCAT("PUSKESMAS ",TRIM(tblReff[[#This Row],[NAMA PUSKESMAS]]))</f>
        <v>PUSKESMAS SUO-SUO</v>
      </c>
      <c r="B1618" s="42">
        <v>1012657</v>
      </c>
      <c r="C1618" s="43" t="s">
        <v>5104</v>
      </c>
      <c r="D1618" s="43" t="s">
        <v>5105</v>
      </c>
      <c r="E1618" s="43" t="s">
        <v>5103</v>
      </c>
      <c r="F1618" s="43" t="s">
        <v>5090</v>
      </c>
      <c r="G1618" s="43" t="s">
        <v>4755</v>
      </c>
      <c r="H1618" s="43" t="s">
        <v>1271</v>
      </c>
    </row>
    <row r="1619" spans="1:8" ht="17.25" hidden="1" customHeight="1" x14ac:dyDescent="0.3">
      <c r="A1619" s="46" t="str">
        <f>_xlfn.CONCAT("PUSKESMAS ",TRIM(tblReff[[#This Row],[NAMA PUSKESMAS]]))</f>
        <v>PUSKESMAS MENGUPEH</v>
      </c>
      <c r="B1619" s="42">
        <v>1011509</v>
      </c>
      <c r="C1619" s="43" t="s">
        <v>5106</v>
      </c>
      <c r="D1619" s="43" t="s">
        <v>5107</v>
      </c>
      <c r="E1619" s="43" t="s">
        <v>5108</v>
      </c>
      <c r="F1619" s="43" t="s">
        <v>5090</v>
      </c>
      <c r="G1619" s="43" t="s">
        <v>4755</v>
      </c>
      <c r="H1619" s="43" t="s">
        <v>1266</v>
      </c>
    </row>
    <row r="1620" spans="1:8" ht="17.25" hidden="1" customHeight="1" x14ac:dyDescent="0.3">
      <c r="A1620" s="46" t="str">
        <f>_xlfn.CONCAT("PUSKESMAS ",TRIM(tblReff[[#This Row],[NAMA PUSKESMAS]]))</f>
        <v>PUSKESMAS LUBUK MADRASAH</v>
      </c>
      <c r="B1620" s="42">
        <v>1011510</v>
      </c>
      <c r="C1620" s="43" t="s">
        <v>5109</v>
      </c>
      <c r="D1620" s="43" t="s">
        <v>5110</v>
      </c>
      <c r="E1620" s="43" t="s">
        <v>5108</v>
      </c>
      <c r="F1620" s="43" t="s">
        <v>5090</v>
      </c>
      <c r="G1620" s="43" t="s">
        <v>4755</v>
      </c>
      <c r="H1620" s="43" t="s">
        <v>1271</v>
      </c>
    </row>
    <row r="1621" spans="1:8" ht="17.25" hidden="1" customHeight="1" x14ac:dyDescent="0.3">
      <c r="A1621" s="46" t="str">
        <f>_xlfn.CONCAT("PUSKESMAS ",TRIM(tblReff[[#This Row],[NAMA PUSKESMAS]]))</f>
        <v>PUSKESMAS RIMBO BUJANG II</v>
      </c>
      <c r="B1621" s="42">
        <v>1011511</v>
      </c>
      <c r="C1621" s="43" t="s">
        <v>5111</v>
      </c>
      <c r="D1621" s="43" t="s">
        <v>5112</v>
      </c>
      <c r="E1621" s="43" t="s">
        <v>5113</v>
      </c>
      <c r="F1621" s="43" t="s">
        <v>5090</v>
      </c>
      <c r="G1621" s="43" t="s">
        <v>4755</v>
      </c>
      <c r="H1621" s="43" t="s">
        <v>1266</v>
      </c>
    </row>
    <row r="1622" spans="1:8" ht="17.25" hidden="1" customHeight="1" x14ac:dyDescent="0.3">
      <c r="A1622" s="46" t="str">
        <f>_xlfn.CONCAT("PUSKESMAS ",TRIM(tblReff[[#This Row],[NAMA PUSKESMAS]]))</f>
        <v>PUSKESMAS TEGAL ARUM</v>
      </c>
      <c r="B1622" s="42">
        <v>1012502</v>
      </c>
      <c r="C1622" s="43" t="s">
        <v>5114</v>
      </c>
      <c r="D1622" s="43" t="s">
        <v>5115</v>
      </c>
      <c r="E1622" s="43" t="s">
        <v>5113</v>
      </c>
      <c r="F1622" s="43" t="s">
        <v>5090</v>
      </c>
      <c r="G1622" s="43" t="s">
        <v>4755</v>
      </c>
      <c r="H1622" s="43" t="s">
        <v>1271</v>
      </c>
    </row>
    <row r="1623" spans="1:8" ht="17.25" hidden="1" customHeight="1" x14ac:dyDescent="0.3">
      <c r="A1623" s="46" t="str">
        <f>_xlfn.CONCAT("PUSKESMAS ",TRIM(tblReff[[#This Row],[NAMA PUSKESMAS]]))</f>
        <v>PUSKESMAS RIMBO BUJANG IX</v>
      </c>
      <c r="B1623" s="42">
        <v>1011512</v>
      </c>
      <c r="C1623" s="43" t="s">
        <v>5116</v>
      </c>
      <c r="D1623" s="43" t="s">
        <v>5117</v>
      </c>
      <c r="E1623" s="43" t="s">
        <v>5118</v>
      </c>
      <c r="F1623" s="43" t="s">
        <v>5090</v>
      </c>
      <c r="G1623" s="43" t="s">
        <v>4755</v>
      </c>
      <c r="H1623" s="43" t="s">
        <v>1266</v>
      </c>
    </row>
    <row r="1624" spans="1:8" ht="17.25" hidden="1" customHeight="1" x14ac:dyDescent="0.3">
      <c r="A1624" s="46" t="str">
        <f>_xlfn.CONCAT("PUSKESMAS ",TRIM(tblReff[[#This Row],[NAMA PUSKESMAS]]))</f>
        <v>PUSKESMAS SUMBER SARI</v>
      </c>
      <c r="B1624" s="42">
        <v>1012503</v>
      </c>
      <c r="C1624" s="43" t="s">
        <v>5119</v>
      </c>
      <c r="D1624" s="43" t="s">
        <v>5120</v>
      </c>
      <c r="E1624" s="43" t="s">
        <v>5118</v>
      </c>
      <c r="F1624" s="43" t="s">
        <v>5090</v>
      </c>
      <c r="G1624" s="43" t="s">
        <v>4755</v>
      </c>
      <c r="H1624" s="43" t="s">
        <v>1271</v>
      </c>
    </row>
    <row r="1625" spans="1:8" ht="17.25" hidden="1" customHeight="1" x14ac:dyDescent="0.3">
      <c r="A1625" s="46" t="str">
        <f>_xlfn.CONCAT("PUSKESMAS ",TRIM(tblReff[[#This Row],[NAMA PUSKESMAS]]))</f>
        <v>PUSKESMAS ALAI ILIR</v>
      </c>
      <c r="B1625" s="42">
        <v>1011513</v>
      </c>
      <c r="C1625" s="43" t="s">
        <v>5121</v>
      </c>
      <c r="D1625" s="43" t="s">
        <v>5122</v>
      </c>
      <c r="E1625" s="43" t="s">
        <v>5123</v>
      </c>
      <c r="F1625" s="43" t="s">
        <v>5090</v>
      </c>
      <c r="G1625" s="43" t="s">
        <v>4755</v>
      </c>
      <c r="H1625" s="43" t="s">
        <v>1266</v>
      </c>
    </row>
    <row r="1626" spans="1:8" ht="17.25" hidden="1" customHeight="1" x14ac:dyDescent="0.3">
      <c r="A1626" s="46" t="str">
        <f>_xlfn.CONCAT("PUSKESMAS ",TRIM(tblReff[[#This Row],[NAMA PUSKESMAS]]))</f>
        <v>PUSKESMAS PULAU TEMIANG</v>
      </c>
      <c r="B1626" s="42">
        <v>1011514</v>
      </c>
      <c r="C1626" s="43" t="s">
        <v>5124</v>
      </c>
      <c r="D1626" s="43" t="s">
        <v>5125</v>
      </c>
      <c r="E1626" s="43" t="s">
        <v>5126</v>
      </c>
      <c r="F1626" s="43" t="s">
        <v>5090</v>
      </c>
      <c r="G1626" s="43" t="s">
        <v>4755</v>
      </c>
      <c r="H1626" s="43" t="s">
        <v>1266</v>
      </c>
    </row>
    <row r="1627" spans="1:8" ht="17.25" hidden="1" customHeight="1" x14ac:dyDescent="0.3">
      <c r="A1627" s="46" t="str">
        <f>_xlfn.CONCAT("PUSKESMAS ",TRIM(tblReff[[#This Row],[NAMA PUSKESMAS]]))</f>
        <v>PUSKESMAS TELUK KEMBANG JAMBU</v>
      </c>
      <c r="B1627" s="42">
        <v>1012654</v>
      </c>
      <c r="C1627" s="43" t="s">
        <v>5127</v>
      </c>
      <c r="D1627" s="43" t="s">
        <v>5128</v>
      </c>
      <c r="E1627" s="43" t="s">
        <v>5126</v>
      </c>
      <c r="F1627" s="43" t="s">
        <v>5090</v>
      </c>
      <c r="G1627" s="43" t="s">
        <v>4755</v>
      </c>
      <c r="H1627" s="43" t="s">
        <v>1271</v>
      </c>
    </row>
    <row r="1628" spans="1:8" ht="17.25" hidden="1" customHeight="1" x14ac:dyDescent="0.3">
      <c r="A1628" s="46" t="str">
        <f>_xlfn.CONCAT("PUSKESMAS ",TRIM(tblReff[[#This Row],[NAMA PUSKESMAS]]))</f>
        <v>PUSKESMAS SUNGAI ABANG</v>
      </c>
      <c r="B1628" s="42">
        <v>1011515</v>
      </c>
      <c r="C1628" s="43" t="s">
        <v>5129</v>
      </c>
      <c r="D1628" s="43" t="s">
        <v>5130</v>
      </c>
      <c r="E1628" s="43" t="s">
        <v>5131</v>
      </c>
      <c r="F1628" s="43" t="s">
        <v>5090</v>
      </c>
      <c r="G1628" s="43" t="s">
        <v>4755</v>
      </c>
      <c r="H1628" s="43" t="s">
        <v>1266</v>
      </c>
    </row>
    <row r="1629" spans="1:8" ht="17.25" hidden="1" customHeight="1" x14ac:dyDescent="0.3">
      <c r="A1629" s="46" t="str">
        <f>_xlfn.CONCAT("PUSKESMAS ",TRIM(tblReff[[#This Row],[NAMA PUSKESMAS]]))</f>
        <v>PUSKESMAS TELUK LANCANG</v>
      </c>
      <c r="B1629" s="42">
        <v>1011516</v>
      </c>
      <c r="C1629" s="43" t="s">
        <v>5132</v>
      </c>
      <c r="D1629" s="43" t="s">
        <v>5133</v>
      </c>
      <c r="E1629" s="43" t="s">
        <v>5131</v>
      </c>
      <c r="F1629" s="43" t="s">
        <v>5090</v>
      </c>
      <c r="G1629" s="43" t="s">
        <v>4755</v>
      </c>
      <c r="H1629" s="43" t="s">
        <v>1266</v>
      </c>
    </row>
    <row r="1630" spans="1:8" ht="17.25" hidden="1" customHeight="1" x14ac:dyDescent="0.3">
      <c r="A1630" s="46" t="str">
        <f>_xlfn.CONCAT("PUSKESMAS ",TRIM(tblReff[[#This Row],[NAMA PUSKESMAS]]))</f>
        <v>PUSKESMAS SP II SEKUTUR JAYA</v>
      </c>
      <c r="B1630" s="42">
        <v>1011517</v>
      </c>
      <c r="C1630" s="43" t="s">
        <v>5134</v>
      </c>
      <c r="D1630" s="43" t="s">
        <v>5135</v>
      </c>
      <c r="E1630" s="43" t="s">
        <v>5136</v>
      </c>
      <c r="F1630" s="43" t="s">
        <v>5090</v>
      </c>
      <c r="G1630" s="43" t="s">
        <v>4755</v>
      </c>
      <c r="H1630" s="43" t="s">
        <v>1266</v>
      </c>
    </row>
    <row r="1631" spans="1:8" ht="17.25" hidden="1" customHeight="1" x14ac:dyDescent="0.3">
      <c r="A1631" s="46" t="str">
        <f>_xlfn.CONCAT("PUSKESMAS ",TRIM(tblReff[[#This Row],[NAMA PUSKESMAS]]))</f>
        <v>PUSKESMAS TUO PASIR MAYANG</v>
      </c>
      <c r="B1631" s="42">
        <v>1011518</v>
      </c>
      <c r="C1631" s="43" t="s">
        <v>5137</v>
      </c>
      <c r="D1631" s="43" t="s">
        <v>5138</v>
      </c>
      <c r="E1631" s="43" t="s">
        <v>5139</v>
      </c>
      <c r="F1631" s="43" t="s">
        <v>5090</v>
      </c>
      <c r="G1631" s="43" t="s">
        <v>4755</v>
      </c>
      <c r="H1631" s="43" t="s">
        <v>1266</v>
      </c>
    </row>
    <row r="1632" spans="1:8" ht="17.25" hidden="1" customHeight="1" x14ac:dyDescent="0.3">
      <c r="A1632" s="46" t="str">
        <f>_xlfn.CONCAT("PUSKESMAS ",TRIM(tblReff[[#This Row],[NAMA PUSKESMAS]]))</f>
        <v>PUSKESMAS RANTAU KELOYANG</v>
      </c>
      <c r="B1632" s="42">
        <v>1011519</v>
      </c>
      <c r="C1632" s="43" t="s">
        <v>5140</v>
      </c>
      <c r="D1632" s="43" t="s">
        <v>5141</v>
      </c>
      <c r="E1632" s="43" t="s">
        <v>5142</v>
      </c>
      <c r="F1632" s="43" t="s">
        <v>5143</v>
      </c>
      <c r="G1632" s="43" t="s">
        <v>4755</v>
      </c>
      <c r="H1632" s="43" t="s">
        <v>1271</v>
      </c>
    </row>
    <row r="1633" spans="1:8" ht="17.25" hidden="1" customHeight="1" x14ac:dyDescent="0.3">
      <c r="A1633" s="46" t="str">
        <f>_xlfn.CONCAT("PUSKESMAS ",TRIM(tblReff[[#This Row],[NAMA PUSKESMAS]]))</f>
        <v>PUSKESMAS KUAMANG KUNING X</v>
      </c>
      <c r="B1633" s="42">
        <v>1011520</v>
      </c>
      <c r="C1633" s="43" t="s">
        <v>5144</v>
      </c>
      <c r="D1633" s="43" t="s">
        <v>5145</v>
      </c>
      <c r="E1633" s="43" t="s">
        <v>5146</v>
      </c>
      <c r="F1633" s="43" t="s">
        <v>5143</v>
      </c>
      <c r="G1633" s="43" t="s">
        <v>4755</v>
      </c>
      <c r="H1633" s="43" t="s">
        <v>1266</v>
      </c>
    </row>
    <row r="1634" spans="1:8" ht="17.25" hidden="1" customHeight="1" x14ac:dyDescent="0.3">
      <c r="A1634" s="46" t="str">
        <f>_xlfn.CONCAT("PUSKESMAS ",TRIM(tblReff[[#This Row],[NAMA PUSKESMAS]]))</f>
        <v>PUSKESMAS KUAMANG KUNING I</v>
      </c>
      <c r="B1634" s="42">
        <v>1011521</v>
      </c>
      <c r="C1634" s="43" t="s">
        <v>5147</v>
      </c>
      <c r="D1634" s="43" t="s">
        <v>5148</v>
      </c>
      <c r="E1634" s="43" t="s">
        <v>5146</v>
      </c>
      <c r="F1634" s="43" t="s">
        <v>5143</v>
      </c>
      <c r="G1634" s="43" t="s">
        <v>4755</v>
      </c>
      <c r="H1634" s="43" t="s">
        <v>1266</v>
      </c>
    </row>
    <row r="1635" spans="1:8" ht="17.25" hidden="1" customHeight="1" x14ac:dyDescent="0.3">
      <c r="A1635" s="46" t="str">
        <f>_xlfn.CONCAT("PUSKESMAS ",TRIM(tblReff[[#This Row],[NAMA PUSKESMAS]]))</f>
        <v>PUSKESMAS KUAMANG JAYA</v>
      </c>
      <c r="B1635" s="42">
        <v>1011522</v>
      </c>
      <c r="C1635" s="43" t="s">
        <v>5149</v>
      </c>
      <c r="D1635" s="43" t="s">
        <v>5148</v>
      </c>
      <c r="E1635" s="43" t="s">
        <v>5146</v>
      </c>
      <c r="F1635" s="43" t="s">
        <v>5143</v>
      </c>
      <c r="G1635" s="43" t="s">
        <v>4755</v>
      </c>
      <c r="H1635" s="43" t="s">
        <v>1271</v>
      </c>
    </row>
    <row r="1636" spans="1:8" ht="17.25" hidden="1" customHeight="1" x14ac:dyDescent="0.3">
      <c r="A1636" s="46" t="str">
        <f>_xlfn.CONCAT("PUSKESMAS ",TRIM(tblReff[[#This Row],[NAMA PUSKESMAS]]))</f>
        <v>PUSKESMAS BABEKO</v>
      </c>
      <c r="B1636" s="42">
        <v>1011523</v>
      </c>
      <c r="C1636" s="43" t="s">
        <v>5150</v>
      </c>
      <c r="D1636" s="43" t="s">
        <v>5151</v>
      </c>
      <c r="E1636" s="43" t="s">
        <v>5152</v>
      </c>
      <c r="F1636" s="43" t="s">
        <v>5143</v>
      </c>
      <c r="G1636" s="43" t="s">
        <v>4755</v>
      </c>
      <c r="H1636" s="43" t="s">
        <v>1271</v>
      </c>
    </row>
    <row r="1637" spans="1:8" ht="17.25" hidden="1" customHeight="1" x14ac:dyDescent="0.3">
      <c r="A1637" s="46" t="str">
        <f>_xlfn.CONCAT("PUSKESMAS ",TRIM(tblReff[[#This Row],[NAMA PUSKESMAS]]))</f>
        <v>PUSKESMAS RIMBO TENGAH</v>
      </c>
      <c r="B1637" s="42">
        <v>1012524</v>
      </c>
      <c r="C1637" s="43" t="s">
        <v>5153</v>
      </c>
      <c r="D1637" s="43" t="s">
        <v>5154</v>
      </c>
      <c r="E1637" s="43" t="s">
        <v>5153</v>
      </c>
      <c r="F1637" s="43" t="s">
        <v>5143</v>
      </c>
      <c r="G1637" s="43" t="s">
        <v>4755</v>
      </c>
      <c r="H1637" s="43" t="s">
        <v>1271</v>
      </c>
    </row>
    <row r="1638" spans="1:8" ht="17.25" hidden="1" customHeight="1" x14ac:dyDescent="0.3">
      <c r="A1638" s="46" t="str">
        <f>_xlfn.CONCAT("PUSKESMAS ",TRIM(tblReff[[#This Row],[NAMA PUSKESMAS]]))</f>
        <v>PUSKESMAS MUARA BUNGO II</v>
      </c>
      <c r="B1638" s="42">
        <v>1011524</v>
      </c>
      <c r="C1638" s="43" t="s">
        <v>5155</v>
      </c>
      <c r="D1638" s="43" t="s">
        <v>5156</v>
      </c>
      <c r="E1638" s="43" t="s">
        <v>5157</v>
      </c>
      <c r="F1638" s="43" t="s">
        <v>5143</v>
      </c>
      <c r="G1638" s="43" t="s">
        <v>4755</v>
      </c>
      <c r="H1638" s="43" t="s">
        <v>1271</v>
      </c>
    </row>
    <row r="1639" spans="1:8" ht="17.25" hidden="1" customHeight="1" x14ac:dyDescent="0.3">
      <c r="A1639" s="46" t="str">
        <f>_xlfn.CONCAT("PUSKESMAS ",TRIM(tblReff[[#This Row],[NAMA PUSKESMAS]]))</f>
        <v>PUSKESMAS MUARA BUNGO I</v>
      </c>
      <c r="B1639" s="42">
        <v>1011525</v>
      </c>
      <c r="C1639" s="43" t="s">
        <v>5158</v>
      </c>
      <c r="D1639" s="43" t="s">
        <v>5159</v>
      </c>
      <c r="E1639" s="43" t="s">
        <v>5160</v>
      </c>
      <c r="F1639" s="43" t="s">
        <v>5143</v>
      </c>
      <c r="G1639" s="43" t="s">
        <v>4755</v>
      </c>
      <c r="H1639" s="43" t="s">
        <v>1271</v>
      </c>
    </row>
    <row r="1640" spans="1:8" ht="17.25" hidden="1" customHeight="1" x14ac:dyDescent="0.3">
      <c r="A1640" s="46" t="str">
        <f>_xlfn.CONCAT("PUSKESMAS ",TRIM(tblReff[[#This Row],[NAMA PUSKESMAS]]))</f>
        <v>PUSKESMAS AIR GEMURUH</v>
      </c>
      <c r="B1640" s="42">
        <v>1011526</v>
      </c>
      <c r="C1640" s="43" t="s">
        <v>5161</v>
      </c>
      <c r="D1640" s="43" t="s">
        <v>5162</v>
      </c>
      <c r="E1640" s="43" t="s">
        <v>5163</v>
      </c>
      <c r="F1640" s="43" t="s">
        <v>5143</v>
      </c>
      <c r="G1640" s="43" t="s">
        <v>4755</v>
      </c>
      <c r="H1640" s="43" t="s">
        <v>1271</v>
      </c>
    </row>
    <row r="1641" spans="1:8" ht="17.25" hidden="1" customHeight="1" x14ac:dyDescent="0.3">
      <c r="A1641" s="46" t="str">
        <f>_xlfn.CONCAT("PUSKESMAS ",TRIM(tblReff[[#This Row],[NAMA PUSKESMAS]]))</f>
        <v>PUSKESMAS RANTAU PANDAN</v>
      </c>
      <c r="B1641" s="42">
        <v>1011527</v>
      </c>
      <c r="C1641" s="43" t="s">
        <v>5164</v>
      </c>
      <c r="D1641" s="43" t="s">
        <v>5165</v>
      </c>
      <c r="E1641" s="43" t="s">
        <v>5164</v>
      </c>
      <c r="F1641" s="43" t="s">
        <v>5143</v>
      </c>
      <c r="G1641" s="43" t="s">
        <v>4755</v>
      </c>
      <c r="H1641" s="43" t="s">
        <v>1266</v>
      </c>
    </row>
    <row r="1642" spans="1:8" ht="17.25" hidden="1" customHeight="1" x14ac:dyDescent="0.3">
      <c r="A1642" s="46" t="str">
        <f>_xlfn.CONCAT("PUSKESMAS ",TRIM(tblReff[[#This Row],[NAMA PUSKESMAS]]))</f>
        <v>PUSKESMAS TANJUNG AGUNG</v>
      </c>
      <c r="B1642" s="42">
        <v>1011528</v>
      </c>
      <c r="C1642" s="43" t="s">
        <v>5166</v>
      </c>
      <c r="D1642" s="43" t="s">
        <v>5167</v>
      </c>
      <c r="E1642" s="43" t="s">
        <v>5168</v>
      </c>
      <c r="F1642" s="43" t="s">
        <v>5143</v>
      </c>
      <c r="G1642" s="43" t="s">
        <v>4755</v>
      </c>
      <c r="H1642" s="43" t="s">
        <v>1271</v>
      </c>
    </row>
    <row r="1643" spans="1:8" ht="17.25" hidden="1" customHeight="1" x14ac:dyDescent="0.3">
      <c r="A1643" s="46" t="str">
        <f>_xlfn.CONCAT("PUSKESMAS ",TRIM(tblReff[[#This Row],[NAMA PUSKESMAS]]))</f>
        <v>PUSKESMAS MUARA BUAT</v>
      </c>
      <c r="B1643" s="42">
        <v>1011529</v>
      </c>
      <c r="C1643" s="43" t="s">
        <v>5169</v>
      </c>
      <c r="D1643" s="43" t="s">
        <v>5170</v>
      </c>
      <c r="E1643" s="43" t="s">
        <v>5171</v>
      </c>
      <c r="F1643" s="43" t="s">
        <v>5143</v>
      </c>
      <c r="G1643" s="43" t="s">
        <v>4755</v>
      </c>
      <c r="H1643" s="43" t="s">
        <v>1271</v>
      </c>
    </row>
    <row r="1644" spans="1:8" ht="17.25" hidden="1" customHeight="1" x14ac:dyDescent="0.3">
      <c r="A1644" s="46" t="str">
        <f>_xlfn.CONCAT("PUSKESMAS ",TRIM(tblReff[[#This Row],[NAMA PUSKESMAS]]))</f>
        <v>PUSKESMAS TANAH SEPENGGAL</v>
      </c>
      <c r="B1644" s="42">
        <v>1011530</v>
      </c>
      <c r="C1644" s="43" t="s">
        <v>5172</v>
      </c>
      <c r="D1644" s="43" t="s">
        <v>5173</v>
      </c>
      <c r="E1644" s="43" t="s">
        <v>5174</v>
      </c>
      <c r="F1644" s="43" t="s">
        <v>5143</v>
      </c>
      <c r="G1644" s="43" t="s">
        <v>4755</v>
      </c>
      <c r="H1644" s="43" t="s">
        <v>1266</v>
      </c>
    </row>
    <row r="1645" spans="1:8" ht="17.25" hidden="1" customHeight="1" x14ac:dyDescent="0.3">
      <c r="A1645" s="46" t="str">
        <f>_xlfn.CONCAT("PUSKESMAS ",TRIM(tblReff[[#This Row],[NAMA PUSKESMAS]]))</f>
        <v>PUSKESMAS TANAH SEPENGGAL LINTAS</v>
      </c>
      <c r="B1645" s="42">
        <v>1011531</v>
      </c>
      <c r="C1645" s="43" t="s">
        <v>5175</v>
      </c>
      <c r="D1645" s="43" t="s">
        <v>5176</v>
      </c>
      <c r="E1645" s="43" t="s">
        <v>5175</v>
      </c>
      <c r="F1645" s="43" t="s">
        <v>5143</v>
      </c>
      <c r="G1645" s="43" t="s">
        <v>4755</v>
      </c>
      <c r="H1645" s="43" t="s">
        <v>1266</v>
      </c>
    </row>
    <row r="1646" spans="1:8" ht="17.25" hidden="1" customHeight="1" x14ac:dyDescent="0.3">
      <c r="A1646" s="46" t="str">
        <f>_xlfn.CONCAT("PUSKESMAS ",TRIM(tblReff[[#This Row],[NAMA PUSKESMAS]]))</f>
        <v>PUSKESMAS TANAH TUMBUH</v>
      </c>
      <c r="B1646" s="42">
        <v>1011532</v>
      </c>
      <c r="C1646" s="43" t="s">
        <v>5177</v>
      </c>
      <c r="D1646" s="43" t="s">
        <v>5178</v>
      </c>
      <c r="E1646" s="43" t="s">
        <v>5177</v>
      </c>
      <c r="F1646" s="43" t="s">
        <v>5143</v>
      </c>
      <c r="G1646" s="43" t="s">
        <v>4755</v>
      </c>
      <c r="H1646" s="43" t="s">
        <v>1266</v>
      </c>
    </row>
    <row r="1647" spans="1:8" ht="17.25" hidden="1" customHeight="1" x14ac:dyDescent="0.3">
      <c r="A1647" s="46" t="str">
        <f>_xlfn.CONCAT("PUSKESMAS ",TRIM(tblReff[[#This Row],[NAMA PUSKESMAS]]))</f>
        <v>PUSKESMAS LIMBUR LUBUK MENGKUANG</v>
      </c>
      <c r="B1647" s="42">
        <v>1011533</v>
      </c>
      <c r="C1647" s="43" t="s">
        <v>5179</v>
      </c>
      <c r="D1647" s="43" t="s">
        <v>5180</v>
      </c>
      <c r="E1647" s="43" t="s">
        <v>5179</v>
      </c>
      <c r="F1647" s="43" t="s">
        <v>5143</v>
      </c>
      <c r="G1647" s="43" t="s">
        <v>4755</v>
      </c>
      <c r="H1647" s="43" t="s">
        <v>1271</v>
      </c>
    </row>
    <row r="1648" spans="1:8" ht="17.25" hidden="1" customHeight="1" x14ac:dyDescent="0.3">
      <c r="A1648" s="46" t="str">
        <f>_xlfn.CONCAT("PUSKESMAS ",TRIM(tblReff[[#This Row],[NAMA PUSKESMAS]]))</f>
        <v>PUSKESMAS PELAYANG</v>
      </c>
      <c r="B1648" s="42">
        <v>1011534</v>
      </c>
      <c r="C1648" s="43" t="s">
        <v>5181</v>
      </c>
      <c r="D1648" s="43" t="s">
        <v>5182</v>
      </c>
      <c r="E1648" s="43" t="s">
        <v>5183</v>
      </c>
      <c r="F1648" s="43" t="s">
        <v>5143</v>
      </c>
      <c r="G1648" s="43" t="s">
        <v>4755</v>
      </c>
      <c r="H1648" s="43" t="s">
        <v>1271</v>
      </c>
    </row>
    <row r="1649" spans="1:8" ht="17.25" hidden="1" customHeight="1" x14ac:dyDescent="0.3">
      <c r="A1649" s="46" t="str">
        <f>_xlfn.CONCAT("PUSKESMAS ",TRIM(tblReff[[#This Row],[NAMA PUSKESMAS]]))</f>
        <v>PUSKESMAS RANTAU IKIL</v>
      </c>
      <c r="B1649" s="42">
        <v>1011535</v>
      </c>
      <c r="C1649" s="43" t="s">
        <v>5184</v>
      </c>
      <c r="D1649" s="43" t="s">
        <v>5185</v>
      </c>
      <c r="E1649" s="43" t="s">
        <v>5186</v>
      </c>
      <c r="F1649" s="43" t="s">
        <v>5143</v>
      </c>
      <c r="G1649" s="43" t="s">
        <v>4755</v>
      </c>
      <c r="H1649" s="43" t="s">
        <v>1266</v>
      </c>
    </row>
    <row r="1650" spans="1:8" ht="17.25" hidden="1" customHeight="1" x14ac:dyDescent="0.3">
      <c r="A1650" s="46" t="str">
        <f>_xlfn.CONCAT("PUSKESMAS ",TRIM(tblReff[[#This Row],[NAMA PUSKESMAS]]))</f>
        <v>PUSKESMAS PULAU BATU</v>
      </c>
      <c r="B1650" s="42">
        <v>1011536</v>
      </c>
      <c r="C1650" s="43" t="s">
        <v>5187</v>
      </c>
      <c r="D1650" s="43" t="s">
        <v>5188</v>
      </c>
      <c r="E1650" s="43" t="s">
        <v>5189</v>
      </c>
      <c r="F1650" s="43" t="s">
        <v>5143</v>
      </c>
      <c r="G1650" s="43" t="s">
        <v>4755</v>
      </c>
      <c r="H1650" s="43" t="s">
        <v>1271</v>
      </c>
    </row>
    <row r="1651" spans="1:8" ht="17.25" hidden="1" customHeight="1" x14ac:dyDescent="0.3">
      <c r="A1651" s="46" t="str">
        <f>_xlfn.CONCAT("PUSKESMAS ",TRIM(tblReff[[#This Row],[NAMA PUSKESMAS]]))</f>
        <v>PUSKESMAS PAAL V</v>
      </c>
      <c r="B1651" s="42">
        <v>1011537</v>
      </c>
      <c r="C1651" s="43" t="s">
        <v>5190</v>
      </c>
      <c r="D1651" s="43" t="s">
        <v>5191</v>
      </c>
      <c r="E1651" s="43" t="s">
        <v>4331</v>
      </c>
      <c r="F1651" s="43" t="s">
        <v>5192</v>
      </c>
      <c r="G1651" s="43" t="s">
        <v>4755</v>
      </c>
      <c r="H1651" s="43" t="s">
        <v>1271</v>
      </c>
    </row>
    <row r="1652" spans="1:8" ht="17.25" hidden="1" customHeight="1" x14ac:dyDescent="0.3">
      <c r="A1652" s="46" t="str">
        <f>_xlfn.CONCAT("PUSKESMAS ",TRIM(tblReff[[#This Row],[NAMA PUSKESMAS]]))</f>
        <v>PUSKESMAS PAAL X</v>
      </c>
      <c r="B1652" s="42">
        <v>1011538</v>
      </c>
      <c r="C1652" s="43" t="s">
        <v>5193</v>
      </c>
      <c r="D1652" s="43" t="s">
        <v>5194</v>
      </c>
      <c r="E1652" s="43" t="s">
        <v>4331</v>
      </c>
      <c r="F1652" s="43" t="s">
        <v>5192</v>
      </c>
      <c r="G1652" s="43" t="s">
        <v>4755</v>
      </c>
      <c r="H1652" s="43" t="s">
        <v>1266</v>
      </c>
    </row>
    <row r="1653" spans="1:8" ht="17.25" hidden="1" customHeight="1" x14ac:dyDescent="0.3">
      <c r="A1653" s="46" t="str">
        <f>_xlfn.CONCAT("PUSKESMAS ",TRIM(tblReff[[#This Row],[NAMA PUSKESMAS]]))</f>
        <v>PUSKESMAS KENALI BESAR</v>
      </c>
      <c r="B1653" s="42">
        <v>1011539</v>
      </c>
      <c r="C1653" s="43" t="s">
        <v>5195</v>
      </c>
      <c r="D1653" s="43" t="s">
        <v>5196</v>
      </c>
      <c r="E1653" s="43" t="s">
        <v>5197</v>
      </c>
      <c r="F1653" s="43" t="s">
        <v>5192</v>
      </c>
      <c r="G1653" s="43" t="s">
        <v>4755</v>
      </c>
      <c r="H1653" s="43" t="s">
        <v>1271</v>
      </c>
    </row>
    <row r="1654" spans="1:8" ht="17.25" hidden="1" customHeight="1" x14ac:dyDescent="0.3">
      <c r="A1654" s="46" t="str">
        <f>_xlfn.CONCAT("PUSKESMAS ",TRIM(tblReff[[#This Row],[NAMA PUSKESMAS]]))</f>
        <v>PUSKESMAS RAWASARI</v>
      </c>
      <c r="B1654" s="42">
        <v>1011540</v>
      </c>
      <c r="C1654" s="43" t="s">
        <v>5198</v>
      </c>
      <c r="D1654" s="43" t="s">
        <v>5199</v>
      </c>
      <c r="E1654" s="43" t="s">
        <v>5197</v>
      </c>
      <c r="F1654" s="43" t="s">
        <v>5192</v>
      </c>
      <c r="G1654" s="43" t="s">
        <v>4755</v>
      </c>
      <c r="H1654" s="43" t="s">
        <v>1271</v>
      </c>
    </row>
    <row r="1655" spans="1:8" ht="17.25" hidden="1" customHeight="1" x14ac:dyDescent="0.3">
      <c r="A1655" s="46" t="str">
        <f>_xlfn.CONCAT("PUSKESMAS ",TRIM(tblReff[[#This Row],[NAMA PUSKESMAS]]))</f>
        <v>PUSKESMAS PAKUAN BARU</v>
      </c>
      <c r="B1655" s="42">
        <v>1011541</v>
      </c>
      <c r="C1655" s="43" t="s">
        <v>5200</v>
      </c>
      <c r="D1655" s="43" t="s">
        <v>5201</v>
      </c>
      <c r="E1655" s="43" t="s">
        <v>5202</v>
      </c>
      <c r="F1655" s="43" t="s">
        <v>5192</v>
      </c>
      <c r="G1655" s="43" t="s">
        <v>4755</v>
      </c>
      <c r="H1655" s="43" t="s">
        <v>1266</v>
      </c>
    </row>
    <row r="1656" spans="1:8" ht="17.25" hidden="1" customHeight="1" x14ac:dyDescent="0.3">
      <c r="A1656" s="46" t="str">
        <f>_xlfn.CONCAT("PUSKESMAS ",TRIM(tblReff[[#This Row],[NAMA PUSKESMAS]]))</f>
        <v>PUSKESMAS TALANG BAKUNG</v>
      </c>
      <c r="B1656" s="42">
        <v>1011542</v>
      </c>
      <c r="C1656" s="43" t="s">
        <v>5203</v>
      </c>
      <c r="D1656" s="43" t="s">
        <v>5204</v>
      </c>
      <c r="E1656" s="43" t="s">
        <v>5205</v>
      </c>
      <c r="F1656" s="43" t="s">
        <v>5192</v>
      </c>
      <c r="G1656" s="43" t="s">
        <v>4755</v>
      </c>
      <c r="H1656" s="43" t="s">
        <v>1266</v>
      </c>
    </row>
    <row r="1657" spans="1:8" ht="17.25" hidden="1" customHeight="1" x14ac:dyDescent="0.3">
      <c r="A1657" s="46" t="str">
        <f>_xlfn.CONCAT("PUSKESMAS ",TRIM(tblReff[[#This Row],[NAMA PUSKESMAS]]))</f>
        <v>PUSKESMAS KEBON KOPI</v>
      </c>
      <c r="B1657" s="42">
        <v>1011543</v>
      </c>
      <c r="C1657" s="43" t="s">
        <v>5206</v>
      </c>
      <c r="D1657" s="43" t="s">
        <v>5207</v>
      </c>
      <c r="E1657" s="43" t="s">
        <v>5202</v>
      </c>
      <c r="F1657" s="43" t="s">
        <v>5192</v>
      </c>
      <c r="G1657" s="43" t="s">
        <v>4755</v>
      </c>
      <c r="H1657" s="43" t="s">
        <v>1271</v>
      </c>
    </row>
    <row r="1658" spans="1:8" ht="17.25" hidden="1" customHeight="1" x14ac:dyDescent="0.3">
      <c r="A1658" s="46" t="str">
        <f>_xlfn.CONCAT("PUSKESMAS ",TRIM(tblReff[[#This Row],[NAMA PUSKESMAS]]))</f>
        <v>PUSKESMAS PAAL MERAH I</v>
      </c>
      <c r="B1658" s="42">
        <v>1011544</v>
      </c>
      <c r="C1658" s="43" t="s">
        <v>5208</v>
      </c>
      <c r="D1658" s="43" t="s">
        <v>5209</v>
      </c>
      <c r="E1658" s="43" t="s">
        <v>5205</v>
      </c>
      <c r="F1658" s="43" t="s">
        <v>5192</v>
      </c>
      <c r="G1658" s="43" t="s">
        <v>4755</v>
      </c>
      <c r="H1658" s="43" t="s">
        <v>1271</v>
      </c>
    </row>
    <row r="1659" spans="1:8" ht="17.25" hidden="1" customHeight="1" x14ac:dyDescent="0.3">
      <c r="A1659" s="46" t="str">
        <f>_xlfn.CONCAT("PUSKESMAS ",TRIM(tblReff[[#This Row],[NAMA PUSKESMAS]]))</f>
        <v>PUSKESMAS PAAL MERAH II</v>
      </c>
      <c r="B1659" s="42">
        <v>1011545</v>
      </c>
      <c r="C1659" s="43" t="s">
        <v>5210</v>
      </c>
      <c r="D1659" s="43" t="s">
        <v>5209</v>
      </c>
      <c r="E1659" s="43" t="s">
        <v>5205</v>
      </c>
      <c r="F1659" s="43" t="s">
        <v>5192</v>
      </c>
      <c r="G1659" s="43" t="s">
        <v>4755</v>
      </c>
      <c r="H1659" s="43" t="s">
        <v>1271</v>
      </c>
    </row>
    <row r="1660" spans="1:8" ht="17.25" hidden="1" customHeight="1" x14ac:dyDescent="0.3">
      <c r="A1660" s="46" t="str">
        <f>_xlfn.CONCAT("PUSKESMAS ",TRIM(tblReff[[#This Row],[NAMA PUSKESMAS]]))</f>
        <v>PUSKESMAS SIMPANG KAWAT</v>
      </c>
      <c r="B1660" s="42">
        <v>1011546</v>
      </c>
      <c r="C1660" s="43" t="s">
        <v>5211</v>
      </c>
      <c r="D1660" s="43" t="s">
        <v>5212</v>
      </c>
      <c r="E1660" s="43" t="s">
        <v>5213</v>
      </c>
      <c r="F1660" s="43" t="s">
        <v>5192</v>
      </c>
      <c r="G1660" s="43" t="s">
        <v>4755</v>
      </c>
      <c r="H1660" s="43" t="s">
        <v>1271</v>
      </c>
    </row>
    <row r="1661" spans="1:8" ht="17.25" hidden="1" customHeight="1" x14ac:dyDescent="0.3">
      <c r="A1661" s="46" t="str">
        <f>_xlfn.CONCAT("PUSKESMAS ",TRIM(tblReff[[#This Row],[NAMA PUSKESMAS]]))</f>
        <v>PUSKESMAS KEBON HANDIL</v>
      </c>
      <c r="B1661" s="42">
        <v>1011547</v>
      </c>
      <c r="C1661" s="43" t="s">
        <v>5214</v>
      </c>
      <c r="D1661" s="43" t="s">
        <v>5215</v>
      </c>
      <c r="E1661" s="43" t="s">
        <v>5213</v>
      </c>
      <c r="F1661" s="43" t="s">
        <v>5192</v>
      </c>
      <c r="G1661" s="43" t="s">
        <v>4755</v>
      </c>
      <c r="H1661" s="43" t="s">
        <v>1271</v>
      </c>
    </row>
    <row r="1662" spans="1:8" ht="17.25" hidden="1" customHeight="1" x14ac:dyDescent="0.3">
      <c r="A1662" s="46" t="str">
        <f>_xlfn.CONCAT("PUSKESMAS ",TRIM(tblReff[[#This Row],[NAMA PUSKESMAS]]))</f>
        <v>PUSKESMAS KONI</v>
      </c>
      <c r="B1662" s="42">
        <v>1011548</v>
      </c>
      <c r="C1662" s="43" t="s">
        <v>5216</v>
      </c>
      <c r="D1662" s="43" t="s">
        <v>5217</v>
      </c>
      <c r="E1662" s="43" t="s">
        <v>5218</v>
      </c>
      <c r="F1662" s="43" t="s">
        <v>5192</v>
      </c>
      <c r="G1662" s="43" t="s">
        <v>4755</v>
      </c>
      <c r="H1662" s="43" t="s">
        <v>1271</v>
      </c>
    </row>
    <row r="1663" spans="1:8" ht="17.25" hidden="1" customHeight="1" x14ac:dyDescent="0.3">
      <c r="A1663" s="46" t="str">
        <f>_xlfn.CONCAT("PUSKESMAS ",TRIM(tblReff[[#This Row],[NAMA PUSKESMAS]]))</f>
        <v>PUSKESMAS PUTRI AYU</v>
      </c>
      <c r="B1663" s="42">
        <v>1011549</v>
      </c>
      <c r="C1663" s="43" t="s">
        <v>5219</v>
      </c>
      <c r="D1663" s="43" t="s">
        <v>5220</v>
      </c>
      <c r="E1663" s="43" t="s">
        <v>5221</v>
      </c>
      <c r="F1663" s="43" t="s">
        <v>5192</v>
      </c>
      <c r="G1663" s="43" t="s">
        <v>4755</v>
      </c>
      <c r="H1663" s="43" t="s">
        <v>1266</v>
      </c>
    </row>
    <row r="1664" spans="1:8" ht="17.25" hidden="1" customHeight="1" x14ac:dyDescent="0.3">
      <c r="A1664" s="46" t="str">
        <f>_xlfn.CONCAT("PUSKESMAS ",TRIM(tblReff[[#This Row],[NAMA PUSKESMAS]]))</f>
        <v>PUSKESMAS SIMPANG IV SIPIN</v>
      </c>
      <c r="B1664" s="42">
        <v>1011550</v>
      </c>
      <c r="C1664" s="43" t="s">
        <v>5222</v>
      </c>
      <c r="D1664" s="43" t="s">
        <v>5223</v>
      </c>
      <c r="E1664" s="43" t="s">
        <v>5224</v>
      </c>
      <c r="F1664" s="43" t="s">
        <v>5192</v>
      </c>
      <c r="G1664" s="43" t="s">
        <v>4755</v>
      </c>
      <c r="H1664" s="43" t="s">
        <v>1271</v>
      </c>
    </row>
    <row r="1665" spans="1:8" ht="17.25" hidden="1" customHeight="1" x14ac:dyDescent="0.3">
      <c r="A1665" s="46" t="str">
        <f>_xlfn.CONCAT("PUSKESMAS ",TRIM(tblReff[[#This Row],[NAMA PUSKESMAS]]))</f>
        <v>PUSKESMAS AUR DURI</v>
      </c>
      <c r="B1665" s="42">
        <v>1011551</v>
      </c>
      <c r="C1665" s="43" t="s">
        <v>5225</v>
      </c>
      <c r="D1665" s="43" t="s">
        <v>5226</v>
      </c>
      <c r="E1665" s="43" t="s">
        <v>5224</v>
      </c>
      <c r="F1665" s="43" t="s">
        <v>5192</v>
      </c>
      <c r="G1665" s="43" t="s">
        <v>4755</v>
      </c>
      <c r="H1665" s="43" t="s">
        <v>1271</v>
      </c>
    </row>
    <row r="1666" spans="1:8" ht="17.25" hidden="1" customHeight="1" x14ac:dyDescent="0.3">
      <c r="A1666" s="46" t="str">
        <f>_xlfn.CONCAT("PUSKESMAS ",TRIM(tblReff[[#This Row],[NAMA PUSKESMAS]]))</f>
        <v>PUSKESMAS OLAK KEMANG</v>
      </c>
      <c r="B1666" s="42">
        <v>1011552</v>
      </c>
      <c r="C1666" s="43" t="s">
        <v>5227</v>
      </c>
      <c r="D1666" s="43" t="s">
        <v>5228</v>
      </c>
      <c r="E1666" s="43" t="s">
        <v>5229</v>
      </c>
      <c r="F1666" s="43" t="s">
        <v>5192</v>
      </c>
      <c r="G1666" s="43" t="s">
        <v>4755</v>
      </c>
      <c r="H1666" s="43" t="s">
        <v>1271</v>
      </c>
    </row>
    <row r="1667" spans="1:8" ht="17.25" hidden="1" customHeight="1" x14ac:dyDescent="0.3">
      <c r="A1667" s="46" t="str">
        <f>_xlfn.CONCAT("PUSKESMAS ",TRIM(tblReff[[#This Row],[NAMA PUSKESMAS]]))</f>
        <v>PUSKESMAS TAHTUL YAMAN</v>
      </c>
      <c r="B1667" s="42">
        <v>1011553</v>
      </c>
      <c r="C1667" s="43" t="s">
        <v>5230</v>
      </c>
      <c r="D1667" s="43" t="s">
        <v>5231</v>
      </c>
      <c r="E1667" s="43" t="s">
        <v>5232</v>
      </c>
      <c r="F1667" s="43" t="s">
        <v>5192</v>
      </c>
      <c r="G1667" s="43" t="s">
        <v>4755</v>
      </c>
      <c r="H1667" s="43" t="s">
        <v>1271</v>
      </c>
    </row>
    <row r="1668" spans="1:8" ht="17.25" hidden="1" customHeight="1" x14ac:dyDescent="0.3">
      <c r="A1668" s="46" t="str">
        <f>_xlfn.CONCAT("PUSKESMAS ",TRIM(tblReff[[#This Row],[NAMA PUSKESMAS]]))</f>
        <v>PUSKESMAS TANJUNG PINANG</v>
      </c>
      <c r="B1668" s="42">
        <v>1011554</v>
      </c>
      <c r="C1668" s="43" t="s">
        <v>5233</v>
      </c>
      <c r="D1668" s="43" t="s">
        <v>5234</v>
      </c>
      <c r="E1668" s="43" t="s">
        <v>5235</v>
      </c>
      <c r="F1668" s="43" t="s">
        <v>5192</v>
      </c>
      <c r="G1668" s="43" t="s">
        <v>4755</v>
      </c>
      <c r="H1668" s="43" t="s">
        <v>1271</v>
      </c>
    </row>
    <row r="1669" spans="1:8" ht="17.25" hidden="1" customHeight="1" x14ac:dyDescent="0.3">
      <c r="A1669" s="46" t="str">
        <f>_xlfn.CONCAT("PUSKESMAS ",TRIM(tblReff[[#This Row],[NAMA PUSKESMAS]]))</f>
        <v>PUSKESMAS PAYO SELINCAH</v>
      </c>
      <c r="B1669" s="42">
        <v>1011555</v>
      </c>
      <c r="C1669" s="43" t="s">
        <v>5236</v>
      </c>
      <c r="D1669" s="43" t="s">
        <v>5237</v>
      </c>
      <c r="E1669" s="43" t="s">
        <v>5205</v>
      </c>
      <c r="F1669" s="43" t="s">
        <v>5192</v>
      </c>
      <c r="G1669" s="43" t="s">
        <v>4755</v>
      </c>
      <c r="H1669" s="43" t="s">
        <v>1271</v>
      </c>
    </row>
    <row r="1670" spans="1:8" ht="17.25" hidden="1" customHeight="1" x14ac:dyDescent="0.3">
      <c r="A1670" s="46" t="str">
        <f>_xlfn.CONCAT("PUSKESMAS ",TRIM(tblReff[[#This Row],[NAMA PUSKESMAS]]))</f>
        <v>PUSKESMAS TALANG BANJAR</v>
      </c>
      <c r="B1670" s="42">
        <v>1011556</v>
      </c>
      <c r="C1670" s="43" t="s">
        <v>5238</v>
      </c>
      <c r="D1670" s="43" t="s">
        <v>5239</v>
      </c>
      <c r="E1670" s="43" t="s">
        <v>5235</v>
      </c>
      <c r="F1670" s="43" t="s">
        <v>5192</v>
      </c>
      <c r="G1670" s="43" t="s">
        <v>4755</v>
      </c>
      <c r="H1670" s="43" t="s">
        <v>1271</v>
      </c>
    </row>
    <row r="1671" spans="1:8" ht="17.25" hidden="1" customHeight="1" x14ac:dyDescent="0.3">
      <c r="A1671" s="46" t="str">
        <f>_xlfn.CONCAT("PUSKESMAS ",TRIM(tblReff[[#This Row],[NAMA PUSKESMAS]]))</f>
        <v>PUSKESMAS TANAH KAMPUNG</v>
      </c>
      <c r="B1671" s="42">
        <v>1011557</v>
      </c>
      <c r="C1671" s="43" t="s">
        <v>5240</v>
      </c>
      <c r="D1671" s="43" t="s">
        <v>5241</v>
      </c>
      <c r="E1671" s="43" t="s">
        <v>5242</v>
      </c>
      <c r="F1671" s="43" t="s">
        <v>5243</v>
      </c>
      <c r="G1671" s="43" t="s">
        <v>4755</v>
      </c>
      <c r="H1671" s="43" t="s">
        <v>1266</v>
      </c>
    </row>
    <row r="1672" spans="1:8" ht="17.25" hidden="1" customHeight="1" x14ac:dyDescent="0.3">
      <c r="A1672" s="46" t="str">
        <f>_xlfn.CONCAT("PUSKESMAS ",TRIM(tblReff[[#This Row],[NAMA PUSKESMAS]]))</f>
        <v>PUSKESMAS KUMUN</v>
      </c>
      <c r="B1672" s="42">
        <v>1011558</v>
      </c>
      <c r="C1672" s="43" t="s">
        <v>5244</v>
      </c>
      <c r="D1672" s="43" t="s">
        <v>5245</v>
      </c>
      <c r="E1672" s="43" t="s">
        <v>5246</v>
      </c>
      <c r="F1672" s="43" t="s">
        <v>5243</v>
      </c>
      <c r="G1672" s="43" t="s">
        <v>4755</v>
      </c>
      <c r="H1672" s="43" t="s">
        <v>1266</v>
      </c>
    </row>
    <row r="1673" spans="1:8" ht="17.25" hidden="1" customHeight="1" x14ac:dyDescent="0.3">
      <c r="A1673" s="46" t="str">
        <f>_xlfn.CONCAT("PUSKESMAS ",TRIM(tblReff[[#This Row],[NAMA PUSKESMAS]]))</f>
        <v>PUSKESMAS DESA GEDANG</v>
      </c>
      <c r="B1673" s="42">
        <v>1011559</v>
      </c>
      <c r="C1673" s="43" t="s">
        <v>5247</v>
      </c>
      <c r="D1673" s="43" t="s">
        <v>5248</v>
      </c>
      <c r="E1673" s="43" t="s">
        <v>5249</v>
      </c>
      <c r="F1673" s="43" t="s">
        <v>5243</v>
      </c>
      <c r="G1673" s="43" t="s">
        <v>4755</v>
      </c>
      <c r="H1673" s="43" t="s">
        <v>1266</v>
      </c>
    </row>
    <row r="1674" spans="1:8" ht="17.25" hidden="1" customHeight="1" x14ac:dyDescent="0.3">
      <c r="A1674" s="46" t="str">
        <f>_xlfn.CONCAT("PUSKESMAS ",TRIM(tblReff[[#This Row],[NAMA PUSKESMAS]]))</f>
        <v>PUSKESMAS SUNGAI PENUH</v>
      </c>
      <c r="B1674" s="42">
        <v>1011560</v>
      </c>
      <c r="C1674" s="43" t="s">
        <v>5250</v>
      </c>
      <c r="D1674" s="43" t="s">
        <v>5251</v>
      </c>
      <c r="E1674" s="43" t="s">
        <v>5249</v>
      </c>
      <c r="F1674" s="43" t="s">
        <v>5243</v>
      </c>
      <c r="G1674" s="43" t="s">
        <v>4755</v>
      </c>
      <c r="H1674" s="43" t="s">
        <v>1271</v>
      </c>
    </row>
    <row r="1675" spans="1:8" ht="17.25" hidden="1" customHeight="1" x14ac:dyDescent="0.3">
      <c r="A1675" s="46" t="str">
        <f>_xlfn.CONCAT("PUSKESMAS ",TRIM(tblReff[[#This Row],[NAMA PUSKESMAS]]))</f>
        <v>PUSKESMAS SUNGAI BUNGKAL</v>
      </c>
      <c r="B1675" s="42">
        <v>1012491</v>
      </c>
      <c r="C1675" s="43" t="s">
        <v>5252</v>
      </c>
      <c r="D1675" s="43" t="s">
        <v>5253</v>
      </c>
      <c r="E1675" s="43" t="s">
        <v>5252</v>
      </c>
      <c r="F1675" s="43" t="s">
        <v>5243</v>
      </c>
      <c r="G1675" s="43" t="s">
        <v>4755</v>
      </c>
      <c r="H1675" s="43" t="s">
        <v>1271</v>
      </c>
    </row>
    <row r="1676" spans="1:8" ht="17.25" hidden="1" customHeight="1" x14ac:dyDescent="0.3">
      <c r="A1676" s="46" t="str">
        <f>_xlfn.CONCAT("PUSKESMAS ",TRIM(tblReff[[#This Row],[NAMA PUSKESMAS]]))</f>
        <v>PUSKESMAS RAWANG</v>
      </c>
      <c r="B1676" s="42">
        <v>1011561</v>
      </c>
      <c r="C1676" s="43" t="s">
        <v>4122</v>
      </c>
      <c r="D1676" s="43" t="s">
        <v>5254</v>
      </c>
      <c r="E1676" s="43" t="s">
        <v>5255</v>
      </c>
      <c r="F1676" s="43" t="s">
        <v>5243</v>
      </c>
      <c r="G1676" s="43" t="s">
        <v>4755</v>
      </c>
      <c r="H1676" s="43" t="s">
        <v>1266</v>
      </c>
    </row>
    <row r="1677" spans="1:8" ht="17.25" hidden="1" customHeight="1" x14ac:dyDescent="0.3">
      <c r="A1677" s="46" t="str">
        <f>_xlfn.CONCAT("PUSKESMAS ",TRIM(tblReff[[#This Row],[NAMA PUSKESMAS]]))</f>
        <v>PUSKESMAS TANJUNG</v>
      </c>
      <c r="B1677" s="42">
        <v>1012641</v>
      </c>
      <c r="C1677" s="43" t="s">
        <v>4977</v>
      </c>
      <c r="D1677" s="43" t="s">
        <v>5256</v>
      </c>
      <c r="E1677" s="43" t="s">
        <v>5255</v>
      </c>
      <c r="F1677" s="43" t="s">
        <v>5243</v>
      </c>
      <c r="G1677" s="43" t="s">
        <v>4755</v>
      </c>
      <c r="H1677" s="43" t="s">
        <v>1271</v>
      </c>
    </row>
    <row r="1678" spans="1:8" ht="17.25" hidden="1" customHeight="1" x14ac:dyDescent="0.3">
      <c r="A1678" s="46" t="str">
        <f>_xlfn.CONCAT("PUSKESMAS ",TRIM(tblReff[[#This Row],[NAMA PUSKESMAS]]))</f>
        <v>PUSKESMAS KOTO BARU</v>
      </c>
      <c r="B1678" s="42">
        <v>1011562</v>
      </c>
      <c r="C1678" s="43" t="s">
        <v>5257</v>
      </c>
      <c r="D1678" s="43" t="s">
        <v>5258</v>
      </c>
      <c r="E1678" s="43" t="s">
        <v>5257</v>
      </c>
      <c r="F1678" s="43" t="s">
        <v>5243</v>
      </c>
      <c r="G1678" s="43" t="s">
        <v>4755</v>
      </c>
      <c r="H1678" s="43" t="s">
        <v>1266</v>
      </c>
    </row>
    <row r="1679" spans="1:8" ht="17.25" hidden="1" customHeight="1" x14ac:dyDescent="0.3">
      <c r="A1679" s="46" t="str">
        <f>_xlfn.CONCAT("PUSKESMAS ",TRIM(tblReff[[#This Row],[NAMA PUSKESMAS]]))</f>
        <v>PUSKESMAS KOTO LOLO</v>
      </c>
      <c r="B1679" s="42">
        <v>1012490</v>
      </c>
      <c r="C1679" s="43" t="s">
        <v>5259</v>
      </c>
      <c r="D1679" s="43" t="s">
        <v>5260</v>
      </c>
      <c r="E1679" s="43" t="s">
        <v>5261</v>
      </c>
      <c r="F1679" s="43" t="s">
        <v>5243</v>
      </c>
      <c r="G1679" s="43" t="s">
        <v>4755</v>
      </c>
      <c r="H1679" s="43" t="s">
        <v>1271</v>
      </c>
    </row>
    <row r="1680" spans="1:8" ht="17.25" hidden="1" customHeight="1" x14ac:dyDescent="0.3">
      <c r="A1680" s="46" t="str">
        <f>_xlfn.CONCAT("PUSKESMAS ",TRIM(tblReff[[#This Row],[NAMA PUSKESMAS]]))</f>
        <v>PUSKESMAS SUNGAI LIUK</v>
      </c>
      <c r="B1680" s="42">
        <v>1012492</v>
      </c>
      <c r="C1680" s="43" t="s">
        <v>5262</v>
      </c>
      <c r="D1680" s="43" t="s">
        <v>5263</v>
      </c>
      <c r="E1680" s="43" t="s">
        <v>5261</v>
      </c>
      <c r="F1680" s="43" t="s">
        <v>5243</v>
      </c>
      <c r="G1680" s="43" t="s">
        <v>4755</v>
      </c>
      <c r="H1680" s="43" t="s">
        <v>1271</v>
      </c>
    </row>
    <row r="1681" spans="1:8" ht="17.25" hidden="1" customHeight="1" x14ac:dyDescent="0.3">
      <c r="A1681" s="46" t="str">
        <f>_xlfn.CONCAT("PUSKESMAS ",TRIM(tblReff[[#This Row],[NAMA PUSKESMAS]]))</f>
        <v>PUSKESMAS PONDOK TINGGI</v>
      </c>
      <c r="B1681" s="42">
        <v>1012522</v>
      </c>
      <c r="C1681" s="43" t="s">
        <v>5264</v>
      </c>
      <c r="D1681" s="43" t="s">
        <v>5265</v>
      </c>
      <c r="E1681" s="43" t="s">
        <v>5264</v>
      </c>
      <c r="F1681" s="43" t="s">
        <v>5243</v>
      </c>
      <c r="G1681" s="43" t="s">
        <v>4755</v>
      </c>
      <c r="H1681" s="43" t="s">
        <v>1271</v>
      </c>
    </row>
    <row r="1682" spans="1:8" ht="17.25" hidden="1" customHeight="1" x14ac:dyDescent="0.3">
      <c r="A1682" s="46" t="str">
        <f>_xlfn.CONCAT("PUSKESMAS ",TRIM(tblReff[[#This Row],[NAMA PUSKESMAS]]))</f>
        <v>PUSKESMAS TANJUNG LENGKAYAP</v>
      </c>
      <c r="B1682" s="42">
        <v>1011563</v>
      </c>
      <c r="C1682" s="43" t="s">
        <v>5266</v>
      </c>
      <c r="D1682" s="43" t="s">
        <v>5267</v>
      </c>
      <c r="E1682" s="43" t="s">
        <v>5268</v>
      </c>
      <c r="F1682" s="43" t="s">
        <v>5269</v>
      </c>
      <c r="G1682" s="43" t="s">
        <v>5270</v>
      </c>
      <c r="H1682" s="43" t="s">
        <v>1266</v>
      </c>
    </row>
    <row r="1683" spans="1:8" ht="17.25" hidden="1" customHeight="1" x14ac:dyDescent="0.3">
      <c r="A1683" s="46" t="str">
        <f>_xlfn.CONCAT("PUSKESMAS ",TRIM(tblReff[[#This Row],[NAMA PUSKESMAS]]))</f>
        <v>PUSKESMAS PENYADINGAN</v>
      </c>
      <c r="B1683" s="42">
        <v>1011564</v>
      </c>
      <c r="C1683" s="43" t="s">
        <v>5271</v>
      </c>
      <c r="D1683" s="43" t="s">
        <v>5272</v>
      </c>
      <c r="E1683" s="43" t="s">
        <v>5273</v>
      </c>
      <c r="F1683" s="43" t="s">
        <v>5269</v>
      </c>
      <c r="G1683" s="43" t="s">
        <v>5270</v>
      </c>
      <c r="H1683" s="43" t="s">
        <v>1271</v>
      </c>
    </row>
    <row r="1684" spans="1:8" ht="17.25" hidden="1" customHeight="1" x14ac:dyDescent="0.3">
      <c r="A1684" s="46" t="str">
        <f>_xlfn.CONCAT("PUSKESMAS ",TRIM(tblReff[[#This Row],[NAMA PUSKESMAS]]))</f>
        <v>PUSKESMAS PENGANDONAN</v>
      </c>
      <c r="B1684" s="42">
        <v>1011565</v>
      </c>
      <c r="C1684" s="43" t="s">
        <v>5274</v>
      </c>
      <c r="D1684" s="43" t="s">
        <v>5275</v>
      </c>
      <c r="E1684" s="43" t="s">
        <v>5274</v>
      </c>
      <c r="F1684" s="43" t="s">
        <v>5269</v>
      </c>
      <c r="G1684" s="43" t="s">
        <v>5270</v>
      </c>
      <c r="H1684" s="43" t="s">
        <v>1266</v>
      </c>
    </row>
    <row r="1685" spans="1:8" ht="17.25" hidden="1" customHeight="1" x14ac:dyDescent="0.3">
      <c r="A1685" s="46" t="str">
        <f>_xlfn.CONCAT("PUSKESMAS ",TRIM(tblReff[[#This Row],[NAMA PUSKESMAS]]))</f>
        <v>PUSKESMAS PENGARINGAN</v>
      </c>
      <c r="B1685" s="42">
        <v>1011566</v>
      </c>
      <c r="C1685" s="43" t="s">
        <v>5276</v>
      </c>
      <c r="D1685" s="43" t="s">
        <v>5277</v>
      </c>
      <c r="E1685" s="43" t="s">
        <v>5278</v>
      </c>
      <c r="F1685" s="43" t="s">
        <v>5269</v>
      </c>
      <c r="G1685" s="43" t="s">
        <v>5270</v>
      </c>
      <c r="H1685" s="43" t="s">
        <v>1271</v>
      </c>
    </row>
    <row r="1686" spans="1:8" ht="17.25" hidden="1" customHeight="1" x14ac:dyDescent="0.3">
      <c r="A1686" s="46" t="str">
        <f>_xlfn.CONCAT("PUSKESMAS ",TRIM(tblReff[[#This Row],[NAMA PUSKESMAS]]))</f>
        <v>PUSKESMAS ULAK PANDAN</v>
      </c>
      <c r="B1686" s="42">
        <v>1011567</v>
      </c>
      <c r="C1686" s="43" t="s">
        <v>5279</v>
      </c>
      <c r="D1686" s="43" t="s">
        <v>5280</v>
      </c>
      <c r="E1686" s="43" t="s">
        <v>5278</v>
      </c>
      <c r="F1686" s="43" t="s">
        <v>5269</v>
      </c>
      <c r="G1686" s="43" t="s">
        <v>5270</v>
      </c>
      <c r="H1686" s="43" t="s">
        <v>1271</v>
      </c>
    </row>
    <row r="1687" spans="1:8" ht="17.25" hidden="1" customHeight="1" x14ac:dyDescent="0.3">
      <c r="A1687" s="46" t="str">
        <f>_xlfn.CONCAT("PUSKESMAS ",TRIM(tblReff[[#This Row],[NAMA PUSKESMAS]]))</f>
        <v>PUSKESMAS MENDINGIN</v>
      </c>
      <c r="B1687" s="42">
        <v>1011568</v>
      </c>
      <c r="C1687" s="43" t="s">
        <v>5281</v>
      </c>
      <c r="D1687" s="43" t="s">
        <v>5282</v>
      </c>
      <c r="E1687" s="43" t="s">
        <v>5283</v>
      </c>
      <c r="F1687" s="43" t="s">
        <v>5269</v>
      </c>
      <c r="G1687" s="43" t="s">
        <v>5270</v>
      </c>
      <c r="H1687" s="43" t="s">
        <v>1266</v>
      </c>
    </row>
    <row r="1688" spans="1:8" ht="17.25" hidden="1" customHeight="1" x14ac:dyDescent="0.3">
      <c r="A1688" s="46" t="str">
        <f>_xlfn.CONCAT("PUSKESMAS ",TRIM(tblReff[[#This Row],[NAMA PUSKESMAS]]))</f>
        <v>PUSKESMAS MUARA JAYA</v>
      </c>
      <c r="B1688" s="42">
        <v>1011569</v>
      </c>
      <c r="C1688" s="43" t="s">
        <v>5284</v>
      </c>
      <c r="D1688" s="43" t="s">
        <v>5285</v>
      </c>
      <c r="E1688" s="43" t="s">
        <v>5284</v>
      </c>
      <c r="F1688" s="43" t="s">
        <v>5269</v>
      </c>
      <c r="G1688" s="43" t="s">
        <v>5270</v>
      </c>
      <c r="H1688" s="43" t="s">
        <v>1271</v>
      </c>
    </row>
    <row r="1689" spans="1:8" ht="17.25" hidden="1" customHeight="1" x14ac:dyDescent="0.3">
      <c r="A1689" s="46" t="str">
        <f>_xlfn.CONCAT("PUSKESMAS ",TRIM(tblReff[[#This Row],[NAMA PUSKESMAS]]))</f>
        <v>PUSKESMAS PENINJAUAN</v>
      </c>
      <c r="B1689" s="42">
        <v>1011570</v>
      </c>
      <c r="C1689" s="43" t="s">
        <v>5286</v>
      </c>
      <c r="D1689" s="43" t="s">
        <v>5287</v>
      </c>
      <c r="E1689" s="43" t="s">
        <v>5286</v>
      </c>
      <c r="F1689" s="43" t="s">
        <v>5269</v>
      </c>
      <c r="G1689" s="43" t="s">
        <v>5270</v>
      </c>
      <c r="H1689" s="43" t="s">
        <v>1266</v>
      </c>
    </row>
    <row r="1690" spans="1:8" ht="17.25" hidden="1" customHeight="1" x14ac:dyDescent="0.3">
      <c r="A1690" s="46" t="str">
        <f>_xlfn.CONCAT("PUSKESMAS ",TRIM(tblReff[[#This Row],[NAMA PUSKESMAS]]))</f>
        <v>PUSKESMAS LUBUK BATANG</v>
      </c>
      <c r="B1690" s="42">
        <v>1011571</v>
      </c>
      <c r="C1690" s="43" t="s">
        <v>5288</v>
      </c>
      <c r="D1690" s="43" t="s">
        <v>5289</v>
      </c>
      <c r="E1690" s="43" t="s">
        <v>5288</v>
      </c>
      <c r="F1690" s="43" t="s">
        <v>5269</v>
      </c>
      <c r="G1690" s="43" t="s">
        <v>5270</v>
      </c>
      <c r="H1690" s="43" t="s">
        <v>1271</v>
      </c>
    </row>
    <row r="1691" spans="1:8" ht="17.25" hidden="1" customHeight="1" x14ac:dyDescent="0.3">
      <c r="A1691" s="46" t="str">
        <f>_xlfn.CONCAT("PUSKESMAS ",TRIM(tblReff[[#This Row],[NAMA PUSKESMAS]]))</f>
        <v>PUSKESMAS KARYA MUKTI</v>
      </c>
      <c r="B1691" s="42">
        <v>1011572</v>
      </c>
      <c r="C1691" s="43" t="s">
        <v>5290</v>
      </c>
      <c r="D1691" s="43" t="s">
        <v>5291</v>
      </c>
      <c r="E1691" s="43" t="s">
        <v>5292</v>
      </c>
      <c r="F1691" s="43" t="s">
        <v>5269</v>
      </c>
      <c r="G1691" s="43" t="s">
        <v>5270</v>
      </c>
      <c r="H1691" s="43" t="s">
        <v>1266</v>
      </c>
    </row>
    <row r="1692" spans="1:8" ht="17.25" hidden="1" customHeight="1" x14ac:dyDescent="0.3">
      <c r="A1692" s="46" t="str">
        <f>_xlfn.CONCAT("PUSKESMAS ",TRIM(tblReff[[#This Row],[NAMA PUSKESMAS]]))</f>
        <v>PUSKESMAS LUBUK RUKAM</v>
      </c>
      <c r="B1692" s="42">
        <v>1011573</v>
      </c>
      <c r="C1692" s="43" t="s">
        <v>5293</v>
      </c>
      <c r="D1692" s="43" t="s">
        <v>5294</v>
      </c>
      <c r="E1692" s="43" t="s">
        <v>5292</v>
      </c>
      <c r="F1692" s="43" t="s">
        <v>5269</v>
      </c>
      <c r="G1692" s="43" t="s">
        <v>5270</v>
      </c>
      <c r="H1692" s="43" t="s">
        <v>1271</v>
      </c>
    </row>
    <row r="1693" spans="1:8" ht="17.25" hidden="1" customHeight="1" x14ac:dyDescent="0.3">
      <c r="A1693" s="46" t="str">
        <f>_xlfn.CONCAT("PUSKESMAS ",TRIM(tblReff[[#This Row],[NAMA PUSKESMAS]]))</f>
        <v>PUSKESMAS SUKARAYA</v>
      </c>
      <c r="B1693" s="42">
        <v>1011574</v>
      </c>
      <c r="C1693" s="43" t="s">
        <v>5295</v>
      </c>
      <c r="D1693" s="43" t="s">
        <v>5296</v>
      </c>
      <c r="E1693" s="43" t="s">
        <v>5297</v>
      </c>
      <c r="F1693" s="43" t="s">
        <v>5269</v>
      </c>
      <c r="G1693" s="43" t="s">
        <v>5270</v>
      </c>
      <c r="H1693" s="43" t="s">
        <v>1271</v>
      </c>
    </row>
    <row r="1694" spans="1:8" ht="17.25" hidden="1" customHeight="1" x14ac:dyDescent="0.3">
      <c r="A1694" s="46" t="str">
        <f>_xlfn.CONCAT("PUSKESMAS ",TRIM(tblReff[[#This Row],[NAMA PUSKESMAS]]))</f>
        <v>PUSKESMAS KEMALA RAJA</v>
      </c>
      <c r="B1694" s="42">
        <v>1011575</v>
      </c>
      <c r="C1694" s="43" t="s">
        <v>5298</v>
      </c>
      <c r="D1694" s="43" t="s">
        <v>5299</v>
      </c>
      <c r="E1694" s="43" t="s">
        <v>5297</v>
      </c>
      <c r="F1694" s="43" t="s">
        <v>5269</v>
      </c>
      <c r="G1694" s="43" t="s">
        <v>5270</v>
      </c>
      <c r="H1694" s="43" t="s">
        <v>1271</v>
      </c>
    </row>
    <row r="1695" spans="1:8" ht="17.25" hidden="1" customHeight="1" x14ac:dyDescent="0.3">
      <c r="A1695" s="46" t="str">
        <f>_xlfn.CONCAT("PUSKESMAS ",TRIM(tblReff[[#This Row],[NAMA PUSKESMAS]]))</f>
        <v>PUSKESMAS SEKAR JAYA</v>
      </c>
      <c r="B1695" s="42">
        <v>1011576</v>
      </c>
      <c r="C1695" s="43" t="s">
        <v>5300</v>
      </c>
      <c r="D1695" s="43" t="s">
        <v>5301</v>
      </c>
      <c r="E1695" s="43" t="s">
        <v>5297</v>
      </c>
      <c r="F1695" s="43" t="s">
        <v>5269</v>
      </c>
      <c r="G1695" s="43" t="s">
        <v>5270</v>
      </c>
      <c r="H1695" s="43" t="s">
        <v>1271</v>
      </c>
    </row>
    <row r="1696" spans="1:8" ht="17.25" hidden="1" customHeight="1" x14ac:dyDescent="0.3">
      <c r="A1696" s="46" t="str">
        <f>_xlfn.CONCAT("PUSKESMAS ",TRIM(tblReff[[#This Row],[NAMA PUSKESMAS]]))</f>
        <v>PUSKESMAS TANJUNG BARU</v>
      </c>
      <c r="B1696" s="42">
        <v>1012547</v>
      </c>
      <c r="C1696" s="43" t="s">
        <v>3788</v>
      </c>
      <c r="D1696" s="43" t="s">
        <v>5302</v>
      </c>
      <c r="E1696" s="43" t="s">
        <v>5297</v>
      </c>
      <c r="F1696" s="43" t="s">
        <v>5269</v>
      </c>
      <c r="G1696" s="43" t="s">
        <v>5270</v>
      </c>
      <c r="H1696" s="43" t="s">
        <v>1271</v>
      </c>
    </row>
    <row r="1697" spans="1:8" ht="17.25" hidden="1" customHeight="1" x14ac:dyDescent="0.3">
      <c r="A1697" s="46" t="str">
        <f>_xlfn.CONCAT("PUSKESMAS ",TRIM(tblReff[[#This Row],[NAMA PUSKESMAS]]))</f>
        <v>PUSKESMAS BATUMARTA II</v>
      </c>
      <c r="B1697" s="42">
        <v>1011577</v>
      </c>
      <c r="C1697" s="43" t="s">
        <v>5303</v>
      </c>
      <c r="D1697" s="43" t="s">
        <v>5304</v>
      </c>
      <c r="E1697" s="43" t="s">
        <v>5305</v>
      </c>
      <c r="F1697" s="43" t="s">
        <v>5269</v>
      </c>
      <c r="G1697" s="43" t="s">
        <v>5270</v>
      </c>
      <c r="H1697" s="43" t="s">
        <v>1266</v>
      </c>
    </row>
    <row r="1698" spans="1:8" ht="17.25" hidden="1" customHeight="1" x14ac:dyDescent="0.3">
      <c r="A1698" s="46" t="str">
        <f>_xlfn.CONCAT("PUSKESMAS ",TRIM(tblReff[[#This Row],[NAMA PUSKESMAS]]))</f>
        <v>PUSKESMAS TANJUNG AGUNG</v>
      </c>
      <c r="B1698" s="42">
        <v>1011578</v>
      </c>
      <c r="C1698" s="43" t="s">
        <v>5166</v>
      </c>
      <c r="D1698" s="43" t="s">
        <v>5306</v>
      </c>
      <c r="E1698" s="43" t="s">
        <v>5307</v>
      </c>
      <c r="F1698" s="43" t="s">
        <v>5269</v>
      </c>
      <c r="G1698" s="43" t="s">
        <v>5270</v>
      </c>
      <c r="H1698" s="43" t="s">
        <v>1271</v>
      </c>
    </row>
    <row r="1699" spans="1:8" ht="17.25" hidden="1" customHeight="1" x14ac:dyDescent="0.3">
      <c r="A1699" s="46" t="str">
        <f>_xlfn.CONCAT("PUSKESMAS ",TRIM(tblReff[[#This Row],[NAMA PUSKESMAS]]))</f>
        <v>PUSKESMAS KEDATON</v>
      </c>
      <c r="B1699" s="42">
        <v>1012557</v>
      </c>
      <c r="C1699" s="43" t="s">
        <v>5308</v>
      </c>
      <c r="D1699" s="43" t="s">
        <v>5309</v>
      </c>
      <c r="E1699" s="43" t="s">
        <v>5310</v>
      </c>
      <c r="F1699" s="43" t="s">
        <v>5269</v>
      </c>
      <c r="G1699" s="43" t="s">
        <v>5270</v>
      </c>
      <c r="H1699" s="43" t="s">
        <v>1271</v>
      </c>
    </row>
    <row r="1700" spans="1:8" ht="17.25" hidden="1" customHeight="1" x14ac:dyDescent="0.3">
      <c r="A1700" s="46" t="str">
        <f>_xlfn.CONCAT("PUSKESMAS ",TRIM(tblReff[[#This Row],[NAMA PUSKESMAS]]))</f>
        <v>PUSKESMAS CAHAYA MAJU</v>
      </c>
      <c r="B1700" s="42">
        <v>1011580</v>
      </c>
      <c r="C1700" s="43" t="s">
        <v>5311</v>
      </c>
      <c r="D1700" s="43" t="s">
        <v>5312</v>
      </c>
      <c r="E1700" s="43" t="s">
        <v>5313</v>
      </c>
      <c r="F1700" s="43" t="s">
        <v>5314</v>
      </c>
      <c r="G1700" s="43" t="s">
        <v>5270</v>
      </c>
      <c r="H1700" s="43" t="s">
        <v>1271</v>
      </c>
    </row>
    <row r="1701" spans="1:8" ht="17.25" hidden="1" customHeight="1" x14ac:dyDescent="0.3">
      <c r="A1701" s="46" t="str">
        <f>_xlfn.CONCAT("PUSKESMAS ",TRIM(tblReff[[#This Row],[NAMA PUSKESMAS]]))</f>
        <v>PUSKESMAS TUGU MULYO</v>
      </c>
      <c r="B1701" s="42">
        <v>1011581</v>
      </c>
      <c r="C1701" s="43" t="s">
        <v>5315</v>
      </c>
      <c r="D1701" s="43" t="s">
        <v>5316</v>
      </c>
      <c r="E1701" s="43" t="s">
        <v>5313</v>
      </c>
      <c r="F1701" s="43" t="s">
        <v>5314</v>
      </c>
      <c r="G1701" s="43" t="s">
        <v>5270</v>
      </c>
      <c r="H1701" s="43" t="s">
        <v>1271</v>
      </c>
    </row>
    <row r="1702" spans="1:8" ht="17.25" hidden="1" customHeight="1" x14ac:dyDescent="0.3">
      <c r="A1702" s="46" t="str">
        <f>_xlfn.CONCAT("PUSKESMAS ",TRIM(tblReff[[#This Row],[NAMA PUSKESMAS]]))</f>
        <v>PUSKESMAS MUARA BURNAI</v>
      </c>
      <c r="B1702" s="42">
        <v>1011582</v>
      </c>
      <c r="C1702" s="43" t="s">
        <v>5317</v>
      </c>
      <c r="D1702" s="43" t="s">
        <v>5318</v>
      </c>
      <c r="E1702" s="43" t="s">
        <v>5319</v>
      </c>
      <c r="F1702" s="43" t="s">
        <v>5314</v>
      </c>
      <c r="G1702" s="43" t="s">
        <v>5270</v>
      </c>
      <c r="H1702" s="43" t="s">
        <v>1271</v>
      </c>
    </row>
    <row r="1703" spans="1:8" ht="17.25" hidden="1" customHeight="1" x14ac:dyDescent="0.3">
      <c r="A1703" s="46" t="str">
        <f>_xlfn.CONCAT("PUSKESMAS ",TRIM(tblReff[[#This Row],[NAMA PUSKESMAS]]))</f>
        <v>PUSKESMAS RANTAU DURIAN</v>
      </c>
      <c r="B1703" s="42">
        <v>1011583</v>
      </c>
      <c r="C1703" s="43" t="s">
        <v>5320</v>
      </c>
      <c r="D1703" s="43" t="s">
        <v>5321</v>
      </c>
      <c r="E1703" s="43" t="s">
        <v>5319</v>
      </c>
      <c r="F1703" s="43" t="s">
        <v>5314</v>
      </c>
      <c r="G1703" s="43" t="s">
        <v>5270</v>
      </c>
      <c r="H1703" s="43" t="s">
        <v>1271</v>
      </c>
    </row>
    <row r="1704" spans="1:8" ht="17.25" hidden="1" customHeight="1" x14ac:dyDescent="0.3">
      <c r="A1704" s="46" t="str">
        <f>_xlfn.CONCAT("PUSKESMAS ",TRIM(tblReff[[#This Row],[NAMA PUSKESMAS]]))</f>
        <v>PUSKESMAS PEMATANG PANGGANG I</v>
      </c>
      <c r="B1704" s="42">
        <v>1011584</v>
      </c>
      <c r="C1704" s="43" t="s">
        <v>5322</v>
      </c>
      <c r="D1704" s="43" t="s">
        <v>5323</v>
      </c>
      <c r="E1704" s="43" t="s">
        <v>5324</v>
      </c>
      <c r="F1704" s="43" t="s">
        <v>5314</v>
      </c>
      <c r="G1704" s="43" t="s">
        <v>5270</v>
      </c>
      <c r="H1704" s="43" t="s">
        <v>1266</v>
      </c>
    </row>
    <row r="1705" spans="1:8" ht="17.25" hidden="1" customHeight="1" x14ac:dyDescent="0.3">
      <c r="A1705" s="46" t="str">
        <f>_xlfn.CONCAT("PUSKESMAS ",TRIM(tblReff[[#This Row],[NAMA PUSKESMAS]]))</f>
        <v>PUSKESMAS MAKARTI MULYA</v>
      </c>
      <c r="B1705" s="42">
        <v>1011585</v>
      </c>
      <c r="C1705" s="43" t="s">
        <v>5325</v>
      </c>
      <c r="D1705" s="43" t="s">
        <v>5326</v>
      </c>
      <c r="E1705" s="43" t="s">
        <v>5324</v>
      </c>
      <c r="F1705" s="43" t="s">
        <v>5314</v>
      </c>
      <c r="G1705" s="43" t="s">
        <v>5270</v>
      </c>
      <c r="H1705" s="43" t="s">
        <v>1271</v>
      </c>
    </row>
    <row r="1706" spans="1:8" ht="17.25" hidden="1" customHeight="1" x14ac:dyDescent="0.3">
      <c r="A1706" s="46" t="str">
        <f>_xlfn.CONCAT("PUSKESMAS ",TRIM(tblReff[[#This Row],[NAMA PUSKESMAS]]))</f>
        <v>PUSKESMAS SUNGAI MENANG</v>
      </c>
      <c r="B1706" s="42">
        <v>1011586</v>
      </c>
      <c r="C1706" s="43" t="s">
        <v>5327</v>
      </c>
      <c r="D1706" s="43" t="s">
        <v>5328</v>
      </c>
      <c r="E1706" s="43" t="s">
        <v>5327</v>
      </c>
      <c r="F1706" s="43" t="s">
        <v>5314</v>
      </c>
      <c r="G1706" s="43" t="s">
        <v>5270</v>
      </c>
      <c r="H1706" s="43" t="s">
        <v>1271</v>
      </c>
    </row>
    <row r="1707" spans="1:8" ht="17.25" hidden="1" customHeight="1" x14ac:dyDescent="0.3">
      <c r="A1707" s="46" t="str">
        <f>_xlfn.CONCAT("PUSKESMAS ",TRIM(tblReff[[#This Row],[NAMA PUSKESMAS]]))</f>
        <v>PUSKESMAS PEMATANG PANGGANG II</v>
      </c>
      <c r="B1707" s="42">
        <v>1011587</v>
      </c>
      <c r="C1707" s="43" t="s">
        <v>5329</v>
      </c>
      <c r="D1707" s="43" t="s">
        <v>5330</v>
      </c>
      <c r="E1707" s="43" t="s">
        <v>5331</v>
      </c>
      <c r="F1707" s="43" t="s">
        <v>5314</v>
      </c>
      <c r="G1707" s="43" t="s">
        <v>5270</v>
      </c>
      <c r="H1707" s="43" t="s">
        <v>1271</v>
      </c>
    </row>
    <row r="1708" spans="1:8" ht="17.25" hidden="1" customHeight="1" x14ac:dyDescent="0.3">
      <c r="A1708" s="46" t="str">
        <f>_xlfn.CONCAT("PUSKESMAS ",TRIM(tblReff[[#This Row],[NAMA PUSKESMAS]]))</f>
        <v>PUSKESMAS PEMATANG PANGGANG III</v>
      </c>
      <c r="B1708" s="42">
        <v>1011588</v>
      </c>
      <c r="C1708" s="43" t="s">
        <v>5332</v>
      </c>
      <c r="D1708" s="43" t="s">
        <v>5333</v>
      </c>
      <c r="E1708" s="43" t="s">
        <v>5331</v>
      </c>
      <c r="F1708" s="43" t="s">
        <v>5314</v>
      </c>
      <c r="G1708" s="43" t="s">
        <v>5270</v>
      </c>
      <c r="H1708" s="43" t="s">
        <v>1271</v>
      </c>
    </row>
    <row r="1709" spans="1:8" ht="17.25" hidden="1" customHeight="1" x14ac:dyDescent="0.3">
      <c r="A1709" s="46" t="str">
        <f>_xlfn.CONCAT("PUSKESMAS ",TRIM(tblReff[[#This Row],[NAMA PUSKESMAS]]))</f>
        <v>PUSKESMAS PEMATANG PANGGANG IV</v>
      </c>
      <c r="B1709" s="42">
        <v>1011589</v>
      </c>
      <c r="C1709" s="43" t="s">
        <v>5334</v>
      </c>
      <c r="D1709" s="43" t="s">
        <v>5335</v>
      </c>
      <c r="E1709" s="43" t="s">
        <v>5336</v>
      </c>
      <c r="F1709" s="43" t="s">
        <v>5314</v>
      </c>
      <c r="G1709" s="43" t="s">
        <v>5270</v>
      </c>
      <c r="H1709" s="43" t="s">
        <v>1266</v>
      </c>
    </row>
    <row r="1710" spans="1:8" ht="17.25" hidden="1" customHeight="1" x14ac:dyDescent="0.3">
      <c r="A1710" s="46" t="str">
        <f>_xlfn.CONCAT("PUSKESMAS ",TRIM(tblReff[[#This Row],[NAMA PUSKESMAS]]))</f>
        <v>PUSKESMAS KERTA MUKTI</v>
      </c>
      <c r="B1710" s="42">
        <v>1011590</v>
      </c>
      <c r="C1710" s="43" t="s">
        <v>5337</v>
      </c>
      <c r="D1710" s="43" t="s">
        <v>5338</v>
      </c>
      <c r="E1710" s="43" t="s">
        <v>5336</v>
      </c>
      <c r="F1710" s="43" t="s">
        <v>5314</v>
      </c>
      <c r="G1710" s="43" t="s">
        <v>5270</v>
      </c>
      <c r="H1710" s="43" t="s">
        <v>1271</v>
      </c>
    </row>
    <row r="1711" spans="1:8" ht="17.25" hidden="1" customHeight="1" x14ac:dyDescent="0.3">
      <c r="A1711" s="46" t="str">
        <f>_xlfn.CONCAT("PUSKESMAS ",TRIM(tblReff[[#This Row],[NAMA PUSKESMAS]]))</f>
        <v>PUSKESMAS TULUNG SELAPAN</v>
      </c>
      <c r="B1711" s="42">
        <v>1011591</v>
      </c>
      <c r="C1711" s="43" t="s">
        <v>5339</v>
      </c>
      <c r="D1711" s="43" t="s">
        <v>5340</v>
      </c>
      <c r="E1711" s="43" t="s">
        <v>5339</v>
      </c>
      <c r="F1711" s="43" t="s">
        <v>5314</v>
      </c>
      <c r="G1711" s="43" t="s">
        <v>5270</v>
      </c>
      <c r="H1711" s="43" t="s">
        <v>1266</v>
      </c>
    </row>
    <row r="1712" spans="1:8" ht="17.25" hidden="1" customHeight="1" x14ac:dyDescent="0.3">
      <c r="A1712" s="46" t="str">
        <f>_xlfn.CONCAT("PUSKESMAS ",TRIM(tblReff[[#This Row],[NAMA PUSKESMAS]]))</f>
        <v>PUSKESMAS PENANGGOAN DUREN</v>
      </c>
      <c r="B1712" s="42">
        <v>1012542</v>
      </c>
      <c r="C1712" s="43" t="s">
        <v>5341</v>
      </c>
      <c r="D1712" s="43" t="s">
        <v>5342</v>
      </c>
      <c r="E1712" s="43" t="s">
        <v>5339</v>
      </c>
      <c r="F1712" s="43" t="s">
        <v>5314</v>
      </c>
      <c r="G1712" s="43" t="s">
        <v>5270</v>
      </c>
      <c r="H1712" s="43" t="s">
        <v>1271</v>
      </c>
    </row>
    <row r="1713" spans="1:8" ht="17.25" hidden="1" customHeight="1" x14ac:dyDescent="0.3">
      <c r="A1713" s="46" t="str">
        <f>_xlfn.CONCAT("PUSKESMAS ",TRIM(tblReff[[#This Row],[NAMA PUSKESMAS]]))</f>
        <v>PUSKESMAS CENGAL</v>
      </c>
      <c r="B1713" s="42">
        <v>1011592</v>
      </c>
      <c r="C1713" s="43" t="s">
        <v>5343</v>
      </c>
      <c r="D1713" s="43" t="s">
        <v>5344</v>
      </c>
      <c r="E1713" s="43" t="s">
        <v>5343</v>
      </c>
      <c r="F1713" s="43" t="s">
        <v>5314</v>
      </c>
      <c r="G1713" s="43" t="s">
        <v>5270</v>
      </c>
      <c r="H1713" s="43" t="s">
        <v>1266</v>
      </c>
    </row>
    <row r="1714" spans="1:8" ht="17.25" hidden="1" customHeight="1" x14ac:dyDescent="0.3">
      <c r="A1714" s="46" t="str">
        <f>_xlfn.CONCAT("PUSKESMAS ",TRIM(tblReff[[#This Row],[NAMA PUSKESMAS]]))</f>
        <v>PUSKESMAS PEDAMARAN</v>
      </c>
      <c r="B1714" s="42">
        <v>1011593</v>
      </c>
      <c r="C1714" s="43" t="s">
        <v>4683</v>
      </c>
      <c r="D1714" s="43" t="s">
        <v>5345</v>
      </c>
      <c r="E1714" s="43" t="s">
        <v>4683</v>
      </c>
      <c r="F1714" s="43" t="s">
        <v>5314</v>
      </c>
      <c r="G1714" s="43" t="s">
        <v>5270</v>
      </c>
      <c r="H1714" s="43" t="s">
        <v>1271</v>
      </c>
    </row>
    <row r="1715" spans="1:8" ht="17.25" hidden="1" customHeight="1" x14ac:dyDescent="0.3">
      <c r="A1715" s="46" t="str">
        <f>_xlfn.CONCAT("PUSKESMAS ",TRIM(tblReff[[#This Row],[NAMA PUSKESMAS]]))</f>
        <v>PUSKESMAS PEDAMARAN TIMUR</v>
      </c>
      <c r="B1715" s="42">
        <v>1011594</v>
      </c>
      <c r="C1715" s="43" t="s">
        <v>5346</v>
      </c>
      <c r="D1715" s="43" t="s">
        <v>5347</v>
      </c>
      <c r="E1715" s="43" t="s">
        <v>5346</v>
      </c>
      <c r="F1715" s="43" t="s">
        <v>5314</v>
      </c>
      <c r="G1715" s="43" t="s">
        <v>5270</v>
      </c>
      <c r="H1715" s="43" t="s">
        <v>1271</v>
      </c>
    </row>
    <row r="1716" spans="1:8" ht="17.25" hidden="1" customHeight="1" x14ac:dyDescent="0.3">
      <c r="A1716" s="46" t="str">
        <f>_xlfn.CONCAT("PUSKESMAS ",TRIM(tblReff[[#This Row],[NAMA PUSKESMAS]]))</f>
        <v>PUSKESMAS PANGARAYAN</v>
      </c>
      <c r="B1716" s="42">
        <v>1011595</v>
      </c>
      <c r="C1716" s="43" t="s">
        <v>5348</v>
      </c>
      <c r="D1716" s="43" t="s">
        <v>5349</v>
      </c>
      <c r="E1716" s="43" t="s">
        <v>5350</v>
      </c>
      <c r="F1716" s="43" t="s">
        <v>5314</v>
      </c>
      <c r="G1716" s="43" t="s">
        <v>5270</v>
      </c>
      <c r="H1716" s="43" t="s">
        <v>1271</v>
      </c>
    </row>
    <row r="1717" spans="1:8" ht="17.25" hidden="1" customHeight="1" x14ac:dyDescent="0.3">
      <c r="A1717" s="46" t="str">
        <f>_xlfn.CONCAT("PUSKESMAS ",TRIM(tblReff[[#This Row],[NAMA PUSKESMAS]]))</f>
        <v>PUSKESMAS SUGI WARAS</v>
      </c>
      <c r="B1717" s="42">
        <v>1011596</v>
      </c>
      <c r="C1717" s="43" t="s">
        <v>5351</v>
      </c>
      <c r="D1717" s="43" t="s">
        <v>5352</v>
      </c>
      <c r="E1717" s="43" t="s">
        <v>5353</v>
      </c>
      <c r="F1717" s="43" t="s">
        <v>5314</v>
      </c>
      <c r="G1717" s="43" t="s">
        <v>5270</v>
      </c>
      <c r="H1717" s="43" t="s">
        <v>1271</v>
      </c>
    </row>
    <row r="1718" spans="1:8" ht="17.25" hidden="1" customHeight="1" x14ac:dyDescent="0.3">
      <c r="A1718" s="46" t="str">
        <f>_xlfn.CONCAT("PUSKESMAS ",TRIM(tblReff[[#This Row],[NAMA PUSKESMAS]]))</f>
        <v>PUSKESMAS MULYA GUNA</v>
      </c>
      <c r="B1718" s="42">
        <v>1012541</v>
      </c>
      <c r="C1718" s="43" t="s">
        <v>5354</v>
      </c>
      <c r="D1718" s="43" t="s">
        <v>5355</v>
      </c>
      <c r="E1718" s="43" t="s">
        <v>5353</v>
      </c>
      <c r="F1718" s="43" t="s">
        <v>5314</v>
      </c>
      <c r="G1718" s="43" t="s">
        <v>5270</v>
      </c>
      <c r="H1718" s="43" t="s">
        <v>1271</v>
      </c>
    </row>
    <row r="1719" spans="1:8" ht="17.25" hidden="1" customHeight="1" x14ac:dyDescent="0.3">
      <c r="A1719" s="46" t="str">
        <f>_xlfn.CONCAT("PUSKESMAS ",TRIM(tblReff[[#This Row],[NAMA PUSKESMAS]]))</f>
        <v>PUSKESMAS KUTARAYA</v>
      </c>
      <c r="B1719" s="42">
        <v>1011597</v>
      </c>
      <c r="C1719" s="43" t="s">
        <v>5356</v>
      </c>
      <c r="D1719" s="43" t="s">
        <v>5357</v>
      </c>
      <c r="E1719" s="43" t="s">
        <v>5358</v>
      </c>
      <c r="F1719" s="43" t="s">
        <v>5314</v>
      </c>
      <c r="G1719" s="43" t="s">
        <v>5270</v>
      </c>
      <c r="H1719" s="43" t="s">
        <v>1271</v>
      </c>
    </row>
    <row r="1720" spans="1:8" ht="17.25" hidden="1" customHeight="1" x14ac:dyDescent="0.3">
      <c r="A1720" s="46" t="str">
        <f>_xlfn.CONCAT("PUSKESMAS ",TRIM(tblReff[[#This Row],[NAMA PUSKESMAS]]))</f>
        <v>PUSKESMAS CELIKAH</v>
      </c>
      <c r="B1720" s="42">
        <v>1011598</v>
      </c>
      <c r="C1720" s="43" t="s">
        <v>5359</v>
      </c>
      <c r="D1720" s="43" t="s">
        <v>5360</v>
      </c>
      <c r="E1720" s="43" t="s">
        <v>5358</v>
      </c>
      <c r="F1720" s="43" t="s">
        <v>5314</v>
      </c>
      <c r="G1720" s="43" t="s">
        <v>5270</v>
      </c>
      <c r="H1720" s="43" t="s">
        <v>1271</v>
      </c>
    </row>
    <row r="1721" spans="1:8" ht="17.25" hidden="1" customHeight="1" x14ac:dyDescent="0.3">
      <c r="A1721" s="46" t="str">
        <f>_xlfn.CONCAT("PUSKESMAS ",TRIM(tblReff[[#This Row],[NAMA PUSKESMAS]]))</f>
        <v>PUSKESMAS SIRAH PULAU PADANG</v>
      </c>
      <c r="B1721" s="42">
        <v>1011599</v>
      </c>
      <c r="C1721" s="43" t="s">
        <v>5361</v>
      </c>
      <c r="D1721" s="43" t="s">
        <v>5362</v>
      </c>
      <c r="E1721" s="43" t="s">
        <v>5361</v>
      </c>
      <c r="F1721" s="43" t="s">
        <v>5314</v>
      </c>
      <c r="G1721" s="43" t="s">
        <v>5270</v>
      </c>
      <c r="H1721" s="43" t="s">
        <v>1266</v>
      </c>
    </row>
    <row r="1722" spans="1:8" ht="17.25" hidden="1" customHeight="1" x14ac:dyDescent="0.3">
      <c r="A1722" s="46" t="str">
        <f>_xlfn.CONCAT("PUSKESMAS ",TRIM(tblReff[[#This Row],[NAMA PUSKESMAS]]))</f>
        <v>PUSKESMAS AWAL TERUSAN</v>
      </c>
      <c r="B1722" s="42">
        <v>1011600</v>
      </c>
      <c r="C1722" s="43" t="s">
        <v>5363</v>
      </c>
      <c r="D1722" s="43" t="s">
        <v>5364</v>
      </c>
      <c r="E1722" s="43" t="s">
        <v>5361</v>
      </c>
      <c r="F1722" s="43" t="s">
        <v>5314</v>
      </c>
      <c r="G1722" s="43" t="s">
        <v>5270</v>
      </c>
      <c r="H1722" s="43" t="s">
        <v>1271</v>
      </c>
    </row>
    <row r="1723" spans="1:8" ht="17.25" hidden="1" customHeight="1" x14ac:dyDescent="0.3">
      <c r="A1723" s="46" t="str">
        <f>_xlfn.CONCAT("PUSKESMAS ",TRIM(tblReff[[#This Row],[NAMA PUSKESMAS]]))</f>
        <v>PUSKESMAS JEJAWI</v>
      </c>
      <c r="B1723" s="42">
        <v>1011601</v>
      </c>
      <c r="C1723" s="43" t="s">
        <v>5365</v>
      </c>
      <c r="D1723" s="43" t="s">
        <v>5366</v>
      </c>
      <c r="E1723" s="43" t="s">
        <v>5365</v>
      </c>
      <c r="F1723" s="43" t="s">
        <v>5314</v>
      </c>
      <c r="G1723" s="43" t="s">
        <v>5270</v>
      </c>
      <c r="H1723" s="43" t="s">
        <v>1266</v>
      </c>
    </row>
    <row r="1724" spans="1:8" ht="17.25" hidden="1" customHeight="1" x14ac:dyDescent="0.3">
      <c r="A1724" s="46" t="str">
        <f>_xlfn.CONCAT("PUSKESMAS ",TRIM(tblReff[[#This Row],[NAMA PUSKESMAS]]))</f>
        <v>PUSKESMAS MUARA BATUN</v>
      </c>
      <c r="B1724" s="42">
        <v>1011602</v>
      </c>
      <c r="C1724" s="43" t="s">
        <v>5367</v>
      </c>
      <c r="D1724" s="43" t="s">
        <v>5368</v>
      </c>
      <c r="E1724" s="43" t="s">
        <v>5365</v>
      </c>
      <c r="F1724" s="43" t="s">
        <v>5314</v>
      </c>
      <c r="G1724" s="43" t="s">
        <v>5270</v>
      </c>
      <c r="H1724" s="43" t="s">
        <v>1271</v>
      </c>
    </row>
    <row r="1725" spans="1:8" ht="17.25" hidden="1" customHeight="1" x14ac:dyDescent="0.3">
      <c r="A1725" s="46" t="str">
        <f>_xlfn.CONCAT("PUSKESMAS ",TRIM(tblReff[[#This Row],[NAMA PUSKESMAS]]))</f>
        <v>PUSKESMAS PAMPANGAN</v>
      </c>
      <c r="B1725" s="42">
        <v>1011603</v>
      </c>
      <c r="C1725" s="43" t="s">
        <v>5369</v>
      </c>
      <c r="D1725" s="43" t="s">
        <v>5370</v>
      </c>
      <c r="E1725" s="43" t="s">
        <v>5369</v>
      </c>
      <c r="F1725" s="43" t="s">
        <v>5314</v>
      </c>
      <c r="G1725" s="43" t="s">
        <v>5270</v>
      </c>
      <c r="H1725" s="43" t="s">
        <v>1266</v>
      </c>
    </row>
    <row r="1726" spans="1:8" ht="17.25" hidden="1" customHeight="1" x14ac:dyDescent="0.3">
      <c r="A1726" s="46" t="str">
        <f>_xlfn.CONCAT("PUSKESMAS ",TRIM(tblReff[[#This Row],[NAMA PUSKESMAS]]))</f>
        <v>PUSKESMAS KEMAN</v>
      </c>
      <c r="B1726" s="42">
        <v>1011604</v>
      </c>
      <c r="C1726" s="43" t="s">
        <v>5371</v>
      </c>
      <c r="D1726" s="43" t="s">
        <v>5372</v>
      </c>
      <c r="E1726" s="43" t="s">
        <v>5369</v>
      </c>
      <c r="F1726" s="43" t="s">
        <v>5314</v>
      </c>
      <c r="G1726" s="43" t="s">
        <v>5270</v>
      </c>
      <c r="H1726" s="43" t="s">
        <v>1271</v>
      </c>
    </row>
    <row r="1727" spans="1:8" ht="17.25" hidden="1" customHeight="1" x14ac:dyDescent="0.3">
      <c r="A1727" s="46" t="str">
        <f>_xlfn.CONCAT("PUSKESMAS ",TRIM(tblReff[[#This Row],[NAMA PUSKESMAS]]))</f>
        <v>PUSKESMAS PANGKALAN LAMPAM</v>
      </c>
      <c r="B1727" s="42">
        <v>1011605</v>
      </c>
      <c r="C1727" s="43" t="s">
        <v>5373</v>
      </c>
      <c r="D1727" s="43" t="s">
        <v>5374</v>
      </c>
      <c r="E1727" s="43" t="s">
        <v>5375</v>
      </c>
      <c r="F1727" s="43" t="s">
        <v>5314</v>
      </c>
      <c r="G1727" s="43" t="s">
        <v>5270</v>
      </c>
      <c r="H1727" s="43" t="s">
        <v>1271</v>
      </c>
    </row>
    <row r="1728" spans="1:8" ht="17.25" hidden="1" customHeight="1" x14ac:dyDescent="0.3">
      <c r="A1728" s="46" t="str">
        <f>_xlfn.CONCAT("PUSKESMAS ",TRIM(tblReff[[#This Row],[NAMA PUSKESMAS]]))</f>
        <v>PUSKESMAS AIR SUGIHAN JALUR 27</v>
      </c>
      <c r="B1728" s="42">
        <v>1011606</v>
      </c>
      <c r="C1728" s="43" t="s">
        <v>5376</v>
      </c>
      <c r="D1728" s="43" t="s">
        <v>5377</v>
      </c>
      <c r="E1728" s="43" t="s">
        <v>5378</v>
      </c>
      <c r="F1728" s="43" t="s">
        <v>5314</v>
      </c>
      <c r="G1728" s="43" t="s">
        <v>5270</v>
      </c>
      <c r="H1728" s="43" t="s">
        <v>1271</v>
      </c>
    </row>
    <row r="1729" spans="1:8" ht="17.25" hidden="1" customHeight="1" x14ac:dyDescent="0.3">
      <c r="A1729" s="46" t="str">
        <f>_xlfn.CONCAT("PUSKESMAS ",TRIM(tblReff[[#This Row],[NAMA PUSKESMAS]]))</f>
        <v>PUSKESMAS AIR SUGIHAN JALUR 25</v>
      </c>
      <c r="B1729" s="42">
        <v>1011607</v>
      </c>
      <c r="C1729" s="43" t="s">
        <v>5379</v>
      </c>
      <c r="D1729" s="43" t="s">
        <v>5380</v>
      </c>
      <c r="E1729" s="43" t="s">
        <v>5378</v>
      </c>
      <c r="F1729" s="43" t="s">
        <v>5314</v>
      </c>
      <c r="G1729" s="43" t="s">
        <v>5270</v>
      </c>
      <c r="H1729" s="43" t="s">
        <v>1271</v>
      </c>
    </row>
    <row r="1730" spans="1:8" ht="17.25" hidden="1" customHeight="1" x14ac:dyDescent="0.3">
      <c r="A1730" s="46" t="str">
        <f>_xlfn.CONCAT("PUSKESMAS ",TRIM(tblReff[[#This Row],[NAMA PUSKESMAS]]))</f>
        <v>PUSKESMAS PULAU PANGGUNG</v>
      </c>
      <c r="B1730" s="42">
        <v>1011608</v>
      </c>
      <c r="C1730" s="43" t="s">
        <v>5381</v>
      </c>
      <c r="D1730" s="43" t="s">
        <v>5382</v>
      </c>
      <c r="E1730" s="43" t="s">
        <v>5383</v>
      </c>
      <c r="F1730" s="43" t="s">
        <v>5384</v>
      </c>
      <c r="G1730" s="43" t="s">
        <v>5270</v>
      </c>
      <c r="H1730" s="43" t="s">
        <v>1266</v>
      </c>
    </row>
    <row r="1731" spans="1:8" ht="17.25" hidden="1" customHeight="1" x14ac:dyDescent="0.3">
      <c r="A1731" s="46" t="str">
        <f>_xlfn.CONCAT("PUSKESMAS ",TRIM(tblReff[[#This Row],[NAMA PUSKESMAS]]))</f>
        <v>PUSKESMAS PAJAR BULAN</v>
      </c>
      <c r="B1731" s="42">
        <v>1011609</v>
      </c>
      <c r="C1731" s="43" t="s">
        <v>5385</v>
      </c>
      <c r="D1731" s="43" t="s">
        <v>5386</v>
      </c>
      <c r="E1731" s="43" t="s">
        <v>5387</v>
      </c>
      <c r="F1731" s="43" t="s">
        <v>5384</v>
      </c>
      <c r="G1731" s="43" t="s">
        <v>5270</v>
      </c>
      <c r="H1731" s="43" t="s">
        <v>1271</v>
      </c>
    </row>
    <row r="1732" spans="1:8" ht="17.25" hidden="1" customHeight="1" x14ac:dyDescent="0.3">
      <c r="A1732" s="46" t="str">
        <f>_xlfn.CONCAT("PUSKESMAS ",TRIM(tblReff[[#This Row],[NAMA PUSKESMAS]]))</f>
        <v>PUSKESMAS TANJUNG RAYA</v>
      </c>
      <c r="B1732" s="42">
        <v>1011610</v>
      </c>
      <c r="C1732" s="43" t="s">
        <v>3871</v>
      </c>
      <c r="D1732" s="43" t="s">
        <v>5388</v>
      </c>
      <c r="E1732" s="43" t="s">
        <v>5389</v>
      </c>
      <c r="F1732" s="43" t="s">
        <v>5384</v>
      </c>
      <c r="G1732" s="43" t="s">
        <v>5270</v>
      </c>
      <c r="H1732" s="43" t="s">
        <v>1271</v>
      </c>
    </row>
    <row r="1733" spans="1:8" ht="17.25" hidden="1" customHeight="1" x14ac:dyDescent="0.3">
      <c r="A1733" s="46" t="str">
        <f>_xlfn.CONCAT("PUSKESMAS ",TRIM(tblReff[[#This Row],[NAMA PUSKESMAS]]))</f>
        <v>PUSKESMAS TANJUNG AGUNG</v>
      </c>
      <c r="B1733" s="42">
        <v>1011611</v>
      </c>
      <c r="C1733" s="43" t="s">
        <v>5166</v>
      </c>
      <c r="D1733" s="43" t="s">
        <v>5390</v>
      </c>
      <c r="E1733" s="43" t="s">
        <v>5166</v>
      </c>
      <c r="F1733" s="43" t="s">
        <v>5384</v>
      </c>
      <c r="G1733" s="43" t="s">
        <v>5270</v>
      </c>
      <c r="H1733" s="43" t="s">
        <v>1266</v>
      </c>
    </row>
    <row r="1734" spans="1:8" ht="17.25" hidden="1" customHeight="1" x14ac:dyDescent="0.3">
      <c r="A1734" s="46" t="str">
        <f>_xlfn.CONCAT("PUSKESMAS ",TRIM(tblReff[[#This Row],[NAMA PUSKESMAS]]))</f>
        <v>PUSKESMAS SUGIH WARAS</v>
      </c>
      <c r="B1734" s="42">
        <v>1011612</v>
      </c>
      <c r="C1734" s="43" t="s">
        <v>5391</v>
      </c>
      <c r="D1734" s="43" t="s">
        <v>5392</v>
      </c>
      <c r="E1734" s="43" t="s">
        <v>5393</v>
      </c>
      <c r="F1734" s="43" t="s">
        <v>5384</v>
      </c>
      <c r="G1734" s="43" t="s">
        <v>5270</v>
      </c>
      <c r="H1734" s="43" t="s">
        <v>1266</v>
      </c>
    </row>
    <row r="1735" spans="1:8" ht="17.25" hidden="1" customHeight="1" x14ac:dyDescent="0.3">
      <c r="A1735" s="46" t="str">
        <f>_xlfn.CONCAT("PUSKESMAS ",TRIM(tblReff[[#This Row],[NAMA PUSKESMAS]]))</f>
        <v>PUSKESMAS BERINGIN</v>
      </c>
      <c r="B1735" s="42">
        <v>1011613</v>
      </c>
      <c r="C1735" s="43" t="s">
        <v>2770</v>
      </c>
      <c r="D1735" s="43" t="s">
        <v>5394</v>
      </c>
      <c r="E1735" s="43" t="s">
        <v>5395</v>
      </c>
      <c r="F1735" s="43" t="s">
        <v>5384</v>
      </c>
      <c r="G1735" s="43" t="s">
        <v>5270</v>
      </c>
      <c r="H1735" s="43" t="s">
        <v>1266</v>
      </c>
    </row>
    <row r="1736" spans="1:8" ht="17.25" hidden="1" customHeight="1" x14ac:dyDescent="0.3">
      <c r="A1736" s="46" t="str">
        <f>_xlfn.CONCAT("PUSKESMAS ",TRIM(tblReff[[#This Row],[NAMA PUSKESMAS]]))</f>
        <v>PUSKESMAS SUMBER MULYA</v>
      </c>
      <c r="B1736" s="42">
        <v>1011614</v>
      </c>
      <c r="C1736" s="43" t="s">
        <v>5396</v>
      </c>
      <c r="D1736" s="43" t="s">
        <v>5397</v>
      </c>
      <c r="E1736" s="43" t="s">
        <v>5395</v>
      </c>
      <c r="F1736" s="43" t="s">
        <v>5384</v>
      </c>
      <c r="G1736" s="43" t="s">
        <v>5270</v>
      </c>
      <c r="H1736" s="43" t="s">
        <v>1271</v>
      </c>
    </row>
    <row r="1737" spans="1:8" ht="17.25" hidden="1" customHeight="1" x14ac:dyDescent="0.3">
      <c r="A1737" s="46" t="str">
        <f>_xlfn.CONCAT("PUSKESMAS ",TRIM(tblReff[[#This Row],[NAMA PUSKESMAS]]))</f>
        <v>PUSKESMAS TANJUNG ENIM</v>
      </c>
      <c r="B1737" s="42">
        <v>1011615</v>
      </c>
      <c r="C1737" s="43" t="s">
        <v>5398</v>
      </c>
      <c r="D1737" s="43" t="s">
        <v>5399</v>
      </c>
      <c r="E1737" s="43" t="s">
        <v>5400</v>
      </c>
      <c r="F1737" s="43" t="s">
        <v>5384</v>
      </c>
      <c r="G1737" s="43" t="s">
        <v>5270</v>
      </c>
      <c r="H1737" s="43" t="s">
        <v>1271</v>
      </c>
    </row>
    <row r="1738" spans="1:8" ht="17.25" hidden="1" customHeight="1" x14ac:dyDescent="0.3">
      <c r="A1738" s="46" t="str">
        <f>_xlfn.CONCAT("PUSKESMAS ",TRIM(tblReff[[#This Row],[NAMA PUSKESMAS]]))</f>
        <v>PUSKESMAS MUARA ENIM</v>
      </c>
      <c r="B1738" s="42">
        <v>1011616</v>
      </c>
      <c r="C1738" s="43" t="s">
        <v>5401</v>
      </c>
      <c r="D1738" s="43" t="s">
        <v>5402</v>
      </c>
      <c r="E1738" s="43" t="s">
        <v>5401</v>
      </c>
      <c r="F1738" s="43" t="s">
        <v>5384</v>
      </c>
      <c r="G1738" s="43" t="s">
        <v>5270</v>
      </c>
      <c r="H1738" s="43" t="s">
        <v>1271</v>
      </c>
    </row>
    <row r="1739" spans="1:8" ht="17.25" hidden="1" customHeight="1" x14ac:dyDescent="0.3">
      <c r="A1739" s="46" t="str">
        <f>_xlfn.CONCAT("PUSKESMAS ",TRIM(tblReff[[#This Row],[NAMA PUSKESMAS]]))</f>
        <v>PUSKESMAS UJAN MAS</v>
      </c>
      <c r="B1739" s="42">
        <v>1011617</v>
      </c>
      <c r="C1739" s="43" t="s">
        <v>5403</v>
      </c>
      <c r="D1739" s="43" t="s">
        <v>5404</v>
      </c>
      <c r="E1739" s="43" t="s">
        <v>5403</v>
      </c>
      <c r="F1739" s="43" t="s">
        <v>5384</v>
      </c>
      <c r="G1739" s="43" t="s">
        <v>5270</v>
      </c>
      <c r="H1739" s="43" t="s">
        <v>1271</v>
      </c>
    </row>
    <row r="1740" spans="1:8" ht="17.25" hidden="1" customHeight="1" x14ac:dyDescent="0.3">
      <c r="A1740" s="46" t="str">
        <f>_xlfn.CONCAT("PUSKESMAS ",TRIM(tblReff[[#This Row],[NAMA PUSKESMAS]]))</f>
        <v>PUSKESMAS GUNUNG MEGANG</v>
      </c>
      <c r="B1740" s="42">
        <v>1011618</v>
      </c>
      <c r="C1740" s="43" t="s">
        <v>5405</v>
      </c>
      <c r="D1740" s="43" t="s">
        <v>5406</v>
      </c>
      <c r="E1740" s="43" t="s">
        <v>5405</v>
      </c>
      <c r="F1740" s="43" t="s">
        <v>5384</v>
      </c>
      <c r="G1740" s="43" t="s">
        <v>5270</v>
      </c>
      <c r="H1740" s="43" t="s">
        <v>1266</v>
      </c>
    </row>
    <row r="1741" spans="1:8" ht="17.25" hidden="1" customHeight="1" x14ac:dyDescent="0.3">
      <c r="A1741" s="46" t="str">
        <f>_xlfn.CONCAT("PUSKESMAS ",TRIM(tblReff[[#This Row],[NAMA PUSKESMAS]]))</f>
        <v>PUSKESMAS TELUK LUBUK</v>
      </c>
      <c r="B1741" s="42">
        <v>1011619</v>
      </c>
      <c r="C1741" s="43" t="s">
        <v>5407</v>
      </c>
      <c r="D1741" s="43" t="s">
        <v>5408</v>
      </c>
      <c r="E1741" s="43" t="s">
        <v>5405</v>
      </c>
      <c r="F1741" s="43" t="s">
        <v>5384</v>
      </c>
      <c r="G1741" s="43" t="s">
        <v>5270</v>
      </c>
      <c r="H1741" s="43" t="s">
        <v>1271</v>
      </c>
    </row>
    <row r="1742" spans="1:8" ht="17.25" hidden="1" customHeight="1" x14ac:dyDescent="0.3">
      <c r="A1742" s="46" t="str">
        <f>_xlfn.CONCAT("PUSKESMAS ",TRIM(tblReff[[#This Row],[NAMA PUSKESMAS]]))</f>
        <v>PUSKESMAS SUMAJA MAKMUR</v>
      </c>
      <c r="B1742" s="42">
        <v>1011620</v>
      </c>
      <c r="C1742" s="43" t="s">
        <v>5409</v>
      </c>
      <c r="D1742" s="43" t="s">
        <v>5410</v>
      </c>
      <c r="E1742" s="43" t="s">
        <v>5405</v>
      </c>
      <c r="F1742" s="43" t="s">
        <v>5384</v>
      </c>
      <c r="G1742" s="43" t="s">
        <v>5270</v>
      </c>
      <c r="H1742" s="43" t="s">
        <v>1271</v>
      </c>
    </row>
    <row r="1743" spans="1:8" ht="17.25" hidden="1" customHeight="1" x14ac:dyDescent="0.3">
      <c r="A1743" s="46" t="str">
        <f>_xlfn.CONCAT("PUSKESMAS ",TRIM(tblReff[[#This Row],[NAMA PUSKESMAS]]))</f>
        <v>PUSKESMAS BENAKAT</v>
      </c>
      <c r="B1743" s="42">
        <v>1012588</v>
      </c>
      <c r="C1743" s="43" t="s">
        <v>5411</v>
      </c>
      <c r="D1743" s="43" t="s">
        <v>5412</v>
      </c>
      <c r="E1743" s="43" t="s">
        <v>5411</v>
      </c>
      <c r="F1743" s="43" t="s">
        <v>5384</v>
      </c>
      <c r="G1743" s="43" t="s">
        <v>5270</v>
      </c>
      <c r="H1743" s="43" t="s">
        <v>1271</v>
      </c>
    </row>
    <row r="1744" spans="1:8" ht="17.25" hidden="1" customHeight="1" x14ac:dyDescent="0.3">
      <c r="A1744" s="46" t="str">
        <f>_xlfn.CONCAT("PUSKESMAS ",TRIM(tblReff[[#This Row],[NAMA PUSKESMAS]]))</f>
        <v>PUSKESMAS TEBAT AGUNG</v>
      </c>
      <c r="B1744" s="42">
        <v>1011621</v>
      </c>
      <c r="C1744" s="43" t="s">
        <v>5413</v>
      </c>
      <c r="D1744" s="43" t="s">
        <v>5414</v>
      </c>
      <c r="E1744" s="43" t="s">
        <v>5415</v>
      </c>
      <c r="F1744" s="43" t="s">
        <v>5384</v>
      </c>
      <c r="G1744" s="43" t="s">
        <v>5270</v>
      </c>
      <c r="H1744" s="43" t="s">
        <v>1271</v>
      </c>
    </row>
    <row r="1745" spans="1:8" ht="17.25" hidden="1" customHeight="1" x14ac:dyDescent="0.3">
      <c r="A1745" s="46" t="str">
        <f>_xlfn.CONCAT("PUSKESMAS ",TRIM(tblReff[[#This Row],[NAMA PUSKESMAS]]))</f>
        <v>PUSKESMAS MUARA EMBURUNG</v>
      </c>
      <c r="B1745" s="42">
        <v>1011622</v>
      </c>
      <c r="C1745" s="43" t="s">
        <v>5416</v>
      </c>
      <c r="D1745" s="43" t="s">
        <v>5417</v>
      </c>
      <c r="E1745" s="43" t="s">
        <v>5415</v>
      </c>
      <c r="F1745" s="43" t="s">
        <v>5384</v>
      </c>
      <c r="G1745" s="43" t="s">
        <v>5270</v>
      </c>
      <c r="H1745" s="43" t="s">
        <v>1271</v>
      </c>
    </row>
    <row r="1746" spans="1:8" ht="17.25" hidden="1" customHeight="1" x14ac:dyDescent="0.3">
      <c r="A1746" s="46" t="str">
        <f>_xlfn.CONCAT("PUSKESMAS ",TRIM(tblReff[[#This Row],[NAMA PUSKESMAS]]))</f>
        <v>PUSKESMAS GELUMBANG</v>
      </c>
      <c r="B1746" s="42">
        <v>1011623</v>
      </c>
      <c r="C1746" s="43" t="s">
        <v>5418</v>
      </c>
      <c r="D1746" s="43" t="s">
        <v>5419</v>
      </c>
      <c r="E1746" s="43" t="s">
        <v>5418</v>
      </c>
      <c r="F1746" s="43" t="s">
        <v>5384</v>
      </c>
      <c r="G1746" s="43" t="s">
        <v>5270</v>
      </c>
      <c r="H1746" s="43" t="s">
        <v>1266</v>
      </c>
    </row>
    <row r="1747" spans="1:8" ht="17.25" hidden="1" customHeight="1" x14ac:dyDescent="0.3">
      <c r="A1747" s="46" t="str">
        <f>_xlfn.CONCAT("PUSKESMAS ",TRIM(tblReff[[#This Row],[NAMA PUSKESMAS]]))</f>
        <v>PUSKESMAS LEMBAK</v>
      </c>
      <c r="B1747" s="42">
        <v>1011624</v>
      </c>
      <c r="C1747" s="43" t="s">
        <v>5420</v>
      </c>
      <c r="D1747" s="43" t="s">
        <v>5421</v>
      </c>
      <c r="E1747" s="43" t="s">
        <v>5420</v>
      </c>
      <c r="F1747" s="43" t="s">
        <v>5384</v>
      </c>
      <c r="G1747" s="43" t="s">
        <v>5270</v>
      </c>
      <c r="H1747" s="43" t="s">
        <v>1271</v>
      </c>
    </row>
    <row r="1748" spans="1:8" ht="17.25" hidden="1" customHeight="1" x14ac:dyDescent="0.3">
      <c r="A1748" s="46" t="str">
        <f>_xlfn.CONCAT("PUSKESMAS ",TRIM(tblReff[[#This Row],[NAMA PUSKESMAS]]))</f>
        <v>PUSKESMAS SUKARAMI</v>
      </c>
      <c r="B1748" s="42">
        <v>1011625</v>
      </c>
      <c r="C1748" s="43" t="s">
        <v>5422</v>
      </c>
      <c r="D1748" s="43" t="s">
        <v>5423</v>
      </c>
      <c r="E1748" s="43" t="s">
        <v>5424</v>
      </c>
      <c r="F1748" s="43" t="s">
        <v>5384</v>
      </c>
      <c r="G1748" s="43" t="s">
        <v>5270</v>
      </c>
      <c r="H1748" s="43" t="s">
        <v>1266</v>
      </c>
    </row>
    <row r="1749" spans="1:8" ht="17.25" hidden="1" customHeight="1" x14ac:dyDescent="0.3">
      <c r="A1749" s="46" t="str">
        <f>_xlfn.CONCAT("PUSKESMAS ",TRIM(tblReff[[#This Row],[NAMA PUSKESMAS]]))</f>
        <v>PUSKESMAS MUARA BELIDA</v>
      </c>
      <c r="B1749" s="42">
        <v>1012587</v>
      </c>
      <c r="C1749" s="43" t="s">
        <v>5425</v>
      </c>
      <c r="D1749" s="43" t="s">
        <v>5426</v>
      </c>
      <c r="E1749" s="43" t="s">
        <v>5425</v>
      </c>
      <c r="F1749" s="43" t="s">
        <v>5384</v>
      </c>
      <c r="G1749" s="43" t="s">
        <v>5270</v>
      </c>
      <c r="H1749" s="43" t="s">
        <v>1271</v>
      </c>
    </row>
    <row r="1750" spans="1:8" ht="17.25" hidden="1" customHeight="1" x14ac:dyDescent="0.3">
      <c r="A1750" s="46" t="str">
        <f>_xlfn.CONCAT("PUSKESMAS ",TRIM(tblReff[[#This Row],[NAMA PUSKESMAS]]))</f>
        <v>PUSKESMAS KELEKAR</v>
      </c>
      <c r="B1750" s="42">
        <v>1011626</v>
      </c>
      <c r="C1750" s="43" t="s">
        <v>5427</v>
      </c>
      <c r="D1750" s="43" t="s">
        <v>5428</v>
      </c>
      <c r="E1750" s="43" t="s">
        <v>5427</v>
      </c>
      <c r="F1750" s="43" t="s">
        <v>5384</v>
      </c>
      <c r="G1750" s="43" t="s">
        <v>5270</v>
      </c>
      <c r="H1750" s="43" t="s">
        <v>1271</v>
      </c>
    </row>
    <row r="1751" spans="1:8" ht="17.25" hidden="1" customHeight="1" x14ac:dyDescent="0.3">
      <c r="A1751" s="46" t="str">
        <f>_xlfn.CONCAT("PUSKESMAS ",TRIM(tblReff[[#This Row],[NAMA PUSKESMAS]]))</f>
        <v>PUSKESMAS BELIDA DARAT</v>
      </c>
      <c r="B1751" s="42">
        <v>1012589</v>
      </c>
      <c r="C1751" s="43" t="s">
        <v>5429</v>
      </c>
      <c r="D1751" s="43" t="s">
        <v>5430</v>
      </c>
      <c r="E1751" s="43" t="s">
        <v>5429</v>
      </c>
      <c r="F1751" s="43" t="s">
        <v>5384</v>
      </c>
      <c r="G1751" s="43" t="s">
        <v>5270</v>
      </c>
      <c r="H1751" s="43" t="s">
        <v>1271</v>
      </c>
    </row>
    <row r="1752" spans="1:8" ht="17.25" hidden="1" customHeight="1" x14ac:dyDescent="0.3">
      <c r="A1752" s="46" t="str">
        <f>_xlfn.CONCAT("PUSKESMAS ",TRIM(tblReff[[#This Row],[NAMA PUSKESMAS]]))</f>
        <v>PUSKESMAS TANJUNG SAKTI PUMI</v>
      </c>
      <c r="B1752" s="42">
        <v>1011627</v>
      </c>
      <c r="C1752" s="43" t="s">
        <v>5431</v>
      </c>
      <c r="D1752" s="43" t="s">
        <v>5432</v>
      </c>
      <c r="E1752" s="43" t="s">
        <v>5431</v>
      </c>
      <c r="F1752" s="43" t="s">
        <v>5433</v>
      </c>
      <c r="G1752" s="43" t="s">
        <v>5270</v>
      </c>
      <c r="H1752" s="43" t="s">
        <v>1266</v>
      </c>
    </row>
    <row r="1753" spans="1:8" ht="17.25" hidden="1" customHeight="1" x14ac:dyDescent="0.3">
      <c r="A1753" s="46" t="str">
        <f>_xlfn.CONCAT("PUSKESMAS ",TRIM(tblReff[[#This Row],[NAMA PUSKESMAS]]))</f>
        <v>PUSKESMAS SIMPANG III POMO</v>
      </c>
      <c r="B1753" s="42">
        <v>1011628</v>
      </c>
      <c r="C1753" s="43" t="s">
        <v>5434</v>
      </c>
      <c r="D1753" s="43" t="s">
        <v>5435</v>
      </c>
      <c r="E1753" s="43" t="s">
        <v>5436</v>
      </c>
      <c r="F1753" s="43" t="s">
        <v>5433</v>
      </c>
      <c r="G1753" s="43" t="s">
        <v>5270</v>
      </c>
      <c r="H1753" s="43" t="s">
        <v>1271</v>
      </c>
    </row>
    <row r="1754" spans="1:8" ht="17.25" hidden="1" customHeight="1" x14ac:dyDescent="0.3">
      <c r="A1754" s="46" t="str">
        <f>_xlfn.CONCAT("PUSKESMAS ",TRIM(tblReff[[#This Row],[NAMA PUSKESMAS]]))</f>
        <v>PUSKESMAS KOTA AGUNG</v>
      </c>
      <c r="B1754" s="42">
        <v>1011629</v>
      </c>
      <c r="C1754" s="43" t="s">
        <v>5437</v>
      </c>
      <c r="D1754" s="43" t="s">
        <v>5438</v>
      </c>
      <c r="E1754" s="43" t="s">
        <v>5437</v>
      </c>
      <c r="F1754" s="43" t="s">
        <v>5433</v>
      </c>
      <c r="G1754" s="43" t="s">
        <v>5270</v>
      </c>
      <c r="H1754" s="43" t="s">
        <v>1266</v>
      </c>
    </row>
    <row r="1755" spans="1:8" ht="17.25" hidden="1" customHeight="1" x14ac:dyDescent="0.3">
      <c r="A1755" s="46" t="str">
        <f>_xlfn.CONCAT("PUSKESMAS ",TRIM(tblReff[[#This Row],[NAMA PUSKESMAS]]))</f>
        <v>PUSKESMAS MUARA TIGA</v>
      </c>
      <c r="B1755" s="42">
        <v>1011630</v>
      </c>
      <c r="C1755" s="43" t="s">
        <v>1709</v>
      </c>
      <c r="D1755" s="43" t="s">
        <v>5439</v>
      </c>
      <c r="E1755" s="43" t="s">
        <v>5440</v>
      </c>
      <c r="F1755" s="43" t="s">
        <v>5433</v>
      </c>
      <c r="G1755" s="43" t="s">
        <v>5270</v>
      </c>
      <c r="H1755" s="43" t="s">
        <v>1266</v>
      </c>
    </row>
    <row r="1756" spans="1:8" ht="17.25" hidden="1" customHeight="1" x14ac:dyDescent="0.3">
      <c r="A1756" s="46" t="str">
        <f>_xlfn.CONCAT("PUSKESMAS ",TRIM(tblReff[[#This Row],[NAMA PUSKESMAS]]))</f>
        <v>PUSKESMAS TANJUNG TEBAT</v>
      </c>
      <c r="B1756" s="42">
        <v>1011631</v>
      </c>
      <c r="C1756" s="43" t="s">
        <v>5441</v>
      </c>
      <c r="D1756" s="43" t="s">
        <v>5442</v>
      </c>
      <c r="E1756" s="43" t="s">
        <v>5441</v>
      </c>
      <c r="F1756" s="43" t="s">
        <v>5433</v>
      </c>
      <c r="G1756" s="43" t="s">
        <v>5270</v>
      </c>
      <c r="H1756" s="43" t="s">
        <v>1271</v>
      </c>
    </row>
    <row r="1757" spans="1:8" ht="17.25" hidden="1" customHeight="1" x14ac:dyDescent="0.3">
      <c r="A1757" s="46" t="str">
        <f>_xlfn.CONCAT("PUSKESMAS ",TRIM(tblReff[[#This Row],[NAMA PUSKESMAS]]))</f>
        <v>PUSKESMAS PULAU PINANG</v>
      </c>
      <c r="B1757" s="42">
        <v>1011632</v>
      </c>
      <c r="C1757" s="43" t="s">
        <v>5443</v>
      </c>
      <c r="D1757" s="43" t="s">
        <v>5444</v>
      </c>
      <c r="E1757" s="43" t="s">
        <v>5443</v>
      </c>
      <c r="F1757" s="43" t="s">
        <v>5433</v>
      </c>
      <c r="G1757" s="43" t="s">
        <v>5270</v>
      </c>
      <c r="H1757" s="43" t="s">
        <v>1271</v>
      </c>
    </row>
    <row r="1758" spans="1:8" ht="17.25" hidden="1" customHeight="1" x14ac:dyDescent="0.3">
      <c r="A1758" s="46" t="str">
        <f>_xlfn.CONCAT("PUSKESMAS ",TRIM(tblReff[[#This Row],[NAMA PUSKESMAS]]))</f>
        <v>PUSKESMAS PAGAR GUNUNG</v>
      </c>
      <c r="B1758" s="42">
        <v>1011633</v>
      </c>
      <c r="C1758" s="43" t="s">
        <v>5445</v>
      </c>
      <c r="D1758" s="43" t="s">
        <v>5446</v>
      </c>
      <c r="E1758" s="43" t="s">
        <v>5445</v>
      </c>
      <c r="F1758" s="43" t="s">
        <v>5433</v>
      </c>
      <c r="G1758" s="43" t="s">
        <v>5270</v>
      </c>
      <c r="H1758" s="43" t="s">
        <v>1271</v>
      </c>
    </row>
    <row r="1759" spans="1:8" ht="17.25" hidden="1" customHeight="1" x14ac:dyDescent="0.3">
      <c r="A1759" s="46" t="str">
        <f>_xlfn.CONCAT("PUSKESMAS ",TRIM(tblReff[[#This Row],[NAMA PUSKESMAS]]))</f>
        <v>PUSKESMAS TINGGI HARI</v>
      </c>
      <c r="B1759" s="42">
        <v>1011634</v>
      </c>
      <c r="C1759" s="43" t="s">
        <v>5447</v>
      </c>
      <c r="D1759" s="43" t="s">
        <v>5448</v>
      </c>
      <c r="E1759" s="43" t="s">
        <v>5449</v>
      </c>
      <c r="F1759" s="43" t="s">
        <v>5433</v>
      </c>
      <c r="G1759" s="43" t="s">
        <v>5270</v>
      </c>
      <c r="H1759" s="43" t="s">
        <v>1271</v>
      </c>
    </row>
    <row r="1760" spans="1:8" ht="17.25" hidden="1" customHeight="1" x14ac:dyDescent="0.3">
      <c r="A1760" s="46" t="str">
        <f>_xlfn.CONCAT("PUSKESMAS ",TRIM(tblReff[[#This Row],[NAMA PUSKESMAS]]))</f>
        <v>PUSKESMAS JARAI</v>
      </c>
      <c r="B1760" s="42">
        <v>1011635</v>
      </c>
      <c r="C1760" s="43" t="s">
        <v>5450</v>
      </c>
      <c r="D1760" s="43" t="s">
        <v>5451</v>
      </c>
      <c r="E1760" s="43" t="s">
        <v>5450</v>
      </c>
      <c r="F1760" s="43" t="s">
        <v>5433</v>
      </c>
      <c r="G1760" s="43" t="s">
        <v>5270</v>
      </c>
      <c r="H1760" s="43" t="s">
        <v>1266</v>
      </c>
    </row>
    <row r="1761" spans="1:8" ht="17.25" hidden="1" customHeight="1" x14ac:dyDescent="0.3">
      <c r="A1761" s="46" t="str">
        <f>_xlfn.CONCAT("PUSKESMAS ",TRIM(tblReff[[#This Row],[NAMA PUSKESMAS]]))</f>
        <v>PUSKESMAS PAJAR BULAN</v>
      </c>
      <c r="B1761" s="42">
        <v>1011636</v>
      </c>
      <c r="C1761" s="43" t="s">
        <v>5385</v>
      </c>
      <c r="D1761" s="43" t="s">
        <v>5452</v>
      </c>
      <c r="E1761" s="43" t="s">
        <v>5385</v>
      </c>
      <c r="F1761" s="43" t="s">
        <v>5433</v>
      </c>
      <c r="G1761" s="43" t="s">
        <v>5270</v>
      </c>
      <c r="H1761" s="43" t="s">
        <v>1271</v>
      </c>
    </row>
    <row r="1762" spans="1:8" ht="17.25" hidden="1" customHeight="1" x14ac:dyDescent="0.3">
      <c r="A1762" s="46" t="str">
        <f>_xlfn.CONCAT("PUSKESMAS ",TRIM(tblReff[[#This Row],[NAMA PUSKESMAS]]))</f>
        <v>PUSKESMAS MUARA PAYANG</v>
      </c>
      <c r="B1762" s="42">
        <v>1011637</v>
      </c>
      <c r="C1762" s="43" t="s">
        <v>5453</v>
      </c>
      <c r="D1762" s="43" t="s">
        <v>5454</v>
      </c>
      <c r="E1762" s="43" t="s">
        <v>5453</v>
      </c>
      <c r="F1762" s="43" t="s">
        <v>5433</v>
      </c>
      <c r="G1762" s="43" t="s">
        <v>5270</v>
      </c>
      <c r="H1762" s="43" t="s">
        <v>1271</v>
      </c>
    </row>
    <row r="1763" spans="1:8" ht="17.25" hidden="1" customHeight="1" x14ac:dyDescent="0.3">
      <c r="A1763" s="46" t="str">
        <f>_xlfn.CONCAT("PUSKESMAS ",TRIM(tblReff[[#This Row],[NAMA PUSKESMAS]]))</f>
        <v>PUSKESMAS SUKAMERINDU</v>
      </c>
      <c r="B1763" s="42">
        <v>1012596</v>
      </c>
      <c r="C1763" s="43" t="s">
        <v>5455</v>
      </c>
      <c r="D1763" s="43" t="s">
        <v>5456</v>
      </c>
      <c r="E1763" s="43" t="s">
        <v>5455</v>
      </c>
      <c r="F1763" s="43" t="s">
        <v>5433</v>
      </c>
      <c r="G1763" s="43" t="s">
        <v>5270</v>
      </c>
      <c r="H1763" s="43" t="s">
        <v>1271</v>
      </c>
    </row>
    <row r="1764" spans="1:8" ht="17.25" hidden="1" customHeight="1" x14ac:dyDescent="0.3">
      <c r="A1764" s="46" t="str">
        <f>_xlfn.CONCAT("PUSKESMAS ",TRIM(tblReff[[#This Row],[NAMA PUSKESMAS]]))</f>
        <v>PUSKESMAS SAUNG NAGA</v>
      </c>
      <c r="B1764" s="42">
        <v>1011638</v>
      </c>
      <c r="C1764" s="43" t="s">
        <v>5457</v>
      </c>
      <c r="D1764" s="43" t="s">
        <v>5458</v>
      </c>
      <c r="E1764" s="43" t="s">
        <v>5459</v>
      </c>
      <c r="F1764" s="43" t="s">
        <v>5433</v>
      </c>
      <c r="G1764" s="43" t="s">
        <v>5270</v>
      </c>
      <c r="H1764" s="43" t="s">
        <v>1271</v>
      </c>
    </row>
    <row r="1765" spans="1:8" ht="17.25" hidden="1" customHeight="1" x14ac:dyDescent="0.3">
      <c r="A1765" s="46" t="str">
        <f>_xlfn.CONCAT("PUSKESMAS ",TRIM(tblReff[[#This Row],[NAMA PUSKESMAS]]))</f>
        <v>PUSKESMAS WANA RAYA</v>
      </c>
      <c r="B1765" s="42">
        <v>1011639</v>
      </c>
      <c r="C1765" s="43" t="s">
        <v>5460</v>
      </c>
      <c r="D1765" s="43" t="s">
        <v>5461</v>
      </c>
      <c r="E1765" s="43" t="s">
        <v>5459</v>
      </c>
      <c r="F1765" s="43" t="s">
        <v>5433</v>
      </c>
      <c r="G1765" s="43" t="s">
        <v>5270</v>
      </c>
      <c r="H1765" s="43" t="s">
        <v>1271</v>
      </c>
    </row>
    <row r="1766" spans="1:8" ht="17.25" hidden="1" customHeight="1" x14ac:dyDescent="0.3">
      <c r="A1766" s="46" t="str">
        <f>_xlfn.CONCAT("PUSKESMAS ",TRIM(tblReff[[#This Row],[NAMA PUSKESMAS]]))</f>
        <v>PUSKESMAS BUNGAMAS</v>
      </c>
      <c r="B1766" s="42">
        <v>1011640</v>
      </c>
      <c r="C1766" s="43" t="s">
        <v>5462</v>
      </c>
      <c r="D1766" s="43" t="s">
        <v>5463</v>
      </c>
      <c r="E1766" s="43" t="s">
        <v>5464</v>
      </c>
      <c r="F1766" s="43" t="s">
        <v>5433</v>
      </c>
      <c r="G1766" s="43" t="s">
        <v>5270</v>
      </c>
      <c r="H1766" s="43" t="s">
        <v>1266</v>
      </c>
    </row>
    <row r="1767" spans="1:8" ht="17.25" hidden="1" customHeight="1" x14ac:dyDescent="0.3">
      <c r="A1767" s="46" t="str">
        <f>_xlfn.CONCAT("PUSKESMAS ",TRIM(tblReff[[#This Row],[NAMA PUSKESMAS]]))</f>
        <v>PUSKESMAS BUMI LAMPUNG</v>
      </c>
      <c r="B1767" s="42">
        <v>1011641</v>
      </c>
      <c r="C1767" s="43" t="s">
        <v>5465</v>
      </c>
      <c r="D1767" s="43" t="s">
        <v>5466</v>
      </c>
      <c r="E1767" s="43" t="s">
        <v>5464</v>
      </c>
      <c r="F1767" s="43" t="s">
        <v>5433</v>
      </c>
      <c r="G1767" s="43" t="s">
        <v>5270</v>
      </c>
      <c r="H1767" s="43" t="s">
        <v>1266</v>
      </c>
    </row>
    <row r="1768" spans="1:8" ht="17.25" hidden="1" customHeight="1" x14ac:dyDescent="0.3">
      <c r="A1768" s="46" t="str">
        <f>_xlfn.CONCAT("PUSKESMAS ",TRIM(tblReff[[#This Row],[NAMA PUSKESMAS]]))</f>
        <v>PUSKESMAS PALEMBAJA</v>
      </c>
      <c r="B1768" s="42">
        <v>1011642</v>
      </c>
      <c r="C1768" s="43" t="s">
        <v>5467</v>
      </c>
      <c r="D1768" s="43" t="s">
        <v>5468</v>
      </c>
      <c r="E1768" s="43" t="s">
        <v>5464</v>
      </c>
      <c r="F1768" s="43" t="s">
        <v>5433</v>
      </c>
      <c r="G1768" s="43" t="s">
        <v>5270</v>
      </c>
      <c r="H1768" s="43" t="s">
        <v>1271</v>
      </c>
    </row>
    <row r="1769" spans="1:8" ht="17.25" hidden="1" customHeight="1" x14ac:dyDescent="0.3">
      <c r="A1769" s="46" t="str">
        <f>_xlfn.CONCAT("PUSKESMAS ",TRIM(tblReff[[#This Row],[NAMA PUSKESMAS]]))</f>
        <v>PUSKESMAS PAGAR JATI</v>
      </c>
      <c r="B1769" s="42">
        <v>1011643</v>
      </c>
      <c r="C1769" s="43" t="s">
        <v>2773</v>
      </c>
      <c r="D1769" s="43" t="s">
        <v>5469</v>
      </c>
      <c r="E1769" s="43" t="s">
        <v>5470</v>
      </c>
      <c r="F1769" s="43" t="s">
        <v>5433</v>
      </c>
      <c r="G1769" s="43" t="s">
        <v>5270</v>
      </c>
      <c r="H1769" s="43" t="s">
        <v>1271</v>
      </c>
    </row>
    <row r="1770" spans="1:8" ht="17.25" hidden="1" customHeight="1" x14ac:dyDescent="0.3">
      <c r="A1770" s="46" t="str">
        <f>_xlfn.CONCAT("PUSKESMAS ",TRIM(tblReff[[#This Row],[NAMA PUSKESMAS]]))</f>
        <v>PUSKESMAS NANJUNGAN</v>
      </c>
      <c r="B1770" s="42">
        <v>1011644</v>
      </c>
      <c r="C1770" s="43" t="s">
        <v>5471</v>
      </c>
      <c r="D1770" s="43" t="s">
        <v>5472</v>
      </c>
      <c r="E1770" s="43" t="s">
        <v>5470</v>
      </c>
      <c r="F1770" s="43" t="s">
        <v>5433</v>
      </c>
      <c r="G1770" s="43" t="s">
        <v>5270</v>
      </c>
      <c r="H1770" s="43" t="s">
        <v>1271</v>
      </c>
    </row>
    <row r="1771" spans="1:8" ht="17.25" hidden="1" customHeight="1" x14ac:dyDescent="0.3">
      <c r="A1771" s="46" t="str">
        <f>_xlfn.CONCAT("PUSKESMAS ",TRIM(tblReff[[#This Row],[NAMA PUSKESMAS]]))</f>
        <v>PUSKESMAS TANJUNG AUR</v>
      </c>
      <c r="B1771" s="42">
        <v>1011645</v>
      </c>
      <c r="C1771" s="43" t="s">
        <v>5473</v>
      </c>
      <c r="D1771" s="43" t="s">
        <v>5474</v>
      </c>
      <c r="E1771" s="43" t="s">
        <v>5475</v>
      </c>
      <c r="F1771" s="43" t="s">
        <v>5433</v>
      </c>
      <c r="G1771" s="43" t="s">
        <v>5270</v>
      </c>
      <c r="H1771" s="43" t="s">
        <v>1271</v>
      </c>
    </row>
    <row r="1772" spans="1:8" ht="17.25" hidden="1" customHeight="1" x14ac:dyDescent="0.3">
      <c r="A1772" s="46" t="str">
        <f>_xlfn.CONCAT("PUSKESMAS ",TRIM(tblReff[[#This Row],[NAMA PUSKESMAS]]))</f>
        <v>PUSKESMAS BANDAR JAYA</v>
      </c>
      <c r="B1772" s="42">
        <v>1011646</v>
      </c>
      <c r="C1772" s="43" t="s">
        <v>5476</v>
      </c>
      <c r="D1772" s="43" t="s">
        <v>5477</v>
      </c>
      <c r="E1772" s="43" t="s">
        <v>5478</v>
      </c>
      <c r="F1772" s="43" t="s">
        <v>5433</v>
      </c>
      <c r="G1772" s="43" t="s">
        <v>5270</v>
      </c>
      <c r="H1772" s="43" t="s">
        <v>1271</v>
      </c>
    </row>
    <row r="1773" spans="1:8" ht="17.25" hidden="1" customHeight="1" x14ac:dyDescent="0.3">
      <c r="A1773" s="46" t="str">
        <f>_xlfn.CONCAT("PUSKESMAS ",TRIM(tblReff[[#This Row],[NAMA PUSKESMAS]]))</f>
        <v>PUSKESMAS PAGAR AGUNG</v>
      </c>
      <c r="B1773" s="42">
        <v>1011647</v>
      </c>
      <c r="C1773" s="43" t="s">
        <v>5479</v>
      </c>
      <c r="D1773" s="43" t="s">
        <v>5480</v>
      </c>
      <c r="E1773" s="43" t="s">
        <v>5478</v>
      </c>
      <c r="F1773" s="43" t="s">
        <v>5433</v>
      </c>
      <c r="G1773" s="43" t="s">
        <v>5270</v>
      </c>
      <c r="H1773" s="43" t="s">
        <v>1271</v>
      </c>
    </row>
    <row r="1774" spans="1:8" ht="17.25" hidden="1" customHeight="1" x14ac:dyDescent="0.3">
      <c r="A1774" s="46" t="str">
        <f>_xlfn.CONCAT("PUSKESMAS ",TRIM(tblReff[[#This Row],[NAMA PUSKESMAS]]))</f>
        <v>PUSKESMAS SENABING</v>
      </c>
      <c r="B1774" s="42">
        <v>1011648</v>
      </c>
      <c r="C1774" s="43" t="s">
        <v>5481</v>
      </c>
      <c r="D1774" s="43" t="s">
        <v>5482</v>
      </c>
      <c r="E1774" s="43" t="s">
        <v>5478</v>
      </c>
      <c r="F1774" s="43" t="s">
        <v>5433</v>
      </c>
      <c r="G1774" s="43" t="s">
        <v>5270</v>
      </c>
      <c r="H1774" s="43" t="s">
        <v>1271</v>
      </c>
    </row>
    <row r="1775" spans="1:8" ht="17.25" hidden="1" customHeight="1" x14ac:dyDescent="0.3">
      <c r="A1775" s="46" t="str">
        <f>_xlfn.CONCAT("PUSKESMAS ",TRIM(tblReff[[#This Row],[NAMA PUSKESMAS]]))</f>
        <v>PUSKESMAS PRUMNAS</v>
      </c>
      <c r="B1775" s="42">
        <v>1011649</v>
      </c>
      <c r="C1775" s="43" t="s">
        <v>5483</v>
      </c>
      <c r="D1775" s="43" t="s">
        <v>5484</v>
      </c>
      <c r="E1775" s="43" t="s">
        <v>5478</v>
      </c>
      <c r="F1775" s="43" t="s">
        <v>5433</v>
      </c>
      <c r="G1775" s="43" t="s">
        <v>5270</v>
      </c>
      <c r="H1775" s="43" t="s">
        <v>1271</v>
      </c>
    </row>
    <row r="1776" spans="1:8" ht="17.25" hidden="1" customHeight="1" x14ac:dyDescent="0.3">
      <c r="A1776" s="46" t="str">
        <f>_xlfn.CONCAT("PUSKESMAS ",TRIM(tblReff[[#This Row],[NAMA PUSKESMAS]]))</f>
        <v>PUSKESMAS SELAWI</v>
      </c>
      <c r="B1776" s="42">
        <v>1011650</v>
      </c>
      <c r="C1776" s="43" t="s">
        <v>5485</v>
      </c>
      <c r="D1776" s="43" t="s">
        <v>5486</v>
      </c>
      <c r="E1776" s="43" t="s">
        <v>5478</v>
      </c>
      <c r="F1776" s="43" t="s">
        <v>5433</v>
      </c>
      <c r="G1776" s="43" t="s">
        <v>5270</v>
      </c>
      <c r="H1776" s="43" t="s">
        <v>1271</v>
      </c>
    </row>
    <row r="1777" spans="1:8" ht="17.25" hidden="1" customHeight="1" x14ac:dyDescent="0.3">
      <c r="A1777" s="46" t="str">
        <f>_xlfn.CONCAT("PUSKESMAS ",TRIM(tblReff[[#This Row],[NAMA PUSKESMAS]]))</f>
        <v>PUSKESMAS USILA</v>
      </c>
      <c r="B1777" s="42">
        <v>1011651</v>
      </c>
      <c r="C1777" s="43" t="s">
        <v>5487</v>
      </c>
      <c r="D1777" s="43" t="s">
        <v>5488</v>
      </c>
      <c r="E1777" s="43" t="s">
        <v>5478</v>
      </c>
      <c r="F1777" s="43" t="s">
        <v>5433</v>
      </c>
      <c r="G1777" s="43" t="s">
        <v>5270</v>
      </c>
      <c r="H1777" s="43" t="s">
        <v>1271</v>
      </c>
    </row>
    <row r="1778" spans="1:8" ht="17.25" hidden="1" customHeight="1" x14ac:dyDescent="0.3">
      <c r="A1778" s="46" t="str">
        <f>_xlfn.CONCAT("PUSKESMAS ",TRIM(tblReff[[#This Row],[NAMA PUSKESMAS]]))</f>
        <v>PUSKESMAS SUKARAMI</v>
      </c>
      <c r="B1778" s="42">
        <v>1011652</v>
      </c>
      <c r="C1778" s="43" t="s">
        <v>5422</v>
      </c>
      <c r="D1778" s="43" t="s">
        <v>5489</v>
      </c>
      <c r="E1778" s="43" t="s">
        <v>5490</v>
      </c>
      <c r="F1778" s="43" t="s">
        <v>5433</v>
      </c>
      <c r="G1778" s="43" t="s">
        <v>5270</v>
      </c>
      <c r="H1778" s="43" t="s">
        <v>1271</v>
      </c>
    </row>
    <row r="1779" spans="1:8" ht="17.25" hidden="1" customHeight="1" x14ac:dyDescent="0.3">
      <c r="A1779" s="46" t="str">
        <f>_xlfn.CONCAT("PUSKESMAS ",TRIM(tblReff[[#This Row],[NAMA PUSKESMAS]]))</f>
        <v>PUSKESMAS PSEKSU</v>
      </c>
      <c r="B1779" s="42">
        <v>1011653</v>
      </c>
      <c r="C1779" s="43" t="s">
        <v>5491</v>
      </c>
      <c r="D1779" s="43" t="s">
        <v>5492</v>
      </c>
      <c r="E1779" s="43" t="s">
        <v>5491</v>
      </c>
      <c r="F1779" s="43" t="s">
        <v>5433</v>
      </c>
      <c r="G1779" s="43" t="s">
        <v>5270</v>
      </c>
      <c r="H1779" s="43" t="s">
        <v>1271</v>
      </c>
    </row>
    <row r="1780" spans="1:8" ht="17.25" hidden="1" customHeight="1" x14ac:dyDescent="0.3">
      <c r="A1780" s="46" t="str">
        <f>_xlfn.CONCAT("PUSKESMAS ",TRIM(tblReff[[#This Row],[NAMA PUSKESMAS]]))</f>
        <v>PUSKESMAS MERAPI II</v>
      </c>
      <c r="B1780" s="42">
        <v>1011654</v>
      </c>
      <c r="C1780" s="43" t="s">
        <v>5493</v>
      </c>
      <c r="D1780" s="43" t="s">
        <v>5494</v>
      </c>
      <c r="E1780" s="43" t="s">
        <v>5495</v>
      </c>
      <c r="F1780" s="43" t="s">
        <v>5433</v>
      </c>
      <c r="G1780" s="43" t="s">
        <v>5270</v>
      </c>
      <c r="H1780" s="43" t="s">
        <v>1266</v>
      </c>
    </row>
    <row r="1781" spans="1:8" ht="17.25" hidden="1" customHeight="1" x14ac:dyDescent="0.3">
      <c r="A1781" s="46" t="str">
        <f>_xlfn.CONCAT("PUSKESMAS ",TRIM(tblReff[[#This Row],[NAMA PUSKESMAS]]))</f>
        <v>PUSKESMAS MERAPI I</v>
      </c>
      <c r="B1781" s="42">
        <v>1011655</v>
      </c>
      <c r="C1781" s="43" t="s">
        <v>5496</v>
      </c>
      <c r="D1781" s="43" t="s">
        <v>5497</v>
      </c>
      <c r="E1781" s="43" t="s">
        <v>5498</v>
      </c>
      <c r="F1781" s="43" t="s">
        <v>5433</v>
      </c>
      <c r="G1781" s="43" t="s">
        <v>5270</v>
      </c>
      <c r="H1781" s="43" t="s">
        <v>1271</v>
      </c>
    </row>
    <row r="1782" spans="1:8" ht="17.25" hidden="1" customHeight="1" x14ac:dyDescent="0.3">
      <c r="A1782" s="46" t="str">
        <f>_xlfn.CONCAT("PUSKESMAS ",TRIM(tblReff[[#This Row],[NAMA PUSKESMAS]]))</f>
        <v>PUSKESMAS MUARA LAWAI</v>
      </c>
      <c r="B1782" s="42">
        <v>1011656</v>
      </c>
      <c r="C1782" s="43" t="s">
        <v>5499</v>
      </c>
      <c r="D1782" s="43" t="s">
        <v>5500</v>
      </c>
      <c r="E1782" s="43" t="s">
        <v>5498</v>
      </c>
      <c r="F1782" s="43" t="s">
        <v>5433</v>
      </c>
      <c r="G1782" s="43" t="s">
        <v>5270</v>
      </c>
      <c r="H1782" s="43" t="s">
        <v>1271</v>
      </c>
    </row>
    <row r="1783" spans="1:8" ht="17.25" hidden="1" customHeight="1" x14ac:dyDescent="0.3">
      <c r="A1783" s="46" t="str">
        <f>_xlfn.CONCAT("PUSKESMAS ",TRIM(tblReff[[#This Row],[NAMA PUSKESMAS]]))</f>
        <v>PUSKESMAS GOLDEN GREAT BORNEO</v>
      </c>
      <c r="B1783" s="42">
        <v>1012607</v>
      </c>
      <c r="C1783" s="43" t="s">
        <v>5501</v>
      </c>
      <c r="D1783" s="43" t="s">
        <v>5502</v>
      </c>
      <c r="E1783" s="43" t="s">
        <v>5498</v>
      </c>
      <c r="F1783" s="43" t="s">
        <v>5433</v>
      </c>
      <c r="G1783" s="43" t="s">
        <v>5270</v>
      </c>
      <c r="H1783" s="43" t="s">
        <v>1271</v>
      </c>
    </row>
    <row r="1784" spans="1:8" ht="17.25" hidden="1" customHeight="1" x14ac:dyDescent="0.3">
      <c r="A1784" s="46" t="str">
        <f>_xlfn.CONCAT("PUSKESMAS ",TRIM(tblReff[[#This Row],[NAMA PUSKESMAS]]))</f>
        <v>PUSKESMAS PERANGAI</v>
      </c>
      <c r="B1784" s="42">
        <v>1011657</v>
      </c>
      <c r="C1784" s="43" t="s">
        <v>5503</v>
      </c>
      <c r="D1784" s="43" t="s">
        <v>5504</v>
      </c>
      <c r="E1784" s="43" t="s">
        <v>5505</v>
      </c>
      <c r="F1784" s="43" t="s">
        <v>5433</v>
      </c>
      <c r="G1784" s="43" t="s">
        <v>5270</v>
      </c>
      <c r="H1784" s="43" t="s">
        <v>1271</v>
      </c>
    </row>
    <row r="1785" spans="1:8" ht="17.25" hidden="1" customHeight="1" x14ac:dyDescent="0.3">
      <c r="A1785" s="46" t="str">
        <f>_xlfn.CONCAT("PUSKESMAS ",TRIM(tblReff[[#This Row],[NAMA PUSKESMAS]]))</f>
        <v>PUSKESMAS TERAWAS</v>
      </c>
      <c r="B1785" s="42">
        <v>1011658</v>
      </c>
      <c r="C1785" s="43" t="s">
        <v>5506</v>
      </c>
      <c r="D1785" s="43" t="s">
        <v>5507</v>
      </c>
      <c r="E1785" s="43" t="s">
        <v>5508</v>
      </c>
      <c r="F1785" s="43" t="s">
        <v>5509</v>
      </c>
      <c r="G1785" s="43" t="s">
        <v>5270</v>
      </c>
      <c r="H1785" s="43" t="s">
        <v>1271</v>
      </c>
    </row>
    <row r="1786" spans="1:8" ht="17.25" hidden="1" customHeight="1" x14ac:dyDescent="0.3">
      <c r="A1786" s="46" t="str">
        <f>_xlfn.CONCAT("PUSKESMAS ",TRIM(tblReff[[#This Row],[NAMA PUSKESMAS]]))</f>
        <v>PUSKESMAS SELANGIT</v>
      </c>
      <c r="B1786" s="42">
        <v>1011659</v>
      </c>
      <c r="C1786" s="43" t="s">
        <v>5510</v>
      </c>
      <c r="D1786" s="43" t="s">
        <v>5511</v>
      </c>
      <c r="E1786" s="43" t="s">
        <v>5510</v>
      </c>
      <c r="F1786" s="43" t="s">
        <v>5509</v>
      </c>
      <c r="G1786" s="43" t="s">
        <v>5270</v>
      </c>
      <c r="H1786" s="43" t="s">
        <v>1271</v>
      </c>
    </row>
    <row r="1787" spans="1:8" ht="17.25" hidden="1" customHeight="1" x14ac:dyDescent="0.3">
      <c r="A1787" s="46" t="str">
        <f>_xlfn.CONCAT("PUSKESMAS ",TRIM(tblReff[[#This Row],[NAMA PUSKESMAS]]))</f>
        <v>PUSKESMAS SUMBER HARTA</v>
      </c>
      <c r="B1787" s="42">
        <v>1011660</v>
      </c>
      <c r="C1787" s="43" t="s">
        <v>5512</v>
      </c>
      <c r="D1787" s="43" t="s">
        <v>5513</v>
      </c>
      <c r="E1787" s="43" t="s">
        <v>5512</v>
      </c>
      <c r="F1787" s="43" t="s">
        <v>5509</v>
      </c>
      <c r="G1787" s="43" t="s">
        <v>5270</v>
      </c>
      <c r="H1787" s="43" t="s">
        <v>1271</v>
      </c>
    </row>
    <row r="1788" spans="1:8" ht="17.25" hidden="1" customHeight="1" x14ac:dyDescent="0.3">
      <c r="A1788" s="46" t="str">
        <f>_xlfn.CONCAT("PUSKESMAS ",TRIM(tblReff[[#This Row],[NAMA PUSKESMAS]]))</f>
        <v>PUSKESMAS NAWANGSASI</v>
      </c>
      <c r="B1788" s="42">
        <v>1011661</v>
      </c>
      <c r="C1788" s="43" t="s">
        <v>5514</v>
      </c>
      <c r="D1788" s="43" t="s">
        <v>5515</v>
      </c>
      <c r="E1788" s="43" t="s">
        <v>5516</v>
      </c>
      <c r="F1788" s="43" t="s">
        <v>5509</v>
      </c>
      <c r="G1788" s="43" t="s">
        <v>5270</v>
      </c>
      <c r="H1788" s="43" t="s">
        <v>1266</v>
      </c>
    </row>
    <row r="1789" spans="1:8" ht="17.25" hidden="1" customHeight="1" x14ac:dyDescent="0.3">
      <c r="A1789" s="46" t="str">
        <f>_xlfn.CONCAT("PUSKESMAS ",TRIM(tblReff[[#This Row],[NAMA PUSKESMAS]]))</f>
        <v>PUSKESMAS L. SIDOHARJO</v>
      </c>
      <c r="B1789" s="42">
        <v>1011662</v>
      </c>
      <c r="C1789" s="43" t="s">
        <v>5517</v>
      </c>
      <c r="D1789" s="43" t="s">
        <v>5518</v>
      </c>
      <c r="E1789" s="43" t="s">
        <v>5516</v>
      </c>
      <c r="F1789" s="43" t="s">
        <v>5509</v>
      </c>
      <c r="G1789" s="43" t="s">
        <v>5270</v>
      </c>
      <c r="H1789" s="43" t="s">
        <v>1271</v>
      </c>
    </row>
    <row r="1790" spans="1:8" ht="17.25" hidden="1" customHeight="1" x14ac:dyDescent="0.3">
      <c r="A1790" s="46" t="str">
        <f>_xlfn.CONCAT("PUSKESMAS ",TRIM(tblReff[[#This Row],[NAMA PUSKESMAS]]))</f>
        <v>PUSKESMAS MANGUNHARJO</v>
      </c>
      <c r="B1790" s="42">
        <v>1011663</v>
      </c>
      <c r="C1790" s="43" t="s">
        <v>5519</v>
      </c>
      <c r="D1790" s="43" t="s">
        <v>5520</v>
      </c>
      <c r="E1790" s="43" t="s">
        <v>5055</v>
      </c>
      <c r="F1790" s="43" t="s">
        <v>5509</v>
      </c>
      <c r="G1790" s="43" t="s">
        <v>5270</v>
      </c>
      <c r="H1790" s="43" t="s">
        <v>1266</v>
      </c>
    </row>
    <row r="1791" spans="1:8" ht="17.25" hidden="1" customHeight="1" x14ac:dyDescent="0.3">
      <c r="A1791" s="46" t="str">
        <f>_xlfn.CONCAT("PUSKESMAS ",TRIM(tblReff[[#This Row],[NAMA PUSKESMAS]]))</f>
        <v>PUSKESMAS MUARA BELITI</v>
      </c>
      <c r="B1791" s="42">
        <v>1011664</v>
      </c>
      <c r="C1791" s="43" t="s">
        <v>5521</v>
      </c>
      <c r="D1791" s="43" t="s">
        <v>5522</v>
      </c>
      <c r="E1791" s="43" t="s">
        <v>5521</v>
      </c>
      <c r="F1791" s="43" t="s">
        <v>5509</v>
      </c>
      <c r="G1791" s="43" t="s">
        <v>5270</v>
      </c>
      <c r="H1791" s="43" t="s">
        <v>1266</v>
      </c>
    </row>
    <row r="1792" spans="1:8" ht="17.25" hidden="1" customHeight="1" x14ac:dyDescent="0.3">
      <c r="A1792" s="46" t="str">
        <f>_xlfn.CONCAT("PUSKESMAS ",TRIM(tblReff[[#This Row],[NAMA PUSKESMAS]]))</f>
        <v>PUSKESMAS MUARA KATI</v>
      </c>
      <c r="B1792" s="42">
        <v>1011665</v>
      </c>
      <c r="C1792" s="43" t="s">
        <v>5523</v>
      </c>
      <c r="D1792" s="43" t="s">
        <v>5524</v>
      </c>
      <c r="E1792" s="43" t="s">
        <v>5525</v>
      </c>
      <c r="F1792" s="43" t="s">
        <v>5509</v>
      </c>
      <c r="G1792" s="43" t="s">
        <v>5270</v>
      </c>
      <c r="H1792" s="43" t="s">
        <v>1271</v>
      </c>
    </row>
    <row r="1793" spans="1:8" ht="17.25" hidden="1" customHeight="1" x14ac:dyDescent="0.3">
      <c r="A1793" s="46" t="str">
        <f>_xlfn.CONCAT("PUSKESMAS ",TRIM(tblReff[[#This Row],[NAMA PUSKESMAS]]))</f>
        <v>PUSKESMAS JAYALOKA</v>
      </c>
      <c r="B1793" s="42">
        <v>1011666</v>
      </c>
      <c r="C1793" s="43" t="s">
        <v>5526</v>
      </c>
      <c r="D1793" s="43" t="s">
        <v>5527</v>
      </c>
      <c r="E1793" s="43" t="s">
        <v>5526</v>
      </c>
      <c r="F1793" s="43" t="s">
        <v>5509</v>
      </c>
      <c r="G1793" s="43" t="s">
        <v>5270</v>
      </c>
      <c r="H1793" s="43" t="s">
        <v>1266</v>
      </c>
    </row>
    <row r="1794" spans="1:8" ht="17.25" hidden="1" customHeight="1" x14ac:dyDescent="0.3">
      <c r="A1794" s="46" t="str">
        <f>_xlfn.CONCAT("PUSKESMAS ",TRIM(tblReff[[#This Row],[NAMA PUSKESMAS]]))</f>
        <v>PUSKESMAS CIPTODADI</v>
      </c>
      <c r="B1794" s="42">
        <v>1011667</v>
      </c>
      <c r="C1794" s="43" t="s">
        <v>5528</v>
      </c>
      <c r="D1794" s="43" t="s">
        <v>5529</v>
      </c>
      <c r="E1794" s="43" t="s">
        <v>5530</v>
      </c>
      <c r="F1794" s="43" t="s">
        <v>5509</v>
      </c>
      <c r="G1794" s="43" t="s">
        <v>5270</v>
      </c>
      <c r="H1794" s="43" t="s">
        <v>1271</v>
      </c>
    </row>
    <row r="1795" spans="1:8" ht="17.25" hidden="1" customHeight="1" x14ac:dyDescent="0.3">
      <c r="A1795" s="46" t="str">
        <f>_xlfn.CONCAT("PUSKESMAS ",TRIM(tblReff[[#This Row],[NAMA PUSKESMAS]]))</f>
        <v>PUSKESMAS KARYA SAKTI</v>
      </c>
      <c r="B1795" s="42">
        <v>1011668</v>
      </c>
      <c r="C1795" s="43" t="s">
        <v>5531</v>
      </c>
      <c r="D1795" s="43" t="s">
        <v>5532</v>
      </c>
      <c r="E1795" s="43" t="s">
        <v>5533</v>
      </c>
      <c r="F1795" s="43" t="s">
        <v>5509</v>
      </c>
      <c r="G1795" s="43" t="s">
        <v>5270</v>
      </c>
      <c r="H1795" s="43" t="s">
        <v>1271</v>
      </c>
    </row>
    <row r="1796" spans="1:8" ht="17.25" hidden="1" customHeight="1" x14ac:dyDescent="0.3">
      <c r="A1796" s="46" t="str">
        <f>_xlfn.CONCAT("PUSKESMAS ",TRIM(tblReff[[#This Row],[NAMA PUSKESMAS]]))</f>
        <v>PUSKESMAS CECAR</v>
      </c>
      <c r="B1796" s="42">
        <v>1011669</v>
      </c>
      <c r="C1796" s="43" t="s">
        <v>5534</v>
      </c>
      <c r="D1796" s="43" t="s">
        <v>5535</v>
      </c>
      <c r="E1796" s="43" t="s">
        <v>5536</v>
      </c>
      <c r="F1796" s="43" t="s">
        <v>5509</v>
      </c>
      <c r="G1796" s="43" t="s">
        <v>5270</v>
      </c>
      <c r="H1796" s="43" t="s">
        <v>1266</v>
      </c>
    </row>
    <row r="1797" spans="1:8" ht="17.25" hidden="1" customHeight="1" x14ac:dyDescent="0.3">
      <c r="A1797" s="46" t="str">
        <f>_xlfn.CONCAT("PUSKESMAS ",TRIM(tblReff[[#This Row],[NAMA PUSKESMAS]]))</f>
        <v>PUSKESMAS SUNGAI BUNUT</v>
      </c>
      <c r="B1797" s="42">
        <v>1011670</v>
      </c>
      <c r="C1797" s="43" t="s">
        <v>5537</v>
      </c>
      <c r="D1797" s="43" t="s">
        <v>5538</v>
      </c>
      <c r="E1797" s="43" t="s">
        <v>5536</v>
      </c>
      <c r="F1797" s="43" t="s">
        <v>5509</v>
      </c>
      <c r="G1797" s="43" t="s">
        <v>5270</v>
      </c>
      <c r="H1797" s="43" t="s">
        <v>1271</v>
      </c>
    </row>
    <row r="1798" spans="1:8" ht="17.25" hidden="1" customHeight="1" x14ac:dyDescent="0.3">
      <c r="A1798" s="46" t="str">
        <f>_xlfn.CONCAT("PUSKESMAS ",TRIM(tblReff[[#This Row],[NAMA PUSKESMAS]]))</f>
        <v>PUSKESMAS MUARA KELINGI</v>
      </c>
      <c r="B1798" s="42">
        <v>1011671</v>
      </c>
      <c r="C1798" s="43" t="s">
        <v>5533</v>
      </c>
      <c r="D1798" s="43" t="s">
        <v>5539</v>
      </c>
      <c r="E1798" s="43" t="s">
        <v>5540</v>
      </c>
      <c r="F1798" s="43" t="s">
        <v>5509</v>
      </c>
      <c r="G1798" s="43" t="s">
        <v>5270</v>
      </c>
      <c r="H1798" s="43" t="s">
        <v>1266</v>
      </c>
    </row>
    <row r="1799" spans="1:8" ht="17.25" hidden="1" customHeight="1" x14ac:dyDescent="0.3">
      <c r="A1799" s="46" t="str">
        <f>_xlfn.CONCAT("PUSKESMAS ",TRIM(tblReff[[#This Row],[NAMA PUSKESMAS]]))</f>
        <v>PUSKESMAS AIR BELITI</v>
      </c>
      <c r="B1799" s="42">
        <v>1011672</v>
      </c>
      <c r="C1799" s="43" t="s">
        <v>5541</v>
      </c>
      <c r="D1799" s="43" t="s">
        <v>5542</v>
      </c>
      <c r="E1799" s="43" t="s">
        <v>5540</v>
      </c>
      <c r="F1799" s="43" t="s">
        <v>5509</v>
      </c>
      <c r="G1799" s="43" t="s">
        <v>5270</v>
      </c>
      <c r="H1799" s="43" t="s">
        <v>1271</v>
      </c>
    </row>
    <row r="1800" spans="1:8" ht="17.25" hidden="1" customHeight="1" x14ac:dyDescent="0.3">
      <c r="A1800" s="46" t="str">
        <f>_xlfn.CONCAT("PUSKESMAS ",TRIM(tblReff[[#This Row],[NAMA PUSKESMAS]]))</f>
        <v>PUSKESMAS MUARA LAKITAN</v>
      </c>
      <c r="B1800" s="42">
        <v>1011673</v>
      </c>
      <c r="C1800" s="43" t="s">
        <v>5543</v>
      </c>
      <c r="D1800" s="43" t="s">
        <v>5544</v>
      </c>
      <c r="E1800" s="43" t="s">
        <v>5543</v>
      </c>
      <c r="F1800" s="43" t="s">
        <v>5509</v>
      </c>
      <c r="G1800" s="43" t="s">
        <v>5270</v>
      </c>
      <c r="H1800" s="43" t="s">
        <v>1266</v>
      </c>
    </row>
    <row r="1801" spans="1:8" ht="17.25" hidden="1" customHeight="1" x14ac:dyDescent="0.3">
      <c r="A1801" s="46" t="str">
        <f>_xlfn.CONCAT("PUSKESMAS ",TRIM(tblReff[[#This Row],[NAMA PUSKESMAS]]))</f>
        <v>PUSKESMAS PIAN RAYA</v>
      </c>
      <c r="B1801" s="42">
        <v>1011674</v>
      </c>
      <c r="C1801" s="43" t="s">
        <v>5545</v>
      </c>
      <c r="D1801" s="43" t="s">
        <v>5546</v>
      </c>
      <c r="E1801" s="43" t="s">
        <v>5543</v>
      </c>
      <c r="F1801" s="43" t="s">
        <v>5509</v>
      </c>
      <c r="G1801" s="43" t="s">
        <v>5270</v>
      </c>
      <c r="H1801" s="43" t="s">
        <v>1271</v>
      </c>
    </row>
    <row r="1802" spans="1:8" ht="17.25" hidden="1" customHeight="1" x14ac:dyDescent="0.3">
      <c r="A1802" s="46" t="str">
        <f>_xlfn.CONCAT("PUSKESMAS ",TRIM(tblReff[[#This Row],[NAMA PUSKESMAS]]))</f>
        <v>PUSKESMAS MEGANG SAKTI</v>
      </c>
      <c r="B1802" s="42">
        <v>1011675</v>
      </c>
      <c r="C1802" s="43" t="s">
        <v>5547</v>
      </c>
      <c r="D1802" s="43" t="s">
        <v>5548</v>
      </c>
      <c r="E1802" s="43" t="s">
        <v>5547</v>
      </c>
      <c r="F1802" s="43" t="s">
        <v>5509</v>
      </c>
      <c r="G1802" s="43" t="s">
        <v>5270</v>
      </c>
      <c r="H1802" s="43" t="s">
        <v>1266</v>
      </c>
    </row>
    <row r="1803" spans="1:8" ht="17.25" hidden="1" customHeight="1" x14ac:dyDescent="0.3">
      <c r="A1803" s="46" t="str">
        <f>_xlfn.CONCAT("PUSKESMAS ",TRIM(tblReff[[#This Row],[NAMA PUSKESMAS]]))</f>
        <v>PUSKESMAS KELINGI IV-C</v>
      </c>
      <c r="B1803" s="42">
        <v>1011676</v>
      </c>
      <c r="C1803" s="43" t="s">
        <v>5549</v>
      </c>
      <c r="D1803" s="43" t="s">
        <v>5550</v>
      </c>
      <c r="E1803" s="43" t="s">
        <v>5547</v>
      </c>
      <c r="F1803" s="43" t="s">
        <v>5509</v>
      </c>
      <c r="G1803" s="43" t="s">
        <v>5270</v>
      </c>
      <c r="H1803" s="43" t="s">
        <v>1271</v>
      </c>
    </row>
    <row r="1804" spans="1:8" ht="17.25" hidden="1" customHeight="1" x14ac:dyDescent="0.3">
      <c r="A1804" s="46" t="str">
        <f>_xlfn.CONCAT("PUSKESMAS ",TRIM(tblReff[[#This Row],[NAMA PUSKESMAS]]))</f>
        <v>PUSKESMAS NGULAK</v>
      </c>
      <c r="B1804" s="42">
        <v>1011677</v>
      </c>
      <c r="C1804" s="43" t="s">
        <v>5551</v>
      </c>
      <c r="D1804" s="43" t="s">
        <v>5552</v>
      </c>
      <c r="E1804" s="43" t="s">
        <v>5553</v>
      </c>
      <c r="F1804" s="43" t="s">
        <v>5554</v>
      </c>
      <c r="G1804" s="43" t="s">
        <v>5270</v>
      </c>
      <c r="H1804" s="43" t="s">
        <v>1266</v>
      </c>
    </row>
    <row r="1805" spans="1:8" ht="17.25" hidden="1" customHeight="1" x14ac:dyDescent="0.3">
      <c r="A1805" s="46" t="str">
        <f>_xlfn.CONCAT("PUSKESMAS ",TRIM(tblReff[[#This Row],[NAMA PUSKESMAS]]))</f>
        <v>PUSKESMAS BABAT TOMAN</v>
      </c>
      <c r="B1805" s="42">
        <v>1011678</v>
      </c>
      <c r="C1805" s="43" t="s">
        <v>5555</v>
      </c>
      <c r="D1805" s="43" t="s">
        <v>5556</v>
      </c>
      <c r="E1805" s="43" t="s">
        <v>5555</v>
      </c>
      <c r="F1805" s="43" t="s">
        <v>5554</v>
      </c>
      <c r="G1805" s="43" t="s">
        <v>5270</v>
      </c>
      <c r="H1805" s="43" t="s">
        <v>1266</v>
      </c>
    </row>
    <row r="1806" spans="1:8" ht="17.25" hidden="1" customHeight="1" x14ac:dyDescent="0.3">
      <c r="A1806" s="46" t="str">
        <f>_xlfn.CONCAT("PUSKESMAS ",TRIM(tblReff[[#This Row],[NAMA PUSKESMAS]]))</f>
        <v>PUSKESMAS ULAK PACEH</v>
      </c>
      <c r="B1806" s="42">
        <v>1011679</v>
      </c>
      <c r="C1806" s="43" t="s">
        <v>5557</v>
      </c>
      <c r="D1806" s="43" t="s">
        <v>5558</v>
      </c>
      <c r="E1806" s="43" t="s">
        <v>5559</v>
      </c>
      <c r="F1806" s="43" t="s">
        <v>5554</v>
      </c>
      <c r="G1806" s="43" t="s">
        <v>5270</v>
      </c>
      <c r="H1806" s="43" t="s">
        <v>1271</v>
      </c>
    </row>
    <row r="1807" spans="1:8" ht="17.25" hidden="1" customHeight="1" x14ac:dyDescent="0.3">
      <c r="A1807" s="46" t="str">
        <f>_xlfn.CONCAT("PUSKESMAS ",TRIM(tblReff[[#This Row],[NAMA PUSKESMAS]]))</f>
        <v>PUSKESMAS TANAH ABANG</v>
      </c>
      <c r="B1807" s="42">
        <v>1011680</v>
      </c>
      <c r="C1807" s="43" t="s">
        <v>5560</v>
      </c>
      <c r="D1807" s="43" t="s">
        <v>5561</v>
      </c>
      <c r="E1807" s="43" t="s">
        <v>5562</v>
      </c>
      <c r="F1807" s="43" t="s">
        <v>5554</v>
      </c>
      <c r="G1807" s="43" t="s">
        <v>5270</v>
      </c>
      <c r="H1807" s="43" t="s">
        <v>1271</v>
      </c>
    </row>
    <row r="1808" spans="1:8" ht="17.25" hidden="1" customHeight="1" x14ac:dyDescent="0.3">
      <c r="A1808" s="46" t="str">
        <f>_xlfn.CONCAT("PUSKESMAS ",TRIM(tblReff[[#This Row],[NAMA PUSKESMAS]]))</f>
        <v>PUSKESMAS LUBUK BINTIALE</v>
      </c>
      <c r="B1808" s="42">
        <v>1011681</v>
      </c>
      <c r="C1808" s="43" t="s">
        <v>5563</v>
      </c>
      <c r="D1808" s="43" t="s">
        <v>5564</v>
      </c>
      <c r="E1808" s="43" t="s">
        <v>5562</v>
      </c>
      <c r="F1808" s="43" t="s">
        <v>5554</v>
      </c>
      <c r="G1808" s="43" t="s">
        <v>5270</v>
      </c>
      <c r="H1808" s="43" t="s">
        <v>1271</v>
      </c>
    </row>
    <row r="1809" spans="1:8" ht="17.25" hidden="1" customHeight="1" x14ac:dyDescent="0.3">
      <c r="A1809" s="46" t="str">
        <f>_xlfn.CONCAT("PUSKESMAS ",TRIM(tblReff[[#This Row],[NAMA PUSKESMAS]]))</f>
        <v>PUSKESMAS BUKIT SELABU</v>
      </c>
      <c r="B1809" s="42">
        <v>1012532</v>
      </c>
      <c r="C1809" s="43" t="s">
        <v>5565</v>
      </c>
      <c r="D1809" s="43" t="s">
        <v>5566</v>
      </c>
      <c r="E1809" s="43" t="s">
        <v>5562</v>
      </c>
      <c r="F1809" s="43" t="s">
        <v>5554</v>
      </c>
      <c r="G1809" s="43" t="s">
        <v>5270</v>
      </c>
      <c r="H1809" s="43" t="s">
        <v>1271</v>
      </c>
    </row>
    <row r="1810" spans="1:8" ht="17.25" hidden="1" customHeight="1" x14ac:dyDescent="0.3">
      <c r="A1810" s="46" t="str">
        <f>_xlfn.CONCAT("PUSKESMAS ",TRIM(tblReff[[#This Row],[NAMA PUSKESMAS]]))</f>
        <v>PUSKESMAS CINTA KARYA</v>
      </c>
      <c r="B1810" s="42">
        <v>1011682</v>
      </c>
      <c r="C1810" s="43" t="s">
        <v>5567</v>
      </c>
      <c r="D1810" s="43" t="s">
        <v>5568</v>
      </c>
      <c r="E1810" s="43" t="s">
        <v>5569</v>
      </c>
      <c r="F1810" s="43" t="s">
        <v>5554</v>
      </c>
      <c r="G1810" s="43" t="s">
        <v>5270</v>
      </c>
      <c r="H1810" s="43" t="s">
        <v>1271</v>
      </c>
    </row>
    <row r="1811" spans="1:8" ht="17.25" hidden="1" customHeight="1" x14ac:dyDescent="0.3">
      <c r="A1811" s="46" t="str">
        <f>_xlfn.CONCAT("PUSKESMAS ",TRIM(tblReff[[#This Row],[NAMA PUSKESMAS]]))</f>
        <v>PUSKESMAS SUKA DAMAI</v>
      </c>
      <c r="B1811" s="42">
        <v>1011683</v>
      </c>
      <c r="C1811" s="43" t="s">
        <v>5570</v>
      </c>
      <c r="D1811" s="43" t="s">
        <v>5571</v>
      </c>
      <c r="E1811" s="43" t="s">
        <v>5569</v>
      </c>
      <c r="F1811" s="43" t="s">
        <v>5554</v>
      </c>
      <c r="G1811" s="43" t="s">
        <v>5270</v>
      </c>
      <c r="H1811" s="43" t="s">
        <v>1271</v>
      </c>
    </row>
    <row r="1812" spans="1:8" ht="17.25" hidden="1" customHeight="1" x14ac:dyDescent="0.3">
      <c r="A1812" s="46" t="str">
        <f>_xlfn.CONCAT("PUSKESMAS ",TRIM(tblReff[[#This Row],[NAMA PUSKESMAS]]))</f>
        <v>PUSKESMAS SIDORAHAYU</v>
      </c>
      <c r="B1812" s="42">
        <v>1011684</v>
      </c>
      <c r="C1812" s="43" t="s">
        <v>5572</v>
      </c>
      <c r="D1812" s="43" t="s">
        <v>5573</v>
      </c>
      <c r="E1812" s="43" t="s">
        <v>5569</v>
      </c>
      <c r="F1812" s="43" t="s">
        <v>5554</v>
      </c>
      <c r="G1812" s="43" t="s">
        <v>5270</v>
      </c>
      <c r="H1812" s="43" t="s">
        <v>1271</v>
      </c>
    </row>
    <row r="1813" spans="1:8" ht="17.25" hidden="1" customHeight="1" x14ac:dyDescent="0.3">
      <c r="A1813" s="46" t="str">
        <f>_xlfn.CONCAT("PUSKESMAS ",TRIM(tblReff[[#This Row],[NAMA PUSKESMAS]]))</f>
        <v>PUSKESMAS TEBING BULANG</v>
      </c>
      <c r="B1813" s="42">
        <v>1011685</v>
      </c>
      <c r="C1813" s="43" t="s">
        <v>5574</v>
      </c>
      <c r="D1813" s="43" t="s">
        <v>5575</v>
      </c>
      <c r="E1813" s="43" t="s">
        <v>5576</v>
      </c>
      <c r="F1813" s="43" t="s">
        <v>5554</v>
      </c>
      <c r="G1813" s="43" t="s">
        <v>5270</v>
      </c>
      <c r="H1813" s="43" t="s">
        <v>1266</v>
      </c>
    </row>
    <row r="1814" spans="1:8" ht="17.25" hidden="1" customHeight="1" x14ac:dyDescent="0.3">
      <c r="A1814" s="46" t="str">
        <f>_xlfn.CONCAT("PUSKESMAS ",TRIM(tblReff[[#This Row],[NAMA PUSKESMAS]]))</f>
        <v>PUSKESMAS JIRAK</v>
      </c>
      <c r="B1814" s="42">
        <v>1011686</v>
      </c>
      <c r="C1814" s="43" t="s">
        <v>5577</v>
      </c>
      <c r="D1814" s="43" t="s">
        <v>5578</v>
      </c>
      <c r="E1814" s="43" t="s">
        <v>5579</v>
      </c>
      <c r="F1814" s="43" t="s">
        <v>5554</v>
      </c>
      <c r="G1814" s="43" t="s">
        <v>5270</v>
      </c>
      <c r="H1814" s="43" t="s">
        <v>1271</v>
      </c>
    </row>
    <row r="1815" spans="1:8" ht="17.25" hidden="1" customHeight="1" x14ac:dyDescent="0.3">
      <c r="A1815" s="46" t="str">
        <f>_xlfn.CONCAT("PUSKESMAS ",TRIM(tblReff[[#This Row],[NAMA PUSKESMAS]]))</f>
        <v>PUSKESMAS BALAI AGUNG SEKAYU</v>
      </c>
      <c r="B1815" s="42">
        <v>1011687</v>
      </c>
      <c r="C1815" s="43" t="s">
        <v>5580</v>
      </c>
      <c r="D1815" s="43" t="s">
        <v>5581</v>
      </c>
      <c r="E1815" s="43" t="s">
        <v>5582</v>
      </c>
      <c r="F1815" s="43" t="s">
        <v>5554</v>
      </c>
      <c r="G1815" s="43" t="s">
        <v>5270</v>
      </c>
      <c r="H1815" s="43" t="s">
        <v>1271</v>
      </c>
    </row>
    <row r="1816" spans="1:8" ht="17.25" hidden="1" customHeight="1" x14ac:dyDescent="0.3">
      <c r="A1816" s="46" t="str">
        <f>_xlfn.CONCAT("PUSKESMAS ",TRIM(tblReff[[#This Row],[NAMA PUSKESMAS]]))</f>
        <v>PUSKESMAS LUMPATAN</v>
      </c>
      <c r="B1816" s="42">
        <v>1011688</v>
      </c>
      <c r="C1816" s="43" t="s">
        <v>5583</v>
      </c>
      <c r="D1816" s="43" t="s">
        <v>5584</v>
      </c>
      <c r="E1816" s="43" t="s">
        <v>5582</v>
      </c>
      <c r="F1816" s="43" t="s">
        <v>5554</v>
      </c>
      <c r="G1816" s="43" t="s">
        <v>5270</v>
      </c>
      <c r="H1816" s="43" t="s">
        <v>1271</v>
      </c>
    </row>
    <row r="1817" spans="1:8" ht="17.25" hidden="1" customHeight="1" x14ac:dyDescent="0.3">
      <c r="A1817" s="46" t="str">
        <f>_xlfn.CONCAT("PUSKESMAS ",TRIM(tblReff[[#This Row],[NAMA PUSKESMAS]]))</f>
        <v>PUSKESMAS LAIS</v>
      </c>
      <c r="B1817" s="42">
        <v>1011689</v>
      </c>
      <c r="C1817" s="43" t="s">
        <v>5585</v>
      </c>
      <c r="D1817" s="43" t="s">
        <v>5586</v>
      </c>
      <c r="E1817" s="43" t="s">
        <v>5585</v>
      </c>
      <c r="F1817" s="43" t="s">
        <v>5554</v>
      </c>
      <c r="G1817" s="43" t="s">
        <v>5270</v>
      </c>
      <c r="H1817" s="43" t="s">
        <v>1271</v>
      </c>
    </row>
    <row r="1818" spans="1:8" ht="17.25" hidden="1" customHeight="1" x14ac:dyDescent="0.3">
      <c r="A1818" s="46" t="str">
        <f>_xlfn.CONCAT("PUSKESMAS ",TRIM(tblReff[[#This Row],[NAMA PUSKESMAS]]))</f>
        <v>PUSKESMAS GARDU HARAPAN</v>
      </c>
      <c r="B1818" s="42">
        <v>1011690</v>
      </c>
      <c r="C1818" s="43" t="s">
        <v>5587</v>
      </c>
      <c r="D1818" s="43" t="s">
        <v>5588</v>
      </c>
      <c r="E1818" s="43" t="s">
        <v>5585</v>
      </c>
      <c r="F1818" s="43" t="s">
        <v>5554</v>
      </c>
      <c r="G1818" s="43" t="s">
        <v>5270</v>
      </c>
      <c r="H1818" s="43" t="s">
        <v>1271</v>
      </c>
    </row>
    <row r="1819" spans="1:8" ht="17.25" hidden="1" customHeight="1" x14ac:dyDescent="0.3">
      <c r="A1819" s="46" t="str">
        <f>_xlfn.CONCAT("PUSKESMAS ",TRIM(tblReff[[#This Row],[NAMA PUSKESMAS]]))</f>
        <v>PUSKESMAS TELUK KIJING</v>
      </c>
      <c r="B1819" s="42">
        <v>1011691</v>
      </c>
      <c r="C1819" s="43" t="s">
        <v>5589</v>
      </c>
      <c r="D1819" s="43" t="s">
        <v>5590</v>
      </c>
      <c r="E1819" s="43" t="s">
        <v>5585</v>
      </c>
      <c r="F1819" s="43" t="s">
        <v>5554</v>
      </c>
      <c r="G1819" s="43" t="s">
        <v>5270</v>
      </c>
      <c r="H1819" s="43" t="s">
        <v>1271</v>
      </c>
    </row>
    <row r="1820" spans="1:8" ht="17.25" hidden="1" customHeight="1" x14ac:dyDescent="0.3">
      <c r="A1820" s="46" t="str">
        <f>_xlfn.CONCAT("PUSKESMAS ",TRIM(tblReff[[#This Row],[NAMA PUSKESMAS]]))</f>
        <v>PUSKESMAS SUNGAI LILIN</v>
      </c>
      <c r="B1820" s="42">
        <v>1011692</v>
      </c>
      <c r="C1820" s="43" t="s">
        <v>5591</v>
      </c>
      <c r="D1820" s="43" t="s">
        <v>5592</v>
      </c>
      <c r="E1820" s="43" t="s">
        <v>5591</v>
      </c>
      <c r="F1820" s="43" t="s">
        <v>5554</v>
      </c>
      <c r="G1820" s="43" t="s">
        <v>5270</v>
      </c>
      <c r="H1820" s="43" t="s">
        <v>1266</v>
      </c>
    </row>
    <row r="1821" spans="1:8" ht="17.25" hidden="1" customHeight="1" x14ac:dyDescent="0.3">
      <c r="A1821" s="46" t="str">
        <f>_xlfn.CONCAT("PUSKESMAS ",TRIM(tblReff[[#This Row],[NAMA PUSKESMAS]]))</f>
        <v>PUSKESMAS TANJUNG KERANG</v>
      </c>
      <c r="B1821" s="42">
        <v>1011693</v>
      </c>
      <c r="C1821" s="43" t="s">
        <v>5593</v>
      </c>
      <c r="D1821" s="43" t="s">
        <v>5594</v>
      </c>
      <c r="E1821" s="43" t="s">
        <v>5595</v>
      </c>
      <c r="F1821" s="43" t="s">
        <v>5554</v>
      </c>
      <c r="G1821" s="43" t="s">
        <v>5270</v>
      </c>
      <c r="H1821" s="43" t="s">
        <v>1271</v>
      </c>
    </row>
    <row r="1822" spans="1:8" ht="17.25" hidden="1" customHeight="1" x14ac:dyDescent="0.3">
      <c r="A1822" s="46" t="str">
        <f>_xlfn.CONCAT("PUSKESMAS ",TRIM(tblReff[[#This Row],[NAMA PUSKESMAS]]))</f>
        <v>PUSKESMAS SRIGUNUNG</v>
      </c>
      <c r="B1822" s="42">
        <v>1012533</v>
      </c>
      <c r="C1822" s="43" t="s">
        <v>5596</v>
      </c>
      <c r="D1822" s="43" t="s">
        <v>5597</v>
      </c>
      <c r="E1822" s="43" t="s">
        <v>5591</v>
      </c>
      <c r="F1822" s="43" t="s">
        <v>5554</v>
      </c>
      <c r="G1822" s="43" t="s">
        <v>5270</v>
      </c>
      <c r="H1822" s="43" t="s">
        <v>1271</v>
      </c>
    </row>
    <row r="1823" spans="1:8" ht="17.25" hidden="1" customHeight="1" x14ac:dyDescent="0.3">
      <c r="A1823" s="46" t="str">
        <f>_xlfn.CONCAT("PUSKESMAS ",TRIM(tblReff[[#This Row],[NAMA PUSKESMAS]]))</f>
        <v>PUSKESMAS KARYA MAJU</v>
      </c>
      <c r="B1823" s="42">
        <v>1011694</v>
      </c>
      <c r="C1823" s="43" t="s">
        <v>5598</v>
      </c>
      <c r="D1823" s="43" t="s">
        <v>5599</v>
      </c>
      <c r="E1823" s="43" t="s">
        <v>5600</v>
      </c>
      <c r="F1823" s="43" t="s">
        <v>5554</v>
      </c>
      <c r="G1823" s="43" t="s">
        <v>5270</v>
      </c>
      <c r="H1823" s="43" t="s">
        <v>1266</v>
      </c>
    </row>
    <row r="1824" spans="1:8" ht="17.25" hidden="1" customHeight="1" x14ac:dyDescent="0.3">
      <c r="A1824" s="46" t="str">
        <f>_xlfn.CONCAT("PUSKESMAS ",TRIM(tblReff[[#This Row],[NAMA PUSKESMAS]]))</f>
        <v>PUSKESMAS MEKAR JAYA</v>
      </c>
      <c r="B1824" s="42">
        <v>1011695</v>
      </c>
      <c r="C1824" s="43" t="s">
        <v>5601</v>
      </c>
      <c r="D1824" s="43" t="s">
        <v>5602</v>
      </c>
      <c r="E1824" s="43" t="s">
        <v>5600</v>
      </c>
      <c r="F1824" s="43" t="s">
        <v>5554</v>
      </c>
      <c r="G1824" s="43" t="s">
        <v>5270</v>
      </c>
      <c r="H1824" s="43" t="s">
        <v>1271</v>
      </c>
    </row>
    <row r="1825" spans="1:8" ht="17.25" hidden="1" customHeight="1" x14ac:dyDescent="0.3">
      <c r="A1825" s="46" t="str">
        <f>_xlfn.CONCAT("PUSKESMAS ",TRIM(tblReff[[#This Row],[NAMA PUSKESMAS]]))</f>
        <v>PUSKESMAS BAYUNG LENCIR</v>
      </c>
      <c r="B1825" s="42">
        <v>1011696</v>
      </c>
      <c r="C1825" s="43" t="s">
        <v>5603</v>
      </c>
      <c r="D1825" s="43" t="s">
        <v>5604</v>
      </c>
      <c r="E1825" s="43" t="s">
        <v>5603</v>
      </c>
      <c r="F1825" s="43" t="s">
        <v>5554</v>
      </c>
      <c r="G1825" s="43" t="s">
        <v>5270</v>
      </c>
      <c r="H1825" s="43" t="s">
        <v>1266</v>
      </c>
    </row>
    <row r="1826" spans="1:8" ht="17.25" hidden="1" customHeight="1" x14ac:dyDescent="0.3">
      <c r="A1826" s="46" t="str">
        <f>_xlfn.CONCAT("PUSKESMAS ",TRIM(tblReff[[#This Row],[NAMA PUSKESMAS]]))</f>
        <v>PUSKESMAS SUMBER HARUM</v>
      </c>
      <c r="B1826" s="42">
        <v>1011697</v>
      </c>
      <c r="C1826" s="43" t="s">
        <v>5605</v>
      </c>
      <c r="D1826" s="43" t="s">
        <v>5606</v>
      </c>
      <c r="E1826" s="43" t="s">
        <v>5603</v>
      </c>
      <c r="F1826" s="43" t="s">
        <v>5554</v>
      </c>
      <c r="G1826" s="43" t="s">
        <v>5270</v>
      </c>
      <c r="H1826" s="43" t="s">
        <v>1271</v>
      </c>
    </row>
    <row r="1827" spans="1:8" ht="17.25" hidden="1" customHeight="1" x14ac:dyDescent="0.3">
      <c r="A1827" s="46" t="str">
        <f>_xlfn.CONCAT("PUSKESMAS ",TRIM(tblReff[[#This Row],[NAMA PUSKESMAS]]))</f>
        <v>PUSKESMAS PENINGGALAN</v>
      </c>
      <c r="B1827" s="42">
        <v>1011698</v>
      </c>
      <c r="C1827" s="43" t="s">
        <v>5607</v>
      </c>
      <c r="D1827" s="43" t="s">
        <v>5608</v>
      </c>
      <c r="E1827" s="43" t="s">
        <v>5603</v>
      </c>
      <c r="F1827" s="43" t="s">
        <v>5554</v>
      </c>
      <c r="G1827" s="43" t="s">
        <v>5270</v>
      </c>
      <c r="H1827" s="43" t="s">
        <v>1271</v>
      </c>
    </row>
    <row r="1828" spans="1:8" ht="17.25" hidden="1" customHeight="1" x14ac:dyDescent="0.3">
      <c r="A1828" s="46" t="str">
        <f>_xlfn.CONCAT("PUSKESMAS ",TRIM(tblReff[[#This Row],[NAMA PUSKESMAS]]))</f>
        <v>PUSKESMAS SUKA JAYA</v>
      </c>
      <c r="B1828" s="42">
        <v>1011699</v>
      </c>
      <c r="C1828" s="43" t="s">
        <v>5609</v>
      </c>
      <c r="D1828" s="43" t="s">
        <v>5610</v>
      </c>
      <c r="E1828" s="43" t="s">
        <v>5603</v>
      </c>
      <c r="F1828" s="43" t="s">
        <v>5554</v>
      </c>
      <c r="G1828" s="43" t="s">
        <v>5270</v>
      </c>
      <c r="H1828" s="43" t="s">
        <v>1271</v>
      </c>
    </row>
    <row r="1829" spans="1:8" ht="17.25" hidden="1" customHeight="1" x14ac:dyDescent="0.3">
      <c r="A1829" s="46" t="str">
        <f>_xlfn.CONCAT("PUSKESMAS ",TRIM(tblReff[[#This Row],[NAMA PUSKESMAS]]))</f>
        <v>PUSKESMAS BANDAR AGUNG</v>
      </c>
      <c r="B1829" s="42">
        <v>1011700</v>
      </c>
      <c r="C1829" s="43" t="s">
        <v>5611</v>
      </c>
      <c r="D1829" s="43" t="s">
        <v>5612</v>
      </c>
      <c r="E1829" s="43" t="s">
        <v>5613</v>
      </c>
      <c r="F1829" s="43" t="s">
        <v>5554</v>
      </c>
      <c r="G1829" s="43" t="s">
        <v>5270</v>
      </c>
      <c r="H1829" s="43" t="s">
        <v>1266</v>
      </c>
    </row>
    <row r="1830" spans="1:8" ht="17.25" hidden="1" customHeight="1" x14ac:dyDescent="0.3">
      <c r="A1830" s="46" t="str">
        <f>_xlfn.CONCAT("PUSKESMAS ",TRIM(tblReff[[#This Row],[NAMA PUSKESMAS]]))</f>
        <v>PUSKESMAS KARANG MUKTI</v>
      </c>
      <c r="B1830" s="42">
        <v>1011701</v>
      </c>
      <c r="C1830" s="43" t="s">
        <v>5614</v>
      </c>
      <c r="D1830" s="43" t="s">
        <v>5615</v>
      </c>
      <c r="E1830" s="43" t="s">
        <v>5613</v>
      </c>
      <c r="F1830" s="43" t="s">
        <v>5554</v>
      </c>
      <c r="G1830" s="43" t="s">
        <v>5270</v>
      </c>
      <c r="H1830" s="43" t="s">
        <v>1271</v>
      </c>
    </row>
    <row r="1831" spans="1:8" ht="17.25" hidden="1" customHeight="1" x14ac:dyDescent="0.3">
      <c r="A1831" s="46" t="str">
        <f>_xlfn.CONCAT("PUSKESMAS ",TRIM(tblReff[[#This Row],[NAMA PUSKESMAS]]))</f>
        <v>PUSKESMAS BEROJAYA TIMUR</v>
      </c>
      <c r="B1831" s="42">
        <v>1011702</v>
      </c>
      <c r="C1831" s="43" t="s">
        <v>5616</v>
      </c>
      <c r="D1831" s="43" t="s">
        <v>5617</v>
      </c>
      <c r="E1831" s="43" t="s">
        <v>5618</v>
      </c>
      <c r="F1831" s="43" t="s">
        <v>5554</v>
      </c>
      <c r="G1831" s="43" t="s">
        <v>5270</v>
      </c>
      <c r="H1831" s="43" t="s">
        <v>1271</v>
      </c>
    </row>
    <row r="1832" spans="1:8" ht="17.25" hidden="1" customHeight="1" x14ac:dyDescent="0.3">
      <c r="A1832" s="46" t="str">
        <f>_xlfn.CONCAT("PUSKESMAS ",TRIM(tblReff[[#This Row],[NAMA PUSKESMAS]]))</f>
        <v>PUSKESMAS PENGUMBUK</v>
      </c>
      <c r="B1832" s="42">
        <v>1011703</v>
      </c>
      <c r="C1832" s="43" t="s">
        <v>5619</v>
      </c>
      <c r="D1832" s="43" t="s">
        <v>5620</v>
      </c>
      <c r="E1832" s="43" t="s">
        <v>5621</v>
      </c>
      <c r="F1832" s="43" t="s">
        <v>5622</v>
      </c>
      <c r="G1832" s="43" t="s">
        <v>5270</v>
      </c>
      <c r="H1832" s="43" t="s">
        <v>1271</v>
      </c>
    </row>
    <row r="1833" spans="1:8" ht="17.25" hidden="1" customHeight="1" x14ac:dyDescent="0.3">
      <c r="A1833" s="46" t="str">
        <f>_xlfn.CONCAT("PUSKESMAS ",TRIM(tblReff[[#This Row],[NAMA PUSKESMAS]]))</f>
        <v>PUSKESMAS SEMUNTUL</v>
      </c>
      <c r="B1833" s="42">
        <v>1011704</v>
      </c>
      <c r="C1833" s="43" t="s">
        <v>5623</v>
      </c>
      <c r="D1833" s="43" t="s">
        <v>5624</v>
      </c>
      <c r="E1833" s="43" t="s">
        <v>5621</v>
      </c>
      <c r="F1833" s="43" t="s">
        <v>5622</v>
      </c>
      <c r="G1833" s="43" t="s">
        <v>5270</v>
      </c>
      <c r="H1833" s="43" t="s">
        <v>1271</v>
      </c>
    </row>
    <row r="1834" spans="1:8" ht="17.25" hidden="1" customHeight="1" x14ac:dyDescent="0.3">
      <c r="A1834" s="46" t="str">
        <f>_xlfn.CONCAT("PUSKESMAS ",TRIM(tblReff[[#This Row],[NAMA PUSKESMAS]]))</f>
        <v>PUSKESMAS BETUNG KOTA</v>
      </c>
      <c r="B1834" s="42">
        <v>1011705</v>
      </c>
      <c r="C1834" s="43" t="s">
        <v>5625</v>
      </c>
      <c r="D1834" s="43" t="s">
        <v>5626</v>
      </c>
      <c r="E1834" s="43" t="s">
        <v>5627</v>
      </c>
      <c r="F1834" s="43" t="s">
        <v>5622</v>
      </c>
      <c r="G1834" s="43" t="s">
        <v>5270</v>
      </c>
      <c r="H1834" s="43" t="s">
        <v>1266</v>
      </c>
    </row>
    <row r="1835" spans="1:8" ht="17.25" hidden="1" customHeight="1" x14ac:dyDescent="0.3">
      <c r="A1835" s="46" t="str">
        <f>_xlfn.CONCAT("PUSKESMAS ",TRIM(tblReff[[#This Row],[NAMA PUSKESMAS]]))</f>
        <v>PUSKESMAS TALANG JAYA BETUNG</v>
      </c>
      <c r="B1835" s="42">
        <v>1011706</v>
      </c>
      <c r="C1835" s="43" t="s">
        <v>5628</v>
      </c>
      <c r="D1835" s="43" t="s">
        <v>5629</v>
      </c>
      <c r="E1835" s="43" t="s">
        <v>5627</v>
      </c>
      <c r="F1835" s="43" t="s">
        <v>5622</v>
      </c>
      <c r="G1835" s="43" t="s">
        <v>5270</v>
      </c>
      <c r="H1835" s="43" t="s">
        <v>1271</v>
      </c>
    </row>
    <row r="1836" spans="1:8" ht="17.25" hidden="1" customHeight="1" x14ac:dyDescent="0.3">
      <c r="A1836" s="46" t="str">
        <f>_xlfn.CONCAT("PUSKESMAS ",TRIM(tblReff[[#This Row],[NAMA PUSKESMAS]]))</f>
        <v>PUSKESMAS SUAK TAPEH</v>
      </c>
      <c r="B1836" s="42">
        <v>1012593</v>
      </c>
      <c r="C1836" s="43" t="s">
        <v>5630</v>
      </c>
      <c r="D1836" s="43" t="s">
        <v>5631</v>
      </c>
      <c r="E1836" s="43" t="s">
        <v>5630</v>
      </c>
      <c r="F1836" s="43" t="s">
        <v>5622</v>
      </c>
      <c r="G1836" s="43" t="s">
        <v>5270</v>
      </c>
      <c r="H1836" s="43" t="s">
        <v>1271</v>
      </c>
    </row>
    <row r="1837" spans="1:8" ht="17.25" hidden="1" customHeight="1" x14ac:dyDescent="0.3">
      <c r="A1837" s="46" t="str">
        <f>_xlfn.CONCAT("PUSKESMAS ",TRIM(tblReff[[#This Row],[NAMA PUSKESMAS]]))</f>
        <v>PUSKESMAS DANA MULYA</v>
      </c>
      <c r="B1837" s="42">
        <v>1011707</v>
      </c>
      <c r="C1837" s="43" t="s">
        <v>5632</v>
      </c>
      <c r="D1837" s="43" t="s">
        <v>5633</v>
      </c>
      <c r="E1837" s="43" t="s">
        <v>5634</v>
      </c>
      <c r="F1837" s="43" t="s">
        <v>5622</v>
      </c>
      <c r="G1837" s="43" t="s">
        <v>5270</v>
      </c>
      <c r="H1837" s="43" t="s">
        <v>1266</v>
      </c>
    </row>
    <row r="1838" spans="1:8" ht="17.25" hidden="1" customHeight="1" x14ac:dyDescent="0.3">
      <c r="A1838" s="46" t="str">
        <f>_xlfn.CONCAT("PUSKESMAS ",TRIM(tblReff[[#This Row],[NAMA PUSKESMAS]]))</f>
        <v>PUSKESMAS MEKARSARI</v>
      </c>
      <c r="B1838" s="42">
        <v>1011708</v>
      </c>
      <c r="C1838" s="43" t="s">
        <v>5635</v>
      </c>
      <c r="D1838" s="43" t="s">
        <v>5636</v>
      </c>
      <c r="E1838" s="43" t="s">
        <v>5634</v>
      </c>
      <c r="F1838" s="43" t="s">
        <v>5622</v>
      </c>
      <c r="G1838" s="43" t="s">
        <v>5270</v>
      </c>
      <c r="H1838" s="43" t="s">
        <v>1271</v>
      </c>
    </row>
    <row r="1839" spans="1:8" ht="17.25" hidden="1" customHeight="1" x14ac:dyDescent="0.3">
      <c r="A1839" s="46" t="str">
        <f>_xlfn.CONCAT("PUSKESMAS ",TRIM(tblReff[[#This Row],[NAMA PUSKESMAS]]))</f>
        <v>PUSKESMAS KARANG MANUNGGAL</v>
      </c>
      <c r="B1839" s="42">
        <v>1011709</v>
      </c>
      <c r="C1839" s="43" t="s">
        <v>5637</v>
      </c>
      <c r="D1839" s="43" t="s">
        <v>5638</v>
      </c>
      <c r="E1839" s="43" t="s">
        <v>5634</v>
      </c>
      <c r="F1839" s="43" t="s">
        <v>5622</v>
      </c>
      <c r="G1839" s="43" t="s">
        <v>5270</v>
      </c>
      <c r="H1839" s="43" t="s">
        <v>1271</v>
      </c>
    </row>
    <row r="1840" spans="1:8" ht="17.25" hidden="1" customHeight="1" x14ac:dyDescent="0.3">
      <c r="A1840" s="46" t="str">
        <f>_xlfn.CONCAT("PUSKESMAS ",TRIM(tblReff[[#This Row],[NAMA PUSKESMAS]]))</f>
        <v>PUSKESMAS TELUK BETUNG</v>
      </c>
      <c r="B1840" s="42">
        <v>1011710</v>
      </c>
      <c r="C1840" s="43" t="s">
        <v>5639</v>
      </c>
      <c r="D1840" s="43" t="s">
        <v>5640</v>
      </c>
      <c r="E1840" s="43" t="s">
        <v>5634</v>
      </c>
      <c r="F1840" s="43" t="s">
        <v>5622</v>
      </c>
      <c r="G1840" s="43" t="s">
        <v>5270</v>
      </c>
      <c r="H1840" s="43" t="s">
        <v>1271</v>
      </c>
    </row>
    <row r="1841" spans="1:8" ht="17.25" hidden="1" customHeight="1" x14ac:dyDescent="0.3">
      <c r="A1841" s="46" t="str">
        <f>_xlfn.CONCAT("PUSKESMAS ",TRIM(tblReff[[#This Row],[NAMA PUSKESMAS]]))</f>
        <v>PUSKESMAS SUKARAJA</v>
      </c>
      <c r="B1841" s="42">
        <v>1011711</v>
      </c>
      <c r="C1841" s="43" t="s">
        <v>5641</v>
      </c>
      <c r="D1841" s="43" t="s">
        <v>5642</v>
      </c>
      <c r="E1841" s="43" t="s">
        <v>5072</v>
      </c>
      <c r="F1841" s="43" t="s">
        <v>5622</v>
      </c>
      <c r="G1841" s="43" t="s">
        <v>5270</v>
      </c>
      <c r="H1841" s="43" t="s">
        <v>1271</v>
      </c>
    </row>
    <row r="1842" spans="1:8" ht="17.25" hidden="1" customHeight="1" x14ac:dyDescent="0.3">
      <c r="A1842" s="46" t="str">
        <f>_xlfn.CONCAT("PUSKESMAS ",TRIM(tblReff[[#This Row],[NAMA PUSKESMAS]]))</f>
        <v>PUSKESMAS SIDO MULYO</v>
      </c>
      <c r="B1842" s="42">
        <v>1012595</v>
      </c>
      <c r="C1842" s="43" t="s">
        <v>5643</v>
      </c>
      <c r="D1842" s="43" t="s">
        <v>5644</v>
      </c>
      <c r="E1842" s="43" t="s">
        <v>5072</v>
      </c>
      <c r="F1842" s="43" t="s">
        <v>5622</v>
      </c>
      <c r="G1842" s="43" t="s">
        <v>5270</v>
      </c>
      <c r="H1842" s="43" t="s">
        <v>1271</v>
      </c>
    </row>
    <row r="1843" spans="1:8" ht="17.25" hidden="1" customHeight="1" x14ac:dyDescent="0.3">
      <c r="A1843" s="46" t="str">
        <f>_xlfn.CONCAT("PUSKESMAS ",TRIM(tblReff[[#This Row],[NAMA PUSKESMAS]]))</f>
        <v>PUSKESMAS PANGKALAN BALAI</v>
      </c>
      <c r="B1843" s="42">
        <v>1011712</v>
      </c>
      <c r="C1843" s="43" t="s">
        <v>5645</v>
      </c>
      <c r="D1843" s="43" t="s">
        <v>5646</v>
      </c>
      <c r="E1843" s="43" t="s">
        <v>5647</v>
      </c>
      <c r="F1843" s="43" t="s">
        <v>5622</v>
      </c>
      <c r="G1843" s="43" t="s">
        <v>5270</v>
      </c>
      <c r="H1843" s="43" t="s">
        <v>1271</v>
      </c>
    </row>
    <row r="1844" spans="1:8" ht="17.25" hidden="1" customHeight="1" x14ac:dyDescent="0.3">
      <c r="A1844" s="46" t="str">
        <f>_xlfn.CONCAT("PUSKESMAS ",TRIM(tblReff[[#This Row],[NAMA PUSKESMAS]]))</f>
        <v>PUSKESMAS SEMBAWA</v>
      </c>
      <c r="B1844" s="42">
        <v>1011713</v>
      </c>
      <c r="C1844" s="43" t="s">
        <v>5648</v>
      </c>
      <c r="D1844" s="43" t="s">
        <v>5649</v>
      </c>
      <c r="E1844" s="43" t="s">
        <v>5648</v>
      </c>
      <c r="F1844" s="43" t="s">
        <v>5622</v>
      </c>
      <c r="G1844" s="43" t="s">
        <v>5270</v>
      </c>
      <c r="H1844" s="43" t="s">
        <v>1271</v>
      </c>
    </row>
    <row r="1845" spans="1:8" ht="17.25" hidden="1" customHeight="1" x14ac:dyDescent="0.3">
      <c r="A1845" s="46" t="str">
        <f>_xlfn.CONCAT("PUSKESMAS ",TRIM(tblReff[[#This Row],[NAMA PUSKESMAS]]))</f>
        <v>PUSKESMAS PETALING</v>
      </c>
      <c r="B1845" s="42">
        <v>1011714</v>
      </c>
      <c r="C1845" s="43" t="s">
        <v>5650</v>
      </c>
      <c r="D1845" s="43" t="s">
        <v>5651</v>
      </c>
      <c r="E1845" s="43" t="s">
        <v>5647</v>
      </c>
      <c r="F1845" s="43" t="s">
        <v>5622</v>
      </c>
      <c r="G1845" s="43" t="s">
        <v>5270</v>
      </c>
      <c r="H1845" s="43" t="s">
        <v>1271</v>
      </c>
    </row>
    <row r="1846" spans="1:8" ht="17.25" hidden="1" customHeight="1" x14ac:dyDescent="0.3">
      <c r="A1846" s="46" t="str">
        <f>_xlfn.CONCAT("PUSKESMAS ",TRIM(tblReff[[#This Row],[NAMA PUSKESMAS]]))</f>
        <v>PUSKESMAS SUKAJADI</v>
      </c>
      <c r="B1846" s="42">
        <v>1011715</v>
      </c>
      <c r="C1846" s="43" t="s">
        <v>4725</v>
      </c>
      <c r="D1846" s="43" t="s">
        <v>5652</v>
      </c>
      <c r="E1846" s="43" t="s">
        <v>5653</v>
      </c>
      <c r="F1846" s="43" t="s">
        <v>5622</v>
      </c>
      <c r="G1846" s="43" t="s">
        <v>5270</v>
      </c>
      <c r="H1846" s="43" t="s">
        <v>1266</v>
      </c>
    </row>
    <row r="1847" spans="1:8" ht="17.25" hidden="1" customHeight="1" x14ac:dyDescent="0.3">
      <c r="A1847" s="46" t="str">
        <f>_xlfn.CONCAT("PUSKESMAS ",TRIM(tblReff[[#This Row],[NAMA PUSKESMAS]]))</f>
        <v>PUSKESMAS GASING LAUT</v>
      </c>
      <c r="B1847" s="42">
        <v>1011716</v>
      </c>
      <c r="C1847" s="43" t="s">
        <v>5654</v>
      </c>
      <c r="D1847" s="43" t="s">
        <v>5655</v>
      </c>
      <c r="E1847" s="43" t="s">
        <v>5653</v>
      </c>
      <c r="F1847" s="43" t="s">
        <v>5622</v>
      </c>
      <c r="G1847" s="43" t="s">
        <v>5270</v>
      </c>
      <c r="H1847" s="43" t="s">
        <v>1271</v>
      </c>
    </row>
    <row r="1848" spans="1:8" ht="17.25" hidden="1" customHeight="1" x14ac:dyDescent="0.3">
      <c r="A1848" s="46" t="str">
        <f>_xlfn.CONCAT("PUSKESMAS ",TRIM(tblReff[[#This Row],[NAMA PUSKESMAS]]))</f>
        <v>PUSKESMAS KENTEN LAUT</v>
      </c>
      <c r="B1848" s="42">
        <v>1011717</v>
      </c>
      <c r="C1848" s="43" t="s">
        <v>5656</v>
      </c>
      <c r="D1848" s="43" t="s">
        <v>5657</v>
      </c>
      <c r="E1848" s="43" t="s">
        <v>5653</v>
      </c>
      <c r="F1848" s="43" t="s">
        <v>5622</v>
      </c>
      <c r="G1848" s="43" t="s">
        <v>5270</v>
      </c>
      <c r="H1848" s="43" t="s">
        <v>1271</v>
      </c>
    </row>
    <row r="1849" spans="1:8" ht="17.25" hidden="1" customHeight="1" x14ac:dyDescent="0.3">
      <c r="A1849" s="46" t="str">
        <f>_xlfn.CONCAT("PUSKESMAS ",TRIM(tblReff[[#This Row],[NAMA PUSKESMAS]]))</f>
        <v>PUSKESMAS TANJUNG LAGO</v>
      </c>
      <c r="B1849" s="42">
        <v>1011718</v>
      </c>
      <c r="C1849" s="43" t="s">
        <v>5658</v>
      </c>
      <c r="D1849" s="43" t="s">
        <v>5659</v>
      </c>
      <c r="E1849" s="43" t="s">
        <v>5658</v>
      </c>
      <c r="F1849" s="43" t="s">
        <v>5622</v>
      </c>
      <c r="G1849" s="43" t="s">
        <v>5270</v>
      </c>
      <c r="H1849" s="43" t="s">
        <v>1271</v>
      </c>
    </row>
    <row r="1850" spans="1:8" ht="17.25" hidden="1" customHeight="1" x14ac:dyDescent="0.3">
      <c r="A1850" s="46" t="str">
        <f>_xlfn.CONCAT("PUSKESMAS ",TRIM(tblReff[[#This Row],[NAMA PUSKESMAS]]))</f>
        <v>PUSKESMAS MARIANA</v>
      </c>
      <c r="B1850" s="42">
        <v>1011719</v>
      </c>
      <c r="C1850" s="43" t="s">
        <v>5660</v>
      </c>
      <c r="D1850" s="43" t="s">
        <v>5661</v>
      </c>
      <c r="E1850" s="43" t="s">
        <v>5662</v>
      </c>
      <c r="F1850" s="43" t="s">
        <v>5622</v>
      </c>
      <c r="G1850" s="43" t="s">
        <v>5270</v>
      </c>
      <c r="H1850" s="43" t="s">
        <v>1266</v>
      </c>
    </row>
    <row r="1851" spans="1:8" ht="17.25" hidden="1" customHeight="1" x14ac:dyDescent="0.3">
      <c r="A1851" s="46" t="str">
        <f>_xlfn.CONCAT("PUSKESMAS ",TRIM(tblReff[[#This Row],[NAMA PUSKESMAS]]))</f>
        <v>PUSKESMAS CINTA MANIS</v>
      </c>
      <c r="B1851" s="42">
        <v>1011720</v>
      </c>
      <c r="C1851" s="43" t="s">
        <v>5663</v>
      </c>
      <c r="D1851" s="43" t="s">
        <v>5664</v>
      </c>
      <c r="E1851" s="43" t="s">
        <v>5665</v>
      </c>
      <c r="F1851" s="43" t="s">
        <v>5622</v>
      </c>
      <c r="G1851" s="43" t="s">
        <v>5270</v>
      </c>
      <c r="H1851" s="43" t="s">
        <v>1271</v>
      </c>
    </row>
    <row r="1852" spans="1:8" ht="17.25" hidden="1" customHeight="1" x14ac:dyDescent="0.3">
      <c r="A1852" s="46" t="str">
        <f>_xlfn.CONCAT("PUSKESMAS ",TRIM(tblReff[[#This Row],[NAMA PUSKESMAS]]))</f>
        <v>PUSKESMAS SUNGAI DUA</v>
      </c>
      <c r="B1852" s="42">
        <v>1011721</v>
      </c>
      <c r="C1852" s="43" t="s">
        <v>5666</v>
      </c>
      <c r="D1852" s="43" t="s">
        <v>5667</v>
      </c>
      <c r="E1852" s="43" t="s">
        <v>3394</v>
      </c>
      <c r="F1852" s="43" t="s">
        <v>5622</v>
      </c>
      <c r="G1852" s="43" t="s">
        <v>5270</v>
      </c>
      <c r="H1852" s="43" t="s">
        <v>1266</v>
      </c>
    </row>
    <row r="1853" spans="1:8" ht="17.25" hidden="1" customHeight="1" x14ac:dyDescent="0.3">
      <c r="A1853" s="46" t="str">
        <f>_xlfn.CONCAT("PUSKESMAS ",TRIM(tblReff[[#This Row],[NAMA PUSKESMAS]]))</f>
        <v>PUSKESMAS SIMPANG RAMBUTAN</v>
      </c>
      <c r="B1853" s="42">
        <v>1011722</v>
      </c>
      <c r="C1853" s="43" t="s">
        <v>5668</v>
      </c>
      <c r="D1853" s="43" t="s">
        <v>5669</v>
      </c>
      <c r="E1853" s="43" t="s">
        <v>3394</v>
      </c>
      <c r="F1853" s="43" t="s">
        <v>5622</v>
      </c>
      <c r="G1853" s="43" t="s">
        <v>5270</v>
      </c>
      <c r="H1853" s="43" t="s">
        <v>1271</v>
      </c>
    </row>
    <row r="1854" spans="1:8" ht="17.25" hidden="1" customHeight="1" x14ac:dyDescent="0.3">
      <c r="A1854" s="46" t="str">
        <f>_xlfn.CONCAT("PUSKESMAS ",TRIM(tblReff[[#This Row],[NAMA PUSKESMAS]]))</f>
        <v>PUSKESMAS JAKABARING</v>
      </c>
      <c r="B1854" s="42">
        <v>1012592</v>
      </c>
      <c r="C1854" s="43" t="s">
        <v>5670</v>
      </c>
      <c r="D1854" s="43" t="s">
        <v>5671</v>
      </c>
      <c r="E1854" s="43" t="s">
        <v>3394</v>
      </c>
      <c r="F1854" s="43" t="s">
        <v>5622</v>
      </c>
      <c r="G1854" s="43" t="s">
        <v>5270</v>
      </c>
      <c r="H1854" s="43" t="s">
        <v>1271</v>
      </c>
    </row>
    <row r="1855" spans="1:8" ht="17.25" hidden="1" customHeight="1" x14ac:dyDescent="0.3">
      <c r="A1855" s="46" t="str">
        <f>_xlfn.CONCAT("PUSKESMAS ",TRIM(tblReff[[#This Row],[NAMA PUSKESMAS]]))</f>
        <v>PUSKESMAS DAYA UTAMA</v>
      </c>
      <c r="B1855" s="42">
        <v>1011723</v>
      </c>
      <c r="C1855" s="43" t="s">
        <v>5672</v>
      </c>
      <c r="D1855" s="43" t="s">
        <v>5673</v>
      </c>
      <c r="E1855" s="43" t="s">
        <v>5674</v>
      </c>
      <c r="F1855" s="43" t="s">
        <v>5622</v>
      </c>
      <c r="G1855" s="43" t="s">
        <v>5270</v>
      </c>
      <c r="H1855" s="43" t="s">
        <v>1266</v>
      </c>
    </row>
    <row r="1856" spans="1:8" ht="17.25" hidden="1" customHeight="1" x14ac:dyDescent="0.3">
      <c r="A1856" s="46" t="str">
        <f>_xlfn.CONCAT("PUSKESMAS ",TRIM(tblReff[[#This Row],[NAMA PUSKESMAS]]))</f>
        <v>PUSKESMAS MARGO MULYO</v>
      </c>
      <c r="B1856" s="42">
        <v>1011724</v>
      </c>
      <c r="C1856" s="43" t="s">
        <v>5675</v>
      </c>
      <c r="D1856" s="43" t="s">
        <v>5676</v>
      </c>
      <c r="E1856" s="43" t="s">
        <v>5677</v>
      </c>
      <c r="F1856" s="43" t="s">
        <v>5622</v>
      </c>
      <c r="G1856" s="43" t="s">
        <v>5270</v>
      </c>
      <c r="H1856" s="43" t="s">
        <v>1271</v>
      </c>
    </row>
    <row r="1857" spans="1:8" ht="17.25" hidden="1" customHeight="1" x14ac:dyDescent="0.3">
      <c r="A1857" s="46" t="str">
        <f>_xlfn.CONCAT("PUSKESMAS ",TRIM(tblReff[[#This Row],[NAMA PUSKESMAS]]))</f>
        <v>PUSKESMAS TIRTA HARJA</v>
      </c>
      <c r="B1857" s="42">
        <v>1011725</v>
      </c>
      <c r="C1857" s="43" t="s">
        <v>5678</v>
      </c>
      <c r="D1857" s="43" t="s">
        <v>5679</v>
      </c>
      <c r="E1857" s="43" t="s">
        <v>5677</v>
      </c>
      <c r="F1857" s="43" t="s">
        <v>5622</v>
      </c>
      <c r="G1857" s="43" t="s">
        <v>5270</v>
      </c>
      <c r="H1857" s="43" t="s">
        <v>1271</v>
      </c>
    </row>
    <row r="1858" spans="1:8" ht="17.25" hidden="1" customHeight="1" x14ac:dyDescent="0.3">
      <c r="A1858" s="46" t="str">
        <f>_xlfn.CONCAT("PUSKESMAS ",TRIM(tblReff[[#This Row],[NAMA PUSKESMAS]]))</f>
        <v>PUSKESMAS MAKARTI JAYA</v>
      </c>
      <c r="B1858" s="42">
        <v>1011726</v>
      </c>
      <c r="C1858" s="43" t="s">
        <v>5680</v>
      </c>
      <c r="D1858" s="43" t="s">
        <v>5681</v>
      </c>
      <c r="E1858" s="43" t="s">
        <v>5680</v>
      </c>
      <c r="F1858" s="43" t="s">
        <v>5622</v>
      </c>
      <c r="G1858" s="43" t="s">
        <v>5270</v>
      </c>
      <c r="H1858" s="43" t="s">
        <v>1266</v>
      </c>
    </row>
    <row r="1859" spans="1:8" ht="17.25" hidden="1" customHeight="1" x14ac:dyDescent="0.3">
      <c r="A1859" s="46" t="str">
        <f>_xlfn.CONCAT("PUSKESMAS ",TRIM(tblReff[[#This Row],[NAMA PUSKESMAS]]))</f>
        <v>PUSKESMAS SRIKATON</v>
      </c>
      <c r="B1859" s="42">
        <v>1011727</v>
      </c>
      <c r="C1859" s="43" t="s">
        <v>5682</v>
      </c>
      <c r="D1859" s="43" t="s">
        <v>5683</v>
      </c>
      <c r="E1859" s="43" t="s">
        <v>5684</v>
      </c>
      <c r="F1859" s="43" t="s">
        <v>5622</v>
      </c>
      <c r="G1859" s="43" t="s">
        <v>5270</v>
      </c>
      <c r="H1859" s="43" t="s">
        <v>1271</v>
      </c>
    </row>
    <row r="1860" spans="1:8" ht="17.25" hidden="1" customHeight="1" x14ac:dyDescent="0.3">
      <c r="A1860" s="46" t="str">
        <f>_xlfn.CONCAT("PUSKESMAS ",TRIM(tblReff[[#This Row],[NAMA PUSKESMAS]]))</f>
        <v>PUSKESMAS SUNGSANG</v>
      </c>
      <c r="B1860" s="42">
        <v>1011728</v>
      </c>
      <c r="C1860" s="43" t="s">
        <v>5685</v>
      </c>
      <c r="D1860" s="43" t="s">
        <v>5686</v>
      </c>
      <c r="E1860" s="43" t="s">
        <v>5687</v>
      </c>
      <c r="F1860" s="43" t="s">
        <v>5622</v>
      </c>
      <c r="G1860" s="43" t="s">
        <v>5270</v>
      </c>
      <c r="H1860" s="43" t="s">
        <v>1266</v>
      </c>
    </row>
    <row r="1861" spans="1:8" ht="17.25" hidden="1" customHeight="1" x14ac:dyDescent="0.3">
      <c r="A1861" s="46" t="str">
        <f>_xlfn.CONCAT("PUSKESMAS ",TRIM(tblReff[[#This Row],[NAMA PUSKESMAS]]))</f>
        <v>PUSKESMAS KARANG AGUNG ILIR</v>
      </c>
      <c r="B1861" s="42">
        <v>1011729</v>
      </c>
      <c r="C1861" s="43" t="s">
        <v>5688</v>
      </c>
      <c r="D1861" s="43" t="s">
        <v>5689</v>
      </c>
      <c r="E1861" s="43" t="s">
        <v>5687</v>
      </c>
      <c r="F1861" s="43" t="s">
        <v>5622</v>
      </c>
      <c r="G1861" s="43" t="s">
        <v>5270</v>
      </c>
      <c r="H1861" s="43" t="s">
        <v>1271</v>
      </c>
    </row>
    <row r="1862" spans="1:8" ht="17.25" hidden="1" customHeight="1" x14ac:dyDescent="0.3">
      <c r="A1862" s="46" t="str">
        <f>_xlfn.CONCAT("PUSKESMAS ",TRIM(tblReff[[#This Row],[NAMA PUSKESMAS]]))</f>
        <v>PUSKESMAS TANJUNG API-API</v>
      </c>
      <c r="B1862" s="42">
        <v>1012594</v>
      </c>
      <c r="C1862" s="43" t="s">
        <v>5690</v>
      </c>
      <c r="D1862" s="43" t="s">
        <v>5691</v>
      </c>
      <c r="E1862" s="43" t="s">
        <v>5687</v>
      </c>
      <c r="F1862" s="43" t="s">
        <v>5622</v>
      </c>
      <c r="G1862" s="43" t="s">
        <v>5270</v>
      </c>
      <c r="H1862" s="43" t="s">
        <v>1271</v>
      </c>
    </row>
    <row r="1863" spans="1:8" ht="17.25" hidden="1" customHeight="1" x14ac:dyDescent="0.3">
      <c r="A1863" s="46" t="str">
        <f>_xlfn.CONCAT("PUSKESMAS ",TRIM(tblReff[[#This Row],[NAMA PUSKESMAS]]))</f>
        <v>PUSKESMAS MUARA TELANG</v>
      </c>
      <c r="B1863" s="42">
        <v>1011730</v>
      </c>
      <c r="C1863" s="43" t="s">
        <v>5692</v>
      </c>
      <c r="D1863" s="43" t="s">
        <v>5693</v>
      </c>
      <c r="E1863" s="43" t="s">
        <v>5694</v>
      </c>
      <c r="F1863" s="43" t="s">
        <v>5622</v>
      </c>
      <c r="G1863" s="43" t="s">
        <v>5270</v>
      </c>
      <c r="H1863" s="43" t="s">
        <v>1271</v>
      </c>
    </row>
    <row r="1864" spans="1:8" ht="17.25" hidden="1" customHeight="1" x14ac:dyDescent="0.3">
      <c r="A1864" s="46" t="str">
        <f>_xlfn.CONCAT("PUSKESMAS ",TRIM(tblReff[[#This Row],[NAMA PUSKESMAS]]))</f>
        <v>PUSKESMAS TALANG JAYA TELANG</v>
      </c>
      <c r="B1864" s="42">
        <v>1011731</v>
      </c>
      <c r="C1864" s="43" t="s">
        <v>5695</v>
      </c>
      <c r="D1864" s="43" t="s">
        <v>5696</v>
      </c>
      <c r="E1864" s="43" t="s">
        <v>5692</v>
      </c>
      <c r="F1864" s="43" t="s">
        <v>5622</v>
      </c>
      <c r="G1864" s="43" t="s">
        <v>5270</v>
      </c>
      <c r="H1864" s="43" t="s">
        <v>1271</v>
      </c>
    </row>
    <row r="1865" spans="1:8" ht="17.25" hidden="1" customHeight="1" x14ac:dyDescent="0.3">
      <c r="A1865" s="46" t="str">
        <f>_xlfn.CONCAT("PUSKESMAS ",TRIM(tblReff[[#This Row],[NAMA PUSKESMAS]]))</f>
        <v>PUSKESMAS TELUK AGUNG</v>
      </c>
      <c r="B1865" s="42">
        <v>1011732</v>
      </c>
      <c r="C1865" s="43" t="s">
        <v>5697</v>
      </c>
      <c r="D1865" s="43" t="s">
        <v>5698</v>
      </c>
      <c r="E1865" s="43" t="s">
        <v>5699</v>
      </c>
      <c r="F1865" s="43" t="s">
        <v>5700</v>
      </c>
      <c r="G1865" s="43" t="s">
        <v>5270</v>
      </c>
      <c r="H1865" s="43" t="s">
        <v>1271</v>
      </c>
    </row>
    <row r="1866" spans="1:8" ht="17.25" hidden="1" customHeight="1" x14ac:dyDescent="0.3">
      <c r="A1866" s="46" t="str">
        <f>_xlfn.CONCAT("PUSKESMAS ",TRIM(tblReff[[#This Row],[NAMA PUSKESMAS]]))</f>
        <v>PUSKESMAS BANDING AGUNG</v>
      </c>
      <c r="B1866" s="42">
        <v>1011733</v>
      </c>
      <c r="C1866" s="43" t="s">
        <v>5701</v>
      </c>
      <c r="D1866" s="43" t="s">
        <v>5702</v>
      </c>
      <c r="E1866" s="43" t="s">
        <v>5701</v>
      </c>
      <c r="F1866" s="43" t="s">
        <v>5700</v>
      </c>
      <c r="G1866" s="43" t="s">
        <v>5270</v>
      </c>
      <c r="H1866" s="43" t="s">
        <v>1266</v>
      </c>
    </row>
    <row r="1867" spans="1:8" ht="17.25" hidden="1" customHeight="1" x14ac:dyDescent="0.3">
      <c r="A1867" s="46" t="str">
        <f>_xlfn.CONCAT("PUSKESMAS ",TRIM(tblReff[[#This Row],[NAMA PUSKESMAS]]))</f>
        <v>PUSKESMAS WARKUK RANAU SELATAN</v>
      </c>
      <c r="B1867" s="42">
        <v>1011734</v>
      </c>
      <c r="C1867" s="43" t="s">
        <v>5703</v>
      </c>
      <c r="D1867" s="43" t="s">
        <v>5704</v>
      </c>
      <c r="E1867" s="43" t="s">
        <v>5703</v>
      </c>
      <c r="F1867" s="43" t="s">
        <v>5700</v>
      </c>
      <c r="G1867" s="43" t="s">
        <v>5270</v>
      </c>
      <c r="H1867" s="43" t="s">
        <v>1266</v>
      </c>
    </row>
    <row r="1868" spans="1:8" ht="17.25" hidden="1" customHeight="1" x14ac:dyDescent="0.3">
      <c r="A1868" s="46" t="str">
        <f>_xlfn.CONCAT("PUSKESMAS ",TRIM(tblReff[[#This Row],[NAMA PUSKESMAS]]))</f>
        <v>PUSKESMAS BUAY PEMATANG RIBU RANAU TENGAH</v>
      </c>
      <c r="B1868" s="42">
        <v>1011735</v>
      </c>
      <c r="C1868" s="43" t="s">
        <v>5705</v>
      </c>
      <c r="D1868" s="43" t="s">
        <v>5706</v>
      </c>
      <c r="E1868" s="43" t="s">
        <v>5705</v>
      </c>
      <c r="F1868" s="43" t="s">
        <v>5700</v>
      </c>
      <c r="G1868" s="43" t="s">
        <v>5270</v>
      </c>
      <c r="H1868" s="43" t="s">
        <v>1271</v>
      </c>
    </row>
    <row r="1869" spans="1:8" ht="17.25" hidden="1" customHeight="1" x14ac:dyDescent="0.3">
      <c r="A1869" s="46" t="str">
        <f>_xlfn.CONCAT("PUSKESMAS ",TRIM(tblReff[[#This Row],[NAMA PUSKESMAS]]))</f>
        <v>PUSKESMAS BUAY PEMACA</v>
      </c>
      <c r="B1869" s="42">
        <v>1011736</v>
      </c>
      <c r="C1869" s="43" t="s">
        <v>5707</v>
      </c>
      <c r="D1869" s="43" t="s">
        <v>5708</v>
      </c>
      <c r="E1869" s="43" t="s">
        <v>5707</v>
      </c>
      <c r="F1869" s="43" t="s">
        <v>5700</v>
      </c>
      <c r="G1869" s="43" t="s">
        <v>5270</v>
      </c>
      <c r="H1869" s="43" t="s">
        <v>1266</v>
      </c>
    </row>
    <row r="1870" spans="1:8" ht="17.25" hidden="1" customHeight="1" x14ac:dyDescent="0.3">
      <c r="A1870" s="46" t="str">
        <f>_xlfn.CONCAT("PUSKESMAS ",TRIM(tblReff[[#This Row],[NAMA PUSKESMAS]]))</f>
        <v>PUSKESMAS SIMPANG</v>
      </c>
      <c r="B1870" s="42">
        <v>1011737</v>
      </c>
      <c r="C1870" s="43" t="s">
        <v>5709</v>
      </c>
      <c r="D1870" s="43" t="s">
        <v>5710</v>
      </c>
      <c r="E1870" s="43" t="s">
        <v>5709</v>
      </c>
      <c r="F1870" s="43" t="s">
        <v>5700</v>
      </c>
      <c r="G1870" s="43" t="s">
        <v>5270</v>
      </c>
      <c r="H1870" s="43" t="s">
        <v>1266</v>
      </c>
    </row>
    <row r="1871" spans="1:8" ht="17.25" hidden="1" customHeight="1" x14ac:dyDescent="0.3">
      <c r="A1871" s="46" t="str">
        <f>_xlfn.CONCAT("PUSKESMAS ",TRIM(tblReff[[#This Row],[NAMA PUSKESMAS]]))</f>
        <v>PUSKESMAS BUANA PEMACA</v>
      </c>
      <c r="B1871" s="42">
        <v>1011738</v>
      </c>
      <c r="C1871" s="43" t="s">
        <v>5711</v>
      </c>
      <c r="D1871" s="43" t="s">
        <v>5712</v>
      </c>
      <c r="E1871" s="43" t="s">
        <v>5711</v>
      </c>
      <c r="F1871" s="43" t="s">
        <v>5700</v>
      </c>
      <c r="G1871" s="43" t="s">
        <v>5270</v>
      </c>
      <c r="H1871" s="43" t="s">
        <v>1266</v>
      </c>
    </row>
    <row r="1872" spans="1:8" ht="17.25" hidden="1" customHeight="1" x14ac:dyDescent="0.3">
      <c r="A1872" s="46" t="str">
        <f>_xlfn.CONCAT("PUSKESMAS ",TRIM(tblReff[[#This Row],[NAMA PUSKESMAS]]))</f>
        <v>PUSKESMAS MUARA DUA</v>
      </c>
      <c r="B1872" s="42">
        <v>1011739</v>
      </c>
      <c r="C1872" s="43" t="s">
        <v>2090</v>
      </c>
      <c r="D1872" s="43" t="s">
        <v>5713</v>
      </c>
      <c r="E1872" s="43" t="s">
        <v>5714</v>
      </c>
      <c r="F1872" s="43" t="s">
        <v>5700</v>
      </c>
      <c r="G1872" s="43" t="s">
        <v>5270</v>
      </c>
      <c r="H1872" s="43" t="s">
        <v>1266</v>
      </c>
    </row>
    <row r="1873" spans="1:8" ht="17.25" hidden="1" customHeight="1" x14ac:dyDescent="0.3">
      <c r="A1873" s="46" t="str">
        <f>_xlfn.CONCAT("PUSKESMAS ",TRIM(tblReff[[#This Row],[NAMA PUSKESMAS]]))</f>
        <v>PUSKESMAS BUAY RAWAN</v>
      </c>
      <c r="B1873" s="42">
        <v>1011740</v>
      </c>
      <c r="C1873" s="43" t="s">
        <v>5715</v>
      </c>
      <c r="D1873" s="43" t="s">
        <v>5716</v>
      </c>
      <c r="E1873" s="43" t="s">
        <v>5715</v>
      </c>
      <c r="F1873" s="43" t="s">
        <v>5700</v>
      </c>
      <c r="G1873" s="43" t="s">
        <v>5270</v>
      </c>
      <c r="H1873" s="43" t="s">
        <v>1266</v>
      </c>
    </row>
    <row r="1874" spans="1:8" ht="17.25" hidden="1" customHeight="1" x14ac:dyDescent="0.3">
      <c r="A1874" s="46" t="str">
        <f>_xlfn.CONCAT("PUSKESMAS ",TRIM(tblReff[[#This Row],[NAMA PUSKESMAS]]))</f>
        <v>PUSKESMAS BUAY SANDANG AJI</v>
      </c>
      <c r="B1874" s="42">
        <v>1011741</v>
      </c>
      <c r="C1874" s="43" t="s">
        <v>5717</v>
      </c>
      <c r="D1874" s="43" t="s">
        <v>5718</v>
      </c>
      <c r="E1874" s="43" t="s">
        <v>5717</v>
      </c>
      <c r="F1874" s="43" t="s">
        <v>5700</v>
      </c>
      <c r="G1874" s="43" t="s">
        <v>5270</v>
      </c>
      <c r="H1874" s="43" t="s">
        <v>1271</v>
      </c>
    </row>
    <row r="1875" spans="1:8" ht="17.25" hidden="1" customHeight="1" x14ac:dyDescent="0.3">
      <c r="A1875" s="46" t="str">
        <f>_xlfn.CONCAT("PUSKESMAS ",TRIM(tblReff[[#This Row],[NAMA PUSKESMAS]]))</f>
        <v>PUSKESMAS TIGA DIHAJI</v>
      </c>
      <c r="B1875" s="42">
        <v>1011742</v>
      </c>
      <c r="C1875" s="43" t="s">
        <v>5719</v>
      </c>
      <c r="D1875" s="43" t="s">
        <v>5720</v>
      </c>
      <c r="E1875" s="43" t="s">
        <v>5719</v>
      </c>
      <c r="F1875" s="43" t="s">
        <v>5700</v>
      </c>
      <c r="G1875" s="43" t="s">
        <v>5270</v>
      </c>
      <c r="H1875" s="43" t="s">
        <v>1266</v>
      </c>
    </row>
    <row r="1876" spans="1:8" ht="17.25" hidden="1" customHeight="1" x14ac:dyDescent="0.3">
      <c r="A1876" s="46" t="str">
        <f>_xlfn.CONCAT("PUSKESMAS ",TRIM(tblReff[[#This Row],[NAMA PUSKESMAS]]))</f>
        <v>PUSKESMAS BUAY RUNJUNG</v>
      </c>
      <c r="B1876" s="42">
        <v>1011743</v>
      </c>
      <c r="C1876" s="43" t="s">
        <v>5721</v>
      </c>
      <c r="D1876" s="43" t="s">
        <v>5722</v>
      </c>
      <c r="E1876" s="43" t="s">
        <v>5721</v>
      </c>
      <c r="F1876" s="43" t="s">
        <v>5700</v>
      </c>
      <c r="G1876" s="43" t="s">
        <v>5270</v>
      </c>
      <c r="H1876" s="43" t="s">
        <v>1271</v>
      </c>
    </row>
    <row r="1877" spans="1:8" ht="17.25" hidden="1" customHeight="1" x14ac:dyDescent="0.3">
      <c r="A1877" s="46" t="str">
        <f>_xlfn.CONCAT("PUSKESMAS ",TRIM(tblReff[[#This Row],[NAMA PUSKESMAS]]))</f>
        <v>PUSKESMAS RUNJUNG AGUNG</v>
      </c>
      <c r="B1877" s="42">
        <v>1011744</v>
      </c>
      <c r="C1877" s="43" t="s">
        <v>5723</v>
      </c>
      <c r="D1877" s="43" t="s">
        <v>5724</v>
      </c>
      <c r="E1877" s="43" t="s">
        <v>5723</v>
      </c>
      <c r="F1877" s="43" t="s">
        <v>5700</v>
      </c>
      <c r="G1877" s="43" t="s">
        <v>5270</v>
      </c>
      <c r="H1877" s="43" t="s">
        <v>1266</v>
      </c>
    </row>
    <row r="1878" spans="1:8" ht="17.25" hidden="1" customHeight="1" x14ac:dyDescent="0.3">
      <c r="A1878" s="46" t="str">
        <f>_xlfn.CONCAT("PUSKESMAS ",TRIM(tblReff[[#This Row],[NAMA PUSKESMAS]]))</f>
        <v>PUSKESMAS TENANG</v>
      </c>
      <c r="B1878" s="42">
        <v>1011745</v>
      </c>
      <c r="C1878" s="43" t="s">
        <v>5725</v>
      </c>
      <c r="D1878" s="43" t="s">
        <v>5726</v>
      </c>
      <c r="E1878" s="43" t="s">
        <v>5727</v>
      </c>
      <c r="F1878" s="43" t="s">
        <v>5700</v>
      </c>
      <c r="G1878" s="43" t="s">
        <v>5270</v>
      </c>
      <c r="H1878" s="43" t="s">
        <v>1271</v>
      </c>
    </row>
    <row r="1879" spans="1:8" ht="17.25" hidden="1" customHeight="1" x14ac:dyDescent="0.3">
      <c r="A1879" s="46" t="str">
        <f>_xlfn.CONCAT("PUSKESMAS ",TRIM(tblReff[[#This Row],[NAMA PUSKESMAS]]))</f>
        <v>PUSKESMAS MUARA DUA KISAM</v>
      </c>
      <c r="B1879" s="42">
        <v>1011746</v>
      </c>
      <c r="C1879" s="43" t="s">
        <v>5728</v>
      </c>
      <c r="D1879" s="43" t="s">
        <v>5729</v>
      </c>
      <c r="E1879" s="43" t="s">
        <v>5730</v>
      </c>
      <c r="F1879" s="43" t="s">
        <v>5700</v>
      </c>
      <c r="G1879" s="43" t="s">
        <v>5270</v>
      </c>
      <c r="H1879" s="43" t="s">
        <v>1266</v>
      </c>
    </row>
    <row r="1880" spans="1:8" ht="17.25" hidden="1" customHeight="1" x14ac:dyDescent="0.3">
      <c r="A1880" s="46" t="str">
        <f>_xlfn.CONCAT("PUSKESMAS ",TRIM(tblReff[[#This Row],[NAMA PUSKESMAS]]))</f>
        <v>PUSKESMAS KISAM ILIR</v>
      </c>
      <c r="B1880" s="42">
        <v>1011747</v>
      </c>
      <c r="C1880" s="43" t="s">
        <v>5731</v>
      </c>
      <c r="D1880" s="43" t="s">
        <v>5732</v>
      </c>
      <c r="E1880" s="43" t="s">
        <v>5731</v>
      </c>
      <c r="F1880" s="43" t="s">
        <v>5700</v>
      </c>
      <c r="G1880" s="43" t="s">
        <v>5270</v>
      </c>
      <c r="H1880" s="43" t="s">
        <v>1271</v>
      </c>
    </row>
    <row r="1881" spans="1:8" ht="17.25" hidden="1" customHeight="1" x14ac:dyDescent="0.3">
      <c r="A1881" s="46" t="str">
        <f>_xlfn.CONCAT("PUSKESMAS ",TRIM(tblReff[[#This Row],[NAMA PUSKESMAS]]))</f>
        <v>PUSKESMAS PULAU BERINGIN</v>
      </c>
      <c r="B1881" s="42">
        <v>1011748</v>
      </c>
      <c r="C1881" s="43" t="s">
        <v>5733</v>
      </c>
      <c r="D1881" s="43" t="s">
        <v>5734</v>
      </c>
      <c r="E1881" s="43" t="s">
        <v>5733</v>
      </c>
      <c r="F1881" s="43" t="s">
        <v>5700</v>
      </c>
      <c r="G1881" s="43" t="s">
        <v>5270</v>
      </c>
      <c r="H1881" s="43" t="s">
        <v>1266</v>
      </c>
    </row>
    <row r="1882" spans="1:8" ht="17.25" hidden="1" customHeight="1" x14ac:dyDescent="0.3">
      <c r="A1882" s="46" t="str">
        <f>_xlfn.CONCAT("PUSKESMAS ",TRIM(tblReff[[#This Row],[NAMA PUSKESMAS]]))</f>
        <v>PUSKESMAS SINDANG DANAU</v>
      </c>
      <c r="B1882" s="42">
        <v>1011749</v>
      </c>
      <c r="C1882" s="43" t="s">
        <v>5735</v>
      </c>
      <c r="D1882" s="43" t="s">
        <v>5736</v>
      </c>
      <c r="E1882" s="43" t="s">
        <v>5735</v>
      </c>
      <c r="F1882" s="43" t="s">
        <v>5700</v>
      </c>
      <c r="G1882" s="43" t="s">
        <v>5270</v>
      </c>
      <c r="H1882" s="43" t="s">
        <v>1271</v>
      </c>
    </row>
    <row r="1883" spans="1:8" ht="17.25" hidden="1" customHeight="1" x14ac:dyDescent="0.3">
      <c r="A1883" s="46" t="str">
        <f>_xlfn.CONCAT("PUSKESMAS ",TRIM(tblReff[[#This Row],[NAMA PUSKESMAS]]))</f>
        <v>PUSKESMAS SUNGAI ARE</v>
      </c>
      <c r="B1883" s="42">
        <v>1011750</v>
      </c>
      <c r="C1883" s="43" t="s">
        <v>5737</v>
      </c>
      <c r="D1883" s="43" t="s">
        <v>5738</v>
      </c>
      <c r="E1883" s="43" t="s">
        <v>5737</v>
      </c>
      <c r="F1883" s="43" t="s">
        <v>5700</v>
      </c>
      <c r="G1883" s="43" t="s">
        <v>5270</v>
      </c>
      <c r="H1883" s="43" t="s">
        <v>1271</v>
      </c>
    </row>
    <row r="1884" spans="1:8" ht="17.25" hidden="1" customHeight="1" x14ac:dyDescent="0.3">
      <c r="A1884" s="46" t="str">
        <f>_xlfn.CONCAT("PUSKESMAS ",TRIM(tblReff[[#This Row],[NAMA PUSKESMAS]]))</f>
        <v>PUSKESMAS MARTAPURA</v>
      </c>
      <c r="B1884" s="42">
        <v>1011751</v>
      </c>
      <c r="C1884" s="43" t="s">
        <v>5739</v>
      </c>
      <c r="D1884" s="43" t="s">
        <v>5740</v>
      </c>
      <c r="E1884" s="43" t="s">
        <v>5739</v>
      </c>
      <c r="F1884" s="43" t="s">
        <v>5741</v>
      </c>
      <c r="G1884" s="43" t="s">
        <v>5270</v>
      </c>
      <c r="H1884" s="43" t="s">
        <v>1271</v>
      </c>
    </row>
    <row r="1885" spans="1:8" ht="17.25" hidden="1" customHeight="1" x14ac:dyDescent="0.3">
      <c r="A1885" s="46" t="str">
        <f>_xlfn.CONCAT("PUSKESMAS ",TRIM(tblReff[[#This Row],[NAMA PUSKESMAS]]))</f>
        <v>PUSKESMAS KOTA BARU</v>
      </c>
      <c r="B1885" s="42">
        <v>1011752</v>
      </c>
      <c r="C1885" s="43" t="s">
        <v>4331</v>
      </c>
      <c r="D1885" s="43" t="s">
        <v>5742</v>
      </c>
      <c r="E1885" s="43" t="s">
        <v>5739</v>
      </c>
      <c r="F1885" s="43" t="s">
        <v>5741</v>
      </c>
      <c r="G1885" s="43" t="s">
        <v>5270</v>
      </c>
      <c r="H1885" s="43" t="s">
        <v>1271</v>
      </c>
    </row>
    <row r="1886" spans="1:8" ht="17.25" hidden="1" customHeight="1" x14ac:dyDescent="0.3">
      <c r="A1886" s="46" t="str">
        <f>_xlfn.CONCAT("PUSKESMAS ",TRIM(tblReff[[#This Row],[NAMA PUSKESMAS]]))</f>
        <v>PUSKESMAS BUNGA MAYANG</v>
      </c>
      <c r="B1886" s="42">
        <v>1011753</v>
      </c>
      <c r="C1886" s="43" t="s">
        <v>5743</v>
      </c>
      <c r="D1886" s="43" t="s">
        <v>5744</v>
      </c>
      <c r="E1886" s="43" t="s">
        <v>5743</v>
      </c>
      <c r="F1886" s="43" t="s">
        <v>5741</v>
      </c>
      <c r="G1886" s="43" t="s">
        <v>5270</v>
      </c>
      <c r="H1886" s="43" t="s">
        <v>1271</v>
      </c>
    </row>
    <row r="1887" spans="1:8" ht="17.25" hidden="1" customHeight="1" x14ac:dyDescent="0.3">
      <c r="A1887" s="46" t="str">
        <f>_xlfn.CONCAT("PUSKESMAS ",TRIM(tblReff[[#This Row],[NAMA PUSKESMAS]]))</f>
        <v>PUSKESMAS JAYAPURA</v>
      </c>
      <c r="B1887" s="42">
        <v>1011754</v>
      </c>
      <c r="C1887" s="43" t="s">
        <v>5745</v>
      </c>
      <c r="D1887" s="43" t="s">
        <v>5746</v>
      </c>
      <c r="E1887" s="43" t="s">
        <v>5747</v>
      </c>
      <c r="F1887" s="43" t="s">
        <v>5741</v>
      </c>
      <c r="G1887" s="43" t="s">
        <v>5270</v>
      </c>
      <c r="H1887" s="43" t="s">
        <v>1271</v>
      </c>
    </row>
    <row r="1888" spans="1:8" ht="17.25" hidden="1" customHeight="1" x14ac:dyDescent="0.3">
      <c r="A1888" s="46" t="str">
        <f>_xlfn.CONCAT("PUSKESMAS ",TRIM(tblReff[[#This Row],[NAMA PUSKESMAS]]))</f>
        <v>PUSKESMAS PEMETUNG BESUKI</v>
      </c>
      <c r="B1888" s="42">
        <v>1011755</v>
      </c>
      <c r="C1888" s="43" t="s">
        <v>5748</v>
      </c>
      <c r="D1888" s="43" t="s">
        <v>5749</v>
      </c>
      <c r="E1888" s="43" t="s">
        <v>5750</v>
      </c>
      <c r="F1888" s="43" t="s">
        <v>5741</v>
      </c>
      <c r="G1888" s="43" t="s">
        <v>5270</v>
      </c>
      <c r="H1888" s="43" t="s">
        <v>1271</v>
      </c>
    </row>
    <row r="1889" spans="1:8" ht="17.25" hidden="1" customHeight="1" x14ac:dyDescent="0.3">
      <c r="A1889" s="46" t="str">
        <f>_xlfn.CONCAT("PUSKESMAS ",TRIM(tblReff[[#This Row],[NAMA PUSKESMAS]]))</f>
        <v>PUSKESMAS RAWA BENING</v>
      </c>
      <c r="B1889" s="42">
        <v>1011756</v>
      </c>
      <c r="C1889" s="43" t="s">
        <v>5751</v>
      </c>
      <c r="D1889" s="43" t="s">
        <v>5752</v>
      </c>
      <c r="E1889" s="43" t="s">
        <v>5753</v>
      </c>
      <c r="F1889" s="43" t="s">
        <v>5741</v>
      </c>
      <c r="G1889" s="43" t="s">
        <v>5270</v>
      </c>
      <c r="H1889" s="43" t="s">
        <v>1266</v>
      </c>
    </row>
    <row r="1890" spans="1:8" ht="17.25" hidden="1" customHeight="1" x14ac:dyDescent="0.3">
      <c r="A1890" s="46" t="str">
        <f>_xlfn.CONCAT("PUSKESMAS ",TRIM(tblReff[[#This Row],[NAMA PUSKESMAS]]))</f>
        <v>PUSKESMAS PANDAN AGUNG</v>
      </c>
      <c r="B1890" s="42">
        <v>1011757</v>
      </c>
      <c r="C1890" s="43" t="s">
        <v>5754</v>
      </c>
      <c r="D1890" s="43" t="s">
        <v>5755</v>
      </c>
      <c r="E1890" s="43" t="s">
        <v>5756</v>
      </c>
      <c r="F1890" s="43" t="s">
        <v>5741</v>
      </c>
      <c r="G1890" s="43" t="s">
        <v>5270</v>
      </c>
      <c r="H1890" s="43" t="s">
        <v>1266</v>
      </c>
    </row>
    <row r="1891" spans="1:8" ht="17.25" hidden="1" customHeight="1" x14ac:dyDescent="0.3">
      <c r="A1891" s="46" t="str">
        <f>_xlfn.CONCAT("PUSKESMAS ",TRIM(tblReff[[#This Row],[NAMA PUSKESMAS]]))</f>
        <v>PUSKESMAS SUKARAJA</v>
      </c>
      <c r="B1891" s="42">
        <v>1011758</v>
      </c>
      <c r="C1891" s="43" t="s">
        <v>5641</v>
      </c>
      <c r="D1891" s="43" t="s">
        <v>5757</v>
      </c>
      <c r="E1891" s="43" t="s">
        <v>5758</v>
      </c>
      <c r="F1891" s="43" t="s">
        <v>5741</v>
      </c>
      <c r="G1891" s="43" t="s">
        <v>5270</v>
      </c>
      <c r="H1891" s="43" t="s">
        <v>1266</v>
      </c>
    </row>
    <row r="1892" spans="1:8" ht="17.25" hidden="1" customHeight="1" x14ac:dyDescent="0.3">
      <c r="A1892" s="46" t="str">
        <f>_xlfn.CONCAT("PUSKESMAS ",TRIM(tblReff[[#This Row],[NAMA PUSKESMAS]]))</f>
        <v>PUSKESMAS MUNCAK KABAU</v>
      </c>
      <c r="B1892" s="42">
        <v>1011759</v>
      </c>
      <c r="C1892" s="43" t="s">
        <v>5759</v>
      </c>
      <c r="D1892" s="43" t="s">
        <v>5760</v>
      </c>
      <c r="E1892" s="43" t="s">
        <v>5761</v>
      </c>
      <c r="F1892" s="43" t="s">
        <v>5741</v>
      </c>
      <c r="G1892" s="43" t="s">
        <v>5270</v>
      </c>
      <c r="H1892" s="43" t="s">
        <v>1271</v>
      </c>
    </row>
    <row r="1893" spans="1:8" ht="17.25" hidden="1" customHeight="1" x14ac:dyDescent="0.3">
      <c r="A1893" s="46" t="str">
        <f>_xlfn.CONCAT("PUSKESMAS ",TRIM(tblReff[[#This Row],[NAMA PUSKESMAS]]))</f>
        <v>PUSKESMAS BATUMARTA VIII</v>
      </c>
      <c r="B1893" s="42">
        <v>1011760</v>
      </c>
      <c r="C1893" s="43" t="s">
        <v>5762</v>
      </c>
      <c r="D1893" s="43" t="s">
        <v>5763</v>
      </c>
      <c r="E1893" s="43" t="s">
        <v>5764</v>
      </c>
      <c r="F1893" s="43" t="s">
        <v>5741</v>
      </c>
      <c r="G1893" s="43" t="s">
        <v>5270</v>
      </c>
      <c r="H1893" s="43" t="s">
        <v>1266</v>
      </c>
    </row>
    <row r="1894" spans="1:8" ht="17.25" hidden="1" customHeight="1" x14ac:dyDescent="0.3">
      <c r="A1894" s="46" t="str">
        <f>_xlfn.CONCAT("PUSKESMAS ",TRIM(tblReff[[#This Row],[NAMA PUSKESMAS]]))</f>
        <v>PUSKESMAS BANGSA NEGARA</v>
      </c>
      <c r="B1894" s="42">
        <v>1011761</v>
      </c>
      <c r="C1894" s="43" t="s">
        <v>5765</v>
      </c>
      <c r="D1894" s="43" t="s">
        <v>5766</v>
      </c>
      <c r="E1894" s="43" t="s">
        <v>5767</v>
      </c>
      <c r="F1894" s="43" t="s">
        <v>5741</v>
      </c>
      <c r="G1894" s="43" t="s">
        <v>5270</v>
      </c>
      <c r="H1894" s="43" t="s">
        <v>1271</v>
      </c>
    </row>
    <row r="1895" spans="1:8" ht="17.25" hidden="1" customHeight="1" x14ac:dyDescent="0.3">
      <c r="A1895" s="46" t="str">
        <f>_xlfn.CONCAT("PUSKESMAS ",TRIM(tblReff[[#This Row],[NAMA PUSKESMAS]]))</f>
        <v>PUSKESMAS RASUAN</v>
      </c>
      <c r="B1895" s="42">
        <v>1011762</v>
      </c>
      <c r="C1895" s="43" t="s">
        <v>5768</v>
      </c>
      <c r="D1895" s="43" t="s">
        <v>5769</v>
      </c>
      <c r="E1895" s="43" t="s">
        <v>5770</v>
      </c>
      <c r="F1895" s="43" t="s">
        <v>5741</v>
      </c>
      <c r="G1895" s="43" t="s">
        <v>5270</v>
      </c>
      <c r="H1895" s="43" t="s">
        <v>1266</v>
      </c>
    </row>
    <row r="1896" spans="1:8" ht="17.25" hidden="1" customHeight="1" x14ac:dyDescent="0.3">
      <c r="A1896" s="46" t="str">
        <f>_xlfn.CONCAT("PUSKESMAS ",TRIM(tblReff[[#This Row],[NAMA PUSKESMAS]]))</f>
        <v>PUSKESMAS GUMAWANG</v>
      </c>
      <c r="B1896" s="42">
        <v>1011763</v>
      </c>
      <c r="C1896" s="43" t="s">
        <v>5771</v>
      </c>
      <c r="D1896" s="43" t="s">
        <v>5772</v>
      </c>
      <c r="E1896" s="43" t="s">
        <v>5773</v>
      </c>
      <c r="F1896" s="43" t="s">
        <v>5741</v>
      </c>
      <c r="G1896" s="43" t="s">
        <v>5270</v>
      </c>
      <c r="H1896" s="43" t="s">
        <v>1271</v>
      </c>
    </row>
    <row r="1897" spans="1:8" ht="17.25" hidden="1" customHeight="1" x14ac:dyDescent="0.3">
      <c r="A1897" s="46" t="str">
        <f>_xlfn.CONCAT("PUSKESMAS ",TRIM(tblReff[[#This Row],[NAMA PUSKESMAS]]))</f>
        <v>PUSKESMAS WAY HITAM IV</v>
      </c>
      <c r="B1897" s="42">
        <v>1011764</v>
      </c>
      <c r="C1897" s="43" t="s">
        <v>5774</v>
      </c>
      <c r="D1897" s="43" t="s">
        <v>5775</v>
      </c>
      <c r="E1897" s="43" t="s">
        <v>5776</v>
      </c>
      <c r="F1897" s="43" t="s">
        <v>5741</v>
      </c>
      <c r="G1897" s="43" t="s">
        <v>5270</v>
      </c>
      <c r="H1897" s="43" t="s">
        <v>1271</v>
      </c>
    </row>
    <row r="1898" spans="1:8" ht="17.25" hidden="1" customHeight="1" x14ac:dyDescent="0.3">
      <c r="A1898" s="46" t="str">
        <f>_xlfn.CONCAT("PUSKESMAS ",TRIM(tblReff[[#This Row],[NAMA PUSKESMAS]]))</f>
        <v>PUSKESMAS NUSA BAKTI</v>
      </c>
      <c r="B1898" s="42">
        <v>1011765</v>
      </c>
      <c r="C1898" s="43" t="s">
        <v>5777</v>
      </c>
      <c r="D1898" s="43" t="s">
        <v>5778</v>
      </c>
      <c r="E1898" s="43" t="s">
        <v>5779</v>
      </c>
      <c r="F1898" s="43" t="s">
        <v>5741</v>
      </c>
      <c r="G1898" s="43" t="s">
        <v>5270</v>
      </c>
      <c r="H1898" s="43" t="s">
        <v>1266</v>
      </c>
    </row>
    <row r="1899" spans="1:8" ht="17.25" hidden="1" customHeight="1" x14ac:dyDescent="0.3">
      <c r="A1899" s="46" t="str">
        <f>_xlfn.CONCAT("PUSKESMAS ",TRIM(tblReff[[#This Row],[NAMA PUSKESMAS]]))</f>
        <v>PUSKESMAS PURWODADI</v>
      </c>
      <c r="B1899" s="42">
        <v>1011766</v>
      </c>
      <c r="C1899" s="43" t="s">
        <v>5055</v>
      </c>
      <c r="D1899" s="43" t="s">
        <v>5780</v>
      </c>
      <c r="E1899" s="43" t="s">
        <v>5781</v>
      </c>
      <c r="F1899" s="43" t="s">
        <v>5741</v>
      </c>
      <c r="G1899" s="43" t="s">
        <v>5270</v>
      </c>
      <c r="H1899" s="43" t="s">
        <v>1266</v>
      </c>
    </row>
    <row r="1900" spans="1:8" ht="17.25" hidden="1" customHeight="1" x14ac:dyDescent="0.3">
      <c r="A1900" s="46" t="str">
        <f>_xlfn.CONCAT("PUSKESMAS ",TRIM(tblReff[[#This Row],[NAMA PUSKESMAS]]))</f>
        <v>PUSKESMAS TOTO REJO</v>
      </c>
      <c r="B1900" s="42">
        <v>1011767</v>
      </c>
      <c r="C1900" s="43" t="s">
        <v>5782</v>
      </c>
      <c r="D1900" s="43" t="s">
        <v>5783</v>
      </c>
      <c r="E1900" s="43" t="s">
        <v>5784</v>
      </c>
      <c r="F1900" s="43" t="s">
        <v>5741</v>
      </c>
      <c r="G1900" s="43" t="s">
        <v>5270</v>
      </c>
      <c r="H1900" s="43" t="s">
        <v>1271</v>
      </c>
    </row>
    <row r="1901" spans="1:8" ht="17.25" hidden="1" customHeight="1" x14ac:dyDescent="0.3">
      <c r="A1901" s="46" t="str">
        <f>_xlfn.CONCAT("PUSKESMAS ",TRIM(tblReff[[#This Row],[NAMA PUSKESMAS]]))</f>
        <v>PUSKESMAS TARAMAN</v>
      </c>
      <c r="B1901" s="42">
        <v>1011768</v>
      </c>
      <c r="C1901" s="43" t="s">
        <v>5785</v>
      </c>
      <c r="D1901" s="43" t="s">
        <v>5786</v>
      </c>
      <c r="E1901" s="43" t="s">
        <v>5787</v>
      </c>
      <c r="F1901" s="43" t="s">
        <v>5741</v>
      </c>
      <c r="G1901" s="43" t="s">
        <v>5270</v>
      </c>
      <c r="H1901" s="43" t="s">
        <v>1266</v>
      </c>
    </row>
    <row r="1902" spans="1:8" ht="17.25" hidden="1" customHeight="1" x14ac:dyDescent="0.3">
      <c r="A1902" s="46" t="str">
        <f>_xlfn.CONCAT("PUSKESMAS ",TRIM(tblReff[[#This Row],[NAMA PUSKESMAS]]))</f>
        <v>PUSKESMAS TRIMOHARJO</v>
      </c>
      <c r="B1902" s="42">
        <v>1011769</v>
      </c>
      <c r="C1902" s="43" t="s">
        <v>5788</v>
      </c>
      <c r="D1902" s="43" t="s">
        <v>5789</v>
      </c>
      <c r="E1902" s="43" t="s">
        <v>5787</v>
      </c>
      <c r="F1902" s="43" t="s">
        <v>5741</v>
      </c>
      <c r="G1902" s="43" t="s">
        <v>5270</v>
      </c>
      <c r="H1902" s="43" t="s">
        <v>1271</v>
      </c>
    </row>
    <row r="1903" spans="1:8" ht="17.25" hidden="1" customHeight="1" x14ac:dyDescent="0.3">
      <c r="A1903" s="46" t="str">
        <f>_xlfn.CONCAT("PUSKESMAS ",TRIM(tblReff[[#This Row],[NAMA PUSKESMAS]]))</f>
        <v>PUSKESMAS CEMPAKA</v>
      </c>
      <c r="B1903" s="42">
        <v>1011770</v>
      </c>
      <c r="C1903" s="43" t="s">
        <v>5790</v>
      </c>
      <c r="D1903" s="43" t="s">
        <v>5791</v>
      </c>
      <c r="E1903" s="43" t="s">
        <v>5790</v>
      </c>
      <c r="F1903" s="43" t="s">
        <v>5741</v>
      </c>
      <c r="G1903" s="43" t="s">
        <v>5270</v>
      </c>
      <c r="H1903" s="43" t="s">
        <v>1266</v>
      </c>
    </row>
    <row r="1904" spans="1:8" ht="17.25" hidden="1" customHeight="1" x14ac:dyDescent="0.3">
      <c r="A1904" s="46" t="str">
        <f>_xlfn.CONCAT("PUSKESMAS ",TRIM(tblReff[[#This Row],[NAMA PUSKESMAS]]))</f>
        <v>PUSKESMAS BURNAY MULYA</v>
      </c>
      <c r="B1904" s="42">
        <v>1011771</v>
      </c>
      <c r="C1904" s="43" t="s">
        <v>5792</v>
      </c>
      <c r="D1904" s="43" t="s">
        <v>5793</v>
      </c>
      <c r="E1904" s="43" t="s">
        <v>5794</v>
      </c>
      <c r="F1904" s="43" t="s">
        <v>5741</v>
      </c>
      <c r="G1904" s="43" t="s">
        <v>5270</v>
      </c>
      <c r="H1904" s="43" t="s">
        <v>1266</v>
      </c>
    </row>
    <row r="1905" spans="1:8" ht="17.25" hidden="1" customHeight="1" x14ac:dyDescent="0.3">
      <c r="A1905" s="46" t="str">
        <f>_xlfn.CONCAT("PUSKESMAS ",TRIM(tblReff[[#This Row],[NAMA PUSKESMAS]]))</f>
        <v>PUSKESMAS BETUNG</v>
      </c>
      <c r="B1905" s="42">
        <v>1011772</v>
      </c>
      <c r="C1905" s="43" t="s">
        <v>5627</v>
      </c>
      <c r="D1905" s="43" t="s">
        <v>5795</v>
      </c>
      <c r="E1905" s="43" t="s">
        <v>5796</v>
      </c>
      <c r="F1905" s="43" t="s">
        <v>5741</v>
      </c>
      <c r="G1905" s="43" t="s">
        <v>5270</v>
      </c>
      <c r="H1905" s="43" t="s">
        <v>1266</v>
      </c>
    </row>
    <row r="1906" spans="1:8" ht="17.25" hidden="1" customHeight="1" x14ac:dyDescent="0.3">
      <c r="A1906" s="46" t="str">
        <f>_xlfn.CONCAT("PUSKESMAS ",TRIM(tblReff[[#This Row],[NAMA PUSKESMAS]]))</f>
        <v>PUSKESMAS MUARA KUANG</v>
      </c>
      <c r="B1906" s="42">
        <v>1011773</v>
      </c>
      <c r="C1906" s="43" t="s">
        <v>5797</v>
      </c>
      <c r="D1906" s="43" t="s">
        <v>5798</v>
      </c>
      <c r="E1906" s="43" t="s">
        <v>5797</v>
      </c>
      <c r="F1906" s="43" t="s">
        <v>5799</v>
      </c>
      <c r="G1906" s="43" t="s">
        <v>5270</v>
      </c>
      <c r="H1906" s="43" t="s">
        <v>1266</v>
      </c>
    </row>
    <row r="1907" spans="1:8" ht="17.25" hidden="1" customHeight="1" x14ac:dyDescent="0.3">
      <c r="A1907" s="46" t="str">
        <f>_xlfn.CONCAT("PUSKESMAS ",TRIM(tblReff[[#This Row],[NAMA PUSKESMAS]]))</f>
        <v>PUSKESMAS TAMBANG RAMBANG</v>
      </c>
      <c r="B1907" s="42">
        <v>1011774</v>
      </c>
      <c r="C1907" s="43" t="s">
        <v>5800</v>
      </c>
      <c r="D1907" s="43" t="s">
        <v>5801</v>
      </c>
      <c r="E1907" s="43" t="s">
        <v>5802</v>
      </c>
      <c r="F1907" s="43" t="s">
        <v>5799</v>
      </c>
      <c r="G1907" s="43" t="s">
        <v>5270</v>
      </c>
      <c r="H1907" s="43" t="s">
        <v>1271</v>
      </c>
    </row>
    <row r="1908" spans="1:8" ht="17.25" hidden="1" customHeight="1" x14ac:dyDescent="0.3">
      <c r="A1908" s="46" t="str">
        <f>_xlfn.CONCAT("PUSKESMAS ",TRIM(tblReff[[#This Row],[NAMA PUSKESMAS]]))</f>
        <v>PUSKESMAS BETUNG</v>
      </c>
      <c r="B1908" s="42">
        <v>1011775</v>
      </c>
      <c r="C1908" s="43" t="s">
        <v>5627</v>
      </c>
      <c r="D1908" s="43" t="s">
        <v>5803</v>
      </c>
      <c r="E1908" s="43" t="s">
        <v>5804</v>
      </c>
      <c r="F1908" s="43" t="s">
        <v>5799</v>
      </c>
      <c r="G1908" s="43" t="s">
        <v>5270</v>
      </c>
      <c r="H1908" s="43" t="s">
        <v>1271</v>
      </c>
    </row>
    <row r="1909" spans="1:8" ht="17.25" hidden="1" customHeight="1" x14ac:dyDescent="0.3">
      <c r="A1909" s="46" t="str">
        <f>_xlfn.CONCAT("PUSKESMAS ",TRIM(tblReff[[#This Row],[NAMA PUSKESMAS]]))</f>
        <v>PUSKESMAS TANJUNG BATU</v>
      </c>
      <c r="B1909" s="42">
        <v>1011776</v>
      </c>
      <c r="C1909" s="43" t="s">
        <v>5805</v>
      </c>
      <c r="D1909" s="43" t="s">
        <v>5806</v>
      </c>
      <c r="E1909" s="43" t="s">
        <v>5805</v>
      </c>
      <c r="F1909" s="43" t="s">
        <v>5799</v>
      </c>
      <c r="G1909" s="43" t="s">
        <v>5270</v>
      </c>
      <c r="H1909" s="43" t="s">
        <v>1266</v>
      </c>
    </row>
    <row r="1910" spans="1:8" ht="17.25" hidden="1" customHeight="1" x14ac:dyDescent="0.3">
      <c r="A1910" s="46" t="str">
        <f>_xlfn.CONCAT("PUSKESMAS ",TRIM(tblReff[[#This Row],[NAMA PUSKESMAS]]))</f>
        <v>PUSKESMAS SRI TANJUNG</v>
      </c>
      <c r="B1910" s="42">
        <v>1011777</v>
      </c>
      <c r="C1910" s="43" t="s">
        <v>5807</v>
      </c>
      <c r="D1910" s="43" t="s">
        <v>5808</v>
      </c>
      <c r="E1910" s="43" t="s">
        <v>5805</v>
      </c>
      <c r="F1910" s="43" t="s">
        <v>5799</v>
      </c>
      <c r="G1910" s="43" t="s">
        <v>5270</v>
      </c>
      <c r="H1910" s="43" t="s">
        <v>1271</v>
      </c>
    </row>
    <row r="1911" spans="1:8" ht="17.25" hidden="1" customHeight="1" x14ac:dyDescent="0.3">
      <c r="A1911" s="46" t="str">
        <f>_xlfn.CONCAT("PUSKESMAS ",TRIM(tblReff[[#This Row],[NAMA PUSKESMAS]]))</f>
        <v>PUSKESMAS PAYARAMAN</v>
      </c>
      <c r="B1911" s="42">
        <v>1011778</v>
      </c>
      <c r="C1911" s="43" t="s">
        <v>5809</v>
      </c>
      <c r="D1911" s="43" t="s">
        <v>5810</v>
      </c>
      <c r="E1911" s="43" t="s">
        <v>5809</v>
      </c>
      <c r="F1911" s="43" t="s">
        <v>5799</v>
      </c>
      <c r="G1911" s="43" t="s">
        <v>5270</v>
      </c>
      <c r="H1911" s="43" t="s">
        <v>1266</v>
      </c>
    </row>
    <row r="1912" spans="1:8" ht="17.25" hidden="1" customHeight="1" x14ac:dyDescent="0.3">
      <c r="A1912" s="46" t="str">
        <f>_xlfn.CONCAT("PUSKESMAS ",TRIM(tblReff[[#This Row],[NAMA PUSKESMAS]]))</f>
        <v>PUSKESMAS LEBUNG BANDUNG</v>
      </c>
      <c r="B1912" s="42">
        <v>1011779</v>
      </c>
      <c r="C1912" s="43" t="s">
        <v>5811</v>
      </c>
      <c r="D1912" s="43" t="s">
        <v>5812</v>
      </c>
      <c r="E1912" s="43" t="s">
        <v>5813</v>
      </c>
      <c r="F1912" s="43" t="s">
        <v>5799</v>
      </c>
      <c r="G1912" s="43" t="s">
        <v>5270</v>
      </c>
      <c r="H1912" s="43" t="s">
        <v>1271</v>
      </c>
    </row>
    <row r="1913" spans="1:8" ht="17.25" hidden="1" customHeight="1" x14ac:dyDescent="0.3">
      <c r="A1913" s="46" t="str">
        <f>_xlfn.CONCAT("PUSKESMAS ",TRIM(tblReff[[#This Row],[NAMA PUSKESMAS]]))</f>
        <v>PUSKESMAS MEKAR SARI</v>
      </c>
      <c r="B1913" s="42">
        <v>1011780</v>
      </c>
      <c r="C1913" s="43" t="s">
        <v>5814</v>
      </c>
      <c r="D1913" s="43" t="s">
        <v>5815</v>
      </c>
      <c r="E1913" s="43" t="s">
        <v>5813</v>
      </c>
      <c r="F1913" s="43" t="s">
        <v>5799</v>
      </c>
      <c r="G1913" s="43" t="s">
        <v>5270</v>
      </c>
      <c r="H1913" s="43" t="s">
        <v>1271</v>
      </c>
    </row>
    <row r="1914" spans="1:8" ht="17.25" hidden="1" customHeight="1" x14ac:dyDescent="0.3">
      <c r="A1914" s="46" t="str">
        <f>_xlfn.CONCAT("PUSKESMAS ",TRIM(tblReff[[#This Row],[NAMA PUSKESMAS]]))</f>
        <v>PUSKESMAS KANDIS</v>
      </c>
      <c r="B1914" s="42">
        <v>1011781</v>
      </c>
      <c r="C1914" s="43" t="s">
        <v>4457</v>
      </c>
      <c r="D1914" s="43" t="s">
        <v>5816</v>
      </c>
      <c r="E1914" s="43" t="s">
        <v>4457</v>
      </c>
      <c r="F1914" s="43" t="s">
        <v>5799</v>
      </c>
      <c r="G1914" s="43" t="s">
        <v>5270</v>
      </c>
      <c r="H1914" s="43" t="s">
        <v>1271</v>
      </c>
    </row>
    <row r="1915" spans="1:8" ht="17.25" hidden="1" customHeight="1" x14ac:dyDescent="0.3">
      <c r="A1915" s="46" t="str">
        <f>_xlfn.CONCAT("PUSKESMAS ",TRIM(tblReff[[#This Row],[NAMA PUSKESMAS]]))</f>
        <v>PUSKESMAS TANJUNG RAJA</v>
      </c>
      <c r="B1915" s="42">
        <v>1011782</v>
      </c>
      <c r="C1915" s="43" t="s">
        <v>5817</v>
      </c>
      <c r="D1915" s="43" t="s">
        <v>5818</v>
      </c>
      <c r="E1915" s="43" t="s">
        <v>5817</v>
      </c>
      <c r="F1915" s="43" t="s">
        <v>5799</v>
      </c>
      <c r="G1915" s="43" t="s">
        <v>5270</v>
      </c>
      <c r="H1915" s="43" t="s">
        <v>1266</v>
      </c>
    </row>
    <row r="1916" spans="1:8" ht="17.25" hidden="1" customHeight="1" x14ac:dyDescent="0.3">
      <c r="A1916" s="46" t="str">
        <f>_xlfn.CONCAT("PUSKESMAS ",TRIM(tblReff[[#This Row],[NAMA PUSKESMAS]]))</f>
        <v>PUSKESMAS KERINJING</v>
      </c>
      <c r="B1916" s="42">
        <v>1011783</v>
      </c>
      <c r="C1916" s="43" t="s">
        <v>5819</v>
      </c>
      <c r="D1916" s="43" t="s">
        <v>5820</v>
      </c>
      <c r="E1916" s="43" t="s">
        <v>5817</v>
      </c>
      <c r="F1916" s="43" t="s">
        <v>5799</v>
      </c>
      <c r="G1916" s="43" t="s">
        <v>5270</v>
      </c>
      <c r="H1916" s="43" t="s">
        <v>1271</v>
      </c>
    </row>
    <row r="1917" spans="1:8" ht="17.25" hidden="1" customHeight="1" x14ac:dyDescent="0.3">
      <c r="A1917" s="46" t="str">
        <f>_xlfn.CONCAT("PUSKESMAS ",TRIM(tblReff[[#This Row],[NAMA PUSKESMAS]]))</f>
        <v>PUSKESMAS RANTAU PANJANG</v>
      </c>
      <c r="B1917" s="42">
        <v>1011784</v>
      </c>
      <c r="C1917" s="43" t="s">
        <v>4850</v>
      </c>
      <c r="D1917" s="43" t="s">
        <v>5821</v>
      </c>
      <c r="E1917" s="43" t="s">
        <v>4850</v>
      </c>
      <c r="F1917" s="43" t="s">
        <v>5799</v>
      </c>
      <c r="G1917" s="43" t="s">
        <v>5270</v>
      </c>
      <c r="H1917" s="43" t="s">
        <v>1271</v>
      </c>
    </row>
    <row r="1918" spans="1:8" ht="17.25" hidden="1" customHeight="1" x14ac:dyDescent="0.3">
      <c r="A1918" s="46" t="str">
        <f>_xlfn.CONCAT("PUSKESMAS ",TRIM(tblReff[[#This Row],[NAMA PUSKESMAS]]))</f>
        <v>PUSKESMAS SUNGAI PINANG</v>
      </c>
      <c r="B1918" s="42">
        <v>1011785</v>
      </c>
      <c r="C1918" s="43" t="s">
        <v>5822</v>
      </c>
      <c r="D1918" s="43" t="s">
        <v>5823</v>
      </c>
      <c r="E1918" s="43" t="s">
        <v>5822</v>
      </c>
      <c r="F1918" s="43" t="s">
        <v>5799</v>
      </c>
      <c r="G1918" s="43" t="s">
        <v>5270</v>
      </c>
      <c r="H1918" s="43" t="s">
        <v>1271</v>
      </c>
    </row>
    <row r="1919" spans="1:8" ht="17.25" hidden="1" customHeight="1" x14ac:dyDescent="0.3">
      <c r="A1919" s="46" t="str">
        <f>_xlfn.CONCAT("PUSKESMAS ",TRIM(tblReff[[#This Row],[NAMA PUSKESMAS]]))</f>
        <v>PUSKESMAS PEMULUTAN</v>
      </c>
      <c r="B1919" s="42">
        <v>1011786</v>
      </c>
      <c r="C1919" s="43" t="s">
        <v>5824</v>
      </c>
      <c r="D1919" s="43" t="s">
        <v>5825</v>
      </c>
      <c r="E1919" s="43" t="s">
        <v>5824</v>
      </c>
      <c r="F1919" s="43" t="s">
        <v>5799</v>
      </c>
      <c r="G1919" s="43" t="s">
        <v>5270</v>
      </c>
      <c r="H1919" s="43" t="s">
        <v>1271</v>
      </c>
    </row>
    <row r="1920" spans="1:8" ht="17.25" hidden="1" customHeight="1" x14ac:dyDescent="0.3">
      <c r="A1920" s="46" t="str">
        <f>_xlfn.CONCAT("PUSKESMAS ",TRIM(tblReff[[#This Row],[NAMA PUSKESMAS]]))</f>
        <v>PUSKESMAS PEGAYUT</v>
      </c>
      <c r="B1920" s="42">
        <v>1011787</v>
      </c>
      <c r="C1920" s="43" t="s">
        <v>5826</v>
      </c>
      <c r="D1920" s="43" t="s">
        <v>5827</v>
      </c>
      <c r="E1920" s="43" t="s">
        <v>5824</v>
      </c>
      <c r="F1920" s="43" t="s">
        <v>5799</v>
      </c>
      <c r="G1920" s="43" t="s">
        <v>5270</v>
      </c>
      <c r="H1920" s="43" t="s">
        <v>1271</v>
      </c>
    </row>
    <row r="1921" spans="1:8" ht="17.25" hidden="1" customHeight="1" x14ac:dyDescent="0.3">
      <c r="A1921" s="46" t="str">
        <f>_xlfn.CONCAT("PUSKESMAS ",TRIM(tblReff[[#This Row],[NAMA PUSKESMAS]]))</f>
        <v>PUSKESMAS SUNGAI LEBUNG</v>
      </c>
      <c r="B1921" s="42">
        <v>1011788</v>
      </c>
      <c r="C1921" s="43" t="s">
        <v>5828</v>
      </c>
      <c r="D1921" s="43" t="s">
        <v>5829</v>
      </c>
      <c r="E1921" s="43" t="s">
        <v>5830</v>
      </c>
      <c r="F1921" s="43" t="s">
        <v>5799</v>
      </c>
      <c r="G1921" s="43" t="s">
        <v>5270</v>
      </c>
      <c r="H1921" s="43" t="s">
        <v>1271</v>
      </c>
    </row>
    <row r="1922" spans="1:8" ht="17.25" hidden="1" customHeight="1" x14ac:dyDescent="0.3">
      <c r="A1922" s="46" t="str">
        <f>_xlfn.CONCAT("PUSKESMAS ",TRIM(tblReff[[#This Row],[NAMA PUSKESMAS]]))</f>
        <v>PUSKESMAS SUNGAI KELI</v>
      </c>
      <c r="B1922" s="42">
        <v>1011789</v>
      </c>
      <c r="C1922" s="43" t="s">
        <v>5831</v>
      </c>
      <c r="D1922" s="43" t="s">
        <v>5832</v>
      </c>
      <c r="E1922" s="43" t="s">
        <v>5830</v>
      </c>
      <c r="F1922" s="43" t="s">
        <v>5799</v>
      </c>
      <c r="G1922" s="43" t="s">
        <v>5270</v>
      </c>
      <c r="H1922" s="43" t="s">
        <v>1271</v>
      </c>
    </row>
    <row r="1923" spans="1:8" ht="17.25" hidden="1" customHeight="1" x14ac:dyDescent="0.3">
      <c r="A1923" s="46" t="str">
        <f>_xlfn.CONCAT("PUSKESMAS ",TRIM(tblReff[[#This Row],[NAMA PUSKESMAS]]))</f>
        <v>PUSKESMAS TALANG PANGERAN</v>
      </c>
      <c r="B1923" s="42">
        <v>1011790</v>
      </c>
      <c r="C1923" s="43" t="s">
        <v>5833</v>
      </c>
      <c r="D1923" s="43" t="s">
        <v>5834</v>
      </c>
      <c r="E1923" s="43" t="s">
        <v>5835</v>
      </c>
      <c r="F1923" s="43" t="s">
        <v>5799</v>
      </c>
      <c r="G1923" s="43" t="s">
        <v>5270</v>
      </c>
      <c r="H1923" s="43" t="s">
        <v>1271</v>
      </c>
    </row>
    <row r="1924" spans="1:8" ht="17.25" hidden="1" customHeight="1" x14ac:dyDescent="0.3">
      <c r="A1924" s="46" t="str">
        <f>_xlfn.CONCAT("PUSKESMAS ",TRIM(tblReff[[#This Row],[NAMA PUSKESMAS]]))</f>
        <v>PUSKESMAS INDRALAYA</v>
      </c>
      <c r="B1924" s="42">
        <v>1011791</v>
      </c>
      <c r="C1924" s="43" t="s">
        <v>5836</v>
      </c>
      <c r="D1924" s="43" t="s">
        <v>5837</v>
      </c>
      <c r="E1924" s="43" t="s">
        <v>5836</v>
      </c>
      <c r="F1924" s="43" t="s">
        <v>5799</v>
      </c>
      <c r="G1924" s="43" t="s">
        <v>5270</v>
      </c>
      <c r="H1924" s="43" t="s">
        <v>1266</v>
      </c>
    </row>
    <row r="1925" spans="1:8" ht="17.25" hidden="1" customHeight="1" x14ac:dyDescent="0.3">
      <c r="A1925" s="46" t="str">
        <f>_xlfn.CONCAT("PUSKESMAS ",TRIM(tblReff[[#This Row],[NAMA PUSKESMAS]]))</f>
        <v>PUSKESMAS TALANG AUR</v>
      </c>
      <c r="B1925" s="42">
        <v>1011792</v>
      </c>
      <c r="C1925" s="43" t="s">
        <v>5838</v>
      </c>
      <c r="D1925" s="43" t="s">
        <v>5839</v>
      </c>
      <c r="E1925" s="43" t="s">
        <v>5836</v>
      </c>
      <c r="F1925" s="43" t="s">
        <v>5799</v>
      </c>
      <c r="G1925" s="43" t="s">
        <v>5270</v>
      </c>
      <c r="H1925" s="43" t="s">
        <v>1271</v>
      </c>
    </row>
    <row r="1926" spans="1:8" ht="17.25" hidden="1" customHeight="1" x14ac:dyDescent="0.3">
      <c r="A1926" s="46" t="str">
        <f>_xlfn.CONCAT("PUSKESMAS ",TRIM(tblReff[[#This Row],[NAMA PUSKESMAS]]))</f>
        <v>PUSKESMAS PAYAKABUNG</v>
      </c>
      <c r="B1926" s="42">
        <v>1011793</v>
      </c>
      <c r="C1926" s="43" t="s">
        <v>5840</v>
      </c>
      <c r="D1926" s="43" t="s">
        <v>5841</v>
      </c>
      <c r="E1926" s="43" t="s">
        <v>5842</v>
      </c>
      <c r="F1926" s="43" t="s">
        <v>5799</v>
      </c>
      <c r="G1926" s="43" t="s">
        <v>5270</v>
      </c>
      <c r="H1926" s="43" t="s">
        <v>1271</v>
      </c>
    </row>
    <row r="1927" spans="1:8" ht="17.25" hidden="1" customHeight="1" x14ac:dyDescent="0.3">
      <c r="A1927" s="46" t="str">
        <f>_xlfn.CONCAT("PUSKESMAS ",TRIM(tblReff[[#This Row],[NAMA PUSKESMAS]]))</f>
        <v>PUSKESMAS SIMPANG TIMBANGAN</v>
      </c>
      <c r="B1927" s="42">
        <v>1011794</v>
      </c>
      <c r="C1927" s="43" t="s">
        <v>5843</v>
      </c>
      <c r="D1927" s="43" t="s">
        <v>5844</v>
      </c>
      <c r="E1927" s="43" t="s">
        <v>5842</v>
      </c>
      <c r="F1927" s="43" t="s">
        <v>5799</v>
      </c>
      <c r="G1927" s="43" t="s">
        <v>5270</v>
      </c>
      <c r="H1927" s="43" t="s">
        <v>1271</v>
      </c>
    </row>
    <row r="1928" spans="1:8" ht="17.25" hidden="1" customHeight="1" x14ac:dyDescent="0.3">
      <c r="A1928" s="46" t="str">
        <f>_xlfn.CONCAT("PUSKESMAS ",TRIM(tblReff[[#This Row],[NAMA PUSKESMAS]]))</f>
        <v>PUSKESMAS PALEM RAYA</v>
      </c>
      <c r="B1928" s="42">
        <v>1011795</v>
      </c>
      <c r="C1928" s="43" t="s">
        <v>5845</v>
      </c>
      <c r="D1928" s="43" t="s">
        <v>5846</v>
      </c>
      <c r="E1928" s="43" t="s">
        <v>5842</v>
      </c>
      <c r="F1928" s="43" t="s">
        <v>5799</v>
      </c>
      <c r="G1928" s="43" t="s">
        <v>5270</v>
      </c>
      <c r="H1928" s="43" t="s">
        <v>1271</v>
      </c>
    </row>
    <row r="1929" spans="1:8" ht="17.25" hidden="1" customHeight="1" x14ac:dyDescent="0.3">
      <c r="A1929" s="46" t="str">
        <f>_xlfn.CONCAT("PUSKESMAS ",TRIM(tblReff[[#This Row],[NAMA PUSKESMAS]]))</f>
        <v>PUSKESMAS KTM SUNGAI RAMBUTAN</v>
      </c>
      <c r="B1929" s="42">
        <v>1011796</v>
      </c>
      <c r="C1929" s="43" t="s">
        <v>5847</v>
      </c>
      <c r="D1929" s="43" t="s">
        <v>5848</v>
      </c>
      <c r="E1929" s="43" t="s">
        <v>5842</v>
      </c>
      <c r="F1929" s="43" t="s">
        <v>5799</v>
      </c>
      <c r="G1929" s="43" t="s">
        <v>5270</v>
      </c>
      <c r="H1929" s="43" t="s">
        <v>1271</v>
      </c>
    </row>
    <row r="1930" spans="1:8" ht="17.25" hidden="1" customHeight="1" x14ac:dyDescent="0.3">
      <c r="A1930" s="46" t="str">
        <f>_xlfn.CONCAT("PUSKESMAS ",TRIM(tblReff[[#This Row],[NAMA PUSKESMAS]]))</f>
        <v>PUSKESMAS TEBING GERINTING</v>
      </c>
      <c r="B1930" s="42">
        <v>1011797</v>
      </c>
      <c r="C1930" s="43" t="s">
        <v>5849</v>
      </c>
      <c r="D1930" s="43" t="s">
        <v>5850</v>
      </c>
      <c r="E1930" s="43" t="s">
        <v>5851</v>
      </c>
      <c r="F1930" s="43" t="s">
        <v>5799</v>
      </c>
      <c r="G1930" s="43" t="s">
        <v>5270</v>
      </c>
      <c r="H1930" s="43" t="s">
        <v>1271</v>
      </c>
    </row>
    <row r="1931" spans="1:8" ht="17.25" hidden="1" customHeight="1" x14ac:dyDescent="0.3">
      <c r="A1931" s="46" t="str">
        <f>_xlfn.CONCAT("PUSKESMAS ",TRIM(tblReff[[#This Row],[NAMA PUSKESMAS]]))</f>
        <v>PUSKESMAS MUARA PINANG</v>
      </c>
      <c r="B1931" s="42">
        <v>1011798</v>
      </c>
      <c r="C1931" s="43" t="s">
        <v>5852</v>
      </c>
      <c r="D1931" s="43" t="s">
        <v>5853</v>
      </c>
      <c r="E1931" s="43" t="s">
        <v>5852</v>
      </c>
      <c r="F1931" s="43" t="s">
        <v>5854</v>
      </c>
      <c r="G1931" s="43" t="s">
        <v>5270</v>
      </c>
      <c r="H1931" s="43" t="s">
        <v>1266</v>
      </c>
    </row>
    <row r="1932" spans="1:8" ht="17.25" hidden="1" customHeight="1" x14ac:dyDescent="0.3">
      <c r="A1932" s="46" t="str">
        <f>_xlfn.CONCAT("PUSKESMAS ",TRIM(tblReff[[#This Row],[NAMA PUSKESMAS]]))</f>
        <v>PUSKESMAS LESUNG BATU</v>
      </c>
      <c r="B1932" s="42">
        <v>1011799</v>
      </c>
      <c r="C1932" s="43" t="s">
        <v>5855</v>
      </c>
      <c r="D1932" s="43" t="s">
        <v>5856</v>
      </c>
      <c r="E1932" s="43" t="s">
        <v>5857</v>
      </c>
      <c r="F1932" s="43" t="s">
        <v>5854</v>
      </c>
      <c r="G1932" s="43" t="s">
        <v>5270</v>
      </c>
      <c r="H1932" s="43" t="s">
        <v>1271</v>
      </c>
    </row>
    <row r="1933" spans="1:8" ht="17.25" hidden="1" customHeight="1" x14ac:dyDescent="0.3">
      <c r="A1933" s="46" t="str">
        <f>_xlfn.CONCAT("PUSKESMAS ",TRIM(tblReff[[#This Row],[NAMA PUSKESMAS]]))</f>
        <v>PUSKESMAS PENDOPO</v>
      </c>
      <c r="B1933" s="42">
        <v>1011800</v>
      </c>
      <c r="C1933" s="43" t="s">
        <v>5858</v>
      </c>
      <c r="D1933" s="43" t="s">
        <v>5859</v>
      </c>
      <c r="E1933" s="43" t="s">
        <v>5858</v>
      </c>
      <c r="F1933" s="43" t="s">
        <v>5854</v>
      </c>
      <c r="G1933" s="43" t="s">
        <v>5270</v>
      </c>
      <c r="H1933" s="43" t="s">
        <v>1266</v>
      </c>
    </row>
    <row r="1934" spans="1:8" ht="17.25" hidden="1" customHeight="1" x14ac:dyDescent="0.3">
      <c r="A1934" s="46" t="str">
        <f>_xlfn.CONCAT("PUSKESMAS ",TRIM(tblReff[[#This Row],[NAMA PUSKESMAS]]))</f>
        <v>PUSKESMAS NANJUNGAN</v>
      </c>
      <c r="B1934" s="42">
        <v>1011801</v>
      </c>
      <c r="C1934" s="43" t="s">
        <v>5471</v>
      </c>
      <c r="D1934" s="43" t="s">
        <v>5860</v>
      </c>
      <c r="E1934" s="43" t="s">
        <v>5861</v>
      </c>
      <c r="F1934" s="43" t="s">
        <v>5854</v>
      </c>
      <c r="G1934" s="43" t="s">
        <v>5270</v>
      </c>
      <c r="H1934" s="43" t="s">
        <v>1271</v>
      </c>
    </row>
    <row r="1935" spans="1:8" ht="17.25" hidden="1" customHeight="1" x14ac:dyDescent="0.3">
      <c r="A1935" s="46" t="str">
        <f>_xlfn.CONCAT("PUSKESMAS ",TRIM(tblReff[[#This Row],[NAMA PUSKESMAS]]))</f>
        <v>PUSKESMAS PENDOPO BARAT</v>
      </c>
      <c r="B1935" s="42">
        <v>1012572</v>
      </c>
      <c r="C1935" s="43" t="s">
        <v>5862</v>
      </c>
      <c r="D1935" s="43" t="s">
        <v>5863</v>
      </c>
      <c r="E1935" s="43" t="s">
        <v>5862</v>
      </c>
      <c r="F1935" s="43" t="s">
        <v>5854</v>
      </c>
      <c r="G1935" s="43" t="s">
        <v>5270</v>
      </c>
      <c r="H1935" s="43" t="s">
        <v>1271</v>
      </c>
    </row>
    <row r="1936" spans="1:8" ht="17.25" hidden="1" customHeight="1" x14ac:dyDescent="0.3">
      <c r="A1936" s="46" t="str">
        <f>_xlfn.CONCAT("PUSKESMAS ",TRIM(tblReff[[#This Row],[NAMA PUSKESMAS]]))</f>
        <v>PUSKESMAS PADANG TEPONG</v>
      </c>
      <c r="B1936" s="42">
        <v>1011802</v>
      </c>
      <c r="C1936" s="43" t="s">
        <v>5864</v>
      </c>
      <c r="D1936" s="43" t="s">
        <v>5865</v>
      </c>
      <c r="E1936" s="43" t="s">
        <v>5866</v>
      </c>
      <c r="F1936" s="43" t="s">
        <v>5854</v>
      </c>
      <c r="G1936" s="43" t="s">
        <v>5270</v>
      </c>
      <c r="H1936" s="43" t="s">
        <v>1266</v>
      </c>
    </row>
    <row r="1937" spans="1:8" ht="17.25" hidden="1" customHeight="1" x14ac:dyDescent="0.3">
      <c r="A1937" s="46" t="str">
        <f>_xlfn.CONCAT("PUSKESMAS ",TRIM(tblReff[[#This Row],[NAMA PUSKESMAS]]))</f>
        <v>PUSKESMAS SIKAP DALAM</v>
      </c>
      <c r="B1937" s="42">
        <v>1012571</v>
      </c>
      <c r="C1937" s="43" t="s">
        <v>5867</v>
      </c>
      <c r="D1937" s="43" t="s">
        <v>5868</v>
      </c>
      <c r="E1937" s="43" t="s">
        <v>5867</v>
      </c>
      <c r="F1937" s="43" t="s">
        <v>5854</v>
      </c>
      <c r="G1937" s="43" t="s">
        <v>5270</v>
      </c>
      <c r="H1937" s="43" t="s">
        <v>1271</v>
      </c>
    </row>
    <row r="1938" spans="1:8" ht="17.25" hidden="1" customHeight="1" x14ac:dyDescent="0.3">
      <c r="A1938" s="46" t="str">
        <f>_xlfn.CONCAT("PUSKESMAS ",TRIM(tblReff[[#This Row],[NAMA PUSKESMAS]]))</f>
        <v>PUSKESMAS TALANG PADANG</v>
      </c>
      <c r="B1938" s="42">
        <v>1011803</v>
      </c>
      <c r="C1938" s="43" t="s">
        <v>5869</v>
      </c>
      <c r="D1938" s="43" t="s">
        <v>5870</v>
      </c>
      <c r="E1938" s="43" t="s">
        <v>5869</v>
      </c>
      <c r="F1938" s="43" t="s">
        <v>5854</v>
      </c>
      <c r="G1938" s="43" t="s">
        <v>5270</v>
      </c>
      <c r="H1938" s="43" t="s">
        <v>1266</v>
      </c>
    </row>
    <row r="1939" spans="1:8" ht="17.25" hidden="1" customHeight="1" x14ac:dyDescent="0.3">
      <c r="A1939" s="46" t="str">
        <f>_xlfn.CONCAT("PUSKESMAS ",TRIM(tblReff[[#This Row],[NAMA PUSKESMAS]]))</f>
        <v>PUSKESMAS TEBING TINGGI</v>
      </c>
      <c r="B1939" s="42">
        <v>1011804</v>
      </c>
      <c r="C1939" s="43" t="s">
        <v>4698</v>
      </c>
      <c r="D1939" s="43" t="s">
        <v>5871</v>
      </c>
      <c r="E1939" s="43" t="s">
        <v>4698</v>
      </c>
      <c r="F1939" s="43" t="s">
        <v>5854</v>
      </c>
      <c r="G1939" s="43" t="s">
        <v>5270</v>
      </c>
      <c r="H1939" s="43" t="s">
        <v>1271</v>
      </c>
    </row>
    <row r="1940" spans="1:8" ht="17.25" hidden="1" customHeight="1" x14ac:dyDescent="0.3">
      <c r="A1940" s="46" t="str">
        <f>_xlfn.CONCAT("PUSKESMAS ",TRIM(tblReff[[#This Row],[NAMA PUSKESMAS]]))</f>
        <v>PUSKESMAS MUARA SALING</v>
      </c>
      <c r="B1940" s="42">
        <v>1011805</v>
      </c>
      <c r="C1940" s="43" t="s">
        <v>5872</v>
      </c>
      <c r="D1940" s="43" t="s">
        <v>5873</v>
      </c>
      <c r="E1940" s="43" t="s">
        <v>5874</v>
      </c>
      <c r="F1940" s="43" t="s">
        <v>5854</v>
      </c>
      <c r="G1940" s="43" t="s">
        <v>5270</v>
      </c>
      <c r="H1940" s="43" t="s">
        <v>1271</v>
      </c>
    </row>
    <row r="1941" spans="1:8" ht="17.25" hidden="1" customHeight="1" x14ac:dyDescent="0.3">
      <c r="A1941" s="46" t="str">
        <f>_xlfn.CONCAT("PUSKESMAS ",TRIM(tblReff[[#This Row],[NAMA PUSKESMAS]]))</f>
        <v>PUSKESMAS TALANG UBI</v>
      </c>
      <c r="B1941" s="42">
        <v>1011806</v>
      </c>
      <c r="C1941" s="43" t="s">
        <v>5875</v>
      </c>
      <c r="D1941" s="43" t="s">
        <v>5876</v>
      </c>
      <c r="E1941" s="43" t="s">
        <v>5875</v>
      </c>
      <c r="F1941" s="43" t="s">
        <v>5877</v>
      </c>
      <c r="G1941" s="43" t="s">
        <v>5270</v>
      </c>
      <c r="H1941" s="43" t="s">
        <v>1266</v>
      </c>
    </row>
    <row r="1942" spans="1:8" ht="17.25" hidden="1" customHeight="1" x14ac:dyDescent="0.3">
      <c r="A1942" s="46" t="str">
        <f>_xlfn.CONCAT("PUSKESMAS ",TRIM(tblReff[[#This Row],[NAMA PUSKESMAS]]))</f>
        <v>PUSKESMAS SUNGAI BAUNG</v>
      </c>
      <c r="B1942" s="42">
        <v>1011807</v>
      </c>
      <c r="C1942" s="43" t="s">
        <v>4896</v>
      </c>
      <c r="D1942" s="43" t="s">
        <v>5878</v>
      </c>
      <c r="E1942" s="43" t="s">
        <v>5875</v>
      </c>
      <c r="F1942" s="43" t="s">
        <v>5877</v>
      </c>
      <c r="G1942" s="43" t="s">
        <v>5270</v>
      </c>
      <c r="H1942" s="43" t="s">
        <v>1271</v>
      </c>
    </row>
    <row r="1943" spans="1:8" ht="17.25" hidden="1" customHeight="1" x14ac:dyDescent="0.3">
      <c r="A1943" s="46" t="str">
        <f>_xlfn.CONCAT("PUSKESMAS ",TRIM(tblReff[[#This Row],[NAMA PUSKESMAS]]))</f>
        <v>PUSKESMAS TANAH ABANG</v>
      </c>
      <c r="B1943" s="42">
        <v>1011808</v>
      </c>
      <c r="C1943" s="43" t="s">
        <v>5560</v>
      </c>
      <c r="D1943" s="43" t="s">
        <v>5879</v>
      </c>
      <c r="E1943" s="43" t="s">
        <v>5560</v>
      </c>
      <c r="F1943" s="43" t="s">
        <v>5877</v>
      </c>
      <c r="G1943" s="43" t="s">
        <v>5270</v>
      </c>
      <c r="H1943" s="43" t="s">
        <v>1271</v>
      </c>
    </row>
    <row r="1944" spans="1:8" ht="17.25" hidden="1" customHeight="1" x14ac:dyDescent="0.3">
      <c r="A1944" s="46" t="str">
        <f>_xlfn.CONCAT("PUSKESMAS ",TRIM(tblReff[[#This Row],[NAMA PUSKESMAS]]))</f>
        <v>PUSKESMAS ABAB</v>
      </c>
      <c r="B1944" s="42">
        <v>1011809</v>
      </c>
      <c r="C1944" s="43" t="s">
        <v>5880</v>
      </c>
      <c r="D1944" s="43" t="s">
        <v>5881</v>
      </c>
      <c r="E1944" s="43" t="s">
        <v>5880</v>
      </c>
      <c r="F1944" s="43" t="s">
        <v>5877</v>
      </c>
      <c r="G1944" s="43" t="s">
        <v>5270</v>
      </c>
      <c r="H1944" s="43" t="s">
        <v>1271</v>
      </c>
    </row>
    <row r="1945" spans="1:8" ht="17.25" hidden="1" customHeight="1" x14ac:dyDescent="0.3">
      <c r="A1945" s="46" t="str">
        <f>_xlfn.CONCAT("PUSKESMAS ",TRIM(tblReff[[#This Row],[NAMA PUSKESMAS]]))</f>
        <v>PUSKESMAS SIMPANG BABAT</v>
      </c>
      <c r="B1945" s="42">
        <v>1011810</v>
      </c>
      <c r="C1945" s="43" t="s">
        <v>5882</v>
      </c>
      <c r="D1945" s="43" t="s">
        <v>5883</v>
      </c>
      <c r="E1945" s="43" t="s">
        <v>5884</v>
      </c>
      <c r="F1945" s="43" t="s">
        <v>5877</v>
      </c>
      <c r="G1945" s="43" t="s">
        <v>5270</v>
      </c>
      <c r="H1945" s="43" t="s">
        <v>1271</v>
      </c>
    </row>
    <row r="1946" spans="1:8" ht="17.25" hidden="1" customHeight="1" x14ac:dyDescent="0.3">
      <c r="A1946" s="46" t="str">
        <f>_xlfn.CONCAT("PUSKESMAS ",TRIM(tblReff[[#This Row],[NAMA PUSKESMAS]]))</f>
        <v>PUSKESMAS TEMPIRAI</v>
      </c>
      <c r="B1946" s="42">
        <v>1011812</v>
      </c>
      <c r="C1946" s="43" t="s">
        <v>5885</v>
      </c>
      <c r="D1946" s="43" t="s">
        <v>5886</v>
      </c>
      <c r="E1946" s="43" t="s">
        <v>5887</v>
      </c>
      <c r="F1946" s="43" t="s">
        <v>5877</v>
      </c>
      <c r="G1946" s="43" t="s">
        <v>5270</v>
      </c>
      <c r="H1946" s="43" t="s">
        <v>1271</v>
      </c>
    </row>
    <row r="1947" spans="1:8" ht="17.25" hidden="1" customHeight="1" x14ac:dyDescent="0.3">
      <c r="A1947" s="46" t="str">
        <f>_xlfn.CONCAT("PUSKESMAS ",TRIM(tblReff[[#This Row],[NAMA PUSKESMAS]]))</f>
        <v>PUSKESMAS AIR ITAM</v>
      </c>
      <c r="B1947" s="42">
        <v>1011811</v>
      </c>
      <c r="C1947" s="43" t="s">
        <v>5888</v>
      </c>
      <c r="D1947" s="43" t="s">
        <v>5889</v>
      </c>
      <c r="E1947" s="43" t="s">
        <v>5887</v>
      </c>
      <c r="F1947" s="43" t="s">
        <v>5877</v>
      </c>
      <c r="G1947" s="43" t="s">
        <v>5270</v>
      </c>
      <c r="H1947" s="43" t="s">
        <v>1271</v>
      </c>
    </row>
    <row r="1948" spans="1:8" ht="17.25" hidden="1" customHeight="1" x14ac:dyDescent="0.3">
      <c r="A1948" s="46" t="str">
        <f>_xlfn.CONCAT("PUSKESMAS ",TRIM(tblReff[[#This Row],[NAMA PUSKESMAS]]))</f>
        <v>PUSKESMAS MUARA KULAM</v>
      </c>
      <c r="B1948" s="42">
        <v>1011814</v>
      </c>
      <c r="C1948" s="43" t="s">
        <v>5890</v>
      </c>
      <c r="D1948" s="43" t="s">
        <v>5891</v>
      </c>
      <c r="E1948" s="43" t="s">
        <v>5892</v>
      </c>
      <c r="F1948" s="43" t="s">
        <v>5893</v>
      </c>
      <c r="G1948" s="43" t="s">
        <v>5270</v>
      </c>
      <c r="H1948" s="43" t="s">
        <v>1271</v>
      </c>
    </row>
    <row r="1949" spans="1:8" ht="17.25" hidden="1" customHeight="1" x14ac:dyDescent="0.3">
      <c r="A1949" s="46" t="str">
        <f>_xlfn.CONCAT("PUSKESMAS ",TRIM(tblReff[[#This Row],[NAMA PUSKESMAS]]))</f>
        <v>PUSKESMAS KARANG JAYA</v>
      </c>
      <c r="B1949" s="42">
        <v>1011815</v>
      </c>
      <c r="C1949" s="43" t="s">
        <v>5894</v>
      </c>
      <c r="D1949" s="43" t="s">
        <v>5895</v>
      </c>
      <c r="E1949" s="43" t="s">
        <v>5894</v>
      </c>
      <c r="F1949" s="43" t="s">
        <v>5893</v>
      </c>
      <c r="G1949" s="43" t="s">
        <v>5270</v>
      </c>
      <c r="H1949" s="43" t="s">
        <v>1266</v>
      </c>
    </row>
    <row r="1950" spans="1:8" ht="17.25" hidden="1" customHeight="1" x14ac:dyDescent="0.3">
      <c r="A1950" s="46" t="str">
        <f>_xlfn.CONCAT("PUSKESMAS ",TRIM(tblReff[[#This Row],[NAMA PUSKESMAS]]))</f>
        <v>PUSKESMAS SURULANGUN</v>
      </c>
      <c r="B1950" s="42">
        <v>1011813</v>
      </c>
      <c r="C1950" s="43" t="s">
        <v>5896</v>
      </c>
      <c r="D1950" s="43" t="s">
        <v>5897</v>
      </c>
      <c r="E1950" s="43" t="s">
        <v>5898</v>
      </c>
      <c r="F1950" s="43" t="s">
        <v>5893</v>
      </c>
      <c r="G1950" s="43" t="s">
        <v>5270</v>
      </c>
      <c r="H1950" s="43" t="s">
        <v>1266</v>
      </c>
    </row>
    <row r="1951" spans="1:8" ht="17.25" hidden="1" customHeight="1" x14ac:dyDescent="0.3">
      <c r="A1951" s="46" t="str">
        <f>_xlfn.CONCAT("PUSKESMAS ",TRIM(tblReff[[#This Row],[NAMA PUSKESMAS]]))</f>
        <v>PUSKESMAS MUARA RUPIT</v>
      </c>
      <c r="B1951" s="42">
        <v>1011816</v>
      </c>
      <c r="C1951" s="43" t="s">
        <v>5899</v>
      </c>
      <c r="D1951" s="43" t="s">
        <v>5900</v>
      </c>
      <c r="E1951" s="43" t="s">
        <v>5901</v>
      </c>
      <c r="F1951" s="43" t="s">
        <v>5893</v>
      </c>
      <c r="G1951" s="43" t="s">
        <v>5270</v>
      </c>
      <c r="H1951" s="43" t="s">
        <v>1271</v>
      </c>
    </row>
    <row r="1952" spans="1:8" ht="17.25" hidden="1" customHeight="1" x14ac:dyDescent="0.3">
      <c r="A1952" s="46" t="str">
        <f>_xlfn.CONCAT("PUSKESMAS ",TRIM(tblReff[[#This Row],[NAMA PUSKESMAS]]))</f>
        <v>PUSKESMAS KARANG DAPO</v>
      </c>
      <c r="B1952" s="42">
        <v>1011819</v>
      </c>
      <c r="C1952" s="43" t="s">
        <v>5902</v>
      </c>
      <c r="D1952" s="43" t="s">
        <v>5903</v>
      </c>
      <c r="E1952" s="43" t="s">
        <v>5902</v>
      </c>
      <c r="F1952" s="43" t="s">
        <v>5893</v>
      </c>
      <c r="G1952" s="43" t="s">
        <v>5270</v>
      </c>
      <c r="H1952" s="43" t="s">
        <v>1266</v>
      </c>
    </row>
    <row r="1953" spans="1:8" ht="17.25" hidden="1" customHeight="1" x14ac:dyDescent="0.3">
      <c r="A1953" s="46" t="str">
        <f>_xlfn.CONCAT("PUSKESMAS ",TRIM(tblReff[[#This Row],[NAMA PUSKESMAS]]))</f>
        <v>PUSKESMAS BINGIN TELUK</v>
      </c>
      <c r="B1953" s="42">
        <v>1011817</v>
      </c>
      <c r="C1953" s="43" t="s">
        <v>5904</v>
      </c>
      <c r="D1953" s="43" t="s">
        <v>5905</v>
      </c>
      <c r="E1953" s="43" t="s">
        <v>5906</v>
      </c>
      <c r="F1953" s="43" t="s">
        <v>5893</v>
      </c>
      <c r="G1953" s="43" t="s">
        <v>5270</v>
      </c>
      <c r="H1953" s="43" t="s">
        <v>1266</v>
      </c>
    </row>
    <row r="1954" spans="1:8" ht="17.25" hidden="1" customHeight="1" x14ac:dyDescent="0.3">
      <c r="A1954" s="46" t="str">
        <f>_xlfn.CONCAT("PUSKESMAS ",TRIM(tblReff[[#This Row],[NAMA PUSKESMAS]]))</f>
        <v>PUSKESMAS PAUH</v>
      </c>
      <c r="B1954" s="42">
        <v>1011818</v>
      </c>
      <c r="C1954" s="43" t="s">
        <v>4147</v>
      </c>
      <c r="D1954" s="43" t="s">
        <v>5907</v>
      </c>
      <c r="E1954" s="43" t="s">
        <v>5906</v>
      </c>
      <c r="F1954" s="43" t="s">
        <v>5893</v>
      </c>
      <c r="G1954" s="43" t="s">
        <v>5270</v>
      </c>
      <c r="H1954" s="43" t="s">
        <v>1271</v>
      </c>
    </row>
    <row r="1955" spans="1:8" ht="17.25" hidden="1" customHeight="1" x14ac:dyDescent="0.3">
      <c r="A1955" s="46" t="str">
        <f>_xlfn.CONCAT("PUSKESMAS ",TRIM(tblReff[[#This Row],[NAMA PUSKESMAS]]))</f>
        <v>PUSKESMAS NIBUNG</v>
      </c>
      <c r="B1955" s="42">
        <v>1011820</v>
      </c>
      <c r="C1955" s="43" t="s">
        <v>5908</v>
      </c>
      <c r="D1955" s="43" t="s">
        <v>5909</v>
      </c>
      <c r="E1955" s="43" t="s">
        <v>5908</v>
      </c>
      <c r="F1955" s="43" t="s">
        <v>5893</v>
      </c>
      <c r="G1955" s="43" t="s">
        <v>5270</v>
      </c>
      <c r="H1955" s="43" t="s">
        <v>1266</v>
      </c>
    </row>
    <row r="1956" spans="1:8" ht="17.25" hidden="1" customHeight="1" x14ac:dyDescent="0.3">
      <c r="A1956" s="46" t="str">
        <f>_xlfn.CONCAT("PUSKESMAS ",TRIM(tblReff[[#This Row],[NAMA PUSKESMAS]]))</f>
        <v>PUSKESMAS MAKRAYU</v>
      </c>
      <c r="B1956" s="42">
        <v>1011821</v>
      </c>
      <c r="C1956" s="43" t="s">
        <v>5910</v>
      </c>
      <c r="D1956" s="43" t="s">
        <v>5911</v>
      </c>
      <c r="E1956" s="43" t="s">
        <v>5912</v>
      </c>
      <c r="F1956" s="43" t="s">
        <v>5913</v>
      </c>
      <c r="G1956" s="43" t="s">
        <v>5270</v>
      </c>
      <c r="H1956" s="43" t="s">
        <v>1271</v>
      </c>
    </row>
    <row r="1957" spans="1:8" ht="17.25" hidden="1" customHeight="1" x14ac:dyDescent="0.3">
      <c r="A1957" s="46" t="str">
        <f>_xlfn.CONCAT("PUSKESMAS ",TRIM(tblReff[[#This Row],[NAMA PUSKESMAS]]))</f>
        <v>PUSKESMAS GANDUS</v>
      </c>
      <c r="B1957" s="42">
        <v>1011822</v>
      </c>
      <c r="C1957" s="43" t="s">
        <v>5914</v>
      </c>
      <c r="D1957" s="43" t="s">
        <v>5915</v>
      </c>
      <c r="E1957" s="43" t="s">
        <v>5914</v>
      </c>
      <c r="F1957" s="43" t="s">
        <v>5913</v>
      </c>
      <c r="G1957" s="43" t="s">
        <v>5270</v>
      </c>
      <c r="H1957" s="43" t="s">
        <v>1266</v>
      </c>
    </row>
    <row r="1958" spans="1:8" ht="17.25" hidden="1" customHeight="1" x14ac:dyDescent="0.3">
      <c r="A1958" s="46" t="str">
        <f>_xlfn.CONCAT("PUSKESMAS ",TRIM(tblReff[[#This Row],[NAMA PUSKESMAS]]))</f>
        <v>PUSKESMAS PEMBINA</v>
      </c>
      <c r="B1958" s="42">
        <v>1011823</v>
      </c>
      <c r="C1958" s="43" t="s">
        <v>5916</v>
      </c>
      <c r="D1958" s="43" t="s">
        <v>5917</v>
      </c>
      <c r="E1958" s="43" t="s">
        <v>5670</v>
      </c>
      <c r="F1958" s="43" t="s">
        <v>5913</v>
      </c>
      <c r="G1958" s="43" t="s">
        <v>5270</v>
      </c>
      <c r="H1958" s="43" t="s">
        <v>1266</v>
      </c>
    </row>
    <row r="1959" spans="1:8" ht="17.25" hidden="1" customHeight="1" x14ac:dyDescent="0.3">
      <c r="A1959" s="46" t="str">
        <f>_xlfn.CONCAT("PUSKESMAS ",TRIM(tblReff[[#This Row],[NAMA PUSKESMAS]]))</f>
        <v>PUSKESMAS 1 ULU</v>
      </c>
      <c r="B1959" s="42">
        <v>1011824</v>
      </c>
      <c r="C1959" s="43" t="s">
        <v>5918</v>
      </c>
      <c r="D1959" s="43" t="s">
        <v>5919</v>
      </c>
      <c r="E1959" s="43" t="s">
        <v>5920</v>
      </c>
      <c r="F1959" s="43" t="s">
        <v>5913</v>
      </c>
      <c r="G1959" s="43" t="s">
        <v>5270</v>
      </c>
      <c r="H1959" s="43" t="s">
        <v>1271</v>
      </c>
    </row>
    <row r="1960" spans="1:8" ht="17.25" hidden="1" customHeight="1" x14ac:dyDescent="0.3">
      <c r="A1960" s="46" t="str">
        <f>_xlfn.CONCAT("PUSKESMAS ",TRIM(tblReff[[#This Row],[NAMA PUSKESMAS]]))</f>
        <v>PUSKESMAS 4 ULU</v>
      </c>
      <c r="B1960" s="42">
        <v>1011825</v>
      </c>
      <c r="C1960" s="43" t="s">
        <v>5921</v>
      </c>
      <c r="D1960" s="43" t="s">
        <v>5922</v>
      </c>
      <c r="E1960" s="43" t="s">
        <v>5920</v>
      </c>
      <c r="F1960" s="43" t="s">
        <v>5913</v>
      </c>
      <c r="G1960" s="43" t="s">
        <v>5270</v>
      </c>
      <c r="H1960" s="43" t="s">
        <v>1271</v>
      </c>
    </row>
    <row r="1961" spans="1:8" ht="17.25" hidden="1" customHeight="1" x14ac:dyDescent="0.3">
      <c r="A1961" s="46" t="str">
        <f>_xlfn.CONCAT("PUSKESMAS ",TRIM(tblReff[[#This Row],[NAMA PUSKESMAS]]))</f>
        <v>PUSKESMAS 7 ULU</v>
      </c>
      <c r="B1961" s="42">
        <v>1011826</v>
      </c>
      <c r="C1961" s="43" t="s">
        <v>5923</v>
      </c>
      <c r="D1961" s="43" t="s">
        <v>5924</v>
      </c>
      <c r="E1961" s="43" t="s">
        <v>5920</v>
      </c>
      <c r="F1961" s="43" t="s">
        <v>5913</v>
      </c>
      <c r="G1961" s="43" t="s">
        <v>5270</v>
      </c>
      <c r="H1961" s="43" t="s">
        <v>1271</v>
      </c>
    </row>
    <row r="1962" spans="1:8" ht="17.25" hidden="1" customHeight="1" x14ac:dyDescent="0.3">
      <c r="A1962" s="46" t="str">
        <f>_xlfn.CONCAT("PUSKESMAS ",TRIM(tblReff[[#This Row],[NAMA PUSKESMAS]]))</f>
        <v>PUSKESMAS OPI</v>
      </c>
      <c r="B1962" s="42">
        <v>1011827</v>
      </c>
      <c r="C1962" s="43" t="s">
        <v>5925</v>
      </c>
      <c r="D1962" s="43" t="s">
        <v>5926</v>
      </c>
      <c r="E1962" s="43" t="s">
        <v>5670</v>
      </c>
      <c r="F1962" s="43" t="s">
        <v>5913</v>
      </c>
      <c r="G1962" s="43" t="s">
        <v>5270</v>
      </c>
      <c r="H1962" s="43" t="s">
        <v>1271</v>
      </c>
    </row>
    <row r="1963" spans="1:8" ht="17.25" hidden="1" customHeight="1" x14ac:dyDescent="0.3">
      <c r="A1963" s="46" t="str">
        <f>_xlfn.CONCAT("PUSKESMAS ",TRIM(tblReff[[#This Row],[NAMA PUSKESMAS]]))</f>
        <v>PUSKESMAS KRAMASAN</v>
      </c>
      <c r="B1963" s="42">
        <v>1011828</v>
      </c>
      <c r="C1963" s="43" t="s">
        <v>5927</v>
      </c>
      <c r="D1963" s="43" t="s">
        <v>5928</v>
      </c>
      <c r="E1963" s="43" t="s">
        <v>5929</v>
      </c>
      <c r="F1963" s="43" t="s">
        <v>5913</v>
      </c>
      <c r="G1963" s="43" t="s">
        <v>5270</v>
      </c>
      <c r="H1963" s="43" t="s">
        <v>1271</v>
      </c>
    </row>
    <row r="1964" spans="1:8" ht="17.25" hidden="1" customHeight="1" x14ac:dyDescent="0.3">
      <c r="A1964" s="46" t="str">
        <f>_xlfn.CONCAT("PUSKESMAS ",TRIM(tblReff[[#This Row],[NAMA PUSKESMAS]]))</f>
        <v>PUSKESMAS KERTAPATI</v>
      </c>
      <c r="B1964" s="42">
        <v>1011829</v>
      </c>
      <c r="C1964" s="43" t="s">
        <v>5929</v>
      </c>
      <c r="D1964" s="43" t="s">
        <v>5930</v>
      </c>
      <c r="E1964" s="43" t="s">
        <v>5929</v>
      </c>
      <c r="F1964" s="43" t="s">
        <v>5913</v>
      </c>
      <c r="G1964" s="43" t="s">
        <v>5270</v>
      </c>
      <c r="H1964" s="43" t="s">
        <v>1271</v>
      </c>
    </row>
    <row r="1965" spans="1:8" ht="17.25" hidden="1" customHeight="1" x14ac:dyDescent="0.3">
      <c r="A1965" s="46" t="str">
        <f>_xlfn.CONCAT("PUSKESMAS ",TRIM(tblReff[[#This Row],[NAMA PUSKESMAS]]))</f>
        <v>PUSKESMAS KARYA JAYA</v>
      </c>
      <c r="B1965" s="42">
        <v>1011830</v>
      </c>
      <c r="C1965" s="43" t="s">
        <v>5931</v>
      </c>
      <c r="D1965" s="43" t="s">
        <v>5932</v>
      </c>
      <c r="E1965" s="43" t="s">
        <v>5929</v>
      </c>
      <c r="F1965" s="43" t="s">
        <v>5913</v>
      </c>
      <c r="G1965" s="43" t="s">
        <v>5270</v>
      </c>
      <c r="H1965" s="43" t="s">
        <v>1271</v>
      </c>
    </row>
    <row r="1966" spans="1:8" ht="17.25" hidden="1" customHeight="1" x14ac:dyDescent="0.3">
      <c r="A1966" s="46" t="str">
        <f>_xlfn.CONCAT("PUSKESMAS ",TRIM(tblReff[[#This Row],[NAMA PUSKESMAS]]))</f>
        <v>PUSKESMAS NAGASWIDAK</v>
      </c>
      <c r="B1966" s="42">
        <v>1011831</v>
      </c>
      <c r="C1966" s="43" t="s">
        <v>5933</v>
      </c>
      <c r="D1966" s="43" t="s">
        <v>5934</v>
      </c>
      <c r="E1966" s="43" t="s">
        <v>5935</v>
      </c>
      <c r="F1966" s="43" t="s">
        <v>5913</v>
      </c>
      <c r="G1966" s="43" t="s">
        <v>5270</v>
      </c>
      <c r="H1966" s="43" t="s">
        <v>1271</v>
      </c>
    </row>
    <row r="1967" spans="1:8" ht="17.25" hidden="1" customHeight="1" x14ac:dyDescent="0.3">
      <c r="A1967" s="46" t="str">
        <f>_xlfn.CONCAT("PUSKESMAS ",TRIM(tblReff[[#This Row],[NAMA PUSKESMAS]]))</f>
        <v>PUSKESMAS TAMAN BACAAN</v>
      </c>
      <c r="B1967" s="42">
        <v>1011832</v>
      </c>
      <c r="C1967" s="43" t="s">
        <v>5936</v>
      </c>
      <c r="D1967" s="43" t="s">
        <v>5937</v>
      </c>
      <c r="E1967" s="43" t="s">
        <v>5935</v>
      </c>
      <c r="F1967" s="43" t="s">
        <v>5913</v>
      </c>
      <c r="G1967" s="43" t="s">
        <v>5270</v>
      </c>
      <c r="H1967" s="43" t="s">
        <v>1271</v>
      </c>
    </row>
    <row r="1968" spans="1:8" ht="17.25" hidden="1" customHeight="1" x14ac:dyDescent="0.3">
      <c r="A1968" s="46" t="str">
        <f>_xlfn.CONCAT("PUSKESMAS ",TRIM(tblReff[[#This Row],[NAMA PUSKESMAS]]))</f>
        <v>PUSKESMAS PLAJU</v>
      </c>
      <c r="B1968" s="42">
        <v>1011833</v>
      </c>
      <c r="C1968" s="43" t="s">
        <v>5938</v>
      </c>
      <c r="D1968" s="43" t="s">
        <v>5939</v>
      </c>
      <c r="E1968" s="43" t="s">
        <v>5938</v>
      </c>
      <c r="F1968" s="43" t="s">
        <v>5913</v>
      </c>
      <c r="G1968" s="43" t="s">
        <v>5270</v>
      </c>
      <c r="H1968" s="43" t="s">
        <v>1271</v>
      </c>
    </row>
    <row r="1969" spans="1:8" ht="17.25" hidden="1" customHeight="1" x14ac:dyDescent="0.3">
      <c r="A1969" s="46" t="str">
        <f>_xlfn.CONCAT("PUSKESMAS ",TRIM(tblReff[[#This Row],[NAMA PUSKESMAS]]))</f>
        <v>PUSKESMAS TEGAL BINANGUN</v>
      </c>
      <c r="B1969" s="42">
        <v>1012548</v>
      </c>
      <c r="C1969" s="43" t="s">
        <v>5940</v>
      </c>
      <c r="D1969" s="43" t="s">
        <v>5941</v>
      </c>
      <c r="E1969" s="43" t="s">
        <v>5942</v>
      </c>
      <c r="F1969" s="43" t="s">
        <v>5913</v>
      </c>
      <c r="G1969" s="43" t="s">
        <v>5270</v>
      </c>
      <c r="H1969" s="43" t="s">
        <v>1271</v>
      </c>
    </row>
    <row r="1970" spans="1:8" ht="17.25" hidden="1" customHeight="1" x14ac:dyDescent="0.3">
      <c r="A1970" s="46" t="str">
        <f>_xlfn.CONCAT("PUSKESMAS ",TRIM(tblReff[[#This Row],[NAMA PUSKESMAS]]))</f>
        <v>PUSKESMAS KAMPUS</v>
      </c>
      <c r="B1970" s="42">
        <v>1011834</v>
      </c>
      <c r="C1970" s="43" t="s">
        <v>5943</v>
      </c>
      <c r="D1970" s="43" t="s">
        <v>5944</v>
      </c>
      <c r="E1970" s="43" t="s">
        <v>5945</v>
      </c>
      <c r="F1970" s="43" t="s">
        <v>5913</v>
      </c>
      <c r="G1970" s="43" t="s">
        <v>5270</v>
      </c>
      <c r="H1970" s="43" t="s">
        <v>1271</v>
      </c>
    </row>
    <row r="1971" spans="1:8" ht="17.25" hidden="1" customHeight="1" x14ac:dyDescent="0.3">
      <c r="A1971" s="46" t="str">
        <f>_xlfn.CONCAT("PUSKESMAS ",TRIM(tblReff[[#This Row],[NAMA PUSKESMAS]]))</f>
        <v>PUSKESMAS PAKJO</v>
      </c>
      <c r="B1971" s="42">
        <v>1011835</v>
      </c>
      <c r="C1971" s="43" t="s">
        <v>5946</v>
      </c>
      <c r="D1971" s="43" t="s">
        <v>5947</v>
      </c>
      <c r="E1971" s="43" t="s">
        <v>5945</v>
      </c>
      <c r="F1971" s="43" t="s">
        <v>5913</v>
      </c>
      <c r="G1971" s="43" t="s">
        <v>5270</v>
      </c>
      <c r="H1971" s="43" t="s">
        <v>1271</v>
      </c>
    </row>
    <row r="1972" spans="1:8" ht="17.25" hidden="1" customHeight="1" x14ac:dyDescent="0.3">
      <c r="A1972" s="46" t="str">
        <f>_xlfn.CONCAT("PUSKESMAS ",TRIM(tblReff[[#This Row],[NAMA PUSKESMAS]]))</f>
        <v>PUSKESMAS SUNGAI BAUNG</v>
      </c>
      <c r="B1972" s="42">
        <v>1011836</v>
      </c>
      <c r="C1972" s="43" t="s">
        <v>4896</v>
      </c>
      <c r="D1972" s="43" t="s">
        <v>5948</v>
      </c>
      <c r="E1972" s="43" t="s">
        <v>5945</v>
      </c>
      <c r="F1972" s="43" t="s">
        <v>5913</v>
      </c>
      <c r="G1972" s="43" t="s">
        <v>5270</v>
      </c>
      <c r="H1972" s="43" t="s">
        <v>1271</v>
      </c>
    </row>
    <row r="1973" spans="1:8" ht="17.25" hidden="1" customHeight="1" x14ac:dyDescent="0.3">
      <c r="A1973" s="46" t="str">
        <f>_xlfn.CONCAT("PUSKESMAS ",TRIM(tblReff[[#This Row],[NAMA PUSKESMAS]]))</f>
        <v>PUSKESMAS PADANG SELASA</v>
      </c>
      <c r="B1973" s="42">
        <v>1011837</v>
      </c>
      <c r="C1973" s="43" t="s">
        <v>5949</v>
      </c>
      <c r="D1973" s="43" t="s">
        <v>5950</v>
      </c>
      <c r="E1973" s="43" t="s">
        <v>5945</v>
      </c>
      <c r="F1973" s="43" t="s">
        <v>5913</v>
      </c>
      <c r="G1973" s="43" t="s">
        <v>5270</v>
      </c>
      <c r="H1973" s="43" t="s">
        <v>1271</v>
      </c>
    </row>
    <row r="1974" spans="1:8" ht="17.25" hidden="1" customHeight="1" x14ac:dyDescent="0.3">
      <c r="A1974" s="46" t="str">
        <f>_xlfn.CONCAT("PUSKESMAS ",TRIM(tblReff[[#This Row],[NAMA PUSKESMAS]]))</f>
        <v>PUSKESMAS 23 ILIR</v>
      </c>
      <c r="B1974" s="42">
        <v>1011838</v>
      </c>
      <c r="C1974" s="43" t="s">
        <v>5951</v>
      </c>
      <c r="D1974" s="43" t="s">
        <v>5952</v>
      </c>
      <c r="E1974" s="43" t="s">
        <v>5953</v>
      </c>
      <c r="F1974" s="43" t="s">
        <v>5913</v>
      </c>
      <c r="G1974" s="43" t="s">
        <v>5270</v>
      </c>
      <c r="H1974" s="43" t="s">
        <v>1271</v>
      </c>
    </row>
    <row r="1975" spans="1:8" ht="17.25" hidden="1" customHeight="1" x14ac:dyDescent="0.3">
      <c r="A1975" s="46" t="str">
        <f>_xlfn.CONCAT("PUSKESMAS ",TRIM(tblReff[[#This Row],[NAMA PUSKESMAS]]))</f>
        <v>PUSKESMAS MERDEKA</v>
      </c>
      <c r="B1975" s="42">
        <v>1011839</v>
      </c>
      <c r="C1975" s="43" t="s">
        <v>2686</v>
      </c>
      <c r="D1975" s="43" t="s">
        <v>5954</v>
      </c>
      <c r="E1975" s="43" t="s">
        <v>5953</v>
      </c>
      <c r="F1975" s="43" t="s">
        <v>5913</v>
      </c>
      <c r="G1975" s="43" t="s">
        <v>5270</v>
      </c>
      <c r="H1975" s="43" t="s">
        <v>1271</v>
      </c>
    </row>
    <row r="1976" spans="1:8" ht="17.25" hidden="1" customHeight="1" x14ac:dyDescent="0.3">
      <c r="A1976" s="46" t="str">
        <f>_xlfn.CONCAT("PUSKESMAS ",TRIM(tblReff[[#This Row],[NAMA PUSKESMAS]]))</f>
        <v>PUSKESMAS ARIODILLAH</v>
      </c>
      <c r="B1976" s="42">
        <v>1011840</v>
      </c>
      <c r="C1976" s="43" t="s">
        <v>5955</v>
      </c>
      <c r="D1976" s="43" t="s">
        <v>5956</v>
      </c>
      <c r="E1976" s="43" t="s">
        <v>5957</v>
      </c>
      <c r="F1976" s="43" t="s">
        <v>5913</v>
      </c>
      <c r="G1976" s="43" t="s">
        <v>5270</v>
      </c>
      <c r="H1976" s="43" t="s">
        <v>1271</v>
      </c>
    </row>
    <row r="1977" spans="1:8" ht="17.25" hidden="1" customHeight="1" x14ac:dyDescent="0.3">
      <c r="A1977" s="46" t="str">
        <f>_xlfn.CONCAT("PUSKESMAS ",TRIM(tblReff[[#This Row],[NAMA PUSKESMAS]]))</f>
        <v>PUSKESMAS DEMPO</v>
      </c>
      <c r="B1977" s="42">
        <v>1011841</v>
      </c>
      <c r="C1977" s="43" t="s">
        <v>5958</v>
      </c>
      <c r="D1977" s="43" t="s">
        <v>5959</v>
      </c>
      <c r="E1977" s="43" t="s">
        <v>5957</v>
      </c>
      <c r="F1977" s="43" t="s">
        <v>5913</v>
      </c>
      <c r="G1977" s="43" t="s">
        <v>5270</v>
      </c>
      <c r="H1977" s="43" t="s">
        <v>1271</v>
      </c>
    </row>
    <row r="1978" spans="1:8" ht="17.25" hidden="1" customHeight="1" x14ac:dyDescent="0.3">
      <c r="A1978" s="46" t="str">
        <f>_xlfn.CONCAT("PUSKESMAS ",TRIM(tblReff[[#This Row],[NAMA PUSKESMAS]]))</f>
        <v>PUSKESMAS TALANG RATU</v>
      </c>
      <c r="B1978" s="42">
        <v>1011842</v>
      </c>
      <c r="C1978" s="43" t="s">
        <v>5960</v>
      </c>
      <c r="D1978" s="43" t="s">
        <v>5961</v>
      </c>
      <c r="E1978" s="43" t="s">
        <v>5957</v>
      </c>
      <c r="F1978" s="43" t="s">
        <v>5913</v>
      </c>
      <c r="G1978" s="43" t="s">
        <v>5270</v>
      </c>
      <c r="H1978" s="43" t="s">
        <v>1271</v>
      </c>
    </row>
    <row r="1979" spans="1:8" ht="17.25" hidden="1" customHeight="1" x14ac:dyDescent="0.3">
      <c r="A1979" s="46" t="str">
        <f>_xlfn.CONCAT("PUSKESMAS ",TRIM(tblReff[[#This Row],[NAMA PUSKESMAS]]))</f>
        <v>PUSKESMAS BASUKI RAHMAT</v>
      </c>
      <c r="B1979" s="42">
        <v>1011843</v>
      </c>
      <c r="C1979" s="43" t="s">
        <v>5962</v>
      </c>
      <c r="D1979" s="43" t="s">
        <v>5963</v>
      </c>
      <c r="E1979" s="43" t="s">
        <v>4364</v>
      </c>
      <c r="F1979" s="43" t="s">
        <v>5913</v>
      </c>
      <c r="G1979" s="43" t="s">
        <v>5270</v>
      </c>
      <c r="H1979" s="43" t="s">
        <v>1271</v>
      </c>
    </row>
    <row r="1980" spans="1:8" ht="17.25" hidden="1" customHeight="1" x14ac:dyDescent="0.3">
      <c r="A1980" s="46" t="str">
        <f>_xlfn.CONCAT("PUSKESMAS ",TRIM(tblReff[[#This Row],[NAMA PUSKESMAS]]))</f>
        <v>PUSKESMAS SEKIP</v>
      </c>
      <c r="B1980" s="42">
        <v>1011844</v>
      </c>
      <c r="C1980" s="43" t="s">
        <v>5964</v>
      </c>
      <c r="D1980" s="43" t="s">
        <v>5965</v>
      </c>
      <c r="E1980" s="43" t="s">
        <v>4364</v>
      </c>
      <c r="F1980" s="43" t="s">
        <v>5913</v>
      </c>
      <c r="G1980" s="43" t="s">
        <v>5270</v>
      </c>
      <c r="H1980" s="43" t="s">
        <v>1271</v>
      </c>
    </row>
    <row r="1981" spans="1:8" ht="17.25" hidden="1" customHeight="1" x14ac:dyDescent="0.3">
      <c r="A1981" s="46" t="str">
        <f>_xlfn.CONCAT("PUSKESMAS ",TRIM(tblReff[[#This Row],[NAMA PUSKESMAS]]))</f>
        <v>PUSKESMAS 5 ILIR</v>
      </c>
      <c r="B1981" s="42">
        <v>1011845</v>
      </c>
      <c r="C1981" s="43" t="s">
        <v>5966</v>
      </c>
      <c r="D1981" s="43" t="s">
        <v>5967</v>
      </c>
      <c r="E1981" s="43" t="s">
        <v>5968</v>
      </c>
      <c r="F1981" s="43" t="s">
        <v>5913</v>
      </c>
      <c r="G1981" s="43" t="s">
        <v>5270</v>
      </c>
      <c r="H1981" s="43" t="s">
        <v>1271</v>
      </c>
    </row>
    <row r="1982" spans="1:8" ht="17.25" hidden="1" customHeight="1" x14ac:dyDescent="0.3">
      <c r="A1982" s="46" t="str">
        <f>_xlfn.CONCAT("PUSKESMAS ",TRIM(tblReff[[#This Row],[NAMA PUSKESMAS]]))</f>
        <v>PUSKESMAS 11 ILIR</v>
      </c>
      <c r="B1982" s="42">
        <v>1011846</v>
      </c>
      <c r="C1982" s="43" t="s">
        <v>5969</v>
      </c>
      <c r="D1982" s="43" t="s">
        <v>5970</v>
      </c>
      <c r="E1982" s="43" t="s">
        <v>5968</v>
      </c>
      <c r="F1982" s="43" t="s">
        <v>5913</v>
      </c>
      <c r="G1982" s="43" t="s">
        <v>5270</v>
      </c>
      <c r="H1982" s="43" t="s">
        <v>1271</v>
      </c>
    </row>
    <row r="1983" spans="1:8" ht="17.25" hidden="1" customHeight="1" x14ac:dyDescent="0.3">
      <c r="A1983" s="46" t="str">
        <f>_xlfn.CONCAT("PUSKESMAS ",TRIM(tblReff[[#This Row],[NAMA PUSKESMAS]]))</f>
        <v>PUSKESMAS BOOM BARU</v>
      </c>
      <c r="B1983" s="42">
        <v>1011847</v>
      </c>
      <c r="C1983" s="43" t="s">
        <v>5971</v>
      </c>
      <c r="D1983" s="43" t="s">
        <v>5972</v>
      </c>
      <c r="E1983" s="43" t="s">
        <v>5968</v>
      </c>
      <c r="F1983" s="43" t="s">
        <v>5913</v>
      </c>
      <c r="G1983" s="43" t="s">
        <v>5270</v>
      </c>
      <c r="H1983" s="43" t="s">
        <v>1271</v>
      </c>
    </row>
    <row r="1984" spans="1:8" ht="17.25" hidden="1" customHeight="1" x14ac:dyDescent="0.3">
      <c r="A1984" s="46" t="str">
        <f>_xlfn.CONCAT("PUSKESMAS ",TRIM(tblReff[[#This Row],[NAMA PUSKESMAS]]))</f>
        <v>PUSKESMAS KENTEN</v>
      </c>
      <c r="B1984" s="42">
        <v>1011848</v>
      </c>
      <c r="C1984" s="43" t="s">
        <v>5973</v>
      </c>
      <c r="D1984" s="43" t="s">
        <v>5974</v>
      </c>
      <c r="E1984" s="43" t="s">
        <v>5975</v>
      </c>
      <c r="F1984" s="43" t="s">
        <v>5913</v>
      </c>
      <c r="G1984" s="43" t="s">
        <v>5270</v>
      </c>
      <c r="H1984" s="43" t="s">
        <v>1271</v>
      </c>
    </row>
    <row r="1985" spans="1:8" ht="17.25" hidden="1" customHeight="1" x14ac:dyDescent="0.3">
      <c r="A1985" s="46" t="str">
        <f>_xlfn.CONCAT("PUSKESMAS ",TRIM(tblReff[[#This Row],[NAMA PUSKESMAS]]))</f>
        <v>PUSKESMAS SABOKINGKING</v>
      </c>
      <c r="B1985" s="42">
        <v>1011849</v>
      </c>
      <c r="C1985" s="43" t="s">
        <v>5976</v>
      </c>
      <c r="D1985" s="43" t="s">
        <v>5977</v>
      </c>
      <c r="E1985" s="43" t="s">
        <v>5968</v>
      </c>
      <c r="F1985" s="43" t="s">
        <v>5913</v>
      </c>
      <c r="G1985" s="43" t="s">
        <v>5270</v>
      </c>
      <c r="H1985" s="43" t="s">
        <v>1271</v>
      </c>
    </row>
    <row r="1986" spans="1:8" ht="17.25" hidden="1" customHeight="1" x14ac:dyDescent="0.3">
      <c r="A1986" s="46" t="str">
        <f>_xlfn.CONCAT("PUSKESMAS ",TRIM(tblReff[[#This Row],[NAMA PUSKESMAS]]))</f>
        <v>PUSKESMAS SEI SELINCAH</v>
      </c>
      <c r="B1986" s="42">
        <v>1011850</v>
      </c>
      <c r="C1986" s="43" t="s">
        <v>5978</v>
      </c>
      <c r="D1986" s="43" t="s">
        <v>5979</v>
      </c>
      <c r="E1986" s="43" t="s">
        <v>5980</v>
      </c>
      <c r="F1986" s="43" t="s">
        <v>5913</v>
      </c>
      <c r="G1986" s="43" t="s">
        <v>5270</v>
      </c>
      <c r="H1986" s="43" t="s">
        <v>1266</v>
      </c>
    </row>
    <row r="1987" spans="1:8" ht="17.25" hidden="1" customHeight="1" x14ac:dyDescent="0.3">
      <c r="A1987" s="46" t="str">
        <f>_xlfn.CONCAT("PUSKESMAS ",TRIM(tblReff[[#This Row],[NAMA PUSKESMAS]]))</f>
        <v>PUSKESMAS BUKIT SANGKAL</v>
      </c>
      <c r="B1987" s="42">
        <v>1011851</v>
      </c>
      <c r="C1987" s="43" t="s">
        <v>5981</v>
      </c>
      <c r="D1987" s="43" t="s">
        <v>5982</v>
      </c>
      <c r="E1987" s="43" t="s">
        <v>5980</v>
      </c>
      <c r="F1987" s="43" t="s">
        <v>5913</v>
      </c>
      <c r="G1987" s="43" t="s">
        <v>5270</v>
      </c>
      <c r="H1987" s="43" t="s">
        <v>1271</v>
      </c>
    </row>
    <row r="1988" spans="1:8" ht="17.25" hidden="1" customHeight="1" x14ac:dyDescent="0.3">
      <c r="A1988" s="46" t="str">
        <f>_xlfn.CONCAT("PUSKESMAS ",TRIM(tblReff[[#This Row],[NAMA PUSKESMAS]]))</f>
        <v>PUSKESMAS KALIDONI</v>
      </c>
      <c r="B1988" s="42">
        <v>1011852</v>
      </c>
      <c r="C1988" s="43" t="s">
        <v>5980</v>
      </c>
      <c r="D1988" s="43" t="s">
        <v>5983</v>
      </c>
      <c r="E1988" s="43" t="s">
        <v>5980</v>
      </c>
      <c r="F1988" s="43" t="s">
        <v>5913</v>
      </c>
      <c r="G1988" s="43" t="s">
        <v>5270</v>
      </c>
      <c r="H1988" s="43" t="s">
        <v>1271</v>
      </c>
    </row>
    <row r="1989" spans="1:8" ht="17.25" hidden="1" customHeight="1" x14ac:dyDescent="0.3">
      <c r="A1989" s="46" t="str">
        <f>_xlfn.CONCAT("PUSKESMAS ",TRIM(tblReff[[#This Row],[NAMA PUSKESMAS]]))</f>
        <v>PUSKESMAS MULTI WAHANA</v>
      </c>
      <c r="B1989" s="42">
        <v>1011853</v>
      </c>
      <c r="C1989" s="43" t="s">
        <v>5984</v>
      </c>
      <c r="D1989" s="43" t="s">
        <v>5985</v>
      </c>
      <c r="E1989" s="43" t="s">
        <v>5986</v>
      </c>
      <c r="F1989" s="43" t="s">
        <v>5913</v>
      </c>
      <c r="G1989" s="43" t="s">
        <v>5270</v>
      </c>
      <c r="H1989" s="43" t="s">
        <v>1271</v>
      </c>
    </row>
    <row r="1990" spans="1:8" ht="17.25" hidden="1" customHeight="1" x14ac:dyDescent="0.3">
      <c r="A1990" s="46" t="str">
        <f>_xlfn.CONCAT("PUSKESMAS ",TRIM(tblReff[[#This Row],[NAMA PUSKESMAS]]))</f>
        <v>PUSKESMAS SAKO</v>
      </c>
      <c r="B1990" s="42">
        <v>1012546</v>
      </c>
      <c r="C1990" s="43" t="s">
        <v>5986</v>
      </c>
      <c r="D1990" s="43" t="s">
        <v>5987</v>
      </c>
      <c r="E1990" s="43" t="s">
        <v>5986</v>
      </c>
      <c r="F1990" s="43" t="s">
        <v>5913</v>
      </c>
      <c r="G1990" s="43" t="s">
        <v>5270</v>
      </c>
      <c r="H1990" s="43" t="s">
        <v>1271</v>
      </c>
    </row>
    <row r="1991" spans="1:8" ht="17.25" hidden="1" customHeight="1" x14ac:dyDescent="0.3">
      <c r="A1991" s="46" t="str">
        <f>_xlfn.CONCAT("PUSKESMAS ",TRIM(tblReff[[#This Row],[NAMA PUSKESMAS]]))</f>
        <v>PUSKESMAS SEMATANG BORANG</v>
      </c>
      <c r="B1991" s="42">
        <v>1011854</v>
      </c>
      <c r="C1991" s="43" t="s">
        <v>5988</v>
      </c>
      <c r="D1991" s="43" t="s">
        <v>5989</v>
      </c>
      <c r="E1991" s="43" t="s">
        <v>5988</v>
      </c>
      <c r="F1991" s="43" t="s">
        <v>5913</v>
      </c>
      <c r="G1991" s="43" t="s">
        <v>5270</v>
      </c>
      <c r="H1991" s="43" t="s">
        <v>1271</v>
      </c>
    </row>
    <row r="1992" spans="1:8" ht="17.25" hidden="1" customHeight="1" x14ac:dyDescent="0.3">
      <c r="A1992" s="46" t="str">
        <f>_xlfn.CONCAT("PUSKESMAS ",TRIM(tblReff[[#This Row],[NAMA PUSKESMAS]]))</f>
        <v>PUSKESMAS SOSIAL</v>
      </c>
      <c r="B1992" s="42">
        <v>1011855</v>
      </c>
      <c r="C1992" s="43" t="s">
        <v>5990</v>
      </c>
      <c r="D1992" s="43" t="s">
        <v>5991</v>
      </c>
      <c r="E1992" s="43" t="s">
        <v>5422</v>
      </c>
      <c r="F1992" s="43" t="s">
        <v>5913</v>
      </c>
      <c r="G1992" s="43" t="s">
        <v>5270</v>
      </c>
      <c r="H1992" s="43" t="s">
        <v>1271</v>
      </c>
    </row>
    <row r="1993" spans="1:8" ht="17.25" hidden="1" customHeight="1" x14ac:dyDescent="0.3">
      <c r="A1993" s="46" t="str">
        <f>_xlfn.CONCAT("PUSKESMAS ",TRIM(tblReff[[#This Row],[NAMA PUSKESMAS]]))</f>
        <v>PUSKESMAS SUKARAME</v>
      </c>
      <c r="B1993" s="42">
        <v>1011856</v>
      </c>
      <c r="C1993" s="43" t="s">
        <v>5992</v>
      </c>
      <c r="D1993" s="43" t="s">
        <v>5993</v>
      </c>
      <c r="E1993" s="43" t="s">
        <v>5422</v>
      </c>
      <c r="F1993" s="43" t="s">
        <v>5913</v>
      </c>
      <c r="G1993" s="43" t="s">
        <v>5270</v>
      </c>
      <c r="H1993" s="43" t="s">
        <v>1271</v>
      </c>
    </row>
    <row r="1994" spans="1:8" ht="17.25" hidden="1" customHeight="1" x14ac:dyDescent="0.3">
      <c r="A1994" s="46" t="str">
        <f>_xlfn.CONCAT("PUSKESMAS ",TRIM(tblReff[[#This Row],[NAMA PUSKESMAS]]))</f>
        <v>PUSKESMAS TALANG BETUTU</v>
      </c>
      <c r="B1994" s="42">
        <v>1011857</v>
      </c>
      <c r="C1994" s="43" t="s">
        <v>5994</v>
      </c>
      <c r="D1994" s="43" t="s">
        <v>5995</v>
      </c>
      <c r="E1994" s="43" t="s">
        <v>5422</v>
      </c>
      <c r="F1994" s="43" t="s">
        <v>5913</v>
      </c>
      <c r="G1994" s="43" t="s">
        <v>5270</v>
      </c>
      <c r="H1994" s="43" t="s">
        <v>1271</v>
      </c>
    </row>
    <row r="1995" spans="1:8" ht="17.25" hidden="1" customHeight="1" x14ac:dyDescent="0.3">
      <c r="A1995" s="46" t="str">
        <f>_xlfn.CONCAT("PUSKESMAS ",TRIM(tblReff[[#This Row],[NAMA PUSKESMAS]]))</f>
        <v>PUSKESMAS PUNTIKAYU</v>
      </c>
      <c r="B1995" s="42">
        <v>1011858</v>
      </c>
      <c r="C1995" s="43" t="s">
        <v>5996</v>
      </c>
      <c r="D1995" s="43" t="s">
        <v>5997</v>
      </c>
      <c r="E1995" s="43" t="s">
        <v>5998</v>
      </c>
      <c r="F1995" s="43" t="s">
        <v>5913</v>
      </c>
      <c r="G1995" s="43" t="s">
        <v>5270</v>
      </c>
      <c r="H1995" s="43" t="s">
        <v>1271</v>
      </c>
    </row>
    <row r="1996" spans="1:8" ht="17.25" hidden="1" customHeight="1" x14ac:dyDescent="0.3">
      <c r="A1996" s="46" t="str">
        <f>_xlfn.CONCAT("PUSKESMAS ",TRIM(tblReff[[#This Row],[NAMA PUSKESMAS]]))</f>
        <v>PUSKESMAS ALANGALANG LEBAR</v>
      </c>
      <c r="B1996" s="42">
        <v>1011859</v>
      </c>
      <c r="C1996" s="43" t="s">
        <v>5999</v>
      </c>
      <c r="D1996" s="43" t="s">
        <v>6000</v>
      </c>
      <c r="E1996" s="43" t="s">
        <v>5998</v>
      </c>
      <c r="F1996" s="43" t="s">
        <v>5913</v>
      </c>
      <c r="G1996" s="43" t="s">
        <v>5270</v>
      </c>
      <c r="H1996" s="43" t="s">
        <v>1271</v>
      </c>
    </row>
    <row r="1997" spans="1:8" ht="17.25" hidden="1" customHeight="1" x14ac:dyDescent="0.3">
      <c r="A1997" s="46" t="str">
        <f>_xlfn.CONCAT("PUSKESMAS ",TRIM(tblReff[[#This Row],[NAMA PUSKESMAS]]))</f>
        <v>PUSKESMAS TANJUNG RAMBANG</v>
      </c>
      <c r="B1997" s="42">
        <v>1011860</v>
      </c>
      <c r="C1997" s="43" t="s">
        <v>6001</v>
      </c>
      <c r="D1997" s="43" t="s">
        <v>6002</v>
      </c>
      <c r="E1997" s="43" t="s">
        <v>6003</v>
      </c>
      <c r="F1997" s="43" t="s">
        <v>6004</v>
      </c>
      <c r="G1997" s="43" t="s">
        <v>5270</v>
      </c>
      <c r="H1997" s="43" t="s">
        <v>1271</v>
      </c>
    </row>
    <row r="1998" spans="1:8" ht="17.25" hidden="1" customHeight="1" x14ac:dyDescent="0.3">
      <c r="A1998" s="46" t="str">
        <f>_xlfn.CONCAT("PUSKESMAS ",TRIM(tblReff[[#This Row],[NAMA PUSKESMAS]]))</f>
        <v>PUSKESMAS PRABUMULIH TIMUR</v>
      </c>
      <c r="B1998" s="42">
        <v>1011861</v>
      </c>
      <c r="C1998" s="43" t="s">
        <v>6005</v>
      </c>
      <c r="D1998" s="43" t="s">
        <v>6006</v>
      </c>
      <c r="E1998" s="43" t="s">
        <v>6005</v>
      </c>
      <c r="F1998" s="43" t="s">
        <v>6004</v>
      </c>
      <c r="G1998" s="43" t="s">
        <v>5270</v>
      </c>
      <c r="H1998" s="43" t="s">
        <v>1271</v>
      </c>
    </row>
    <row r="1999" spans="1:8" ht="17.25" hidden="1" customHeight="1" x14ac:dyDescent="0.3">
      <c r="A1999" s="46" t="str">
        <f>_xlfn.CONCAT("PUSKESMAS ",TRIM(tblReff[[#This Row],[NAMA PUSKESMAS]]))</f>
        <v>PUSKESMAS SUKAJADI</v>
      </c>
      <c r="B1999" s="42">
        <v>1011862</v>
      </c>
      <c r="C1999" s="43" t="s">
        <v>4725</v>
      </c>
      <c r="D1999" s="43" t="s">
        <v>6007</v>
      </c>
      <c r="E1999" s="43" t="s">
        <v>6005</v>
      </c>
      <c r="F1999" s="43" t="s">
        <v>6004</v>
      </c>
      <c r="G1999" s="43" t="s">
        <v>5270</v>
      </c>
      <c r="H1999" s="43" t="s">
        <v>1271</v>
      </c>
    </row>
    <row r="2000" spans="1:8" ht="17.25" hidden="1" customHeight="1" x14ac:dyDescent="0.3">
      <c r="A2000" s="46" t="str">
        <f>_xlfn.CONCAT("PUSKESMAS ",TRIM(tblReff[[#This Row],[NAMA PUSKESMAS]]))</f>
        <v>PUSKESMAS KARANG RAJA DELINOM</v>
      </c>
      <c r="B2000" s="42">
        <v>1011863</v>
      </c>
      <c r="C2000" s="43" t="s">
        <v>6008</v>
      </c>
      <c r="D2000" s="43" t="s">
        <v>6009</v>
      </c>
      <c r="E2000" s="43" t="s">
        <v>6005</v>
      </c>
      <c r="F2000" s="43" t="s">
        <v>6004</v>
      </c>
      <c r="G2000" s="43" t="s">
        <v>5270</v>
      </c>
      <c r="H2000" s="43" t="s">
        <v>1271</v>
      </c>
    </row>
    <row r="2001" spans="1:8" ht="17.25" hidden="1" customHeight="1" x14ac:dyDescent="0.3">
      <c r="A2001" s="46" t="str">
        <f>_xlfn.CONCAT("PUSKESMAS ",TRIM(tblReff[[#This Row],[NAMA PUSKESMAS]]))</f>
        <v>PUSKESMAS TANJUNG RAMAN</v>
      </c>
      <c r="B2001" s="42">
        <v>1011864</v>
      </c>
      <c r="C2001" s="43" t="s">
        <v>6010</v>
      </c>
      <c r="D2001" s="43" t="s">
        <v>6011</v>
      </c>
      <c r="E2001" s="43" t="s">
        <v>6012</v>
      </c>
      <c r="F2001" s="43" t="s">
        <v>6004</v>
      </c>
      <c r="G2001" s="43" t="s">
        <v>5270</v>
      </c>
      <c r="H2001" s="43" t="s">
        <v>1271</v>
      </c>
    </row>
    <row r="2002" spans="1:8" ht="17.25" hidden="1" customHeight="1" x14ac:dyDescent="0.3">
      <c r="A2002" s="46" t="str">
        <f>_xlfn.CONCAT("PUSKESMAS ",TRIM(tblReff[[#This Row],[NAMA PUSKESMAS]]))</f>
        <v>PUSKESMAS PRABUMULIH BARAT</v>
      </c>
      <c r="B2002" s="42">
        <v>1011865</v>
      </c>
      <c r="C2002" s="43" t="s">
        <v>6013</v>
      </c>
      <c r="D2002" s="43" t="s">
        <v>6014</v>
      </c>
      <c r="E2002" s="43" t="s">
        <v>6013</v>
      </c>
      <c r="F2002" s="43" t="s">
        <v>6004</v>
      </c>
      <c r="G2002" s="43" t="s">
        <v>5270</v>
      </c>
      <c r="H2002" s="43" t="s">
        <v>1271</v>
      </c>
    </row>
    <row r="2003" spans="1:8" ht="17.25" hidden="1" customHeight="1" x14ac:dyDescent="0.3">
      <c r="A2003" s="46" t="str">
        <f>_xlfn.CONCAT("PUSKESMAS ",TRIM(tblReff[[#This Row],[NAMA PUSKESMAS]]))</f>
        <v>PUSKESMAS PASAR PRABUMULIH</v>
      </c>
      <c r="B2003" s="42">
        <v>1011866</v>
      </c>
      <c r="C2003" s="43" t="s">
        <v>6015</v>
      </c>
      <c r="D2003" s="43" t="s">
        <v>6016</v>
      </c>
      <c r="E2003" s="43" t="s">
        <v>6017</v>
      </c>
      <c r="F2003" s="43" t="s">
        <v>6004</v>
      </c>
      <c r="G2003" s="43" t="s">
        <v>5270</v>
      </c>
      <c r="H2003" s="43" t="s">
        <v>1271</v>
      </c>
    </row>
    <row r="2004" spans="1:8" ht="17.25" hidden="1" customHeight="1" x14ac:dyDescent="0.3">
      <c r="A2004" s="46" t="str">
        <f>_xlfn.CONCAT("PUSKESMAS ",TRIM(tblReff[[#This Row],[NAMA PUSKESMAS]]))</f>
        <v>PUSKESMAS GUNUNG KEMALA</v>
      </c>
      <c r="B2004" s="42">
        <v>1011867</v>
      </c>
      <c r="C2004" s="43" t="s">
        <v>6018</v>
      </c>
      <c r="D2004" s="43" t="s">
        <v>6019</v>
      </c>
      <c r="E2004" s="43" t="s">
        <v>6013</v>
      </c>
      <c r="F2004" s="43" t="s">
        <v>6004</v>
      </c>
      <c r="G2004" s="43" t="s">
        <v>5270</v>
      </c>
      <c r="H2004" s="43" t="s">
        <v>1271</v>
      </c>
    </row>
    <row r="2005" spans="1:8" ht="17.25" hidden="1" customHeight="1" x14ac:dyDescent="0.3">
      <c r="A2005" s="46" t="str">
        <f>_xlfn.CONCAT("PUSKESMAS ",TRIM(tblReff[[#This Row],[NAMA PUSKESMAS]]))</f>
        <v>PUSKESMAS CAMBAI</v>
      </c>
      <c r="B2005" s="42">
        <v>1011868</v>
      </c>
      <c r="C2005" s="43" t="s">
        <v>6020</v>
      </c>
      <c r="D2005" s="43" t="s">
        <v>6021</v>
      </c>
      <c r="E2005" s="43" t="s">
        <v>6020</v>
      </c>
      <c r="F2005" s="43" t="s">
        <v>6004</v>
      </c>
      <c r="G2005" s="43" t="s">
        <v>5270</v>
      </c>
      <c r="H2005" s="43" t="s">
        <v>1271</v>
      </c>
    </row>
    <row r="2006" spans="1:8" ht="17.25" hidden="1" customHeight="1" x14ac:dyDescent="0.3">
      <c r="A2006" s="46" t="str">
        <f>_xlfn.CONCAT("PUSKESMAS ",TRIM(tblReff[[#This Row],[NAMA PUSKESMAS]]))</f>
        <v>PUSKESMAS BANDAR</v>
      </c>
      <c r="B2006" s="42">
        <v>1011869</v>
      </c>
      <c r="C2006" s="43" t="s">
        <v>1990</v>
      </c>
      <c r="D2006" s="43" t="s">
        <v>6022</v>
      </c>
      <c r="E2006" s="43" t="s">
        <v>6023</v>
      </c>
      <c r="F2006" s="43" t="s">
        <v>6024</v>
      </c>
      <c r="G2006" s="43" t="s">
        <v>5270</v>
      </c>
      <c r="H2006" s="43" t="s">
        <v>1271</v>
      </c>
    </row>
    <row r="2007" spans="1:8" ht="17.25" hidden="1" customHeight="1" x14ac:dyDescent="0.3">
      <c r="A2007" s="46" t="str">
        <f>_xlfn.CONCAT("PUSKESMAS ",TRIM(tblReff[[#This Row],[NAMA PUSKESMAS]]))</f>
        <v>PUSKESMAS PENGARINGAN</v>
      </c>
      <c r="B2007" s="42">
        <v>1011870</v>
      </c>
      <c r="C2007" s="43" t="s">
        <v>5276</v>
      </c>
      <c r="D2007" s="43" t="s">
        <v>6025</v>
      </c>
      <c r="E2007" s="43" t="s">
        <v>6026</v>
      </c>
      <c r="F2007" s="43" t="s">
        <v>6024</v>
      </c>
      <c r="G2007" s="43" t="s">
        <v>5270</v>
      </c>
      <c r="H2007" s="43" t="s">
        <v>1266</v>
      </c>
    </row>
    <row r="2008" spans="1:8" ht="17.25" hidden="1" customHeight="1" x14ac:dyDescent="0.3">
      <c r="A2008" s="46" t="str">
        <f>_xlfn.CONCAT("PUSKESMAS ",TRIM(tblReff[[#This Row],[NAMA PUSKESMAS]]))</f>
        <v>PUSKESMAS SANDAR ANGIN</v>
      </c>
      <c r="B2008" s="42">
        <v>1011871</v>
      </c>
      <c r="C2008" s="43" t="s">
        <v>6027</v>
      </c>
      <c r="D2008" s="43" t="s">
        <v>6028</v>
      </c>
      <c r="E2008" s="43" t="s">
        <v>6026</v>
      </c>
      <c r="F2008" s="43" t="s">
        <v>6024</v>
      </c>
      <c r="G2008" s="43" t="s">
        <v>5270</v>
      </c>
      <c r="H2008" s="43" t="s">
        <v>1271</v>
      </c>
    </row>
    <row r="2009" spans="1:8" ht="17.25" hidden="1" customHeight="1" x14ac:dyDescent="0.3">
      <c r="A2009" s="46" t="str">
        <f>_xlfn.CONCAT("PUSKESMAS ",TRIM(tblReff[[#This Row],[NAMA PUSKESMAS]]))</f>
        <v>PUSKESMAS BUMI AGUNG</v>
      </c>
      <c r="B2009" s="42">
        <v>1011872</v>
      </c>
      <c r="C2009" s="43" t="s">
        <v>6029</v>
      </c>
      <c r="D2009" s="43" t="s">
        <v>6030</v>
      </c>
      <c r="E2009" s="43" t="s">
        <v>6031</v>
      </c>
      <c r="F2009" s="43" t="s">
        <v>6024</v>
      </c>
      <c r="G2009" s="43" t="s">
        <v>5270</v>
      </c>
      <c r="H2009" s="43" t="s">
        <v>1271</v>
      </c>
    </row>
    <row r="2010" spans="1:8" ht="17.25" hidden="1" customHeight="1" x14ac:dyDescent="0.3">
      <c r="A2010" s="46" t="str">
        <f>_xlfn.CONCAT("PUSKESMAS ",TRIM(tblReff[[#This Row],[NAMA PUSKESMAS]]))</f>
        <v>PUSKESMAS SIDOREJO</v>
      </c>
      <c r="B2010" s="42">
        <v>1011873</v>
      </c>
      <c r="C2010" s="43" t="s">
        <v>6032</v>
      </c>
      <c r="D2010" s="43" t="s">
        <v>6033</v>
      </c>
      <c r="E2010" s="43" t="s">
        <v>6034</v>
      </c>
      <c r="F2010" s="43" t="s">
        <v>6024</v>
      </c>
      <c r="G2010" s="43" t="s">
        <v>5270</v>
      </c>
      <c r="H2010" s="43" t="s">
        <v>1266</v>
      </c>
    </row>
    <row r="2011" spans="1:8" ht="17.25" hidden="1" customHeight="1" x14ac:dyDescent="0.3">
      <c r="A2011" s="46" t="str">
        <f>_xlfn.CONCAT("PUSKESMAS ",TRIM(tblReff[[#This Row],[NAMA PUSKESMAS]]))</f>
        <v>PUSKESMAS GUNUNG DEMPO</v>
      </c>
      <c r="B2011" s="42">
        <v>1011874</v>
      </c>
      <c r="C2011" s="43" t="s">
        <v>6035</v>
      </c>
      <c r="D2011" s="43" t="s">
        <v>6036</v>
      </c>
      <c r="E2011" s="43" t="s">
        <v>6034</v>
      </c>
      <c r="F2011" s="43" t="s">
        <v>6024</v>
      </c>
      <c r="G2011" s="43" t="s">
        <v>5270</v>
      </c>
      <c r="H2011" s="43" t="s">
        <v>1271</v>
      </c>
    </row>
    <row r="2012" spans="1:8" ht="17.25" hidden="1" customHeight="1" x14ac:dyDescent="0.3">
      <c r="A2012" s="46" t="str">
        <f>_xlfn.CONCAT("PUSKESMAS ",TRIM(tblReff[[#This Row],[NAMA PUSKESMAS]]))</f>
        <v>PUSKESMAS PENGANDONAN</v>
      </c>
      <c r="B2012" s="42">
        <v>1011875</v>
      </c>
      <c r="C2012" s="43" t="s">
        <v>5274</v>
      </c>
      <c r="D2012" s="43" t="s">
        <v>6037</v>
      </c>
      <c r="E2012" s="43" t="s">
        <v>6038</v>
      </c>
      <c r="F2012" s="43" t="s">
        <v>6024</v>
      </c>
      <c r="G2012" s="43" t="s">
        <v>5270</v>
      </c>
      <c r="H2012" s="43" t="s">
        <v>1271</v>
      </c>
    </row>
    <row r="2013" spans="1:8" ht="17.25" hidden="1" customHeight="1" x14ac:dyDescent="0.3">
      <c r="A2013" s="46" t="str">
        <f>_xlfn.CONCAT("PUSKESMAS ",TRIM(tblReff[[#This Row],[NAMA PUSKESMAS]]))</f>
        <v>PUSKESMAS PRUMNAS LUBUK TANJUNG</v>
      </c>
      <c r="B2013" s="42">
        <v>1011876</v>
      </c>
      <c r="C2013" s="43" t="s">
        <v>6039</v>
      </c>
      <c r="D2013" s="43" t="s">
        <v>6040</v>
      </c>
      <c r="E2013" s="43" t="s">
        <v>6041</v>
      </c>
      <c r="F2013" s="43" t="s">
        <v>6042</v>
      </c>
      <c r="G2013" s="43" t="s">
        <v>5270</v>
      </c>
      <c r="H2013" s="43" t="s">
        <v>1271</v>
      </c>
    </row>
    <row r="2014" spans="1:8" ht="17.25" hidden="1" customHeight="1" x14ac:dyDescent="0.3">
      <c r="A2014" s="46" t="str">
        <f>_xlfn.CONCAT("PUSKESMAS ",TRIM(tblReff[[#This Row],[NAMA PUSKESMAS]]))</f>
        <v>PUSKESMAS MAHA PRANA</v>
      </c>
      <c r="B2014" s="42">
        <v>1012637</v>
      </c>
      <c r="C2014" s="43" t="s">
        <v>6043</v>
      </c>
      <c r="D2014" s="43" t="s">
        <v>6044</v>
      </c>
      <c r="E2014" s="43" t="s">
        <v>6041</v>
      </c>
      <c r="F2014" s="43" t="s">
        <v>6042</v>
      </c>
      <c r="G2014" s="43" t="s">
        <v>5270</v>
      </c>
      <c r="H2014" s="43" t="s">
        <v>1271</v>
      </c>
    </row>
    <row r="2015" spans="1:8" ht="17.25" hidden="1" customHeight="1" x14ac:dyDescent="0.3">
      <c r="A2015" s="46" t="str">
        <f>_xlfn.CONCAT("PUSKESMAS ",TRIM(tblReff[[#This Row],[NAMA PUSKESMAS]]))</f>
        <v>PUSKESMAS SIDOREJO</v>
      </c>
      <c r="B2015" s="42">
        <v>1011877</v>
      </c>
      <c r="C2015" s="43" t="s">
        <v>6032</v>
      </c>
      <c r="D2015" s="43" t="s">
        <v>6045</v>
      </c>
      <c r="E2015" s="43" t="s">
        <v>6046</v>
      </c>
      <c r="F2015" s="43" t="s">
        <v>6042</v>
      </c>
      <c r="G2015" s="43" t="s">
        <v>5270</v>
      </c>
      <c r="H2015" s="43" t="s">
        <v>1266</v>
      </c>
    </row>
    <row r="2016" spans="1:8" ht="17.25" hidden="1" customHeight="1" x14ac:dyDescent="0.3">
      <c r="A2016" s="46" t="str">
        <f>_xlfn.CONCAT("PUSKESMAS ",TRIM(tblReff[[#This Row],[NAMA PUSKESMAS]]))</f>
        <v>PUSKESMAS SUMBER WARAS</v>
      </c>
      <c r="B2016" s="42">
        <v>1011878</v>
      </c>
      <c r="C2016" s="43" t="s">
        <v>6047</v>
      </c>
      <c r="D2016" s="43" t="s">
        <v>6048</v>
      </c>
      <c r="E2016" s="43" t="s">
        <v>6049</v>
      </c>
      <c r="F2016" s="43" t="s">
        <v>6042</v>
      </c>
      <c r="G2016" s="43" t="s">
        <v>5270</v>
      </c>
      <c r="H2016" s="43" t="s">
        <v>1271</v>
      </c>
    </row>
    <row r="2017" spans="1:8" ht="17.25" hidden="1" customHeight="1" x14ac:dyDescent="0.3">
      <c r="A2017" s="46" t="str">
        <f>_xlfn.CONCAT("PUSKESMAS ",TRIM(tblReff[[#This Row],[NAMA PUSKESMAS]]))</f>
        <v>PUSKESMAS SIMPANG PERIUK</v>
      </c>
      <c r="B2017" s="42">
        <v>1011879</v>
      </c>
      <c r="C2017" s="43" t="s">
        <v>6050</v>
      </c>
      <c r="D2017" s="43" t="s">
        <v>6051</v>
      </c>
      <c r="E2017" s="43" t="s">
        <v>6052</v>
      </c>
      <c r="F2017" s="43" t="s">
        <v>6042</v>
      </c>
      <c r="G2017" s="43" t="s">
        <v>5270</v>
      </c>
      <c r="H2017" s="43" t="s">
        <v>1266</v>
      </c>
    </row>
    <row r="2018" spans="1:8" ht="17.25" hidden="1" customHeight="1" x14ac:dyDescent="0.3">
      <c r="A2018" s="46" t="str">
        <f>_xlfn.CONCAT("PUSKESMAS ",TRIM(tblReff[[#This Row],[NAMA PUSKESMAS]]))</f>
        <v>PUSKESMAS CITRA MEDIKA</v>
      </c>
      <c r="B2018" s="42">
        <v>1011880</v>
      </c>
      <c r="C2018" s="43" t="s">
        <v>6053</v>
      </c>
      <c r="D2018" s="43" t="s">
        <v>6054</v>
      </c>
      <c r="E2018" s="43" t="s">
        <v>6055</v>
      </c>
      <c r="F2018" s="43" t="s">
        <v>6042</v>
      </c>
      <c r="G2018" s="43" t="s">
        <v>5270</v>
      </c>
      <c r="H2018" s="43" t="s">
        <v>1271</v>
      </c>
    </row>
    <row r="2019" spans="1:8" ht="17.25" hidden="1" customHeight="1" x14ac:dyDescent="0.3">
      <c r="A2019" s="46" t="str">
        <f>_xlfn.CONCAT("PUSKESMAS ",TRIM(tblReff[[#This Row],[NAMA PUSKESMAS]]))</f>
        <v>PUSKESMAS TABA</v>
      </c>
      <c r="B2019" s="42">
        <v>1011881</v>
      </c>
      <c r="C2019" s="43" t="s">
        <v>6056</v>
      </c>
      <c r="D2019" s="43" t="s">
        <v>6057</v>
      </c>
      <c r="E2019" s="43" t="s">
        <v>6058</v>
      </c>
      <c r="F2019" s="43" t="s">
        <v>6042</v>
      </c>
      <c r="G2019" s="43" t="s">
        <v>5270</v>
      </c>
      <c r="H2019" s="43" t="s">
        <v>1271</v>
      </c>
    </row>
    <row r="2020" spans="1:8" ht="17.25" hidden="1" customHeight="1" x14ac:dyDescent="0.3">
      <c r="A2020" s="46" t="str">
        <f>_xlfn.CONCAT("PUSKESMAS ",TRIM(tblReff[[#This Row],[NAMA PUSKESMAS]]))</f>
        <v>PUSKESMAS SWASTI SABA</v>
      </c>
      <c r="B2020" s="42">
        <v>1011882</v>
      </c>
      <c r="C2020" s="43" t="s">
        <v>6059</v>
      </c>
      <c r="D2020" s="43" t="s">
        <v>6060</v>
      </c>
      <c r="E2020" s="43" t="s">
        <v>6058</v>
      </c>
      <c r="F2020" s="43" t="s">
        <v>6042</v>
      </c>
      <c r="G2020" s="43" t="s">
        <v>5270</v>
      </c>
      <c r="H2020" s="43" t="s">
        <v>1271</v>
      </c>
    </row>
    <row r="2021" spans="1:8" ht="17.25" hidden="1" customHeight="1" x14ac:dyDescent="0.3">
      <c r="A2021" s="46" t="str">
        <f>_xlfn.CONCAT("PUSKESMAS ",TRIM(tblReff[[#This Row],[NAMA PUSKESMAS]]))</f>
        <v>PUSKESMAS PETANANG</v>
      </c>
      <c r="B2021" s="42">
        <v>1011883</v>
      </c>
      <c r="C2021" s="43" t="s">
        <v>6061</v>
      </c>
      <c r="D2021" s="43" t="s">
        <v>6062</v>
      </c>
      <c r="E2021" s="43" t="s">
        <v>6063</v>
      </c>
      <c r="F2021" s="43" t="s">
        <v>6042</v>
      </c>
      <c r="G2021" s="43" t="s">
        <v>5270</v>
      </c>
      <c r="H2021" s="43" t="s">
        <v>1266</v>
      </c>
    </row>
    <row r="2022" spans="1:8" ht="17.25" hidden="1" customHeight="1" x14ac:dyDescent="0.3">
      <c r="A2022" s="46" t="str">
        <f>_xlfn.CONCAT("PUSKESMAS ",TRIM(tblReff[[#This Row],[NAMA PUSKESMAS]]))</f>
        <v>PUSKESMAS MEGANG</v>
      </c>
      <c r="B2022" s="42">
        <v>1011884</v>
      </c>
      <c r="C2022" s="43" t="s">
        <v>6064</v>
      </c>
      <c r="D2022" s="43" t="s">
        <v>6065</v>
      </c>
      <c r="E2022" s="43" t="s">
        <v>6066</v>
      </c>
      <c r="F2022" s="43" t="s">
        <v>6042</v>
      </c>
      <c r="G2022" s="43" t="s">
        <v>5270</v>
      </c>
      <c r="H2022" s="43" t="s">
        <v>1271</v>
      </c>
    </row>
    <row r="2023" spans="1:8" ht="17.25" hidden="1" customHeight="1" x14ac:dyDescent="0.3">
      <c r="A2023" s="46" t="str">
        <f>_xlfn.CONCAT("PUSKESMAS ",TRIM(tblReff[[#This Row],[NAMA PUSKESMAS]]))</f>
        <v>PUSKESMAS KAYU KUNYIT</v>
      </c>
      <c r="B2023" s="42">
        <v>1011885</v>
      </c>
      <c r="C2023" s="43" t="s">
        <v>6067</v>
      </c>
      <c r="D2023" s="43" t="s">
        <v>6068</v>
      </c>
      <c r="E2023" s="43" t="s">
        <v>6069</v>
      </c>
      <c r="F2023" s="43" t="s">
        <v>6070</v>
      </c>
      <c r="G2023" s="43" t="s">
        <v>6071</v>
      </c>
      <c r="H2023" s="43" t="s">
        <v>1271</v>
      </c>
    </row>
    <row r="2024" spans="1:8" ht="17.25" hidden="1" customHeight="1" x14ac:dyDescent="0.3">
      <c r="A2024" s="46" t="str">
        <f>_xlfn.CONCAT("PUSKESMAS ",TRIM(tblReff[[#This Row],[NAMA PUSKESMAS]]))</f>
        <v>PUSKESMAS M. THAHA</v>
      </c>
      <c r="B2024" s="42">
        <v>1011886</v>
      </c>
      <c r="C2024" s="43" t="s">
        <v>6072</v>
      </c>
      <c r="D2024" s="43" t="s">
        <v>6073</v>
      </c>
      <c r="E2024" s="43" t="s">
        <v>6074</v>
      </c>
      <c r="F2024" s="43" t="s">
        <v>6070</v>
      </c>
      <c r="G2024" s="43" t="s">
        <v>6071</v>
      </c>
      <c r="H2024" s="43" t="s">
        <v>1271</v>
      </c>
    </row>
    <row r="2025" spans="1:8" ht="17.25" hidden="1" customHeight="1" x14ac:dyDescent="0.3">
      <c r="A2025" s="46" t="str">
        <f>_xlfn.CONCAT("PUSKESMAS ",TRIM(tblReff[[#This Row],[NAMA PUSKESMAS]]))</f>
        <v>PUSKESMAS KOTA MANNA</v>
      </c>
      <c r="B2025" s="42">
        <v>1011887</v>
      </c>
      <c r="C2025" s="43" t="s">
        <v>6074</v>
      </c>
      <c r="D2025" s="43" t="s">
        <v>6075</v>
      </c>
      <c r="E2025" s="43" t="s">
        <v>6074</v>
      </c>
      <c r="F2025" s="43" t="s">
        <v>6070</v>
      </c>
      <c r="G2025" s="43" t="s">
        <v>6071</v>
      </c>
      <c r="H2025" s="43" t="s">
        <v>1271</v>
      </c>
    </row>
    <row r="2026" spans="1:8" ht="17.25" hidden="1" customHeight="1" x14ac:dyDescent="0.3">
      <c r="A2026" s="46" t="str">
        <f>_xlfn.CONCAT("PUSKESMAS ",TRIM(tblReff[[#This Row],[NAMA PUSKESMAS]]))</f>
        <v>PUSKESMAS KEDURANG</v>
      </c>
      <c r="B2026" s="42">
        <v>1011888</v>
      </c>
      <c r="C2026" s="43" t="s">
        <v>6076</v>
      </c>
      <c r="D2026" s="43" t="s">
        <v>6077</v>
      </c>
      <c r="E2026" s="43" t="s">
        <v>6076</v>
      </c>
      <c r="F2026" s="43" t="s">
        <v>6070</v>
      </c>
      <c r="G2026" s="43" t="s">
        <v>6071</v>
      </c>
      <c r="H2026" s="43" t="s">
        <v>1266</v>
      </c>
    </row>
    <row r="2027" spans="1:8" ht="17.25" hidden="1" customHeight="1" x14ac:dyDescent="0.3">
      <c r="A2027" s="46" t="str">
        <f>_xlfn.CONCAT("PUSKESMAS ",TRIM(tblReff[[#This Row],[NAMA PUSKESMAS]]))</f>
        <v>PUSKESMAS TALANG RANDAI</v>
      </c>
      <c r="B2027" s="42">
        <v>1011889</v>
      </c>
      <c r="C2027" s="43" t="s">
        <v>6078</v>
      </c>
      <c r="D2027" s="43" t="s">
        <v>6079</v>
      </c>
      <c r="E2027" s="43" t="s">
        <v>6080</v>
      </c>
      <c r="F2027" s="43" t="s">
        <v>6070</v>
      </c>
      <c r="G2027" s="43" t="s">
        <v>6071</v>
      </c>
      <c r="H2027" s="43" t="s">
        <v>1271</v>
      </c>
    </row>
    <row r="2028" spans="1:8" ht="17.25" hidden="1" customHeight="1" x14ac:dyDescent="0.3">
      <c r="A2028" s="46" t="str">
        <f>_xlfn.CONCAT("PUSKESMAS ",TRIM(tblReff[[#This Row],[NAMA PUSKESMAS]]))</f>
        <v>PUSKESMAS PASAR MANNA</v>
      </c>
      <c r="B2028" s="42">
        <v>1011890</v>
      </c>
      <c r="C2028" s="43" t="s">
        <v>6081</v>
      </c>
      <c r="D2028" s="43" t="s">
        <v>6082</v>
      </c>
      <c r="E2028" s="43" t="s">
        <v>6081</v>
      </c>
      <c r="F2028" s="43" t="s">
        <v>6070</v>
      </c>
      <c r="G2028" s="43" t="s">
        <v>6071</v>
      </c>
      <c r="H2028" s="43" t="s">
        <v>1271</v>
      </c>
    </row>
    <row r="2029" spans="1:8" ht="17.25" hidden="1" customHeight="1" x14ac:dyDescent="0.3">
      <c r="A2029" s="46" t="str">
        <f>_xlfn.CONCAT("PUSKESMAS ",TRIM(tblReff[[#This Row],[NAMA PUSKESMAS]]))</f>
        <v>PUSKESMAS SULAU</v>
      </c>
      <c r="B2029" s="42">
        <v>1011891</v>
      </c>
      <c r="C2029" s="43" t="s">
        <v>6083</v>
      </c>
      <c r="D2029" s="43" t="s">
        <v>6084</v>
      </c>
      <c r="E2029" s="43" t="s">
        <v>6085</v>
      </c>
      <c r="F2029" s="43" t="s">
        <v>6070</v>
      </c>
      <c r="G2029" s="43" t="s">
        <v>6071</v>
      </c>
      <c r="H2029" s="43" t="s">
        <v>1266</v>
      </c>
    </row>
    <row r="2030" spans="1:8" ht="17.25" hidden="1" customHeight="1" x14ac:dyDescent="0.3">
      <c r="A2030" s="46" t="str">
        <f>_xlfn.CONCAT("PUSKESMAS ",TRIM(tblReff[[#This Row],[NAMA PUSKESMAS]]))</f>
        <v>PUSKESMAS SEGINIM</v>
      </c>
      <c r="B2030" s="42">
        <v>1011892</v>
      </c>
      <c r="C2030" s="43" t="s">
        <v>6086</v>
      </c>
      <c r="D2030" s="43" t="s">
        <v>6087</v>
      </c>
      <c r="E2030" s="43" t="s">
        <v>6086</v>
      </c>
      <c r="F2030" s="43" t="s">
        <v>6070</v>
      </c>
      <c r="G2030" s="43" t="s">
        <v>6071</v>
      </c>
      <c r="H2030" s="43" t="s">
        <v>1266</v>
      </c>
    </row>
    <row r="2031" spans="1:8" ht="17.25" hidden="1" customHeight="1" x14ac:dyDescent="0.3">
      <c r="A2031" s="46" t="str">
        <f>_xlfn.CONCAT("PUSKESMAS ",TRIM(tblReff[[#This Row],[NAMA PUSKESMAS]]))</f>
        <v>PUSKESMAS PALAK BENGKERUNG</v>
      </c>
      <c r="B2031" s="42">
        <v>1011893</v>
      </c>
      <c r="C2031" s="43" t="s">
        <v>6088</v>
      </c>
      <c r="D2031" s="43" t="s">
        <v>6089</v>
      </c>
      <c r="E2031" s="43" t="s">
        <v>6090</v>
      </c>
      <c r="F2031" s="43" t="s">
        <v>6070</v>
      </c>
      <c r="G2031" s="43" t="s">
        <v>6071</v>
      </c>
      <c r="H2031" s="43" t="s">
        <v>1271</v>
      </c>
    </row>
    <row r="2032" spans="1:8" ht="17.25" hidden="1" customHeight="1" x14ac:dyDescent="0.3">
      <c r="A2032" s="46" t="str">
        <f>_xlfn.CONCAT("PUSKESMAS ",TRIM(tblReff[[#This Row],[NAMA PUSKESMAS]]))</f>
        <v>PUSKESMAS MASAT</v>
      </c>
      <c r="B2032" s="42">
        <v>1011894</v>
      </c>
      <c r="C2032" s="43" t="s">
        <v>6091</v>
      </c>
      <c r="D2032" s="43" t="s">
        <v>6092</v>
      </c>
      <c r="E2032" s="43" t="s">
        <v>6093</v>
      </c>
      <c r="F2032" s="43" t="s">
        <v>6070</v>
      </c>
      <c r="G2032" s="43" t="s">
        <v>6071</v>
      </c>
      <c r="H2032" s="43" t="s">
        <v>1271</v>
      </c>
    </row>
    <row r="2033" spans="1:8" ht="17.25" hidden="1" customHeight="1" x14ac:dyDescent="0.3">
      <c r="A2033" s="46" t="str">
        <f>_xlfn.CONCAT("PUSKESMAS ",TRIM(tblReff[[#This Row],[NAMA PUSKESMAS]]))</f>
        <v>PUSKESMAS TUNGKAL</v>
      </c>
      <c r="B2033" s="42">
        <v>1011896</v>
      </c>
      <c r="C2033" s="43" t="s">
        <v>6094</v>
      </c>
      <c r="D2033" s="43" t="s">
        <v>6095</v>
      </c>
      <c r="E2033" s="43" t="s">
        <v>6096</v>
      </c>
      <c r="F2033" s="43" t="s">
        <v>6070</v>
      </c>
      <c r="G2033" s="43" t="s">
        <v>6071</v>
      </c>
      <c r="H2033" s="43" t="s">
        <v>1266</v>
      </c>
    </row>
    <row r="2034" spans="1:8" ht="17.25" hidden="1" customHeight="1" x14ac:dyDescent="0.3">
      <c r="A2034" s="46" t="str">
        <f>_xlfn.CONCAT("PUSKESMAS ",TRIM(tblReff[[#This Row],[NAMA PUSKESMAS]]))</f>
        <v>PUSKESMAS ANGGUT</v>
      </c>
      <c r="B2034" s="42">
        <v>1011897</v>
      </c>
      <c r="C2034" s="43" t="s">
        <v>6097</v>
      </c>
      <c r="D2034" s="43" t="s">
        <v>6098</v>
      </c>
      <c r="E2034" s="43" t="s">
        <v>6093</v>
      </c>
      <c r="F2034" s="43" t="s">
        <v>6070</v>
      </c>
      <c r="G2034" s="43" t="s">
        <v>6071</v>
      </c>
      <c r="H2034" s="43" t="s">
        <v>1271</v>
      </c>
    </row>
    <row r="2035" spans="1:8" ht="17.25" hidden="1" customHeight="1" x14ac:dyDescent="0.3">
      <c r="A2035" s="46" t="str">
        <f>_xlfn.CONCAT("PUSKESMAS ",TRIM(tblReff[[#This Row],[NAMA PUSKESMAS]]))</f>
        <v>PUSKESMAS PAGAR GADING</v>
      </c>
      <c r="B2035" s="42">
        <v>1011895</v>
      </c>
      <c r="C2035" s="43" t="s">
        <v>6099</v>
      </c>
      <c r="D2035" s="43" t="s">
        <v>6100</v>
      </c>
      <c r="E2035" s="43" t="s">
        <v>6096</v>
      </c>
      <c r="F2035" s="43" t="s">
        <v>6070</v>
      </c>
      <c r="G2035" s="43" t="s">
        <v>6071</v>
      </c>
      <c r="H2035" s="43" t="s">
        <v>1271</v>
      </c>
    </row>
    <row r="2036" spans="1:8" ht="17.25" hidden="1" customHeight="1" x14ac:dyDescent="0.3">
      <c r="A2036" s="46" t="str">
        <f>_xlfn.CONCAT("PUSKESMAS ",TRIM(tblReff[[#This Row],[NAMA PUSKESMAS]]))</f>
        <v>PUSKESMAS LUBUK TAPI</v>
      </c>
      <c r="B2036" s="42">
        <v>1011898</v>
      </c>
      <c r="C2036" s="43" t="s">
        <v>6101</v>
      </c>
      <c r="D2036" s="43" t="s">
        <v>6102</v>
      </c>
      <c r="E2036" s="43" t="s">
        <v>6103</v>
      </c>
      <c r="F2036" s="43" t="s">
        <v>6070</v>
      </c>
      <c r="G2036" s="43" t="s">
        <v>6071</v>
      </c>
      <c r="H2036" s="43" t="s">
        <v>1266</v>
      </c>
    </row>
    <row r="2037" spans="1:8" ht="17.25" hidden="1" customHeight="1" x14ac:dyDescent="0.3">
      <c r="A2037" s="46" t="str">
        <f>_xlfn.CONCAT("PUSKESMAS ",TRIM(tblReff[[#This Row],[NAMA PUSKESMAS]]))</f>
        <v>PUSKESMAS KOTA PADANG</v>
      </c>
      <c r="B2037" s="42">
        <v>1011899</v>
      </c>
      <c r="C2037" s="43" t="s">
        <v>13</v>
      </c>
      <c r="D2037" s="43" t="s">
        <v>6104</v>
      </c>
      <c r="E2037" s="43" t="s">
        <v>13</v>
      </c>
      <c r="F2037" s="43" t="s">
        <v>6105</v>
      </c>
      <c r="G2037" s="43" t="s">
        <v>6071</v>
      </c>
      <c r="H2037" s="43" t="s">
        <v>1266</v>
      </c>
    </row>
    <row r="2038" spans="1:8" ht="17.25" hidden="1" customHeight="1" x14ac:dyDescent="0.3">
      <c r="A2038" s="46" t="str">
        <f>_xlfn.CONCAT("PUSKESMAS ",TRIM(tblReff[[#This Row],[NAMA PUSKESMAS]]))</f>
        <v>PUSKESMAS SINDANG BELITI ILIR</v>
      </c>
      <c r="B2038" s="42">
        <v>1011900</v>
      </c>
      <c r="C2038" s="43" t="s">
        <v>6106</v>
      </c>
      <c r="D2038" s="43" t="s">
        <v>6107</v>
      </c>
      <c r="E2038" s="43" t="s">
        <v>6106</v>
      </c>
      <c r="F2038" s="43" t="s">
        <v>6105</v>
      </c>
      <c r="G2038" s="43" t="s">
        <v>6071</v>
      </c>
      <c r="H2038" s="43" t="s">
        <v>1266</v>
      </c>
    </row>
    <row r="2039" spans="1:8" ht="17.25" hidden="1" customHeight="1" x14ac:dyDescent="0.3">
      <c r="A2039" s="46" t="str">
        <f>_xlfn.CONCAT("PUSKESMAS ",TRIM(tblReff[[#This Row],[NAMA PUSKESMAS]]))</f>
        <v>PUSKESMAS PADANG ULAK TANDING</v>
      </c>
      <c r="B2039" s="42">
        <v>1011901</v>
      </c>
      <c r="C2039" s="43" t="s">
        <v>6108</v>
      </c>
      <c r="D2039" s="43" t="s">
        <v>6109</v>
      </c>
      <c r="E2039" s="43" t="s">
        <v>6108</v>
      </c>
      <c r="F2039" s="43" t="s">
        <v>6105</v>
      </c>
      <c r="G2039" s="43" t="s">
        <v>6071</v>
      </c>
      <c r="H2039" s="43" t="s">
        <v>1266</v>
      </c>
    </row>
    <row r="2040" spans="1:8" ht="17.25" hidden="1" customHeight="1" x14ac:dyDescent="0.3">
      <c r="A2040" s="46" t="str">
        <f>_xlfn.CONCAT("PUSKESMAS ",TRIM(tblReff[[#This Row],[NAMA PUSKESMAS]]))</f>
        <v>PUSKESMAS SINDANG JATI</v>
      </c>
      <c r="B2040" s="42">
        <v>1011902</v>
      </c>
      <c r="C2040" s="43" t="s">
        <v>6110</v>
      </c>
      <c r="D2040" s="43" t="s">
        <v>6111</v>
      </c>
      <c r="E2040" s="43" t="s">
        <v>6112</v>
      </c>
      <c r="F2040" s="43" t="s">
        <v>6105</v>
      </c>
      <c r="G2040" s="43" t="s">
        <v>6071</v>
      </c>
      <c r="H2040" s="43" t="s">
        <v>1266</v>
      </c>
    </row>
    <row r="2041" spans="1:8" ht="17.25" hidden="1" customHeight="1" x14ac:dyDescent="0.3">
      <c r="A2041" s="46" t="str">
        <f>_xlfn.CONCAT("PUSKESMAS ",TRIM(tblReff[[#This Row],[NAMA PUSKESMAS]]))</f>
        <v>PUSKESMAS BERINGIN TIGA</v>
      </c>
      <c r="B2041" s="42">
        <v>1011903</v>
      </c>
      <c r="C2041" s="43" t="s">
        <v>6113</v>
      </c>
      <c r="D2041" s="43" t="s">
        <v>6114</v>
      </c>
      <c r="E2041" s="43" t="s">
        <v>6112</v>
      </c>
      <c r="F2041" s="43" t="s">
        <v>6105</v>
      </c>
      <c r="G2041" s="43" t="s">
        <v>6071</v>
      </c>
      <c r="H2041" s="43" t="s">
        <v>1271</v>
      </c>
    </row>
    <row r="2042" spans="1:8" ht="17.25" hidden="1" customHeight="1" x14ac:dyDescent="0.3">
      <c r="A2042" s="46" t="str">
        <f>_xlfn.CONCAT("PUSKESMAS ",TRIM(tblReff[[#This Row],[NAMA PUSKESMAS]]))</f>
        <v>PUSKESMAS KEPALA CURUP</v>
      </c>
      <c r="B2042" s="42">
        <v>1011904</v>
      </c>
      <c r="C2042" s="43" t="s">
        <v>6115</v>
      </c>
      <c r="D2042" s="43" t="s">
        <v>6116</v>
      </c>
      <c r="E2042" s="43" t="s">
        <v>6117</v>
      </c>
      <c r="F2042" s="43" t="s">
        <v>6105</v>
      </c>
      <c r="G2042" s="43" t="s">
        <v>6071</v>
      </c>
      <c r="H2042" s="43" t="s">
        <v>1266</v>
      </c>
    </row>
    <row r="2043" spans="1:8" ht="17.25" hidden="1" customHeight="1" x14ac:dyDescent="0.3">
      <c r="A2043" s="46" t="str">
        <f>_xlfn.CONCAT("PUSKESMAS ",TRIM(tblReff[[#This Row],[NAMA PUSKESMAS]]))</f>
        <v>PUSKESMAS TANJUNG AGUNG</v>
      </c>
      <c r="B2043" s="42">
        <v>1011905</v>
      </c>
      <c r="C2043" s="43" t="s">
        <v>5166</v>
      </c>
      <c r="D2043" s="43" t="s">
        <v>6118</v>
      </c>
      <c r="E2043" s="43" t="s">
        <v>6119</v>
      </c>
      <c r="F2043" s="43" t="s">
        <v>6105</v>
      </c>
      <c r="G2043" s="43" t="s">
        <v>6071</v>
      </c>
      <c r="H2043" s="43" t="s">
        <v>1266</v>
      </c>
    </row>
    <row r="2044" spans="1:8" ht="17.25" hidden="1" customHeight="1" x14ac:dyDescent="0.3">
      <c r="A2044" s="46" t="str">
        <f>_xlfn.CONCAT("PUSKESMAS ",TRIM(tblReff[[#This Row],[NAMA PUSKESMAS]]))</f>
        <v>PUSKESMAS SINDANG DATARAN</v>
      </c>
      <c r="B2044" s="42">
        <v>1011906</v>
      </c>
      <c r="C2044" s="43" t="s">
        <v>6120</v>
      </c>
      <c r="D2044" s="43" t="s">
        <v>6121</v>
      </c>
      <c r="E2044" s="43" t="s">
        <v>6120</v>
      </c>
      <c r="F2044" s="43" t="s">
        <v>6105</v>
      </c>
      <c r="G2044" s="43" t="s">
        <v>6071</v>
      </c>
      <c r="H2044" s="43" t="s">
        <v>1266</v>
      </c>
    </row>
    <row r="2045" spans="1:8" ht="17.25" hidden="1" customHeight="1" x14ac:dyDescent="0.3">
      <c r="A2045" s="46" t="str">
        <f>_xlfn.CONCAT("PUSKESMAS ",TRIM(tblReff[[#This Row],[NAMA PUSKESMAS]]))</f>
        <v>PUSKESMAS CURUP</v>
      </c>
      <c r="B2045" s="42">
        <v>1011907</v>
      </c>
      <c r="C2045" s="43" t="s">
        <v>6122</v>
      </c>
      <c r="D2045" s="43" t="s">
        <v>6123</v>
      </c>
      <c r="E2045" s="43" t="s">
        <v>6122</v>
      </c>
      <c r="F2045" s="43" t="s">
        <v>6105</v>
      </c>
      <c r="G2045" s="43" t="s">
        <v>6071</v>
      </c>
      <c r="H2045" s="43" t="s">
        <v>1271</v>
      </c>
    </row>
    <row r="2046" spans="1:8" ht="17.25" hidden="1" customHeight="1" x14ac:dyDescent="0.3">
      <c r="A2046" s="46" t="str">
        <f>_xlfn.CONCAT("PUSKESMAS ",TRIM(tblReff[[#This Row],[NAMA PUSKESMAS]]))</f>
        <v>PUSKESMAS BERMANI ULU</v>
      </c>
      <c r="B2046" s="42">
        <v>1011908</v>
      </c>
      <c r="C2046" s="43" t="s">
        <v>6124</v>
      </c>
      <c r="D2046" s="43" t="s">
        <v>6125</v>
      </c>
      <c r="E2046" s="43" t="s">
        <v>6124</v>
      </c>
      <c r="F2046" s="43" t="s">
        <v>6105</v>
      </c>
      <c r="G2046" s="43" t="s">
        <v>6071</v>
      </c>
      <c r="H2046" s="43" t="s">
        <v>1266</v>
      </c>
    </row>
    <row r="2047" spans="1:8" ht="17.25" hidden="1" customHeight="1" x14ac:dyDescent="0.3">
      <c r="A2047" s="46" t="str">
        <f>_xlfn.CONCAT("PUSKESMAS ",TRIM(tblReff[[#This Row],[NAMA PUSKESMAS]]))</f>
        <v>PUSKESMAS KAMPUNG MELAYU</v>
      </c>
      <c r="B2047" s="42">
        <v>1011909</v>
      </c>
      <c r="C2047" s="43" t="s">
        <v>6126</v>
      </c>
      <c r="D2047" s="43" t="s">
        <v>6127</v>
      </c>
      <c r="E2047" s="43" t="s">
        <v>6124</v>
      </c>
      <c r="F2047" s="43" t="s">
        <v>6105</v>
      </c>
      <c r="G2047" s="43" t="s">
        <v>6071</v>
      </c>
      <c r="H2047" s="43" t="s">
        <v>1271</v>
      </c>
    </row>
    <row r="2048" spans="1:8" ht="17.25" hidden="1" customHeight="1" x14ac:dyDescent="0.3">
      <c r="A2048" s="46" t="str">
        <f>_xlfn.CONCAT("PUSKESMAS ",TRIM(tblReff[[#This Row],[NAMA PUSKESMAS]]))</f>
        <v>PUSKESMAS SAMBIREJO</v>
      </c>
      <c r="B2048" s="42">
        <v>1011910</v>
      </c>
      <c r="C2048" s="43" t="s">
        <v>6128</v>
      </c>
      <c r="D2048" s="43" t="s">
        <v>6129</v>
      </c>
      <c r="E2048" s="43" t="s">
        <v>6130</v>
      </c>
      <c r="F2048" s="43" t="s">
        <v>6105</v>
      </c>
      <c r="G2048" s="43" t="s">
        <v>6071</v>
      </c>
      <c r="H2048" s="43" t="s">
        <v>1266</v>
      </c>
    </row>
    <row r="2049" spans="1:8" ht="17.25" hidden="1" customHeight="1" x14ac:dyDescent="0.3">
      <c r="A2049" s="46" t="str">
        <f>_xlfn.CONCAT("PUSKESMAS ",TRIM(tblReff[[#This Row],[NAMA PUSKESMAS]]))</f>
        <v>PUSKESMAS SIMPANG NANGKA</v>
      </c>
      <c r="B2049" s="42">
        <v>1011911</v>
      </c>
      <c r="C2049" s="43" t="s">
        <v>6131</v>
      </c>
      <c r="D2049" s="43" t="s">
        <v>6132</v>
      </c>
      <c r="E2049" s="43" t="s">
        <v>6130</v>
      </c>
      <c r="F2049" s="43" t="s">
        <v>6105</v>
      </c>
      <c r="G2049" s="43" t="s">
        <v>6071</v>
      </c>
      <c r="H2049" s="43" t="s">
        <v>1271</v>
      </c>
    </row>
    <row r="2050" spans="1:8" ht="17.25" hidden="1" customHeight="1" x14ac:dyDescent="0.3">
      <c r="A2050" s="46" t="str">
        <f>_xlfn.CONCAT("PUSKESMAS ",TRIM(tblReff[[#This Row],[NAMA PUSKESMAS]]))</f>
        <v>PUSKESMAS SUMBER URIP</v>
      </c>
      <c r="B2050" s="42">
        <v>1011912</v>
      </c>
      <c r="C2050" s="43" t="s">
        <v>6133</v>
      </c>
      <c r="D2050" s="43" t="s">
        <v>6134</v>
      </c>
      <c r="E2050" s="43" t="s">
        <v>6130</v>
      </c>
      <c r="F2050" s="43" t="s">
        <v>6105</v>
      </c>
      <c r="G2050" s="43" t="s">
        <v>6071</v>
      </c>
      <c r="H2050" s="43" t="s">
        <v>1271</v>
      </c>
    </row>
    <row r="2051" spans="1:8" ht="17.25" hidden="1" customHeight="1" x14ac:dyDescent="0.3">
      <c r="A2051" s="46" t="str">
        <f>_xlfn.CONCAT("PUSKESMAS ",TRIM(tblReff[[#This Row],[NAMA PUSKESMAS]]))</f>
        <v>PUSKESMAS WATAS MARGA</v>
      </c>
      <c r="B2051" s="42">
        <v>1011913</v>
      </c>
      <c r="C2051" s="43" t="s">
        <v>6135</v>
      </c>
      <c r="D2051" s="43" t="s">
        <v>6136</v>
      </c>
      <c r="E2051" s="43" t="s">
        <v>6137</v>
      </c>
      <c r="F2051" s="43" t="s">
        <v>6105</v>
      </c>
      <c r="G2051" s="43" t="s">
        <v>6071</v>
      </c>
      <c r="H2051" s="43" t="s">
        <v>1266</v>
      </c>
    </row>
    <row r="2052" spans="1:8" ht="17.25" hidden="1" customHeight="1" x14ac:dyDescent="0.3">
      <c r="A2052" s="46" t="str">
        <f>_xlfn.CONCAT("PUSKESMAS ",TRIM(tblReff[[#This Row],[NAMA PUSKESMAS]]))</f>
        <v>PUSKESMAS PERUMNAS</v>
      </c>
      <c r="B2052" s="42">
        <v>1011914</v>
      </c>
      <c r="C2052" s="43" t="s">
        <v>6138</v>
      </c>
      <c r="D2052" s="43" t="s">
        <v>6139</v>
      </c>
      <c r="E2052" s="43" t="s">
        <v>6140</v>
      </c>
      <c r="F2052" s="43" t="s">
        <v>6105</v>
      </c>
      <c r="G2052" s="43" t="s">
        <v>6071</v>
      </c>
      <c r="H2052" s="43" t="s">
        <v>1271</v>
      </c>
    </row>
    <row r="2053" spans="1:8" ht="17.25" hidden="1" customHeight="1" x14ac:dyDescent="0.3">
      <c r="A2053" s="46" t="str">
        <f>_xlfn.CONCAT("PUSKESMAS ",TRIM(tblReff[[#This Row],[NAMA PUSKESMAS]]))</f>
        <v>PUSKESMAS TALANG RIMBO LAMA</v>
      </c>
      <c r="B2053" s="42">
        <v>1011915</v>
      </c>
      <c r="C2053" s="43" t="s">
        <v>6141</v>
      </c>
      <c r="D2053" s="43" t="s">
        <v>6142</v>
      </c>
      <c r="E2053" s="43" t="s">
        <v>6140</v>
      </c>
      <c r="F2053" s="43" t="s">
        <v>6105</v>
      </c>
      <c r="G2053" s="43" t="s">
        <v>6071</v>
      </c>
      <c r="H2053" s="43" t="s">
        <v>1271</v>
      </c>
    </row>
    <row r="2054" spans="1:8" ht="17.25" hidden="1" customHeight="1" x14ac:dyDescent="0.3">
      <c r="A2054" s="46" t="str">
        <f>_xlfn.CONCAT("PUSKESMAS ",TRIM(tblReff[[#This Row],[NAMA PUSKESMAS]]))</f>
        <v>PUSKESMAS BANGUN JAYA</v>
      </c>
      <c r="B2054" s="42">
        <v>1011916</v>
      </c>
      <c r="C2054" s="43" t="s">
        <v>6143</v>
      </c>
      <c r="D2054" s="43" t="s">
        <v>6144</v>
      </c>
      <c r="E2054" s="43" t="s">
        <v>6145</v>
      </c>
      <c r="F2054" s="43" t="s">
        <v>6105</v>
      </c>
      <c r="G2054" s="43" t="s">
        <v>6071</v>
      </c>
      <c r="H2054" s="43" t="s">
        <v>1266</v>
      </c>
    </row>
    <row r="2055" spans="1:8" ht="17.25" hidden="1" customHeight="1" x14ac:dyDescent="0.3">
      <c r="A2055" s="46" t="str">
        <f>_xlfn.CONCAT("PUSKESMAS ",TRIM(tblReff[[#This Row],[NAMA PUSKESMAS]]))</f>
        <v>PUSKESMAS KAMPUNG DELIMA</v>
      </c>
      <c r="B2055" s="42">
        <v>1011917</v>
      </c>
      <c r="C2055" s="43" t="s">
        <v>6146</v>
      </c>
      <c r="D2055" s="43" t="s">
        <v>6147</v>
      </c>
      <c r="E2055" s="43" t="s">
        <v>6148</v>
      </c>
      <c r="F2055" s="43" t="s">
        <v>6105</v>
      </c>
      <c r="G2055" s="43" t="s">
        <v>6071</v>
      </c>
      <c r="H2055" s="43" t="s">
        <v>1271</v>
      </c>
    </row>
    <row r="2056" spans="1:8" ht="17.25" hidden="1" customHeight="1" x14ac:dyDescent="0.3">
      <c r="A2056" s="46" t="str">
        <f>_xlfn.CONCAT("PUSKESMAS ",TRIM(tblReff[[#This Row],[NAMA PUSKESMAS]]))</f>
        <v>PUSKESMAS TUNAS HARAPAN</v>
      </c>
      <c r="B2056" s="42">
        <v>1011918</v>
      </c>
      <c r="C2056" s="43" t="s">
        <v>6149</v>
      </c>
      <c r="D2056" s="43" t="s">
        <v>6150</v>
      </c>
      <c r="E2056" s="43" t="s">
        <v>6148</v>
      </c>
      <c r="F2056" s="43" t="s">
        <v>6105</v>
      </c>
      <c r="G2056" s="43" t="s">
        <v>6071</v>
      </c>
      <c r="H2056" s="43" t="s">
        <v>1271</v>
      </c>
    </row>
    <row r="2057" spans="1:8" ht="17.25" hidden="1" customHeight="1" x14ac:dyDescent="0.3">
      <c r="A2057" s="46" t="str">
        <f>_xlfn.CONCAT("PUSKESMAS ",TRIM(tblReff[[#This Row],[NAMA PUSKESMAS]]))</f>
        <v>PUSKESMAS CURUP TIMUR</v>
      </c>
      <c r="B2057" s="42">
        <v>1011919</v>
      </c>
      <c r="C2057" s="43" t="s">
        <v>6151</v>
      </c>
      <c r="D2057" s="43" t="s">
        <v>6152</v>
      </c>
      <c r="E2057" s="43" t="s">
        <v>6151</v>
      </c>
      <c r="F2057" s="43" t="s">
        <v>6105</v>
      </c>
      <c r="G2057" s="43" t="s">
        <v>6071</v>
      </c>
      <c r="H2057" s="43" t="s">
        <v>1271</v>
      </c>
    </row>
    <row r="2058" spans="1:8" ht="17.25" hidden="1" customHeight="1" x14ac:dyDescent="0.3">
      <c r="A2058" s="46" t="str">
        <f>_xlfn.CONCAT("PUSKESMAS ",TRIM(tblReff[[#This Row],[NAMA PUSKESMAS]]))</f>
        <v>PUSKESMAS ENGGANO</v>
      </c>
      <c r="B2058" s="42">
        <v>1011920</v>
      </c>
      <c r="C2058" s="43" t="s">
        <v>6153</v>
      </c>
      <c r="D2058" s="43" t="s">
        <v>6154</v>
      </c>
      <c r="E2058" s="43" t="s">
        <v>6153</v>
      </c>
      <c r="F2058" s="43" t="s">
        <v>6155</v>
      </c>
      <c r="G2058" s="43" t="s">
        <v>6071</v>
      </c>
      <c r="H2058" s="43" t="s">
        <v>1271</v>
      </c>
    </row>
    <row r="2059" spans="1:8" ht="17.25" hidden="1" customHeight="1" x14ac:dyDescent="0.3">
      <c r="A2059" s="46" t="str">
        <f>_xlfn.CONCAT("PUSKESMAS ",TRIM(tblReff[[#This Row],[NAMA PUSKESMAS]]))</f>
        <v>PUSKESMAS LUBUK DURIAN</v>
      </c>
      <c r="B2059" s="42">
        <v>1011921</v>
      </c>
      <c r="C2059" s="43" t="s">
        <v>6156</v>
      </c>
      <c r="D2059" s="43" t="s">
        <v>6157</v>
      </c>
      <c r="E2059" s="43" t="s">
        <v>6158</v>
      </c>
      <c r="F2059" s="43" t="s">
        <v>6155</v>
      </c>
      <c r="G2059" s="43" t="s">
        <v>6071</v>
      </c>
      <c r="H2059" s="43" t="s">
        <v>1266</v>
      </c>
    </row>
    <row r="2060" spans="1:8" ht="17.25" hidden="1" customHeight="1" x14ac:dyDescent="0.3">
      <c r="A2060" s="46" t="str">
        <f>_xlfn.CONCAT("PUSKESMAS ",TRIM(tblReff[[#This Row],[NAMA PUSKESMAS]]))</f>
        <v>PUSKESMAS TANJUNG AGUNG PALIK</v>
      </c>
      <c r="B2060" s="42">
        <v>1011922</v>
      </c>
      <c r="C2060" s="43" t="s">
        <v>6159</v>
      </c>
      <c r="D2060" s="43" t="s">
        <v>6160</v>
      </c>
      <c r="E2060" s="43" t="s">
        <v>6159</v>
      </c>
      <c r="F2060" s="43" t="s">
        <v>6155</v>
      </c>
      <c r="G2060" s="43" t="s">
        <v>6071</v>
      </c>
      <c r="H2060" s="43" t="s">
        <v>1271</v>
      </c>
    </row>
    <row r="2061" spans="1:8" ht="17.25" hidden="1" customHeight="1" x14ac:dyDescent="0.3">
      <c r="A2061" s="46" t="str">
        <f>_xlfn.CONCAT("PUSKESMAS ",TRIM(tblReff[[#This Row],[NAMA PUSKESMAS]]))</f>
        <v>PUSKESMAS KERKAP</v>
      </c>
      <c r="B2061" s="42">
        <v>1011923</v>
      </c>
      <c r="C2061" s="43" t="s">
        <v>6158</v>
      </c>
      <c r="D2061" s="43" t="s">
        <v>6161</v>
      </c>
      <c r="E2061" s="43" t="s">
        <v>6162</v>
      </c>
      <c r="F2061" s="43" t="s">
        <v>6155</v>
      </c>
      <c r="G2061" s="43" t="s">
        <v>6071</v>
      </c>
      <c r="H2061" s="43" t="s">
        <v>1271</v>
      </c>
    </row>
    <row r="2062" spans="1:8" ht="17.25" hidden="1" customHeight="1" x14ac:dyDescent="0.3">
      <c r="A2062" s="46" t="str">
        <f>_xlfn.CONCAT("PUSKESMAS ",TRIM(tblReff[[#This Row],[NAMA PUSKESMAS]]))</f>
        <v>PUSKESMAS DUSUN CURUP</v>
      </c>
      <c r="B2062" s="42">
        <v>1011924</v>
      </c>
      <c r="C2062" s="43" t="s">
        <v>6163</v>
      </c>
      <c r="D2062" s="43" t="s">
        <v>6164</v>
      </c>
      <c r="E2062" s="43" t="s">
        <v>6165</v>
      </c>
      <c r="F2062" s="43" t="s">
        <v>6155</v>
      </c>
      <c r="G2062" s="43" t="s">
        <v>6071</v>
      </c>
      <c r="H2062" s="43" t="s">
        <v>1271</v>
      </c>
    </row>
    <row r="2063" spans="1:8" ht="17.25" hidden="1" customHeight="1" x14ac:dyDescent="0.3">
      <c r="A2063" s="46" t="str">
        <f>_xlfn.CONCAT("PUSKESMAS ",TRIM(tblReff[[#This Row],[NAMA PUSKESMAS]]))</f>
        <v>PUSKESMAS HULU PALIK</v>
      </c>
      <c r="B2063" s="42">
        <v>1011925</v>
      </c>
      <c r="C2063" s="43" t="s">
        <v>6166</v>
      </c>
      <c r="D2063" s="43" t="s">
        <v>6167</v>
      </c>
      <c r="E2063" s="43" t="s">
        <v>6166</v>
      </c>
      <c r="F2063" s="43" t="s">
        <v>6155</v>
      </c>
      <c r="G2063" s="43" t="s">
        <v>6071</v>
      </c>
      <c r="H2063" s="43" t="s">
        <v>1271</v>
      </c>
    </row>
    <row r="2064" spans="1:8" ht="17.25" hidden="1" customHeight="1" x14ac:dyDescent="0.3">
      <c r="A2064" s="46" t="str">
        <f>_xlfn.CONCAT("PUSKESMAS ",TRIM(tblReff[[#This Row],[NAMA PUSKESMAS]]))</f>
        <v>PUSKESMAS ARGA MAKMUR</v>
      </c>
      <c r="B2064" s="42">
        <v>1011926</v>
      </c>
      <c r="C2064" s="43" t="s">
        <v>6168</v>
      </c>
      <c r="D2064" s="43" t="s">
        <v>6169</v>
      </c>
      <c r="E2064" s="43" t="s">
        <v>6168</v>
      </c>
      <c r="F2064" s="43" t="s">
        <v>6155</v>
      </c>
      <c r="G2064" s="43" t="s">
        <v>6071</v>
      </c>
      <c r="H2064" s="43" t="s">
        <v>1271</v>
      </c>
    </row>
    <row r="2065" spans="1:8" ht="17.25" hidden="1" customHeight="1" x14ac:dyDescent="0.3">
      <c r="A2065" s="46" t="str">
        <f>_xlfn.CONCAT("PUSKESMAS ",TRIM(tblReff[[#This Row],[NAMA PUSKESMAS]]))</f>
        <v>PUSKESMAS KEMUMU</v>
      </c>
      <c r="B2065" s="42">
        <v>1011927</v>
      </c>
      <c r="C2065" s="43" t="s">
        <v>6170</v>
      </c>
      <c r="D2065" s="43" t="s">
        <v>6171</v>
      </c>
      <c r="E2065" s="43" t="s">
        <v>6172</v>
      </c>
      <c r="F2065" s="43" t="s">
        <v>6155</v>
      </c>
      <c r="G2065" s="43" t="s">
        <v>6071</v>
      </c>
      <c r="H2065" s="43" t="s">
        <v>1271</v>
      </c>
    </row>
    <row r="2066" spans="1:8" ht="17.25" hidden="1" customHeight="1" x14ac:dyDescent="0.3">
      <c r="A2066" s="46" t="str">
        <f>_xlfn.CONCAT("PUSKESMAS ",TRIM(tblReff[[#This Row],[NAMA PUSKESMAS]]))</f>
        <v>PUSKESMAS PERUMNAS</v>
      </c>
      <c r="B2066" s="42">
        <v>1011928</v>
      </c>
      <c r="C2066" s="43" t="s">
        <v>6138</v>
      </c>
      <c r="D2066" s="43" t="s">
        <v>6173</v>
      </c>
      <c r="E2066" s="43" t="s">
        <v>6168</v>
      </c>
      <c r="F2066" s="43" t="s">
        <v>6155</v>
      </c>
      <c r="G2066" s="43" t="s">
        <v>6071</v>
      </c>
      <c r="H2066" s="43" t="s">
        <v>1271</v>
      </c>
    </row>
    <row r="2067" spans="1:8" ht="17.25" hidden="1" customHeight="1" x14ac:dyDescent="0.3">
      <c r="A2067" s="46" t="str">
        <f>_xlfn.CONCAT("PUSKESMAS ",TRIM(tblReff[[#This Row],[NAMA PUSKESMAS]]))</f>
        <v>PUSKESMAS LAIS</v>
      </c>
      <c r="B2067" s="42">
        <v>1011929</v>
      </c>
      <c r="C2067" s="43" t="s">
        <v>5585</v>
      </c>
      <c r="D2067" s="43" t="s">
        <v>6174</v>
      </c>
      <c r="E2067" s="43" t="s">
        <v>5585</v>
      </c>
      <c r="F2067" s="43" t="s">
        <v>6155</v>
      </c>
      <c r="G2067" s="43" t="s">
        <v>6071</v>
      </c>
      <c r="H2067" s="43" t="s">
        <v>1266</v>
      </c>
    </row>
    <row r="2068" spans="1:8" ht="17.25" hidden="1" customHeight="1" x14ac:dyDescent="0.3">
      <c r="A2068" s="46" t="str">
        <f>_xlfn.CONCAT("PUSKESMAS ",TRIM(tblReff[[#This Row],[NAMA PUSKESMAS]]))</f>
        <v>PUSKESMAS AIR PADANG</v>
      </c>
      <c r="B2068" s="42">
        <v>1011930</v>
      </c>
      <c r="C2068" s="43" t="s">
        <v>6175</v>
      </c>
      <c r="D2068" s="43" t="s">
        <v>6176</v>
      </c>
      <c r="E2068" s="43" t="s">
        <v>5585</v>
      </c>
      <c r="F2068" s="43" t="s">
        <v>6155</v>
      </c>
      <c r="G2068" s="43" t="s">
        <v>6071</v>
      </c>
      <c r="H2068" s="43" t="s">
        <v>1271</v>
      </c>
    </row>
    <row r="2069" spans="1:8" ht="17.25" hidden="1" customHeight="1" x14ac:dyDescent="0.3">
      <c r="A2069" s="46" t="str">
        <f>_xlfn.CONCAT("PUSKESMAS ",TRIM(tblReff[[#This Row],[NAMA PUSKESMAS]]))</f>
        <v>PUSKESMAS BATIKNAU</v>
      </c>
      <c r="B2069" s="42">
        <v>1011931</v>
      </c>
      <c r="C2069" s="43" t="s">
        <v>6177</v>
      </c>
      <c r="D2069" s="43" t="s">
        <v>6178</v>
      </c>
      <c r="E2069" s="43" t="s">
        <v>6179</v>
      </c>
      <c r="F2069" s="43" t="s">
        <v>6155</v>
      </c>
      <c r="G2069" s="43" t="s">
        <v>6071</v>
      </c>
      <c r="H2069" s="43" t="s">
        <v>1266</v>
      </c>
    </row>
    <row r="2070" spans="1:8" ht="17.25" hidden="1" customHeight="1" x14ac:dyDescent="0.3">
      <c r="A2070" s="46" t="str">
        <f>_xlfn.CONCAT("PUSKESMAS ",TRIM(tblReff[[#This Row],[NAMA PUSKESMAS]]))</f>
        <v>PUSKESMAS AIR BINTUNAN</v>
      </c>
      <c r="B2070" s="42">
        <v>1011932</v>
      </c>
      <c r="C2070" s="43" t="s">
        <v>6180</v>
      </c>
      <c r="D2070" s="43" t="s">
        <v>6181</v>
      </c>
      <c r="E2070" s="43" t="s">
        <v>6182</v>
      </c>
      <c r="F2070" s="43" t="s">
        <v>6155</v>
      </c>
      <c r="G2070" s="43" t="s">
        <v>6071</v>
      </c>
      <c r="H2070" s="43" t="s">
        <v>1266</v>
      </c>
    </row>
    <row r="2071" spans="1:8" ht="17.25" hidden="1" customHeight="1" x14ac:dyDescent="0.3">
      <c r="A2071" s="46" t="str">
        <f>_xlfn.CONCAT("PUSKESMAS ",TRIM(tblReff[[#This Row],[NAMA PUSKESMAS]]))</f>
        <v>PUSKESMAS AIR LAIS</v>
      </c>
      <c r="B2071" s="42">
        <v>1011933</v>
      </c>
      <c r="C2071" s="43" t="s">
        <v>6183</v>
      </c>
      <c r="D2071" s="43" t="s">
        <v>6184</v>
      </c>
      <c r="E2071" s="43" t="s">
        <v>6185</v>
      </c>
      <c r="F2071" s="43" t="s">
        <v>6155</v>
      </c>
      <c r="G2071" s="43" t="s">
        <v>6071</v>
      </c>
      <c r="H2071" s="43" t="s">
        <v>1271</v>
      </c>
    </row>
    <row r="2072" spans="1:8" ht="17.25" hidden="1" customHeight="1" x14ac:dyDescent="0.3">
      <c r="A2072" s="46" t="str">
        <f>_xlfn.CONCAT("PUSKESMAS ",TRIM(tblReff[[#This Row],[NAMA PUSKESMAS]]))</f>
        <v>PUSKESMAS KETAHUN</v>
      </c>
      <c r="B2072" s="42">
        <v>1011934</v>
      </c>
      <c r="C2072" s="43" t="s">
        <v>6186</v>
      </c>
      <c r="D2072" s="43" t="s">
        <v>6187</v>
      </c>
      <c r="E2072" s="43" t="s">
        <v>6186</v>
      </c>
      <c r="F2072" s="43" t="s">
        <v>6155</v>
      </c>
      <c r="G2072" s="43" t="s">
        <v>6071</v>
      </c>
      <c r="H2072" s="43" t="s">
        <v>1271</v>
      </c>
    </row>
    <row r="2073" spans="1:8" ht="17.25" hidden="1" customHeight="1" x14ac:dyDescent="0.3">
      <c r="A2073" s="46" t="str">
        <f>_xlfn.CONCAT("PUSKESMAS ",TRIM(tblReff[[#This Row],[NAMA PUSKESMAS]]))</f>
        <v>PUSKESMAS D 6 KETAHUN</v>
      </c>
      <c r="B2073" s="42">
        <v>1011935</v>
      </c>
      <c r="C2073" s="43" t="s">
        <v>6188</v>
      </c>
      <c r="D2073" s="43" t="s">
        <v>6189</v>
      </c>
      <c r="E2073" s="43" t="s">
        <v>6186</v>
      </c>
      <c r="F2073" s="43" t="s">
        <v>6155</v>
      </c>
      <c r="G2073" s="43" t="s">
        <v>6071</v>
      </c>
      <c r="H2073" s="43" t="s">
        <v>1266</v>
      </c>
    </row>
    <row r="2074" spans="1:8" ht="17.25" hidden="1" customHeight="1" x14ac:dyDescent="0.3">
      <c r="A2074" s="46" t="str">
        <f>_xlfn.CONCAT("PUSKESMAS ",TRIM(tblReff[[#This Row],[NAMA PUSKESMAS]]))</f>
        <v>PUSKESMAS BUKIT HARAPAN</v>
      </c>
      <c r="B2074" s="42">
        <v>1011936</v>
      </c>
      <c r="C2074" s="43" t="s">
        <v>6190</v>
      </c>
      <c r="D2074" s="43" t="s">
        <v>6191</v>
      </c>
      <c r="E2074" s="43" t="s">
        <v>6192</v>
      </c>
      <c r="F2074" s="43" t="s">
        <v>6155</v>
      </c>
      <c r="G2074" s="43" t="s">
        <v>6071</v>
      </c>
      <c r="H2074" s="43" t="s">
        <v>1271</v>
      </c>
    </row>
    <row r="2075" spans="1:8" ht="17.25" hidden="1" customHeight="1" x14ac:dyDescent="0.3">
      <c r="A2075" s="46" t="str">
        <f>_xlfn.CONCAT("PUSKESMAS ",TRIM(tblReff[[#This Row],[NAMA PUSKESMAS]]))</f>
        <v>PUSKESMAS NAPAL PUTIH</v>
      </c>
      <c r="B2075" s="42">
        <v>1011937</v>
      </c>
      <c r="C2075" s="43" t="s">
        <v>6193</v>
      </c>
      <c r="D2075" s="43" t="s">
        <v>6194</v>
      </c>
      <c r="E2075" s="43" t="s">
        <v>6193</v>
      </c>
      <c r="F2075" s="43" t="s">
        <v>6155</v>
      </c>
      <c r="G2075" s="43" t="s">
        <v>6071</v>
      </c>
      <c r="H2075" s="43" t="s">
        <v>1266</v>
      </c>
    </row>
    <row r="2076" spans="1:8" ht="17.25" hidden="1" customHeight="1" x14ac:dyDescent="0.3">
      <c r="A2076" s="46" t="str">
        <f>_xlfn.CONCAT("PUSKESMAS ",TRIM(tblReff[[#This Row],[NAMA PUSKESMAS]]))</f>
        <v>PUSKESMAS TANJUNG HARAPAN</v>
      </c>
      <c r="B2076" s="42">
        <v>1011938</v>
      </c>
      <c r="C2076" s="43" t="s">
        <v>4167</v>
      </c>
      <c r="D2076" s="43" t="s">
        <v>6160</v>
      </c>
      <c r="E2076" s="43" t="s">
        <v>6195</v>
      </c>
      <c r="F2076" s="43" t="s">
        <v>6155</v>
      </c>
      <c r="G2076" s="43" t="s">
        <v>6071</v>
      </c>
      <c r="H2076" s="43" t="s">
        <v>1271</v>
      </c>
    </row>
    <row r="2077" spans="1:8" ht="17.25" hidden="1" customHeight="1" x14ac:dyDescent="0.3">
      <c r="A2077" s="46" t="str">
        <f>_xlfn.CONCAT("PUSKESMAS ",TRIM(tblReff[[#This Row],[NAMA PUSKESMAS]]))</f>
        <v>PUSKESMAS SEBELAT</v>
      </c>
      <c r="B2077" s="42">
        <v>1011939</v>
      </c>
      <c r="C2077" s="43" t="s">
        <v>6196</v>
      </c>
      <c r="D2077" s="43" t="s">
        <v>6197</v>
      </c>
      <c r="E2077" s="43" t="s">
        <v>6198</v>
      </c>
      <c r="F2077" s="43" t="s">
        <v>6155</v>
      </c>
      <c r="G2077" s="43" t="s">
        <v>6071</v>
      </c>
      <c r="H2077" s="43" t="s">
        <v>1266</v>
      </c>
    </row>
    <row r="2078" spans="1:8" ht="17.25" hidden="1" customHeight="1" x14ac:dyDescent="0.3">
      <c r="A2078" s="46" t="str">
        <f>_xlfn.CONCAT("PUSKESMAS ",TRIM(tblReff[[#This Row],[NAMA PUSKESMAS]]))</f>
        <v>PUSKESMAS KARANG PULAU</v>
      </c>
      <c r="B2078" s="42">
        <v>1011940</v>
      </c>
      <c r="C2078" s="43" t="s">
        <v>6199</v>
      </c>
      <c r="D2078" s="43" t="s">
        <v>6200</v>
      </c>
      <c r="E2078" s="43" t="s">
        <v>6198</v>
      </c>
      <c r="F2078" s="43" t="s">
        <v>6155</v>
      </c>
      <c r="G2078" s="43" t="s">
        <v>6071</v>
      </c>
      <c r="H2078" s="43" t="s">
        <v>1271</v>
      </c>
    </row>
    <row r="2079" spans="1:8" ht="17.25" hidden="1" customHeight="1" x14ac:dyDescent="0.3">
      <c r="A2079" s="46" t="str">
        <f>_xlfn.CONCAT("PUSKESMAS ",TRIM(tblReff[[#This Row],[NAMA PUSKESMAS]]))</f>
        <v>PUSKESMAS SUKA MAKMUR</v>
      </c>
      <c r="B2079" s="42">
        <v>1011941</v>
      </c>
      <c r="C2079" s="43" t="s">
        <v>1436</v>
      </c>
      <c r="D2079" s="43" t="s">
        <v>6201</v>
      </c>
      <c r="E2079" s="43" t="s">
        <v>6202</v>
      </c>
      <c r="F2079" s="43" t="s">
        <v>6155</v>
      </c>
      <c r="G2079" s="43" t="s">
        <v>6071</v>
      </c>
      <c r="H2079" s="43" t="s">
        <v>1271</v>
      </c>
    </row>
    <row r="2080" spans="1:8" ht="17.25" hidden="1" customHeight="1" x14ac:dyDescent="0.3">
      <c r="A2080" s="46" t="str">
        <f>_xlfn.CONCAT("PUSKESMAS ",TRIM(tblReff[[#This Row],[NAMA PUSKESMAS]]))</f>
        <v>PUSKESMAS MUARA NASAL</v>
      </c>
      <c r="B2080" s="42">
        <v>1011942</v>
      </c>
      <c r="C2080" s="43" t="s">
        <v>6203</v>
      </c>
      <c r="D2080" s="43" t="s">
        <v>6204</v>
      </c>
      <c r="E2080" s="43" t="s">
        <v>6205</v>
      </c>
      <c r="F2080" s="43" t="s">
        <v>6206</v>
      </c>
      <c r="G2080" s="43" t="s">
        <v>6071</v>
      </c>
      <c r="H2080" s="43" t="s">
        <v>1266</v>
      </c>
    </row>
    <row r="2081" spans="1:8" ht="17.25" hidden="1" customHeight="1" x14ac:dyDescent="0.3">
      <c r="A2081" s="46" t="str">
        <f>_xlfn.CONCAT("PUSKESMAS ",TRIM(tblReff[[#This Row],[NAMA PUSKESMAS]]))</f>
        <v>PUSKESMAS LINAU</v>
      </c>
      <c r="B2081" s="42">
        <v>1011943</v>
      </c>
      <c r="C2081" s="43" t="s">
        <v>6207</v>
      </c>
      <c r="D2081" s="43" t="s">
        <v>6208</v>
      </c>
      <c r="E2081" s="43" t="s">
        <v>6209</v>
      </c>
      <c r="F2081" s="43" t="s">
        <v>6206</v>
      </c>
      <c r="G2081" s="43" t="s">
        <v>6071</v>
      </c>
      <c r="H2081" s="43" t="s">
        <v>1271</v>
      </c>
    </row>
    <row r="2082" spans="1:8" ht="17.25" hidden="1" customHeight="1" x14ac:dyDescent="0.3">
      <c r="A2082" s="46" t="str">
        <f>_xlfn.CONCAT("PUSKESMAS ",TRIM(tblReff[[#This Row],[NAMA PUSKESMAS]]))</f>
        <v>PUSKESMAS BINTUHAN</v>
      </c>
      <c r="B2082" s="42">
        <v>1011944</v>
      </c>
      <c r="C2082" s="43" t="s">
        <v>6210</v>
      </c>
      <c r="D2082" s="43" t="s">
        <v>6211</v>
      </c>
      <c r="E2082" s="43" t="s">
        <v>6212</v>
      </c>
      <c r="F2082" s="43" t="s">
        <v>6206</v>
      </c>
      <c r="G2082" s="43" t="s">
        <v>6071</v>
      </c>
      <c r="H2082" s="43" t="s">
        <v>1266</v>
      </c>
    </row>
    <row r="2083" spans="1:8" ht="17.25" hidden="1" customHeight="1" x14ac:dyDescent="0.3">
      <c r="A2083" s="46" t="str">
        <f>_xlfn.CONCAT("PUSKESMAS ",TRIM(tblReff[[#This Row],[NAMA PUSKESMAS]]))</f>
        <v>PUSKESMAS MUARA TETAP</v>
      </c>
      <c r="B2083" s="42">
        <v>1011945</v>
      </c>
      <c r="C2083" s="43" t="s">
        <v>6213</v>
      </c>
      <c r="D2083" s="43" t="s">
        <v>6214</v>
      </c>
      <c r="E2083" s="43" t="s">
        <v>6215</v>
      </c>
      <c r="F2083" s="43" t="s">
        <v>6206</v>
      </c>
      <c r="G2083" s="43" t="s">
        <v>6071</v>
      </c>
      <c r="H2083" s="43" t="s">
        <v>1271</v>
      </c>
    </row>
    <row r="2084" spans="1:8" ht="17.25" hidden="1" customHeight="1" x14ac:dyDescent="0.3">
      <c r="A2084" s="46" t="str">
        <f>_xlfn.CONCAT("PUSKESMAS ",TRIM(tblReff[[#This Row],[NAMA PUSKESMAS]]))</f>
        <v>PUSKESMAS TANJUNG IMAN</v>
      </c>
      <c r="B2084" s="42">
        <v>1011946</v>
      </c>
      <c r="C2084" s="43" t="s">
        <v>6216</v>
      </c>
      <c r="D2084" s="43" t="s">
        <v>6217</v>
      </c>
      <c r="E2084" s="43" t="s">
        <v>6218</v>
      </c>
      <c r="F2084" s="43" t="s">
        <v>6206</v>
      </c>
      <c r="G2084" s="43" t="s">
        <v>6071</v>
      </c>
      <c r="H2084" s="43" t="s">
        <v>1271</v>
      </c>
    </row>
    <row r="2085" spans="1:8" ht="17.25" hidden="1" customHeight="1" x14ac:dyDescent="0.3">
      <c r="A2085" s="46" t="str">
        <f>_xlfn.CONCAT("PUSKESMAS ",TRIM(tblReff[[#This Row],[NAMA PUSKESMAS]]))</f>
        <v>PUSKESMAS LUAS</v>
      </c>
      <c r="B2085" s="42">
        <v>1011947</v>
      </c>
      <c r="C2085" s="43" t="s">
        <v>6219</v>
      </c>
      <c r="D2085" s="43" t="s">
        <v>6220</v>
      </c>
      <c r="E2085" s="43" t="s">
        <v>6219</v>
      </c>
      <c r="F2085" s="43" t="s">
        <v>6206</v>
      </c>
      <c r="G2085" s="43" t="s">
        <v>6071</v>
      </c>
      <c r="H2085" s="43" t="s">
        <v>1271</v>
      </c>
    </row>
    <row r="2086" spans="1:8" ht="17.25" hidden="1" customHeight="1" x14ac:dyDescent="0.3">
      <c r="A2086" s="46" t="str">
        <f>_xlfn.CONCAT("PUSKESMAS ",TRIM(tblReff[[#This Row],[NAMA PUSKESMAS]]))</f>
        <v>PUSKESMAS MUARA SAHUNG</v>
      </c>
      <c r="B2086" s="42">
        <v>1011948</v>
      </c>
      <c r="C2086" s="43" t="s">
        <v>6221</v>
      </c>
      <c r="D2086" s="43" t="s">
        <v>6222</v>
      </c>
      <c r="E2086" s="43" t="s">
        <v>6221</v>
      </c>
      <c r="F2086" s="43" t="s">
        <v>6206</v>
      </c>
      <c r="G2086" s="43" t="s">
        <v>6071</v>
      </c>
      <c r="H2086" s="43" t="s">
        <v>1271</v>
      </c>
    </row>
    <row r="2087" spans="1:8" ht="17.25" hidden="1" customHeight="1" x14ac:dyDescent="0.3">
      <c r="A2087" s="46" t="str">
        <f>_xlfn.CONCAT("PUSKESMAS ",TRIM(tblReff[[#This Row],[NAMA PUSKESMAS]]))</f>
        <v>PUSKESMAS GEDUNG WANI</v>
      </c>
      <c r="B2087" s="42">
        <v>1011949</v>
      </c>
      <c r="C2087" s="43" t="s">
        <v>6223</v>
      </c>
      <c r="D2087" s="43" t="s">
        <v>6224</v>
      </c>
      <c r="E2087" s="43" t="s">
        <v>6225</v>
      </c>
      <c r="F2087" s="43" t="s">
        <v>6206</v>
      </c>
      <c r="G2087" s="43" t="s">
        <v>6071</v>
      </c>
      <c r="H2087" s="43" t="s">
        <v>1271</v>
      </c>
    </row>
    <row r="2088" spans="1:8" ht="17.25" hidden="1" customHeight="1" x14ac:dyDescent="0.3">
      <c r="A2088" s="46" t="str">
        <f>_xlfn.CONCAT("PUSKESMAS ",TRIM(tblReff[[#This Row],[NAMA PUSKESMAS]]))</f>
        <v>PUSKESMAS MENTIRING</v>
      </c>
      <c r="B2088" s="42">
        <v>1011950</v>
      </c>
      <c r="C2088" s="43" t="s">
        <v>6226</v>
      </c>
      <c r="D2088" s="43" t="s">
        <v>6227</v>
      </c>
      <c r="E2088" s="43" t="s">
        <v>6228</v>
      </c>
      <c r="F2088" s="43" t="s">
        <v>6206</v>
      </c>
      <c r="G2088" s="43" t="s">
        <v>6071</v>
      </c>
      <c r="H2088" s="43" t="s">
        <v>1271</v>
      </c>
    </row>
    <row r="2089" spans="1:8" ht="17.25" hidden="1" customHeight="1" x14ac:dyDescent="0.3">
      <c r="A2089" s="46" t="str">
        <f>_xlfn.CONCAT("PUSKESMAS ",TRIM(tblReff[[#This Row],[NAMA PUSKESMAS]]))</f>
        <v>PUSKESMAS TANJUNG KEMUNING</v>
      </c>
      <c r="B2089" s="42">
        <v>1011951</v>
      </c>
      <c r="C2089" s="43" t="s">
        <v>6229</v>
      </c>
      <c r="D2089" s="43" t="s">
        <v>6230</v>
      </c>
      <c r="E2089" s="43" t="s">
        <v>6229</v>
      </c>
      <c r="F2089" s="43" t="s">
        <v>6206</v>
      </c>
      <c r="G2089" s="43" t="s">
        <v>6071</v>
      </c>
      <c r="H2089" s="43" t="s">
        <v>1266</v>
      </c>
    </row>
    <row r="2090" spans="1:8" ht="17.25" hidden="1" customHeight="1" x14ac:dyDescent="0.3">
      <c r="A2090" s="46" t="str">
        <f>_xlfn.CONCAT("PUSKESMAS ",TRIM(tblReff[[#This Row],[NAMA PUSKESMAS]]))</f>
        <v>PUSKESMAS BERIANG TINGGI</v>
      </c>
      <c r="B2090" s="42">
        <v>1011952</v>
      </c>
      <c r="C2090" s="43" t="s">
        <v>6231</v>
      </c>
      <c r="D2090" s="43" t="s">
        <v>6232</v>
      </c>
      <c r="E2090" s="43" t="s">
        <v>6229</v>
      </c>
      <c r="F2090" s="43" t="s">
        <v>6206</v>
      </c>
      <c r="G2090" s="43" t="s">
        <v>6071</v>
      </c>
      <c r="H2090" s="43" t="s">
        <v>1271</v>
      </c>
    </row>
    <row r="2091" spans="1:8" ht="17.25" hidden="1" customHeight="1" x14ac:dyDescent="0.3">
      <c r="A2091" s="46" t="str">
        <f>_xlfn.CONCAT("PUSKESMAS ",TRIM(tblReff[[#This Row],[NAMA PUSKESMAS]]))</f>
        <v>PUSKESMAS KELAM TENGAH</v>
      </c>
      <c r="B2091" s="42">
        <v>1011953</v>
      </c>
      <c r="C2091" s="43" t="s">
        <v>6233</v>
      </c>
      <c r="D2091" s="43" t="s">
        <v>6234</v>
      </c>
      <c r="E2091" s="43" t="s">
        <v>6233</v>
      </c>
      <c r="F2091" s="43" t="s">
        <v>6206</v>
      </c>
      <c r="G2091" s="43" t="s">
        <v>6071</v>
      </c>
      <c r="H2091" s="43" t="s">
        <v>1271</v>
      </c>
    </row>
    <row r="2092" spans="1:8" ht="17.25" hidden="1" customHeight="1" x14ac:dyDescent="0.3">
      <c r="A2092" s="46" t="str">
        <f>_xlfn.CONCAT("PUSKESMAS ",TRIM(tblReff[[#This Row],[NAMA PUSKESMAS]]))</f>
        <v>PUSKESMAS PADANG GUCI</v>
      </c>
      <c r="B2092" s="42">
        <v>1011954</v>
      </c>
      <c r="C2092" s="43" t="s">
        <v>6235</v>
      </c>
      <c r="D2092" s="43" t="s">
        <v>6236</v>
      </c>
      <c r="E2092" s="43" t="s">
        <v>6237</v>
      </c>
      <c r="F2092" s="43" t="s">
        <v>6206</v>
      </c>
      <c r="G2092" s="43" t="s">
        <v>6071</v>
      </c>
      <c r="H2092" s="43" t="s">
        <v>1266</v>
      </c>
    </row>
    <row r="2093" spans="1:8" ht="17.25" hidden="1" customHeight="1" x14ac:dyDescent="0.3">
      <c r="A2093" s="46" t="str">
        <f>_xlfn.CONCAT("PUSKESMAS ",TRIM(tblReff[[#This Row],[NAMA PUSKESMAS]]))</f>
        <v>PUSKESMAS PADANG GUCI HILIR</v>
      </c>
      <c r="B2093" s="42">
        <v>1011955</v>
      </c>
      <c r="C2093" s="43" t="s">
        <v>6238</v>
      </c>
      <c r="D2093" s="43" t="s">
        <v>6239</v>
      </c>
      <c r="E2093" s="43" t="s">
        <v>6238</v>
      </c>
      <c r="F2093" s="43" t="s">
        <v>6206</v>
      </c>
      <c r="G2093" s="43" t="s">
        <v>6071</v>
      </c>
      <c r="H2093" s="43" t="s">
        <v>1271</v>
      </c>
    </row>
    <row r="2094" spans="1:8" ht="17.25" hidden="1" customHeight="1" x14ac:dyDescent="0.3">
      <c r="A2094" s="46" t="str">
        <f>_xlfn.CONCAT("PUSKESMAS ",TRIM(tblReff[[#This Row],[NAMA PUSKESMAS]]))</f>
        <v>PUSKESMAS LUNGKANG KULE</v>
      </c>
      <c r="B2094" s="42">
        <v>1011956</v>
      </c>
      <c r="C2094" s="43" t="s">
        <v>6240</v>
      </c>
      <c r="D2094" s="43" t="s">
        <v>6241</v>
      </c>
      <c r="E2094" s="43" t="s">
        <v>6240</v>
      </c>
      <c r="F2094" s="43" t="s">
        <v>6206</v>
      </c>
      <c r="G2094" s="43" t="s">
        <v>6071</v>
      </c>
      <c r="H2094" s="43" t="s">
        <v>1271</v>
      </c>
    </row>
    <row r="2095" spans="1:8" ht="17.25" hidden="1" customHeight="1" x14ac:dyDescent="0.3">
      <c r="A2095" s="46" t="str">
        <f>_xlfn.CONCAT("PUSKESMAS ",TRIM(tblReff[[#This Row],[NAMA PUSKESMAS]]))</f>
        <v>PUSKESMAS NAGA RANTAI</v>
      </c>
      <c r="B2095" s="42">
        <v>1011957</v>
      </c>
      <c r="C2095" s="43" t="s">
        <v>6242</v>
      </c>
      <c r="D2095" s="43" t="s">
        <v>6243</v>
      </c>
      <c r="E2095" s="43" t="s">
        <v>6244</v>
      </c>
      <c r="F2095" s="43" t="s">
        <v>6206</v>
      </c>
      <c r="G2095" s="43" t="s">
        <v>6071</v>
      </c>
      <c r="H2095" s="43" t="s">
        <v>1271</v>
      </c>
    </row>
    <row r="2096" spans="1:8" ht="17.25" hidden="1" customHeight="1" x14ac:dyDescent="0.3">
      <c r="A2096" s="46" t="str">
        <f>_xlfn.CONCAT("PUSKESMAS ",TRIM(tblReff[[#This Row],[NAMA PUSKESMAS]]))</f>
        <v>PUSKESMAS KEMBANG MUMPO</v>
      </c>
      <c r="B2096" s="42">
        <v>1011958</v>
      </c>
      <c r="C2096" s="43" t="s">
        <v>6245</v>
      </c>
      <c r="D2096" s="43" t="s">
        <v>6246</v>
      </c>
      <c r="E2096" s="43" t="s">
        <v>6247</v>
      </c>
      <c r="F2096" s="43" t="s">
        <v>6248</v>
      </c>
      <c r="G2096" s="43" t="s">
        <v>6071</v>
      </c>
      <c r="H2096" s="43" t="s">
        <v>1266</v>
      </c>
    </row>
    <row r="2097" spans="1:8" ht="17.25" hidden="1" customHeight="1" x14ac:dyDescent="0.3">
      <c r="A2097" s="46" t="str">
        <f>_xlfn.CONCAT("PUSKESMAS ",TRIM(tblReff[[#This Row],[NAMA PUSKESMAS]]))</f>
        <v>PUSKESMAS GUNUNG KEMBANG</v>
      </c>
      <c r="B2097" s="42">
        <v>1011959</v>
      </c>
      <c r="C2097" s="43" t="s">
        <v>6249</v>
      </c>
      <c r="D2097" s="43" t="s">
        <v>6250</v>
      </c>
      <c r="E2097" s="43" t="s">
        <v>6247</v>
      </c>
      <c r="F2097" s="43" t="s">
        <v>6248</v>
      </c>
      <c r="G2097" s="43" t="s">
        <v>6071</v>
      </c>
      <c r="H2097" s="43" t="s">
        <v>1271</v>
      </c>
    </row>
    <row r="2098" spans="1:8" ht="17.25" hidden="1" customHeight="1" x14ac:dyDescent="0.3">
      <c r="A2098" s="46" t="str">
        <f>_xlfn.CONCAT("PUSKESMAS ",TRIM(tblReff[[#This Row],[NAMA PUSKESMAS]]))</f>
        <v>PUSKESMAS MUARA MARAS</v>
      </c>
      <c r="B2098" s="42">
        <v>1011960</v>
      </c>
      <c r="C2098" s="43" t="s">
        <v>6251</v>
      </c>
      <c r="D2098" s="43" t="s">
        <v>6252</v>
      </c>
      <c r="E2098" s="43" t="s">
        <v>6247</v>
      </c>
      <c r="F2098" s="43" t="s">
        <v>6248</v>
      </c>
      <c r="G2098" s="43" t="s">
        <v>6071</v>
      </c>
      <c r="H2098" s="43" t="s">
        <v>1271</v>
      </c>
    </row>
    <row r="2099" spans="1:8" ht="17.25" hidden="1" customHeight="1" x14ac:dyDescent="0.3">
      <c r="A2099" s="46" t="str">
        <f>_xlfn.CONCAT("PUSKESMAS ",TRIM(tblReff[[#This Row],[NAMA PUSKESMAS]]))</f>
        <v>PUSKESMAS PAJAR BULAN</v>
      </c>
      <c r="B2099" s="42">
        <v>1011961</v>
      </c>
      <c r="C2099" s="43" t="s">
        <v>5385</v>
      </c>
      <c r="D2099" s="43" t="s">
        <v>6253</v>
      </c>
      <c r="E2099" s="43" t="s">
        <v>6254</v>
      </c>
      <c r="F2099" s="43" t="s">
        <v>6248</v>
      </c>
      <c r="G2099" s="43" t="s">
        <v>6071</v>
      </c>
      <c r="H2099" s="43" t="s">
        <v>1266</v>
      </c>
    </row>
    <row r="2100" spans="1:8" ht="17.25" hidden="1" customHeight="1" x14ac:dyDescent="0.3">
      <c r="A2100" s="46" t="str">
        <f>_xlfn.CONCAT("PUSKESMAS ",TRIM(tblReff[[#This Row],[NAMA PUSKESMAS]]))</f>
        <v>PUSKESMAS RENAH GAJAH MATI 2</v>
      </c>
      <c r="B2100" s="42">
        <v>1011962</v>
      </c>
      <c r="C2100" s="43" t="s">
        <v>6255</v>
      </c>
      <c r="D2100" s="43" t="s">
        <v>6256</v>
      </c>
      <c r="E2100" s="43" t="s">
        <v>6254</v>
      </c>
      <c r="F2100" s="43" t="s">
        <v>6248</v>
      </c>
      <c r="G2100" s="43" t="s">
        <v>6071</v>
      </c>
      <c r="H2100" s="43" t="s">
        <v>1271</v>
      </c>
    </row>
    <row r="2101" spans="1:8" ht="17.25" hidden="1" customHeight="1" x14ac:dyDescent="0.3">
      <c r="A2101" s="46" t="str">
        <f>_xlfn.CONCAT("PUSKESMAS ",TRIM(tblReff[[#This Row],[NAMA PUSKESMAS]]))</f>
        <v>PUSKESMAS MASMAMBANG</v>
      </c>
      <c r="B2101" s="42">
        <v>1011963</v>
      </c>
      <c r="C2101" s="43" t="s">
        <v>6257</v>
      </c>
      <c r="D2101" s="43" t="s">
        <v>6258</v>
      </c>
      <c r="E2101" s="43" t="s">
        <v>6259</v>
      </c>
      <c r="F2101" s="43" t="s">
        <v>6248</v>
      </c>
      <c r="G2101" s="43" t="s">
        <v>6071</v>
      </c>
      <c r="H2101" s="43" t="s">
        <v>1266</v>
      </c>
    </row>
    <row r="2102" spans="1:8" ht="17.25" hidden="1" customHeight="1" x14ac:dyDescent="0.3">
      <c r="A2102" s="46" t="str">
        <f>_xlfn.CONCAT("PUSKESMAS ",TRIM(tblReff[[#This Row],[NAMA PUSKESMAS]]))</f>
        <v>PUSKESMAS ILIR TALO</v>
      </c>
      <c r="B2102" s="42">
        <v>1011964</v>
      </c>
      <c r="C2102" s="43" t="s">
        <v>6260</v>
      </c>
      <c r="D2102" s="43" t="s">
        <v>6261</v>
      </c>
      <c r="E2102" s="43" t="s">
        <v>6260</v>
      </c>
      <c r="F2102" s="43" t="s">
        <v>6248</v>
      </c>
      <c r="G2102" s="43" t="s">
        <v>6071</v>
      </c>
      <c r="H2102" s="43" t="s">
        <v>1271</v>
      </c>
    </row>
    <row r="2103" spans="1:8" ht="17.25" hidden="1" customHeight="1" x14ac:dyDescent="0.3">
      <c r="A2103" s="46" t="str">
        <f>_xlfn.CONCAT("PUSKESMAS ",TRIM(tblReff[[#This Row],[NAMA PUSKESMAS]]))</f>
        <v>PUSKESMAS PENAGO II</v>
      </c>
      <c r="B2103" s="42">
        <v>1011965</v>
      </c>
      <c r="C2103" s="43" t="s">
        <v>6262</v>
      </c>
      <c r="D2103" s="43" t="s">
        <v>6263</v>
      </c>
      <c r="E2103" s="43" t="s">
        <v>6260</v>
      </c>
      <c r="F2103" s="43" t="s">
        <v>6248</v>
      </c>
      <c r="G2103" s="43" t="s">
        <v>6071</v>
      </c>
      <c r="H2103" s="43" t="s">
        <v>1271</v>
      </c>
    </row>
    <row r="2104" spans="1:8" ht="17.25" hidden="1" customHeight="1" x14ac:dyDescent="0.3">
      <c r="A2104" s="46" t="str">
        <f>_xlfn.CONCAT("PUSKESMAS ",TRIM(tblReff[[#This Row],[NAMA PUSKESMAS]]))</f>
        <v>PUSKESMAS SUKAMERINDU</v>
      </c>
      <c r="B2104" s="42">
        <v>1011966</v>
      </c>
      <c r="C2104" s="43" t="s">
        <v>5455</v>
      </c>
      <c r="D2104" s="43" t="s">
        <v>6264</v>
      </c>
      <c r="E2104" s="43" t="s">
        <v>6265</v>
      </c>
      <c r="F2104" s="43" t="s">
        <v>6248</v>
      </c>
      <c r="G2104" s="43" t="s">
        <v>6071</v>
      </c>
      <c r="H2104" s="43" t="s">
        <v>1271</v>
      </c>
    </row>
    <row r="2105" spans="1:8" ht="17.25" hidden="1" customHeight="1" x14ac:dyDescent="0.3">
      <c r="A2105" s="46" t="str">
        <f>_xlfn.CONCAT("PUSKESMAS ",TRIM(tblReff[[#This Row],[NAMA PUSKESMAS]]))</f>
        <v>PUSKESMAS ULU TALO</v>
      </c>
      <c r="B2105" s="42">
        <v>1011967</v>
      </c>
      <c r="C2105" s="43" t="s">
        <v>6266</v>
      </c>
      <c r="D2105" s="43" t="s">
        <v>6267</v>
      </c>
      <c r="E2105" s="43" t="s">
        <v>6266</v>
      </c>
      <c r="F2105" s="43" t="s">
        <v>6248</v>
      </c>
      <c r="G2105" s="43" t="s">
        <v>6071</v>
      </c>
      <c r="H2105" s="43" t="s">
        <v>1271</v>
      </c>
    </row>
    <row r="2106" spans="1:8" ht="17.25" hidden="1" customHeight="1" x14ac:dyDescent="0.3">
      <c r="A2106" s="46" t="str">
        <f>_xlfn.CONCAT("PUSKESMAS ",TRIM(tblReff[[#This Row],[NAMA PUSKESMAS]]))</f>
        <v>PUSKESMAS KOTA TAIS</v>
      </c>
      <c r="B2106" s="42">
        <v>1011968</v>
      </c>
      <c r="C2106" s="43" t="s">
        <v>6268</v>
      </c>
      <c r="D2106" s="43" t="s">
        <v>6269</v>
      </c>
      <c r="E2106" s="43" t="s">
        <v>6270</v>
      </c>
      <c r="F2106" s="43" t="s">
        <v>6248</v>
      </c>
      <c r="G2106" s="43" t="s">
        <v>6071</v>
      </c>
      <c r="H2106" s="43" t="s">
        <v>1271</v>
      </c>
    </row>
    <row r="2107" spans="1:8" ht="17.25" hidden="1" customHeight="1" x14ac:dyDescent="0.3">
      <c r="A2107" s="46" t="str">
        <f>_xlfn.CONCAT("PUSKESMAS ",TRIM(tblReff[[#This Row],[NAMA PUSKESMAS]]))</f>
        <v>PUSKESMAS RIMBO KEDUI</v>
      </c>
      <c r="B2107" s="42">
        <v>1011969</v>
      </c>
      <c r="C2107" s="43" t="s">
        <v>6271</v>
      </c>
      <c r="D2107" s="43" t="s">
        <v>6272</v>
      </c>
      <c r="E2107" s="43" t="s">
        <v>6273</v>
      </c>
      <c r="F2107" s="43" t="s">
        <v>6248</v>
      </c>
      <c r="G2107" s="43" t="s">
        <v>6071</v>
      </c>
      <c r="H2107" s="43" t="s">
        <v>1271</v>
      </c>
    </row>
    <row r="2108" spans="1:8" ht="17.25" hidden="1" customHeight="1" x14ac:dyDescent="0.3">
      <c r="A2108" s="46" t="str">
        <f>_xlfn.CONCAT("PUSKESMAS ",TRIM(tblReff[[#This Row],[NAMA PUSKESMAS]]))</f>
        <v>PUSKESMAS TALANG TINGGI</v>
      </c>
      <c r="B2108" s="42">
        <v>1011970</v>
      </c>
      <c r="C2108" s="43" t="s">
        <v>6274</v>
      </c>
      <c r="D2108" s="43" t="s">
        <v>6275</v>
      </c>
      <c r="E2108" s="43" t="s">
        <v>6276</v>
      </c>
      <c r="F2108" s="43" t="s">
        <v>6248</v>
      </c>
      <c r="G2108" s="43" t="s">
        <v>6071</v>
      </c>
      <c r="H2108" s="43" t="s">
        <v>1271</v>
      </c>
    </row>
    <row r="2109" spans="1:8" ht="17.25" hidden="1" customHeight="1" x14ac:dyDescent="0.3">
      <c r="A2109" s="46" t="str">
        <f>_xlfn.CONCAT("PUSKESMAS ",TRIM(tblReff[[#This Row],[NAMA PUSKESMAS]]))</f>
        <v>PUSKESMAS SELUMA TIMUR</v>
      </c>
      <c r="B2109" s="42">
        <v>1011971</v>
      </c>
      <c r="C2109" s="43" t="s">
        <v>6277</v>
      </c>
      <c r="D2109" s="43" t="s">
        <v>6278</v>
      </c>
      <c r="E2109" s="43" t="s">
        <v>6277</v>
      </c>
      <c r="F2109" s="43" t="s">
        <v>6248</v>
      </c>
      <c r="G2109" s="43" t="s">
        <v>6071</v>
      </c>
      <c r="H2109" s="43" t="s">
        <v>1271</v>
      </c>
    </row>
    <row r="2110" spans="1:8" ht="17.25" hidden="1" customHeight="1" x14ac:dyDescent="0.3">
      <c r="A2110" s="46" t="str">
        <f>_xlfn.CONCAT("PUSKESMAS ",TRIM(tblReff[[#This Row],[NAMA PUSKESMAS]]))</f>
        <v>PUSKESMAS PUGUK</v>
      </c>
      <c r="B2110" s="42">
        <v>1011972</v>
      </c>
      <c r="C2110" s="43" t="s">
        <v>6279</v>
      </c>
      <c r="D2110" s="43" t="s">
        <v>6280</v>
      </c>
      <c r="E2110" s="43" t="s">
        <v>6281</v>
      </c>
      <c r="F2110" s="43" t="s">
        <v>6248</v>
      </c>
      <c r="G2110" s="43" t="s">
        <v>6071</v>
      </c>
      <c r="H2110" s="43" t="s">
        <v>1271</v>
      </c>
    </row>
    <row r="2111" spans="1:8" ht="17.25" hidden="1" customHeight="1" x14ac:dyDescent="0.3">
      <c r="A2111" s="46" t="str">
        <f>_xlfn.CONCAT("PUSKESMAS ",TRIM(tblReff[[#This Row],[NAMA PUSKESMAS]]))</f>
        <v>PUSKESMAS BABATAN</v>
      </c>
      <c r="B2111" s="42">
        <v>1011973</v>
      </c>
      <c r="C2111" s="43" t="s">
        <v>6282</v>
      </c>
      <c r="D2111" s="43" t="s">
        <v>6283</v>
      </c>
      <c r="E2111" s="43" t="s">
        <v>5641</v>
      </c>
      <c r="F2111" s="43" t="s">
        <v>6248</v>
      </c>
      <c r="G2111" s="43" t="s">
        <v>6071</v>
      </c>
      <c r="H2111" s="43" t="s">
        <v>1271</v>
      </c>
    </row>
    <row r="2112" spans="1:8" ht="17.25" hidden="1" customHeight="1" x14ac:dyDescent="0.3">
      <c r="A2112" s="46" t="str">
        <f>_xlfn.CONCAT("PUSKESMAS ",TRIM(tblReff[[#This Row],[NAMA PUSKESMAS]]))</f>
        <v>PUSKESMAS CAHAYA NEGERI</v>
      </c>
      <c r="B2112" s="42">
        <v>1011974</v>
      </c>
      <c r="C2112" s="43" t="s">
        <v>6284</v>
      </c>
      <c r="D2112" s="43" t="s">
        <v>6285</v>
      </c>
      <c r="E2112" s="43" t="s">
        <v>5641</v>
      </c>
      <c r="F2112" s="43" t="s">
        <v>6248</v>
      </c>
      <c r="G2112" s="43" t="s">
        <v>6071</v>
      </c>
      <c r="H2112" s="43" t="s">
        <v>1271</v>
      </c>
    </row>
    <row r="2113" spans="1:8" ht="17.25" hidden="1" customHeight="1" x14ac:dyDescent="0.3">
      <c r="A2113" s="46" t="str">
        <f>_xlfn.CONCAT("PUSKESMAS ",TRIM(tblReff[[#This Row],[NAMA PUSKESMAS]]))</f>
        <v>PUSKESMAS RIAK SIABUN</v>
      </c>
      <c r="B2113" s="42">
        <v>1011975</v>
      </c>
      <c r="C2113" s="43" t="s">
        <v>6286</v>
      </c>
      <c r="D2113" s="43" t="s">
        <v>6287</v>
      </c>
      <c r="E2113" s="43" t="s">
        <v>5641</v>
      </c>
      <c r="F2113" s="43" t="s">
        <v>6248</v>
      </c>
      <c r="G2113" s="43" t="s">
        <v>6071</v>
      </c>
      <c r="H2113" s="43" t="s">
        <v>1271</v>
      </c>
    </row>
    <row r="2114" spans="1:8" ht="17.25" hidden="1" customHeight="1" x14ac:dyDescent="0.3">
      <c r="A2114" s="46" t="str">
        <f>_xlfn.CONCAT("PUSKESMAS ",TRIM(tblReff[[#This Row],[NAMA PUSKESMAS]]))</f>
        <v>PUSKESMAS DERMAYU</v>
      </c>
      <c r="B2114" s="42">
        <v>1011976</v>
      </c>
      <c r="C2114" s="43" t="s">
        <v>6288</v>
      </c>
      <c r="D2114" s="43" t="s">
        <v>6289</v>
      </c>
      <c r="E2114" s="43" t="s">
        <v>6290</v>
      </c>
      <c r="F2114" s="43" t="s">
        <v>6248</v>
      </c>
      <c r="G2114" s="43" t="s">
        <v>6071</v>
      </c>
      <c r="H2114" s="43" t="s">
        <v>1266</v>
      </c>
    </row>
    <row r="2115" spans="1:8" ht="17.25" hidden="1" customHeight="1" x14ac:dyDescent="0.3">
      <c r="A2115" s="46" t="str">
        <f>_xlfn.CONCAT("PUSKESMAS ",TRIM(tblReff[[#This Row],[NAMA PUSKESMAS]]))</f>
        <v>PUSKESMAS AIR PERIUKAN</v>
      </c>
      <c r="B2115" s="42">
        <v>1011977</v>
      </c>
      <c r="C2115" s="43" t="s">
        <v>6290</v>
      </c>
      <c r="D2115" s="43" t="s">
        <v>6291</v>
      </c>
      <c r="E2115" s="43" t="s">
        <v>6290</v>
      </c>
      <c r="F2115" s="43" t="s">
        <v>6248</v>
      </c>
      <c r="G2115" s="43" t="s">
        <v>6071</v>
      </c>
      <c r="H2115" s="43" t="s">
        <v>1271</v>
      </c>
    </row>
    <row r="2116" spans="1:8" ht="17.25" hidden="1" customHeight="1" x14ac:dyDescent="0.3">
      <c r="A2116" s="46" t="str">
        <f>_xlfn.CONCAT("PUSKESMAS ",TRIM(tblReff[[#This Row],[NAMA PUSKESMAS]]))</f>
        <v>PUSKESMAS DUSUN TENGAH</v>
      </c>
      <c r="B2116" s="42">
        <v>1011978</v>
      </c>
      <c r="C2116" s="43" t="s">
        <v>6292</v>
      </c>
      <c r="D2116" s="43" t="s">
        <v>6293</v>
      </c>
      <c r="E2116" s="43" t="s">
        <v>6294</v>
      </c>
      <c r="F2116" s="43" t="s">
        <v>6248</v>
      </c>
      <c r="G2116" s="43" t="s">
        <v>6071</v>
      </c>
      <c r="H2116" s="43" t="s">
        <v>1271</v>
      </c>
    </row>
    <row r="2117" spans="1:8" ht="17.25" hidden="1" customHeight="1" x14ac:dyDescent="0.3">
      <c r="A2117" s="46" t="str">
        <f>_xlfn.CONCAT("PUSKESMAS ",TRIM(tblReff[[#This Row],[NAMA PUSKESMAS]]))</f>
        <v>PUSKESMAS TUMBUAN</v>
      </c>
      <c r="B2117" s="42">
        <v>1011979</v>
      </c>
      <c r="C2117" s="43" t="s">
        <v>6295</v>
      </c>
      <c r="D2117" s="43" t="s">
        <v>6296</v>
      </c>
      <c r="E2117" s="43" t="s">
        <v>6294</v>
      </c>
      <c r="F2117" s="43" t="s">
        <v>6248</v>
      </c>
      <c r="G2117" s="43" t="s">
        <v>6071</v>
      </c>
      <c r="H2117" s="43" t="s">
        <v>1271</v>
      </c>
    </row>
    <row r="2118" spans="1:8" ht="17.25" hidden="1" customHeight="1" x14ac:dyDescent="0.3">
      <c r="A2118" s="46" t="str">
        <f>_xlfn.CONCAT("PUSKESMAS ",TRIM(tblReff[[#This Row],[NAMA PUSKESMAS]]))</f>
        <v>PUSKESMAS IPUH</v>
      </c>
      <c r="B2118" s="42">
        <v>1011980</v>
      </c>
      <c r="C2118" s="43" t="s">
        <v>6297</v>
      </c>
      <c r="D2118" s="43" t="s">
        <v>6298</v>
      </c>
      <c r="E2118" s="43" t="s">
        <v>6297</v>
      </c>
      <c r="F2118" s="43" t="s">
        <v>6299</v>
      </c>
      <c r="G2118" s="43" t="s">
        <v>6071</v>
      </c>
      <c r="H2118" s="43" t="s">
        <v>1266</v>
      </c>
    </row>
    <row r="2119" spans="1:8" ht="17.25" hidden="1" customHeight="1" x14ac:dyDescent="0.3">
      <c r="A2119" s="46" t="str">
        <f>_xlfn.CONCAT("PUSKESMAS ",TRIM(tblReff[[#This Row],[NAMA PUSKESMAS]]))</f>
        <v>PUSKESMAS AIR RAMI</v>
      </c>
      <c r="B2119" s="42">
        <v>1011981</v>
      </c>
      <c r="C2119" s="43" t="s">
        <v>6300</v>
      </c>
      <c r="D2119" s="43" t="s">
        <v>6301</v>
      </c>
      <c r="E2119" s="43" t="s">
        <v>6300</v>
      </c>
      <c r="F2119" s="43" t="s">
        <v>6299</v>
      </c>
      <c r="G2119" s="43" t="s">
        <v>6071</v>
      </c>
      <c r="H2119" s="43" t="s">
        <v>1266</v>
      </c>
    </row>
    <row r="2120" spans="1:8" ht="17.25" hidden="1" customHeight="1" x14ac:dyDescent="0.3">
      <c r="A2120" s="46" t="str">
        <f>_xlfn.CONCAT("PUSKESMAS ",TRIM(tblReff[[#This Row],[NAMA PUSKESMAS]]))</f>
        <v>PUSKESMAS BUKIT MULYA</v>
      </c>
      <c r="B2120" s="42">
        <v>1011982</v>
      </c>
      <c r="C2120" s="43" t="s">
        <v>6302</v>
      </c>
      <c r="D2120" s="43" t="s">
        <v>6303</v>
      </c>
      <c r="E2120" s="43" t="s">
        <v>6304</v>
      </c>
      <c r="F2120" s="43" t="s">
        <v>6299</v>
      </c>
      <c r="G2120" s="43" t="s">
        <v>6071</v>
      </c>
      <c r="H2120" s="43" t="s">
        <v>1271</v>
      </c>
    </row>
    <row r="2121" spans="1:8" ht="17.25" hidden="1" customHeight="1" x14ac:dyDescent="0.3">
      <c r="A2121" s="46" t="str">
        <f>_xlfn.CONCAT("PUSKESMAS ",TRIM(tblReff[[#This Row],[NAMA PUSKESMAS]]))</f>
        <v>PUSKESMAS MALIN DEMAM</v>
      </c>
      <c r="B2121" s="42">
        <v>1011983</v>
      </c>
      <c r="C2121" s="43" t="s">
        <v>6305</v>
      </c>
      <c r="D2121" s="43" t="s">
        <v>6306</v>
      </c>
      <c r="E2121" s="43" t="s">
        <v>6307</v>
      </c>
      <c r="F2121" s="43" t="s">
        <v>6299</v>
      </c>
      <c r="G2121" s="43" t="s">
        <v>6071</v>
      </c>
      <c r="H2121" s="43" t="s">
        <v>1271</v>
      </c>
    </row>
    <row r="2122" spans="1:8" ht="17.25" hidden="1" customHeight="1" x14ac:dyDescent="0.3">
      <c r="A2122" s="46" t="str">
        <f>_xlfn.CONCAT("PUSKESMAS ",TRIM(tblReff[[#This Row],[NAMA PUSKESMAS]]))</f>
        <v>PUSKESMAS PONDOK SUGUH</v>
      </c>
      <c r="B2122" s="42">
        <v>1011984</v>
      </c>
      <c r="C2122" s="43" t="s">
        <v>6308</v>
      </c>
      <c r="D2122" s="43" t="s">
        <v>6309</v>
      </c>
      <c r="E2122" s="43" t="s">
        <v>6308</v>
      </c>
      <c r="F2122" s="43" t="s">
        <v>6299</v>
      </c>
      <c r="G2122" s="43" t="s">
        <v>6071</v>
      </c>
      <c r="H2122" s="43" t="s">
        <v>1266</v>
      </c>
    </row>
    <row r="2123" spans="1:8" ht="17.25" hidden="1" customHeight="1" x14ac:dyDescent="0.3">
      <c r="A2123" s="46" t="str">
        <f>_xlfn.CONCAT("PUSKESMAS ",TRIM(tblReff[[#This Row],[NAMA PUSKESMAS]]))</f>
        <v>PUSKESMAS RETAK MUDIK</v>
      </c>
      <c r="B2123" s="42">
        <v>1011985</v>
      </c>
      <c r="C2123" s="43" t="s">
        <v>6310</v>
      </c>
      <c r="D2123" s="43" t="s">
        <v>6311</v>
      </c>
      <c r="E2123" s="43" t="s">
        <v>4032</v>
      </c>
      <c r="F2123" s="43" t="s">
        <v>6299</v>
      </c>
      <c r="G2123" s="43" t="s">
        <v>6071</v>
      </c>
      <c r="H2123" s="43" t="s">
        <v>1271</v>
      </c>
    </row>
    <row r="2124" spans="1:8" ht="17.25" hidden="1" customHeight="1" x14ac:dyDescent="0.3">
      <c r="A2124" s="46" t="str">
        <f>_xlfn.CONCAT("PUSKESMAS ",TRIM(tblReff[[#This Row],[NAMA PUSKESMAS]]))</f>
        <v>PUSKESMAS BANTAL</v>
      </c>
      <c r="B2124" s="42">
        <v>1011986</v>
      </c>
      <c r="C2124" s="43" t="s">
        <v>6312</v>
      </c>
      <c r="D2124" s="43" t="s">
        <v>6313</v>
      </c>
      <c r="E2124" s="43" t="s">
        <v>6314</v>
      </c>
      <c r="F2124" s="43" t="s">
        <v>6299</v>
      </c>
      <c r="G2124" s="43" t="s">
        <v>6071</v>
      </c>
      <c r="H2124" s="43" t="s">
        <v>1266</v>
      </c>
    </row>
    <row r="2125" spans="1:8" ht="17.25" hidden="1" customHeight="1" x14ac:dyDescent="0.3">
      <c r="A2125" s="46" t="str">
        <f>_xlfn.CONCAT("PUSKESMAS ",TRIM(tblReff[[#This Row],[NAMA PUSKESMAS]]))</f>
        <v>PUSKESMAS TUNGGAL JAYA</v>
      </c>
      <c r="B2125" s="42">
        <v>1011987</v>
      </c>
      <c r="C2125" s="43" t="s">
        <v>6315</v>
      </c>
      <c r="D2125" s="43" t="s">
        <v>6316</v>
      </c>
      <c r="E2125" s="43" t="s">
        <v>6317</v>
      </c>
      <c r="F2125" s="43" t="s">
        <v>6299</v>
      </c>
      <c r="G2125" s="43" t="s">
        <v>6071</v>
      </c>
      <c r="H2125" s="43" t="s">
        <v>1271</v>
      </c>
    </row>
    <row r="2126" spans="1:8" ht="17.25" hidden="1" customHeight="1" x14ac:dyDescent="0.3">
      <c r="A2126" s="46" t="str">
        <f>_xlfn.CONCAT("PUSKESMAS ",TRIM(tblReff[[#This Row],[NAMA PUSKESMAS]]))</f>
        <v>PUSKESMAS TERAS TERUNJAM</v>
      </c>
      <c r="B2126" s="42">
        <v>1011988</v>
      </c>
      <c r="C2126" s="43" t="s">
        <v>6317</v>
      </c>
      <c r="D2126" s="43" t="s">
        <v>6318</v>
      </c>
      <c r="E2126" s="43" t="s">
        <v>6317</v>
      </c>
      <c r="F2126" s="43" t="s">
        <v>6299</v>
      </c>
      <c r="G2126" s="43" t="s">
        <v>6071</v>
      </c>
      <c r="H2126" s="43" t="s">
        <v>1271</v>
      </c>
    </row>
    <row r="2127" spans="1:8" ht="17.25" hidden="1" customHeight="1" x14ac:dyDescent="0.3">
      <c r="A2127" s="46" t="str">
        <f>_xlfn.CONCAT("PUSKESMAS ",TRIM(tblReff[[#This Row],[NAMA PUSKESMAS]]))</f>
        <v>PUSKESMAS PENARIK</v>
      </c>
      <c r="B2127" s="42">
        <v>1011989</v>
      </c>
      <c r="C2127" s="43" t="s">
        <v>6304</v>
      </c>
      <c r="D2127" s="43" t="s">
        <v>6319</v>
      </c>
      <c r="E2127" s="43" t="s">
        <v>6304</v>
      </c>
      <c r="F2127" s="43" t="s">
        <v>6299</v>
      </c>
      <c r="G2127" s="43" t="s">
        <v>6071</v>
      </c>
      <c r="H2127" s="43" t="s">
        <v>1266</v>
      </c>
    </row>
    <row r="2128" spans="1:8" ht="17.25" hidden="1" customHeight="1" x14ac:dyDescent="0.3">
      <c r="A2128" s="46" t="str">
        <f>_xlfn.CONCAT("PUSKESMAS ",TRIM(tblReff[[#This Row],[NAMA PUSKESMAS]]))</f>
        <v>PUSKESMAS SELAGAN RAYA</v>
      </c>
      <c r="B2128" s="42">
        <v>1011990</v>
      </c>
      <c r="C2128" s="43" t="s">
        <v>6320</v>
      </c>
      <c r="D2128" s="43" t="s">
        <v>6321</v>
      </c>
      <c r="E2128" s="43" t="s">
        <v>6320</v>
      </c>
      <c r="F2128" s="43" t="s">
        <v>6299</v>
      </c>
      <c r="G2128" s="43" t="s">
        <v>6071</v>
      </c>
      <c r="H2128" s="43" t="s">
        <v>1271</v>
      </c>
    </row>
    <row r="2129" spans="1:8" ht="17.25" hidden="1" customHeight="1" x14ac:dyDescent="0.3">
      <c r="A2129" s="46" t="str">
        <f>_xlfn.CONCAT("PUSKESMAS ",TRIM(tblReff[[#This Row],[NAMA PUSKESMAS]]))</f>
        <v>PUSKESMAS MUKOMUKO</v>
      </c>
      <c r="B2129" s="42">
        <v>1011991</v>
      </c>
      <c r="C2129" s="43" t="s">
        <v>6322</v>
      </c>
      <c r="D2129" s="43" t="s">
        <v>6323</v>
      </c>
      <c r="E2129" s="43" t="s">
        <v>6324</v>
      </c>
      <c r="F2129" s="43" t="s">
        <v>6299</v>
      </c>
      <c r="G2129" s="43" t="s">
        <v>6071</v>
      </c>
      <c r="H2129" s="43" t="s">
        <v>1271</v>
      </c>
    </row>
    <row r="2130" spans="1:8" ht="17.25" hidden="1" customHeight="1" x14ac:dyDescent="0.3">
      <c r="A2130" s="46" t="str">
        <f>_xlfn.CONCAT("PUSKESMAS ",TRIM(tblReff[[#This Row],[NAMA PUSKESMAS]]))</f>
        <v>PUSKESMAS DUSUN BARU V KOTO</v>
      </c>
      <c r="B2130" s="42">
        <v>1011992</v>
      </c>
      <c r="C2130" s="43" t="s">
        <v>6325</v>
      </c>
      <c r="D2130" s="43" t="s">
        <v>6326</v>
      </c>
      <c r="E2130" s="43" t="s">
        <v>6327</v>
      </c>
      <c r="F2130" s="43" t="s">
        <v>6299</v>
      </c>
      <c r="G2130" s="43" t="s">
        <v>6071</v>
      </c>
      <c r="H2130" s="43" t="s">
        <v>1271</v>
      </c>
    </row>
    <row r="2131" spans="1:8" ht="17.25" hidden="1" customHeight="1" x14ac:dyDescent="0.3">
      <c r="A2131" s="46" t="str">
        <f>_xlfn.CONCAT("PUSKESMAS ",TRIM(tblReff[[#This Row],[NAMA PUSKESMAS]]))</f>
        <v>PUSKESMAS LUBUK SANAI</v>
      </c>
      <c r="B2131" s="42">
        <v>1011993</v>
      </c>
      <c r="C2131" s="43" t="s">
        <v>6328</v>
      </c>
      <c r="D2131" s="43" t="s">
        <v>6329</v>
      </c>
      <c r="E2131" s="43" t="s">
        <v>6330</v>
      </c>
      <c r="F2131" s="43" t="s">
        <v>6299</v>
      </c>
      <c r="G2131" s="43" t="s">
        <v>6071</v>
      </c>
      <c r="H2131" s="43" t="s">
        <v>1271</v>
      </c>
    </row>
    <row r="2132" spans="1:8" ht="17.25" hidden="1" customHeight="1" x14ac:dyDescent="0.3">
      <c r="A2132" s="46" t="str">
        <f>_xlfn.CONCAT("PUSKESMAS ",TRIM(tblReff[[#This Row],[NAMA PUSKESMAS]]))</f>
        <v>PUSKESMAS LUBUK PINANG</v>
      </c>
      <c r="B2132" s="42">
        <v>1011994</v>
      </c>
      <c r="C2132" s="43" t="s">
        <v>6331</v>
      </c>
      <c r="D2132" s="43" t="s">
        <v>6332</v>
      </c>
      <c r="E2132" s="43" t="s">
        <v>6331</v>
      </c>
      <c r="F2132" s="43" t="s">
        <v>6299</v>
      </c>
      <c r="G2132" s="43" t="s">
        <v>6071</v>
      </c>
      <c r="H2132" s="43" t="s">
        <v>1266</v>
      </c>
    </row>
    <row r="2133" spans="1:8" ht="17.25" hidden="1" customHeight="1" x14ac:dyDescent="0.3">
      <c r="A2133" s="46" t="str">
        <f>_xlfn.CONCAT("PUSKESMAS ",TRIM(tblReff[[#This Row],[NAMA PUSKESMAS]]))</f>
        <v>PUSKESMAS AIR MANJUNTO</v>
      </c>
      <c r="B2133" s="42">
        <v>1011995</v>
      </c>
      <c r="C2133" s="43" t="s">
        <v>6333</v>
      </c>
      <c r="D2133" s="43" t="s">
        <v>6334</v>
      </c>
      <c r="E2133" s="43" t="s">
        <v>6333</v>
      </c>
      <c r="F2133" s="43" t="s">
        <v>6299</v>
      </c>
      <c r="G2133" s="43" t="s">
        <v>6071</v>
      </c>
      <c r="H2133" s="43" t="s">
        <v>1271</v>
      </c>
    </row>
    <row r="2134" spans="1:8" ht="17.25" hidden="1" customHeight="1" x14ac:dyDescent="0.3">
      <c r="A2134" s="46" t="str">
        <f>_xlfn.CONCAT("PUSKESMAS ",TRIM(tblReff[[#This Row],[NAMA PUSKESMAS]]))</f>
        <v>PUSKESMAS LALANG LUAS</v>
      </c>
      <c r="B2134" s="42">
        <v>1011996</v>
      </c>
      <c r="C2134" s="43" t="s">
        <v>6335</v>
      </c>
      <c r="D2134" s="43" t="s">
        <v>6336</v>
      </c>
      <c r="E2134" s="43" t="s">
        <v>6337</v>
      </c>
      <c r="F2134" s="43" t="s">
        <v>6299</v>
      </c>
      <c r="G2134" s="43" t="s">
        <v>6071</v>
      </c>
      <c r="H2134" s="43" t="s">
        <v>1271</v>
      </c>
    </row>
    <row r="2135" spans="1:8" ht="17.25" hidden="1" customHeight="1" x14ac:dyDescent="0.3">
      <c r="A2135" s="46" t="str">
        <f>_xlfn.CONCAT("PUSKESMAS ",TRIM(tblReff[[#This Row],[NAMA PUSKESMAS]]))</f>
        <v>PUSKESMAS RIMBO PENGADANG</v>
      </c>
      <c r="B2135" s="42">
        <v>1011997</v>
      </c>
      <c r="C2135" s="43" t="s">
        <v>6338</v>
      </c>
      <c r="D2135" s="43" t="s">
        <v>6339</v>
      </c>
      <c r="E2135" s="43" t="s">
        <v>6338</v>
      </c>
      <c r="F2135" s="43" t="s">
        <v>6340</v>
      </c>
      <c r="G2135" s="43" t="s">
        <v>6071</v>
      </c>
      <c r="H2135" s="43" t="s">
        <v>1271</v>
      </c>
    </row>
    <row r="2136" spans="1:8" ht="17.25" hidden="1" customHeight="1" x14ac:dyDescent="0.3">
      <c r="A2136" s="46" t="str">
        <f>_xlfn.CONCAT("PUSKESMAS ",TRIM(tblReff[[#This Row],[NAMA PUSKESMAS]]))</f>
        <v>PUSKESMAS TAPUS</v>
      </c>
      <c r="B2136" s="42">
        <v>1011998</v>
      </c>
      <c r="C2136" s="43" t="s">
        <v>3985</v>
      </c>
      <c r="D2136" s="43" t="s">
        <v>6341</v>
      </c>
      <c r="E2136" s="43" t="s">
        <v>6342</v>
      </c>
      <c r="F2136" s="43" t="s">
        <v>6340</v>
      </c>
      <c r="G2136" s="43" t="s">
        <v>6071</v>
      </c>
      <c r="H2136" s="43" t="s">
        <v>1271</v>
      </c>
    </row>
    <row r="2137" spans="1:8" ht="17.25" hidden="1" customHeight="1" x14ac:dyDescent="0.3">
      <c r="A2137" s="46" t="str">
        <f>_xlfn.CONCAT("PUSKESMAS ",TRIM(tblReff[[#This Row],[NAMA PUSKESMAS]]))</f>
        <v>PUSKESMAS TES</v>
      </c>
      <c r="B2137" s="42">
        <v>1011999</v>
      </c>
      <c r="C2137" s="43" t="s">
        <v>6343</v>
      </c>
      <c r="D2137" s="43" t="s">
        <v>6344</v>
      </c>
      <c r="E2137" s="43" t="s">
        <v>6345</v>
      </c>
      <c r="F2137" s="43" t="s">
        <v>6340</v>
      </c>
      <c r="G2137" s="43" t="s">
        <v>6071</v>
      </c>
      <c r="H2137" s="43" t="s">
        <v>1266</v>
      </c>
    </row>
    <row r="2138" spans="1:8" ht="17.25" hidden="1" customHeight="1" x14ac:dyDescent="0.3">
      <c r="A2138" s="46" t="str">
        <f>_xlfn.CONCAT("PUSKESMAS ",TRIM(tblReff[[#This Row],[NAMA PUSKESMAS]]))</f>
        <v>PUSKESMAS KOTA DONOK</v>
      </c>
      <c r="B2138" s="42">
        <v>1012000</v>
      </c>
      <c r="C2138" s="43" t="s">
        <v>6346</v>
      </c>
      <c r="D2138" s="43" t="s">
        <v>6347</v>
      </c>
      <c r="E2138" s="43" t="s">
        <v>6345</v>
      </c>
      <c r="F2138" s="43" t="s">
        <v>6340</v>
      </c>
      <c r="G2138" s="43" t="s">
        <v>6071</v>
      </c>
      <c r="H2138" s="43" t="s">
        <v>1271</v>
      </c>
    </row>
    <row r="2139" spans="1:8" ht="17.25" hidden="1" customHeight="1" x14ac:dyDescent="0.3">
      <c r="A2139" s="46" t="str">
        <f>_xlfn.CONCAT("PUSKESMAS ",TRIM(tblReff[[#This Row],[NAMA PUSKESMAS]]))</f>
        <v>PUSKESMAS TALANG LEAK</v>
      </c>
      <c r="B2139" s="42">
        <v>1012001</v>
      </c>
      <c r="C2139" s="43" t="s">
        <v>6348</v>
      </c>
      <c r="D2139" s="43" t="s">
        <v>6349</v>
      </c>
      <c r="E2139" s="43" t="s">
        <v>6350</v>
      </c>
      <c r="F2139" s="43" t="s">
        <v>6340</v>
      </c>
      <c r="G2139" s="43" t="s">
        <v>6071</v>
      </c>
      <c r="H2139" s="43" t="s">
        <v>1271</v>
      </c>
    </row>
    <row r="2140" spans="1:8" ht="17.25" hidden="1" customHeight="1" x14ac:dyDescent="0.3">
      <c r="A2140" s="46" t="str">
        <f>_xlfn.CONCAT("PUSKESMAS ",TRIM(tblReff[[#This Row],[NAMA PUSKESMAS]]))</f>
        <v>PUSKESMAS SEMELAKO</v>
      </c>
      <c r="B2140" s="42">
        <v>1012002</v>
      </c>
      <c r="C2140" s="43" t="s">
        <v>6351</v>
      </c>
      <c r="D2140" s="43" t="s">
        <v>6352</v>
      </c>
      <c r="E2140" s="43" t="s">
        <v>6353</v>
      </c>
      <c r="F2140" s="43" t="s">
        <v>6340</v>
      </c>
      <c r="G2140" s="43" t="s">
        <v>6071</v>
      </c>
      <c r="H2140" s="43" t="s">
        <v>1271</v>
      </c>
    </row>
    <row r="2141" spans="1:8" ht="17.25" hidden="1" customHeight="1" x14ac:dyDescent="0.3">
      <c r="A2141" s="46" t="str">
        <f>_xlfn.CONCAT("PUSKESMAS ",TRIM(tblReff[[#This Row],[NAMA PUSKESMAS]]))</f>
        <v>PUSKESMAS LIMAUPIT</v>
      </c>
      <c r="B2141" s="42">
        <v>1012003</v>
      </c>
      <c r="C2141" s="43" t="s">
        <v>6354</v>
      </c>
      <c r="D2141" s="43" t="s">
        <v>6355</v>
      </c>
      <c r="E2141" s="43" t="s">
        <v>6356</v>
      </c>
      <c r="F2141" s="43" t="s">
        <v>6340</v>
      </c>
      <c r="G2141" s="43" t="s">
        <v>6071</v>
      </c>
      <c r="H2141" s="43" t="s">
        <v>1271</v>
      </c>
    </row>
    <row r="2142" spans="1:8" ht="17.25" hidden="1" customHeight="1" x14ac:dyDescent="0.3">
      <c r="A2142" s="46" t="str">
        <f>_xlfn.CONCAT("PUSKESMAS ",TRIM(tblReff[[#This Row],[NAMA PUSKESMAS]]))</f>
        <v>PUSKESMAS TABA ATAS</v>
      </c>
      <c r="B2142" s="42">
        <v>1012005</v>
      </c>
      <c r="C2142" s="43" t="s">
        <v>6357</v>
      </c>
      <c r="D2142" s="43" t="s">
        <v>6358</v>
      </c>
      <c r="E2142" s="43" t="s">
        <v>6359</v>
      </c>
      <c r="F2142" s="43" t="s">
        <v>6340</v>
      </c>
      <c r="G2142" s="43" t="s">
        <v>6071</v>
      </c>
      <c r="H2142" s="43" t="s">
        <v>1271</v>
      </c>
    </row>
    <row r="2143" spans="1:8" ht="17.25" hidden="1" customHeight="1" x14ac:dyDescent="0.3">
      <c r="A2143" s="46" t="str">
        <f>_xlfn.CONCAT("PUSKESMAS ",TRIM(tblReff[[#This Row],[NAMA PUSKESMAS]]))</f>
        <v>PUSKESMAS SUKA DATANG</v>
      </c>
      <c r="B2143" s="42">
        <v>1012006</v>
      </c>
      <c r="C2143" s="43" t="s">
        <v>6360</v>
      </c>
      <c r="D2143" s="43" t="s">
        <v>6361</v>
      </c>
      <c r="E2143" s="43" t="s">
        <v>6359</v>
      </c>
      <c r="F2143" s="43" t="s">
        <v>6340</v>
      </c>
      <c r="G2143" s="43" t="s">
        <v>6071</v>
      </c>
      <c r="H2143" s="43" t="s">
        <v>1271</v>
      </c>
    </row>
    <row r="2144" spans="1:8" ht="17.25" hidden="1" customHeight="1" x14ac:dyDescent="0.3">
      <c r="A2144" s="46" t="str">
        <f>_xlfn.CONCAT("PUSKESMAS ",TRIM(tblReff[[#This Row],[NAMA PUSKESMAS]]))</f>
        <v>PUSKESMAS MUARA AMAN</v>
      </c>
      <c r="B2144" s="42">
        <v>1012007</v>
      </c>
      <c r="C2144" s="43" t="s">
        <v>6362</v>
      </c>
      <c r="D2144" s="43" t="s">
        <v>6363</v>
      </c>
      <c r="E2144" s="43" t="s">
        <v>6364</v>
      </c>
      <c r="F2144" s="43" t="s">
        <v>6340</v>
      </c>
      <c r="G2144" s="43" t="s">
        <v>6071</v>
      </c>
      <c r="H2144" s="43" t="s">
        <v>1266</v>
      </c>
    </row>
    <row r="2145" spans="1:8" ht="17.25" hidden="1" customHeight="1" x14ac:dyDescent="0.3">
      <c r="A2145" s="46" t="str">
        <f>_xlfn.CONCAT("PUSKESMAS ",TRIM(tblReff[[#This Row],[NAMA PUSKESMAS]]))</f>
        <v>PUSKESMAS SUKARAJA</v>
      </c>
      <c r="B2145" s="42">
        <v>1012008</v>
      </c>
      <c r="C2145" s="43" t="s">
        <v>5641</v>
      </c>
      <c r="D2145" s="43" t="s">
        <v>6365</v>
      </c>
      <c r="E2145" s="43" t="s">
        <v>6366</v>
      </c>
      <c r="F2145" s="43" t="s">
        <v>6340</v>
      </c>
      <c r="G2145" s="43" t="s">
        <v>6071</v>
      </c>
      <c r="H2145" s="43" t="s">
        <v>1271</v>
      </c>
    </row>
    <row r="2146" spans="1:8" ht="17.25" hidden="1" customHeight="1" x14ac:dyDescent="0.3">
      <c r="A2146" s="46" t="str">
        <f>_xlfn.CONCAT("PUSKESMAS ",TRIM(tblReff[[#This Row],[NAMA PUSKESMAS]]))</f>
        <v>PUSKESMAS KOTA BARU</v>
      </c>
      <c r="B2146" s="42">
        <v>1012009</v>
      </c>
      <c r="C2146" s="43" t="s">
        <v>4331</v>
      </c>
      <c r="D2146" s="43" t="s">
        <v>6367</v>
      </c>
      <c r="E2146" s="43" t="s">
        <v>6368</v>
      </c>
      <c r="F2146" s="43" t="s">
        <v>6340</v>
      </c>
      <c r="G2146" s="43" t="s">
        <v>6071</v>
      </c>
      <c r="H2146" s="43" t="s">
        <v>1271</v>
      </c>
    </row>
    <row r="2147" spans="1:8" ht="17.25" hidden="1" customHeight="1" x14ac:dyDescent="0.3">
      <c r="A2147" s="46" t="str">
        <f>_xlfn.CONCAT("PUSKESMAS ",TRIM(tblReff[[#This Row],[NAMA PUSKESMAS]]))</f>
        <v>PUSKESMAS KETENONG</v>
      </c>
      <c r="B2147" s="42">
        <v>1012010</v>
      </c>
      <c r="C2147" s="43" t="s">
        <v>6369</v>
      </c>
      <c r="D2147" s="43" t="s">
        <v>6370</v>
      </c>
      <c r="E2147" s="43" t="s">
        <v>6371</v>
      </c>
      <c r="F2147" s="43" t="s">
        <v>6340</v>
      </c>
      <c r="G2147" s="43" t="s">
        <v>6071</v>
      </c>
      <c r="H2147" s="43" t="s">
        <v>1271</v>
      </c>
    </row>
    <row r="2148" spans="1:8" ht="17.25" hidden="1" customHeight="1" x14ac:dyDescent="0.3">
      <c r="A2148" s="46" t="str">
        <f>_xlfn.CONCAT("PUSKESMAS ",TRIM(tblReff[[#This Row],[NAMA PUSKESMAS]]))</f>
        <v>PUSKESMAS BATU BANDUNG</v>
      </c>
      <c r="B2148" s="42">
        <v>1012011</v>
      </c>
      <c r="C2148" s="43" t="s">
        <v>6372</v>
      </c>
      <c r="D2148" s="43" t="s">
        <v>6373</v>
      </c>
      <c r="E2148" s="43" t="s">
        <v>6374</v>
      </c>
      <c r="F2148" s="43" t="s">
        <v>6375</v>
      </c>
      <c r="G2148" s="43" t="s">
        <v>6071</v>
      </c>
      <c r="H2148" s="43" t="s">
        <v>1271</v>
      </c>
    </row>
    <row r="2149" spans="1:8" ht="17.25" hidden="1" customHeight="1" x14ac:dyDescent="0.3">
      <c r="A2149" s="46" t="str">
        <f>_xlfn.CONCAT("PUSKESMAS ",TRIM(tblReff[[#This Row],[NAMA PUSKESMAS]]))</f>
        <v>PUSKESMAS KEBAN AGUNG</v>
      </c>
      <c r="B2149" s="42">
        <v>1012012</v>
      </c>
      <c r="C2149" s="43" t="s">
        <v>6376</v>
      </c>
      <c r="D2149" s="43" t="s">
        <v>6377</v>
      </c>
      <c r="E2149" s="43" t="s">
        <v>6378</v>
      </c>
      <c r="F2149" s="43" t="s">
        <v>6375</v>
      </c>
      <c r="G2149" s="43" t="s">
        <v>6071</v>
      </c>
      <c r="H2149" s="43" t="s">
        <v>1266</v>
      </c>
    </row>
    <row r="2150" spans="1:8" ht="17.25" hidden="1" customHeight="1" x14ac:dyDescent="0.3">
      <c r="A2150" s="46" t="str">
        <f>_xlfn.CONCAT("PUSKESMAS ",TRIM(tblReff[[#This Row],[NAMA PUSKESMAS]]))</f>
        <v>PUSKESMAS MUARA LANGKAP</v>
      </c>
      <c r="B2150" s="42">
        <v>1012013</v>
      </c>
      <c r="C2150" s="43" t="s">
        <v>6379</v>
      </c>
      <c r="D2150" s="43" t="s">
        <v>6380</v>
      </c>
      <c r="E2150" s="43" t="s">
        <v>6378</v>
      </c>
      <c r="F2150" s="43" t="s">
        <v>6375</v>
      </c>
      <c r="G2150" s="43" t="s">
        <v>6071</v>
      </c>
      <c r="H2150" s="43" t="s">
        <v>1271</v>
      </c>
    </row>
    <row r="2151" spans="1:8" ht="17.25" hidden="1" customHeight="1" x14ac:dyDescent="0.3">
      <c r="A2151" s="46" t="str">
        <f>_xlfn.CONCAT("PUSKESMAS ",TRIM(tblReff[[#This Row],[NAMA PUSKESMAS]]))</f>
        <v>PUSKESMAS EMBONG IJUK</v>
      </c>
      <c r="B2151" s="42">
        <v>1012014</v>
      </c>
      <c r="C2151" s="43" t="s">
        <v>6381</v>
      </c>
      <c r="D2151" s="43" t="s">
        <v>6382</v>
      </c>
      <c r="E2151" s="43" t="s">
        <v>6378</v>
      </c>
      <c r="F2151" s="43" t="s">
        <v>6375</v>
      </c>
      <c r="G2151" s="43" t="s">
        <v>6071</v>
      </c>
      <c r="H2151" s="43" t="s">
        <v>1271</v>
      </c>
    </row>
    <row r="2152" spans="1:8" ht="17.25" hidden="1" customHeight="1" x14ac:dyDescent="0.3">
      <c r="A2152" s="46" t="str">
        <f>_xlfn.CONCAT("PUSKESMAS ",TRIM(tblReff[[#This Row],[NAMA PUSKESMAS]]))</f>
        <v>PUSKESMAS TALANG BABATAN</v>
      </c>
      <c r="B2152" s="42">
        <v>1012015</v>
      </c>
      <c r="C2152" s="43" t="s">
        <v>6383</v>
      </c>
      <c r="D2152" s="43" t="s">
        <v>6384</v>
      </c>
      <c r="E2152" s="43" t="s">
        <v>6385</v>
      </c>
      <c r="F2152" s="43" t="s">
        <v>6375</v>
      </c>
      <c r="G2152" s="43" t="s">
        <v>6071</v>
      </c>
      <c r="H2152" s="43" t="s">
        <v>1266</v>
      </c>
    </row>
    <row r="2153" spans="1:8" ht="17.25" hidden="1" customHeight="1" x14ac:dyDescent="0.3">
      <c r="A2153" s="46" t="str">
        <f>_xlfn.CONCAT("PUSKESMAS ",TRIM(tblReff[[#This Row],[NAMA PUSKESMAS]]))</f>
        <v>PUSKESMAS TEBAT KARAI</v>
      </c>
      <c r="B2153" s="42">
        <v>1012016</v>
      </c>
      <c r="C2153" s="43" t="s">
        <v>6386</v>
      </c>
      <c r="D2153" s="43" t="s">
        <v>6387</v>
      </c>
      <c r="E2153" s="43" t="s">
        <v>6386</v>
      </c>
      <c r="F2153" s="43" t="s">
        <v>6375</v>
      </c>
      <c r="G2153" s="43" t="s">
        <v>6071</v>
      </c>
      <c r="H2153" s="43" t="s">
        <v>1271</v>
      </c>
    </row>
    <row r="2154" spans="1:8" ht="17.25" hidden="1" customHeight="1" x14ac:dyDescent="0.3">
      <c r="A2154" s="46" t="str">
        <f>_xlfn.CONCAT("PUSKESMAS ",TRIM(tblReff[[#This Row],[NAMA PUSKESMAS]]))</f>
        <v>PUSKESMAS NANTI AGUNG</v>
      </c>
      <c r="B2154" s="42">
        <v>1012017</v>
      </c>
      <c r="C2154" s="43" t="s">
        <v>6388</v>
      </c>
      <c r="D2154" s="43" t="s">
        <v>6389</v>
      </c>
      <c r="E2154" s="43" t="s">
        <v>6386</v>
      </c>
      <c r="F2154" s="43" t="s">
        <v>6375</v>
      </c>
      <c r="G2154" s="43" t="s">
        <v>6071</v>
      </c>
      <c r="H2154" s="43" t="s">
        <v>1271</v>
      </c>
    </row>
    <row r="2155" spans="1:8" ht="17.25" hidden="1" customHeight="1" x14ac:dyDescent="0.3">
      <c r="A2155" s="46" t="str">
        <f>_xlfn.CONCAT("PUSKESMAS ",TRIM(tblReff[[#This Row],[NAMA PUSKESMAS]]))</f>
        <v>PUSKESMAS PASAR KEPAHIANG</v>
      </c>
      <c r="B2155" s="42">
        <v>1012018</v>
      </c>
      <c r="C2155" s="43" t="s">
        <v>6390</v>
      </c>
      <c r="D2155" s="43" t="s">
        <v>6391</v>
      </c>
      <c r="E2155" s="43" t="s">
        <v>6392</v>
      </c>
      <c r="F2155" s="43" t="s">
        <v>6375</v>
      </c>
      <c r="G2155" s="43" t="s">
        <v>6071</v>
      </c>
      <c r="H2155" s="43" t="s">
        <v>1266</v>
      </c>
    </row>
    <row r="2156" spans="1:8" ht="17.25" hidden="1" customHeight="1" x14ac:dyDescent="0.3">
      <c r="A2156" s="46" t="str">
        <f>_xlfn.CONCAT("PUSKESMAS ",TRIM(tblReff[[#This Row],[NAMA PUSKESMAS]]))</f>
        <v>PUSKESMAS KELOBAK</v>
      </c>
      <c r="B2156" s="42">
        <v>1012019</v>
      </c>
      <c r="C2156" s="43" t="s">
        <v>6393</v>
      </c>
      <c r="D2156" s="43" t="s">
        <v>6394</v>
      </c>
      <c r="E2156" s="43" t="s">
        <v>6392</v>
      </c>
      <c r="F2156" s="43" t="s">
        <v>6375</v>
      </c>
      <c r="G2156" s="43" t="s">
        <v>6071</v>
      </c>
      <c r="H2156" s="43" t="s">
        <v>1271</v>
      </c>
    </row>
    <row r="2157" spans="1:8" ht="17.25" hidden="1" customHeight="1" x14ac:dyDescent="0.3">
      <c r="A2157" s="46" t="str">
        <f>_xlfn.CONCAT("PUSKESMAS ",TRIM(tblReff[[#This Row],[NAMA PUSKESMAS]]))</f>
        <v>PUSKESMAS KABAWETAN</v>
      </c>
      <c r="B2157" s="42">
        <v>1012020</v>
      </c>
      <c r="C2157" s="43" t="s">
        <v>6395</v>
      </c>
      <c r="D2157" s="43" t="s">
        <v>6396</v>
      </c>
      <c r="E2157" s="43" t="s">
        <v>6397</v>
      </c>
      <c r="F2157" s="43" t="s">
        <v>6375</v>
      </c>
      <c r="G2157" s="43" t="s">
        <v>6071</v>
      </c>
      <c r="H2157" s="43" t="s">
        <v>1266</v>
      </c>
    </row>
    <row r="2158" spans="1:8" ht="17.25" hidden="1" customHeight="1" x14ac:dyDescent="0.3">
      <c r="A2158" s="46" t="str">
        <f>_xlfn.CONCAT("PUSKESMAS ",TRIM(tblReff[[#This Row],[NAMA PUSKESMAS]]))</f>
        <v>PUSKESMAS BUKIT SARI</v>
      </c>
      <c r="B2158" s="42">
        <v>1012021</v>
      </c>
      <c r="C2158" s="43" t="s">
        <v>6398</v>
      </c>
      <c r="D2158" s="43" t="s">
        <v>6399</v>
      </c>
      <c r="E2158" s="43" t="s">
        <v>6397</v>
      </c>
      <c r="F2158" s="43" t="s">
        <v>6375</v>
      </c>
      <c r="G2158" s="43" t="s">
        <v>6071</v>
      </c>
      <c r="H2158" s="43" t="s">
        <v>1271</v>
      </c>
    </row>
    <row r="2159" spans="1:8" ht="17.25" hidden="1" customHeight="1" x14ac:dyDescent="0.3">
      <c r="A2159" s="46" t="str">
        <f>_xlfn.CONCAT("PUSKESMAS ",TRIM(tblReff[[#This Row],[NAMA PUSKESMAS]]))</f>
        <v>PUSKESMAS UJAN MAS</v>
      </c>
      <c r="B2159" s="42">
        <v>1012022</v>
      </c>
      <c r="C2159" s="43" t="s">
        <v>5403</v>
      </c>
      <c r="D2159" s="43" t="s">
        <v>6400</v>
      </c>
      <c r="E2159" s="43" t="s">
        <v>5403</v>
      </c>
      <c r="F2159" s="43" t="s">
        <v>6375</v>
      </c>
      <c r="G2159" s="43" t="s">
        <v>6071</v>
      </c>
      <c r="H2159" s="43" t="s">
        <v>1266</v>
      </c>
    </row>
    <row r="2160" spans="1:8" ht="17.25" hidden="1" customHeight="1" x14ac:dyDescent="0.3">
      <c r="A2160" s="46" t="str">
        <f>_xlfn.CONCAT("PUSKESMAS ",TRIM(tblReff[[#This Row],[NAMA PUSKESMAS]]))</f>
        <v>PUSKESMAS CUGUNG LALANG</v>
      </c>
      <c r="B2160" s="42">
        <v>1012023</v>
      </c>
      <c r="C2160" s="43" t="s">
        <v>6401</v>
      </c>
      <c r="D2160" s="43" t="s">
        <v>6402</v>
      </c>
      <c r="E2160" s="43" t="s">
        <v>5403</v>
      </c>
      <c r="F2160" s="43" t="s">
        <v>6375</v>
      </c>
      <c r="G2160" s="43" t="s">
        <v>6071</v>
      </c>
      <c r="H2160" s="43" t="s">
        <v>1271</v>
      </c>
    </row>
    <row r="2161" spans="1:8" ht="17.25" hidden="1" customHeight="1" x14ac:dyDescent="0.3">
      <c r="A2161" s="46" t="str">
        <f>_xlfn.CONCAT("PUSKESMAS ",TRIM(tblReff[[#This Row],[NAMA PUSKESMAS]]))</f>
        <v>PUSKESMAS DURIAN DEPUN</v>
      </c>
      <c r="B2161" s="42">
        <v>1012024</v>
      </c>
      <c r="C2161" s="43" t="s">
        <v>6403</v>
      </c>
      <c r="D2161" s="43" t="s">
        <v>6404</v>
      </c>
      <c r="E2161" s="43" t="s">
        <v>6405</v>
      </c>
      <c r="F2161" s="43" t="s">
        <v>6375</v>
      </c>
      <c r="G2161" s="43" t="s">
        <v>6071</v>
      </c>
      <c r="H2161" s="43" t="s">
        <v>1266</v>
      </c>
    </row>
    <row r="2162" spans="1:8" ht="17.25" hidden="1" customHeight="1" x14ac:dyDescent="0.3">
      <c r="A2162" s="46" t="str">
        <f>_xlfn.CONCAT("PUSKESMAS ",TRIM(tblReff[[#This Row],[NAMA PUSKESMAS]]))</f>
        <v>PUSKESMAS KEMBANG SERI</v>
      </c>
      <c r="B2162" s="42">
        <v>1012025</v>
      </c>
      <c r="C2162" s="43" t="s">
        <v>6406</v>
      </c>
      <c r="D2162" s="43" t="s">
        <v>6407</v>
      </c>
      <c r="E2162" s="43" t="s">
        <v>6408</v>
      </c>
      <c r="F2162" s="43" t="s">
        <v>6409</v>
      </c>
      <c r="G2162" s="43" t="s">
        <v>6071</v>
      </c>
      <c r="H2162" s="43" t="s">
        <v>1266</v>
      </c>
    </row>
    <row r="2163" spans="1:8" ht="17.25" hidden="1" customHeight="1" x14ac:dyDescent="0.3">
      <c r="A2163" s="46" t="str">
        <f>_xlfn.CONCAT("PUSKESMAS ",TRIM(tblReff[[#This Row],[NAMA PUSKESMAS]]))</f>
        <v>PUSKESMAS TABA LAGAN</v>
      </c>
      <c r="B2163" s="42">
        <v>1012026</v>
      </c>
      <c r="C2163" s="43" t="s">
        <v>6410</v>
      </c>
      <c r="D2163" s="43" t="s">
        <v>6411</v>
      </c>
      <c r="E2163" s="43" t="s">
        <v>6408</v>
      </c>
      <c r="F2163" s="43" t="s">
        <v>6409</v>
      </c>
      <c r="G2163" s="43" t="s">
        <v>6071</v>
      </c>
      <c r="H2163" s="43" t="s">
        <v>1271</v>
      </c>
    </row>
    <row r="2164" spans="1:8" ht="17.25" hidden="1" customHeight="1" x14ac:dyDescent="0.3">
      <c r="A2164" s="46" t="str">
        <f>_xlfn.CONCAT("PUSKESMAS ",TRIM(tblReff[[#This Row],[NAMA PUSKESMAS]]))</f>
        <v>PUSKESMAS KARANG TINGGI</v>
      </c>
      <c r="B2164" s="42">
        <v>1012027</v>
      </c>
      <c r="C2164" s="43" t="s">
        <v>6412</v>
      </c>
      <c r="D2164" s="43" t="s">
        <v>6413</v>
      </c>
      <c r="E2164" s="43" t="s">
        <v>6412</v>
      </c>
      <c r="F2164" s="43" t="s">
        <v>6409</v>
      </c>
      <c r="G2164" s="43" t="s">
        <v>6071</v>
      </c>
      <c r="H2164" s="43" t="s">
        <v>1271</v>
      </c>
    </row>
    <row r="2165" spans="1:8" ht="17.25" hidden="1" customHeight="1" x14ac:dyDescent="0.3">
      <c r="A2165" s="46" t="str">
        <f>_xlfn.CONCAT("PUSKESMAS ",TRIM(tblReff[[#This Row],[NAMA PUSKESMAS]]))</f>
        <v>PUSKESMAS UJUNG KARANG</v>
      </c>
      <c r="B2165" s="42">
        <v>1012028</v>
      </c>
      <c r="C2165" s="43" t="s">
        <v>6414</v>
      </c>
      <c r="D2165" s="43" t="s">
        <v>6415</v>
      </c>
      <c r="E2165" s="43" t="s">
        <v>6412</v>
      </c>
      <c r="F2165" s="43" t="s">
        <v>6409</v>
      </c>
      <c r="G2165" s="43" t="s">
        <v>6071</v>
      </c>
      <c r="H2165" s="43" t="s">
        <v>1271</v>
      </c>
    </row>
    <row r="2166" spans="1:8" ht="17.25" hidden="1" customHeight="1" x14ac:dyDescent="0.3">
      <c r="A2166" s="46" t="str">
        <f>_xlfn.CONCAT("PUSKESMAS ",TRIM(tblReff[[#This Row],[NAMA PUSKESMAS]]))</f>
        <v>PUSKESMAS KARANG NANDING</v>
      </c>
      <c r="B2166" s="42">
        <v>1012029</v>
      </c>
      <c r="C2166" s="43" t="s">
        <v>6416</v>
      </c>
      <c r="D2166" s="43" t="s">
        <v>6417</v>
      </c>
      <c r="E2166" s="43" t="s">
        <v>6412</v>
      </c>
      <c r="F2166" s="43" t="s">
        <v>6409</v>
      </c>
      <c r="G2166" s="43" t="s">
        <v>6071</v>
      </c>
      <c r="H2166" s="43" t="s">
        <v>1271</v>
      </c>
    </row>
    <row r="2167" spans="1:8" ht="17.25" hidden="1" customHeight="1" x14ac:dyDescent="0.3">
      <c r="A2167" s="46" t="str">
        <f>_xlfn.CONCAT("PUSKESMAS ",TRIM(tblReff[[#This Row],[NAMA PUSKESMAS]]))</f>
        <v>PUSKESMAS TABA TERET</v>
      </c>
      <c r="B2167" s="42">
        <v>1012030</v>
      </c>
      <c r="C2167" s="43" t="s">
        <v>6418</v>
      </c>
      <c r="D2167" s="43" t="s">
        <v>6419</v>
      </c>
      <c r="E2167" s="43" t="s">
        <v>6420</v>
      </c>
      <c r="F2167" s="43" t="s">
        <v>6409</v>
      </c>
      <c r="G2167" s="43" t="s">
        <v>6071</v>
      </c>
      <c r="H2167" s="43" t="s">
        <v>1271</v>
      </c>
    </row>
    <row r="2168" spans="1:8" ht="17.25" hidden="1" customHeight="1" x14ac:dyDescent="0.3">
      <c r="A2168" s="46" t="str">
        <f>_xlfn.CONCAT("PUSKESMAS ",TRIM(tblReff[[#This Row],[NAMA PUSKESMAS]]))</f>
        <v>PUSKESMAS LUBUK UNEN</v>
      </c>
      <c r="B2168" s="42">
        <v>1012031</v>
      </c>
      <c r="C2168" s="43" t="s">
        <v>6421</v>
      </c>
      <c r="D2168" s="43" t="s">
        <v>6422</v>
      </c>
      <c r="E2168" s="43" t="s">
        <v>6423</v>
      </c>
      <c r="F2168" s="43" t="s">
        <v>6409</v>
      </c>
      <c r="G2168" s="43" t="s">
        <v>6071</v>
      </c>
      <c r="H2168" s="43" t="s">
        <v>1271</v>
      </c>
    </row>
    <row r="2169" spans="1:8" ht="17.25" hidden="1" customHeight="1" x14ac:dyDescent="0.3">
      <c r="A2169" s="46" t="str">
        <f>_xlfn.CONCAT("PUSKESMAS ",TRIM(tblReff[[#This Row],[NAMA PUSKESMAS]]))</f>
        <v>PUSKESMAS JAMBU</v>
      </c>
      <c r="B2169" s="42">
        <v>1012032</v>
      </c>
      <c r="C2169" s="43" t="s">
        <v>6424</v>
      </c>
      <c r="D2169" s="43" t="s">
        <v>6425</v>
      </c>
      <c r="E2169" s="43" t="s">
        <v>6423</v>
      </c>
      <c r="F2169" s="43" t="s">
        <v>6409</v>
      </c>
      <c r="G2169" s="43" t="s">
        <v>6071</v>
      </c>
      <c r="H2169" s="43" t="s">
        <v>1271</v>
      </c>
    </row>
    <row r="2170" spans="1:8" ht="17.25" hidden="1" customHeight="1" x14ac:dyDescent="0.3">
      <c r="A2170" s="46" t="str">
        <f>_xlfn.CONCAT("PUSKESMAS ",TRIM(tblReff[[#This Row],[NAMA PUSKESMAS]]))</f>
        <v>PUSKESMAS SUKARAMI</v>
      </c>
      <c r="B2170" s="42">
        <v>1012033</v>
      </c>
      <c r="C2170" s="43" t="s">
        <v>5422</v>
      </c>
      <c r="D2170" s="43" t="s">
        <v>6426</v>
      </c>
      <c r="E2170" s="43" t="s">
        <v>6420</v>
      </c>
      <c r="F2170" s="43" t="s">
        <v>6409</v>
      </c>
      <c r="G2170" s="43" t="s">
        <v>6071</v>
      </c>
      <c r="H2170" s="43" t="s">
        <v>1271</v>
      </c>
    </row>
    <row r="2171" spans="1:8" ht="17.25" hidden="1" customHeight="1" x14ac:dyDescent="0.3">
      <c r="A2171" s="46" t="str">
        <f>_xlfn.CONCAT("PUSKESMAS ",TRIM(tblReff[[#This Row],[NAMA PUSKESMAS]]))</f>
        <v>PUSKESMAS PAGAR JATI</v>
      </c>
      <c r="B2171" s="42">
        <v>1012034</v>
      </c>
      <c r="C2171" s="43" t="s">
        <v>2773</v>
      </c>
      <c r="D2171" s="43" t="s">
        <v>6427</v>
      </c>
      <c r="E2171" s="43" t="s">
        <v>2773</v>
      </c>
      <c r="F2171" s="43" t="s">
        <v>6409</v>
      </c>
      <c r="G2171" s="43" t="s">
        <v>6071</v>
      </c>
      <c r="H2171" s="43" t="s">
        <v>1266</v>
      </c>
    </row>
    <row r="2172" spans="1:8" ht="17.25" hidden="1" customHeight="1" x14ac:dyDescent="0.3">
      <c r="A2172" s="46" t="str">
        <f>_xlfn.CONCAT("PUSKESMAS ",TRIM(tblReff[[#This Row],[NAMA PUSKESMAS]]))</f>
        <v>PUSKESMAS RENAH KANDIS</v>
      </c>
      <c r="B2172" s="42">
        <v>1012035</v>
      </c>
      <c r="C2172" s="43" t="s">
        <v>6428</v>
      </c>
      <c r="D2172" s="43" t="s">
        <v>6429</v>
      </c>
      <c r="E2172" s="43" t="s">
        <v>2773</v>
      </c>
      <c r="F2172" s="43" t="s">
        <v>6409</v>
      </c>
      <c r="G2172" s="43" t="s">
        <v>6071</v>
      </c>
      <c r="H2172" s="43" t="s">
        <v>1271</v>
      </c>
    </row>
    <row r="2173" spans="1:8" ht="17.25" hidden="1" customHeight="1" x14ac:dyDescent="0.3">
      <c r="A2173" s="46" t="str">
        <f>_xlfn.CONCAT("PUSKESMAS ",TRIM(tblReff[[#This Row],[NAMA PUSKESMAS]]))</f>
        <v>PUSKESMAS ARGA INDAH II</v>
      </c>
      <c r="B2173" s="42">
        <v>1012036</v>
      </c>
      <c r="C2173" s="43" t="s">
        <v>6430</v>
      </c>
      <c r="D2173" s="43" t="s">
        <v>6431</v>
      </c>
      <c r="E2173" s="43" t="s">
        <v>6432</v>
      </c>
      <c r="F2173" s="43" t="s">
        <v>6409</v>
      </c>
      <c r="G2173" s="43" t="s">
        <v>6071</v>
      </c>
      <c r="H2173" s="43" t="s">
        <v>1271</v>
      </c>
    </row>
    <row r="2174" spans="1:8" ht="17.25" hidden="1" customHeight="1" x14ac:dyDescent="0.3">
      <c r="A2174" s="46" t="str">
        <f>_xlfn.CONCAT("PUSKESMAS ",TRIM(tblReff[[#This Row],[NAMA PUSKESMAS]]))</f>
        <v>PUSKESMAS PEKIK NYARING</v>
      </c>
      <c r="B2174" s="42">
        <v>1012037</v>
      </c>
      <c r="C2174" s="43" t="s">
        <v>6433</v>
      </c>
      <c r="D2174" s="43" t="s">
        <v>6434</v>
      </c>
      <c r="E2174" s="43" t="s">
        <v>6435</v>
      </c>
      <c r="F2174" s="43" t="s">
        <v>6409</v>
      </c>
      <c r="G2174" s="43" t="s">
        <v>6071</v>
      </c>
      <c r="H2174" s="43" t="s">
        <v>1266</v>
      </c>
    </row>
    <row r="2175" spans="1:8" ht="17.25" hidden="1" customHeight="1" x14ac:dyDescent="0.3">
      <c r="A2175" s="46" t="str">
        <f>_xlfn.CONCAT("PUSKESMAS ",TRIM(tblReff[[#This Row],[NAMA PUSKESMAS]]))</f>
        <v>PUSKESMAS BENTIRING</v>
      </c>
      <c r="B2175" s="42">
        <v>1012038</v>
      </c>
      <c r="C2175" s="43" t="s">
        <v>6436</v>
      </c>
      <c r="D2175" s="43" t="s">
        <v>6437</v>
      </c>
      <c r="E2175" s="43" t="s">
        <v>6438</v>
      </c>
      <c r="F2175" s="43" t="s">
        <v>6409</v>
      </c>
      <c r="G2175" s="43" t="s">
        <v>6071</v>
      </c>
      <c r="H2175" s="43" t="s">
        <v>1271</v>
      </c>
    </row>
    <row r="2176" spans="1:8" ht="17.25" hidden="1" customHeight="1" x14ac:dyDescent="0.3">
      <c r="A2176" s="46" t="str">
        <f>_xlfn.CONCAT("PUSKESMAS ",TRIM(tblReff[[#This Row],[NAMA PUSKESMAS]]))</f>
        <v>PUSKESMAS SRIKUNCORO</v>
      </c>
      <c r="B2176" s="42">
        <v>1012039</v>
      </c>
      <c r="C2176" s="43" t="s">
        <v>6439</v>
      </c>
      <c r="D2176" s="43" t="s">
        <v>6440</v>
      </c>
      <c r="E2176" s="43" t="s">
        <v>6435</v>
      </c>
      <c r="F2176" s="43" t="s">
        <v>6409</v>
      </c>
      <c r="G2176" s="43" t="s">
        <v>6071</v>
      </c>
      <c r="H2176" s="43" t="s">
        <v>1271</v>
      </c>
    </row>
    <row r="2177" spans="1:8" ht="17.25" hidden="1" customHeight="1" x14ac:dyDescent="0.3">
      <c r="A2177" s="46" t="str">
        <f>_xlfn.CONCAT("PUSKESMAS ",TRIM(tblReff[[#This Row],[NAMA PUSKESMAS]]))</f>
        <v>PUSKESMAS SIDODADI</v>
      </c>
      <c r="B2177" s="42">
        <v>1012040</v>
      </c>
      <c r="C2177" s="43" t="s">
        <v>2497</v>
      </c>
      <c r="D2177" s="43" t="s">
        <v>6441</v>
      </c>
      <c r="E2177" s="43" t="s">
        <v>6435</v>
      </c>
      <c r="F2177" s="43" t="s">
        <v>6409</v>
      </c>
      <c r="G2177" s="43" t="s">
        <v>6071</v>
      </c>
      <c r="H2177" s="43" t="s">
        <v>1266</v>
      </c>
    </row>
    <row r="2178" spans="1:8" ht="17.25" hidden="1" customHeight="1" x14ac:dyDescent="0.3">
      <c r="A2178" s="46" t="str">
        <f>_xlfn.CONCAT("PUSKESMAS ",TRIM(tblReff[[#This Row],[NAMA PUSKESMAS]]))</f>
        <v>PUSKESMAS TANJUNG DALAM</v>
      </c>
      <c r="B2178" s="42">
        <v>1012041</v>
      </c>
      <c r="C2178" s="43" t="s">
        <v>6442</v>
      </c>
      <c r="D2178" s="43" t="s">
        <v>6443</v>
      </c>
      <c r="E2178" s="43" t="s">
        <v>6438</v>
      </c>
      <c r="F2178" s="43" t="s">
        <v>6409</v>
      </c>
      <c r="G2178" s="43" t="s">
        <v>6071</v>
      </c>
      <c r="H2178" s="43" t="s">
        <v>1271</v>
      </c>
    </row>
    <row r="2179" spans="1:8" ht="17.25" hidden="1" customHeight="1" x14ac:dyDescent="0.3">
      <c r="A2179" s="46" t="str">
        <f>_xlfn.CONCAT("PUSKESMAS ",TRIM(tblReff[[#This Row],[NAMA PUSKESMAS]]))</f>
        <v>PUSKESMAS PEMATANG TIGA</v>
      </c>
      <c r="B2179" s="42">
        <v>1012042</v>
      </c>
      <c r="C2179" s="43" t="s">
        <v>6444</v>
      </c>
      <c r="D2179" s="43" t="s">
        <v>6445</v>
      </c>
      <c r="E2179" s="43" t="s">
        <v>6444</v>
      </c>
      <c r="F2179" s="43" t="s">
        <v>6409</v>
      </c>
      <c r="G2179" s="43" t="s">
        <v>6071</v>
      </c>
      <c r="H2179" s="43" t="s">
        <v>1271</v>
      </c>
    </row>
    <row r="2180" spans="1:8" ht="17.25" hidden="1" customHeight="1" x14ac:dyDescent="0.3">
      <c r="A2180" s="46" t="str">
        <f>_xlfn.CONCAT("PUSKESMAS ",TRIM(tblReff[[#This Row],[NAMA PUSKESMAS]]))</f>
        <v>PUSKESMAS SEKAYUN</v>
      </c>
      <c r="B2180" s="42">
        <v>1012043</v>
      </c>
      <c r="C2180" s="43" t="s">
        <v>6446</v>
      </c>
      <c r="D2180" s="43" t="s">
        <v>6447</v>
      </c>
      <c r="E2180" s="43" t="s">
        <v>6448</v>
      </c>
      <c r="F2180" s="43" t="s">
        <v>6409</v>
      </c>
      <c r="G2180" s="43" t="s">
        <v>6071</v>
      </c>
      <c r="H2180" s="43" t="s">
        <v>1271</v>
      </c>
    </row>
    <row r="2181" spans="1:8" ht="17.25" hidden="1" customHeight="1" x14ac:dyDescent="0.3">
      <c r="A2181" s="46" t="str">
        <f>_xlfn.CONCAT("PUSKESMAS ",TRIM(tblReff[[#This Row],[NAMA PUSKESMAS]]))</f>
        <v>PUSKESMAS ATURAN MUMPO</v>
      </c>
      <c r="B2181" s="42">
        <v>1012044</v>
      </c>
      <c r="C2181" s="43" t="s">
        <v>6449</v>
      </c>
      <c r="D2181" s="43" t="s">
        <v>6450</v>
      </c>
      <c r="E2181" s="43" t="s">
        <v>6444</v>
      </c>
      <c r="F2181" s="43" t="s">
        <v>6409</v>
      </c>
      <c r="G2181" s="43" t="s">
        <v>6071</v>
      </c>
      <c r="H2181" s="43" t="s">
        <v>1271</v>
      </c>
    </row>
    <row r="2182" spans="1:8" ht="17.25" hidden="1" customHeight="1" x14ac:dyDescent="0.3">
      <c r="A2182" s="46" t="str">
        <f>_xlfn.CONCAT("PUSKESMAS ",TRIM(tblReff[[#This Row],[NAMA PUSKESMAS]]))</f>
        <v>PUSKESMAS BETUNGAN</v>
      </c>
      <c r="B2182" s="42">
        <v>1012045</v>
      </c>
      <c r="C2182" s="43" t="s">
        <v>6451</v>
      </c>
      <c r="D2182" s="43" t="s">
        <v>6452</v>
      </c>
      <c r="E2182" s="43" t="s">
        <v>6453</v>
      </c>
      <c r="F2182" s="43" t="s">
        <v>6454</v>
      </c>
      <c r="G2182" s="43" t="s">
        <v>6071</v>
      </c>
      <c r="H2182" s="43" t="s">
        <v>1266</v>
      </c>
    </row>
    <row r="2183" spans="1:8" ht="17.25" hidden="1" customHeight="1" x14ac:dyDescent="0.3">
      <c r="A2183" s="46" t="str">
        <f>_xlfn.CONCAT("PUSKESMAS ",TRIM(tblReff[[#This Row],[NAMA PUSKESMAS]]))</f>
        <v>PUSKESMAS BASUKI RAHMAT</v>
      </c>
      <c r="B2183" s="42">
        <v>1012046</v>
      </c>
      <c r="C2183" s="43" t="s">
        <v>5962</v>
      </c>
      <c r="D2183" s="43" t="s">
        <v>6455</v>
      </c>
      <c r="E2183" s="43" t="s">
        <v>6453</v>
      </c>
      <c r="F2183" s="43" t="s">
        <v>6454</v>
      </c>
      <c r="G2183" s="43" t="s">
        <v>6071</v>
      </c>
      <c r="H2183" s="43" t="s">
        <v>1271</v>
      </c>
    </row>
    <row r="2184" spans="1:8" ht="17.25" hidden="1" customHeight="1" x14ac:dyDescent="0.3">
      <c r="A2184" s="46" t="str">
        <f>_xlfn.CONCAT("PUSKESMAS ",TRIM(tblReff[[#This Row],[NAMA PUSKESMAS]]))</f>
        <v>PUSKESMAS PADANG SERAI</v>
      </c>
      <c r="B2184" s="42">
        <v>1012047</v>
      </c>
      <c r="C2184" s="43" t="s">
        <v>6456</v>
      </c>
      <c r="D2184" s="43" t="s">
        <v>6457</v>
      </c>
      <c r="E2184" s="43" t="s">
        <v>6126</v>
      </c>
      <c r="F2184" s="43" t="s">
        <v>6454</v>
      </c>
      <c r="G2184" s="43" t="s">
        <v>6071</v>
      </c>
      <c r="H2184" s="43" t="s">
        <v>1271</v>
      </c>
    </row>
    <row r="2185" spans="1:8" ht="17.25" hidden="1" customHeight="1" x14ac:dyDescent="0.3">
      <c r="A2185" s="46" t="str">
        <f>_xlfn.CONCAT("PUSKESMAS ",TRIM(tblReff[[#This Row],[NAMA PUSKESMAS]]))</f>
        <v>PUSKESMAS KANDANG</v>
      </c>
      <c r="B2185" s="42">
        <v>1012048</v>
      </c>
      <c r="C2185" s="43" t="s">
        <v>2092</v>
      </c>
      <c r="D2185" s="43" t="s">
        <v>6458</v>
      </c>
      <c r="E2185" s="43" t="s">
        <v>6126</v>
      </c>
      <c r="F2185" s="43" t="s">
        <v>6454</v>
      </c>
      <c r="G2185" s="43" t="s">
        <v>6071</v>
      </c>
      <c r="H2185" s="43" t="s">
        <v>1271</v>
      </c>
    </row>
    <row r="2186" spans="1:8" ht="17.25" hidden="1" customHeight="1" x14ac:dyDescent="0.3">
      <c r="A2186" s="46" t="str">
        <f>_xlfn.CONCAT("PUSKESMAS ",TRIM(tblReff[[#This Row],[NAMA PUSKESMAS]]))</f>
        <v>PUSKESMAS JALAN GEDANG</v>
      </c>
      <c r="B2186" s="42">
        <v>1012049</v>
      </c>
      <c r="C2186" s="43" t="s">
        <v>6459</v>
      </c>
      <c r="D2186" s="43" t="s">
        <v>6460</v>
      </c>
      <c r="E2186" s="43" t="s">
        <v>6461</v>
      </c>
      <c r="F2186" s="43" t="s">
        <v>6454</v>
      </c>
      <c r="G2186" s="43" t="s">
        <v>6071</v>
      </c>
      <c r="H2186" s="43" t="s">
        <v>1271</v>
      </c>
    </row>
    <row r="2187" spans="1:8" ht="17.25" hidden="1" customHeight="1" x14ac:dyDescent="0.3">
      <c r="A2187" s="46" t="str">
        <f>_xlfn.CONCAT("PUSKESMAS ",TRIM(tblReff[[#This Row],[NAMA PUSKESMAS]]))</f>
        <v>PUSKESMAS JEMBATAN KECIL</v>
      </c>
      <c r="B2187" s="42">
        <v>1012050</v>
      </c>
      <c r="C2187" s="43" t="s">
        <v>6462</v>
      </c>
      <c r="D2187" s="43" t="s">
        <v>6463</v>
      </c>
      <c r="E2187" s="43" t="s">
        <v>6464</v>
      </c>
      <c r="F2187" s="43" t="s">
        <v>6454</v>
      </c>
      <c r="G2187" s="43" t="s">
        <v>6071</v>
      </c>
      <c r="H2187" s="43" t="s">
        <v>1271</v>
      </c>
    </row>
    <row r="2188" spans="1:8" ht="17.25" hidden="1" customHeight="1" x14ac:dyDescent="0.3">
      <c r="A2188" s="46" t="str">
        <f>_xlfn.CONCAT("PUSKESMAS ",TRIM(tblReff[[#This Row],[NAMA PUSKESMAS]]))</f>
        <v>PUSKESMAS LINGKAR TIMUR</v>
      </c>
      <c r="B2188" s="42">
        <v>1012051</v>
      </c>
      <c r="C2188" s="43" t="s">
        <v>6465</v>
      </c>
      <c r="D2188" s="43" t="s">
        <v>6466</v>
      </c>
      <c r="E2188" s="43" t="s">
        <v>6464</v>
      </c>
      <c r="F2188" s="43" t="s">
        <v>6454</v>
      </c>
      <c r="G2188" s="43" t="s">
        <v>6071</v>
      </c>
      <c r="H2188" s="43" t="s">
        <v>1271</v>
      </c>
    </row>
    <row r="2189" spans="1:8" ht="17.25" hidden="1" customHeight="1" x14ac:dyDescent="0.3">
      <c r="A2189" s="46" t="str">
        <f>_xlfn.CONCAT("PUSKESMAS ",TRIM(tblReff[[#This Row],[NAMA PUSKESMAS]]))</f>
        <v>PUSKESMAS LINGKAR BARAT</v>
      </c>
      <c r="B2189" s="42">
        <v>1012052</v>
      </c>
      <c r="C2189" s="43" t="s">
        <v>6467</v>
      </c>
      <c r="D2189" s="43" t="s">
        <v>6468</v>
      </c>
      <c r="E2189" s="43" t="s">
        <v>6461</v>
      </c>
      <c r="F2189" s="43" t="s">
        <v>6454</v>
      </c>
      <c r="G2189" s="43" t="s">
        <v>6071</v>
      </c>
      <c r="H2189" s="43" t="s">
        <v>1271</v>
      </c>
    </row>
    <row r="2190" spans="1:8" ht="17.25" hidden="1" customHeight="1" x14ac:dyDescent="0.3">
      <c r="A2190" s="46" t="str">
        <f>_xlfn.CONCAT("PUSKESMAS ",TRIM(tblReff[[#This Row],[NAMA PUSKESMAS]]))</f>
        <v>PUSKESMAS SIDOMULYO</v>
      </c>
      <c r="B2190" s="42">
        <v>1012053</v>
      </c>
      <c r="C2190" s="43" t="s">
        <v>1206</v>
      </c>
      <c r="D2190" s="43" t="s">
        <v>6469</v>
      </c>
      <c r="E2190" s="43" t="s">
        <v>6461</v>
      </c>
      <c r="F2190" s="43" t="s">
        <v>6454</v>
      </c>
      <c r="G2190" s="43" t="s">
        <v>6071</v>
      </c>
      <c r="H2190" s="43" t="s">
        <v>1271</v>
      </c>
    </row>
    <row r="2191" spans="1:8" ht="17.25" hidden="1" customHeight="1" x14ac:dyDescent="0.3">
      <c r="A2191" s="46" t="str">
        <f>_xlfn.CONCAT("PUSKESMAS ",TRIM(tblReff[[#This Row],[NAMA PUSKESMAS]]))</f>
        <v>PUSKESMAS KUALA LEMPUING</v>
      </c>
      <c r="B2191" s="42">
        <v>1012054</v>
      </c>
      <c r="C2191" s="43" t="s">
        <v>6470</v>
      </c>
      <c r="D2191" s="43" t="s">
        <v>6471</v>
      </c>
      <c r="E2191" s="43" t="s">
        <v>6472</v>
      </c>
      <c r="F2191" s="43" t="s">
        <v>6454</v>
      </c>
      <c r="G2191" s="43" t="s">
        <v>6071</v>
      </c>
      <c r="H2191" s="43" t="s">
        <v>1271</v>
      </c>
    </row>
    <row r="2192" spans="1:8" ht="17.25" hidden="1" customHeight="1" x14ac:dyDescent="0.3">
      <c r="A2192" s="46" t="str">
        <f>_xlfn.CONCAT("PUSKESMAS ",TRIM(tblReff[[#This Row],[NAMA PUSKESMAS]]))</f>
        <v>PUSKESMAS SAWAH LEBAR</v>
      </c>
      <c r="B2192" s="42">
        <v>1012055</v>
      </c>
      <c r="C2192" s="43" t="s">
        <v>6473</v>
      </c>
      <c r="D2192" s="43" t="s">
        <v>6474</v>
      </c>
      <c r="E2192" s="43" t="s">
        <v>6472</v>
      </c>
      <c r="F2192" s="43" t="s">
        <v>6454</v>
      </c>
      <c r="G2192" s="43" t="s">
        <v>6071</v>
      </c>
      <c r="H2192" s="43" t="s">
        <v>1271</v>
      </c>
    </row>
    <row r="2193" spans="1:8" ht="17.25" hidden="1" customHeight="1" x14ac:dyDescent="0.3">
      <c r="A2193" s="46" t="str">
        <f>_xlfn.CONCAT("PUSKESMAS ",TRIM(tblReff[[#This Row],[NAMA PUSKESMAS]]))</f>
        <v>PUSKESMAS NUSA INDAH</v>
      </c>
      <c r="B2193" s="42">
        <v>1012056</v>
      </c>
      <c r="C2193" s="43" t="s">
        <v>6475</v>
      </c>
      <c r="D2193" s="43" t="s">
        <v>6476</v>
      </c>
      <c r="E2193" s="43" t="s">
        <v>6472</v>
      </c>
      <c r="F2193" s="43" t="s">
        <v>6454</v>
      </c>
      <c r="G2193" s="43" t="s">
        <v>6071</v>
      </c>
      <c r="H2193" s="43" t="s">
        <v>1271</v>
      </c>
    </row>
    <row r="2194" spans="1:8" ht="17.25" hidden="1" customHeight="1" x14ac:dyDescent="0.3">
      <c r="A2194" s="46" t="str">
        <f>_xlfn.CONCAT("PUSKESMAS ",TRIM(tblReff[[#This Row],[NAMA PUSKESMAS]]))</f>
        <v>PUSKESMAS ANGGUT ATAS</v>
      </c>
      <c r="B2194" s="42">
        <v>1012057</v>
      </c>
      <c r="C2194" s="43" t="s">
        <v>6477</v>
      </c>
      <c r="D2194" s="43" t="s">
        <v>6478</v>
      </c>
      <c r="E2194" s="43" t="s">
        <v>6479</v>
      </c>
      <c r="F2194" s="43" t="s">
        <v>6454</v>
      </c>
      <c r="G2194" s="43" t="s">
        <v>6071</v>
      </c>
      <c r="H2194" s="43" t="s">
        <v>1271</v>
      </c>
    </row>
    <row r="2195" spans="1:8" ht="17.25" hidden="1" customHeight="1" x14ac:dyDescent="0.3">
      <c r="A2195" s="46" t="str">
        <f>_xlfn.CONCAT("PUSKESMAS ",TRIM(tblReff[[#This Row],[NAMA PUSKESMAS]]))</f>
        <v>PUSKESMAS PENURUNAN</v>
      </c>
      <c r="B2195" s="42">
        <v>1012058</v>
      </c>
      <c r="C2195" s="43" t="s">
        <v>6480</v>
      </c>
      <c r="D2195" s="43" t="s">
        <v>6481</v>
      </c>
      <c r="E2195" s="43" t="s">
        <v>6479</v>
      </c>
      <c r="F2195" s="43" t="s">
        <v>6454</v>
      </c>
      <c r="G2195" s="43" t="s">
        <v>6071</v>
      </c>
      <c r="H2195" s="43" t="s">
        <v>1271</v>
      </c>
    </row>
    <row r="2196" spans="1:8" ht="17.25" hidden="1" customHeight="1" x14ac:dyDescent="0.3">
      <c r="A2196" s="46" t="str">
        <f>_xlfn.CONCAT("PUSKESMAS ",TRIM(tblReff[[#This Row],[NAMA PUSKESMAS]]))</f>
        <v>PUSKESMAS PASAR IKAN</v>
      </c>
      <c r="B2196" s="42">
        <v>1012059</v>
      </c>
      <c r="C2196" s="43" t="s">
        <v>6482</v>
      </c>
      <c r="D2196" s="43" t="s">
        <v>6483</v>
      </c>
      <c r="E2196" s="43" t="s">
        <v>6484</v>
      </c>
      <c r="F2196" s="43" t="s">
        <v>6454</v>
      </c>
      <c r="G2196" s="43" t="s">
        <v>6071</v>
      </c>
      <c r="H2196" s="43" t="s">
        <v>1271</v>
      </c>
    </row>
    <row r="2197" spans="1:8" ht="17.25" hidden="1" customHeight="1" x14ac:dyDescent="0.3">
      <c r="A2197" s="46" t="str">
        <f>_xlfn.CONCAT("PUSKESMAS ",TRIM(tblReff[[#This Row],[NAMA PUSKESMAS]]))</f>
        <v>PUSKESMAS KAMPUNG BALI</v>
      </c>
      <c r="B2197" s="42">
        <v>1012060</v>
      </c>
      <c r="C2197" s="43" t="s">
        <v>6485</v>
      </c>
      <c r="D2197" s="43" t="s">
        <v>6486</v>
      </c>
      <c r="E2197" s="43" t="s">
        <v>6484</v>
      </c>
      <c r="F2197" s="43" t="s">
        <v>6454</v>
      </c>
      <c r="G2197" s="43" t="s">
        <v>6071</v>
      </c>
      <c r="H2197" s="43" t="s">
        <v>1271</v>
      </c>
    </row>
    <row r="2198" spans="1:8" ht="17.25" hidden="1" customHeight="1" x14ac:dyDescent="0.3">
      <c r="A2198" s="46" t="str">
        <f>_xlfn.CONCAT("PUSKESMAS ",TRIM(tblReff[[#This Row],[NAMA PUSKESMAS]]))</f>
        <v>PUSKESMAS SUKA MERINDU</v>
      </c>
      <c r="B2198" s="42">
        <v>1012061</v>
      </c>
      <c r="C2198" s="43" t="s">
        <v>6487</v>
      </c>
      <c r="D2198" s="43" t="s">
        <v>6488</v>
      </c>
      <c r="E2198" s="43" t="s">
        <v>6489</v>
      </c>
      <c r="F2198" s="43" t="s">
        <v>6454</v>
      </c>
      <c r="G2198" s="43" t="s">
        <v>6071</v>
      </c>
      <c r="H2198" s="43" t="s">
        <v>1271</v>
      </c>
    </row>
    <row r="2199" spans="1:8" ht="17.25" hidden="1" customHeight="1" x14ac:dyDescent="0.3">
      <c r="A2199" s="46" t="str">
        <f>_xlfn.CONCAT("PUSKESMAS ",TRIM(tblReff[[#This Row],[NAMA PUSKESMAS]]))</f>
        <v>PUSKESMAS RATU AGUNG</v>
      </c>
      <c r="B2199" s="42">
        <v>1012062</v>
      </c>
      <c r="C2199" s="43" t="s">
        <v>6472</v>
      </c>
      <c r="D2199" s="43" t="s">
        <v>6490</v>
      </c>
      <c r="E2199" s="43" t="s">
        <v>6491</v>
      </c>
      <c r="F2199" s="43" t="s">
        <v>6454</v>
      </c>
      <c r="G2199" s="43" t="s">
        <v>6071</v>
      </c>
      <c r="H2199" s="43" t="s">
        <v>1266</v>
      </c>
    </row>
    <row r="2200" spans="1:8" ht="17.25" hidden="1" customHeight="1" x14ac:dyDescent="0.3">
      <c r="A2200" s="46" t="str">
        <f>_xlfn.CONCAT("PUSKESMAS ",TRIM(tblReff[[#This Row],[NAMA PUSKESMAS]]))</f>
        <v>PUSKESMAS BERINGIN RAYA</v>
      </c>
      <c r="B2200" s="42">
        <v>1012063</v>
      </c>
      <c r="C2200" s="43" t="s">
        <v>6492</v>
      </c>
      <c r="D2200" s="43" t="s">
        <v>6493</v>
      </c>
      <c r="E2200" s="43" t="s">
        <v>6491</v>
      </c>
      <c r="F2200" s="43" t="s">
        <v>6454</v>
      </c>
      <c r="G2200" s="43" t="s">
        <v>6071</v>
      </c>
      <c r="H2200" s="43" t="s">
        <v>1266</v>
      </c>
    </row>
    <row r="2201" spans="1:8" ht="17.25" hidden="1" customHeight="1" x14ac:dyDescent="0.3">
      <c r="A2201" s="46" t="str">
        <f>_xlfn.CONCAT("PUSKESMAS ",TRIM(tblReff[[#This Row],[NAMA PUSKESMAS]]))</f>
        <v>PUSKESMAS BENTIRING</v>
      </c>
      <c r="B2201" s="42">
        <v>1012064</v>
      </c>
      <c r="C2201" s="43" t="s">
        <v>6436</v>
      </c>
      <c r="D2201" s="43" t="s">
        <v>6494</v>
      </c>
      <c r="E2201" s="43" t="s">
        <v>6491</v>
      </c>
      <c r="F2201" s="43" t="s">
        <v>6454</v>
      </c>
      <c r="G2201" s="43" t="s">
        <v>6071</v>
      </c>
      <c r="H2201" s="43" t="s">
        <v>1271</v>
      </c>
    </row>
    <row r="2202" spans="1:8" ht="17.25" hidden="1" customHeight="1" x14ac:dyDescent="0.3">
      <c r="A2202" s="46" t="str">
        <f>_xlfn.CONCAT("PUSKESMAS ",TRIM(tblReff[[#This Row],[NAMA PUSKESMAS]]))</f>
        <v>PUSKESMAS LIWA</v>
      </c>
      <c r="B2202" s="42">
        <v>1012065</v>
      </c>
      <c r="C2202" s="43" t="s">
        <v>6495</v>
      </c>
      <c r="D2202" s="43" t="s">
        <v>6496</v>
      </c>
      <c r="E2202" s="43" t="s">
        <v>6497</v>
      </c>
      <c r="F2202" s="43" t="s">
        <v>6498</v>
      </c>
      <c r="G2202" s="43" t="s">
        <v>6499</v>
      </c>
      <c r="H2202" s="43" t="s">
        <v>1266</v>
      </c>
    </row>
    <row r="2203" spans="1:8" ht="17.25" hidden="1" customHeight="1" x14ac:dyDescent="0.3">
      <c r="A2203" s="46" t="str">
        <f>_xlfn.CONCAT("PUSKESMAS ",TRIM(tblReff[[#This Row],[NAMA PUSKESMAS]]))</f>
        <v>PUSKESMAS BUAY NYERUPA</v>
      </c>
      <c r="B2203" s="42">
        <v>1012066</v>
      </c>
      <c r="C2203" s="43" t="s">
        <v>6500</v>
      </c>
      <c r="D2203" s="43" t="s">
        <v>6501</v>
      </c>
      <c r="E2203" s="43" t="s">
        <v>6502</v>
      </c>
      <c r="F2203" s="43" t="s">
        <v>6498</v>
      </c>
      <c r="G2203" s="43" t="s">
        <v>6499</v>
      </c>
      <c r="H2203" s="43" t="s">
        <v>1271</v>
      </c>
    </row>
    <row r="2204" spans="1:8" ht="17.25" hidden="1" customHeight="1" x14ac:dyDescent="0.3">
      <c r="A2204" s="46" t="str">
        <f>_xlfn.CONCAT("PUSKESMAS ",TRIM(tblReff[[#This Row],[NAMA PUSKESMAS]]))</f>
        <v>PUSKESMAS LOMBOK</v>
      </c>
      <c r="B2204" s="42">
        <v>1012067</v>
      </c>
      <c r="C2204" s="43" t="s">
        <v>6503</v>
      </c>
      <c r="D2204" s="43" t="s">
        <v>6504</v>
      </c>
      <c r="E2204" s="43" t="s">
        <v>6502</v>
      </c>
      <c r="F2204" s="43" t="s">
        <v>6498</v>
      </c>
      <c r="G2204" s="43" t="s">
        <v>6499</v>
      </c>
      <c r="H2204" s="43" t="s">
        <v>1266</v>
      </c>
    </row>
    <row r="2205" spans="1:8" ht="17.25" hidden="1" customHeight="1" x14ac:dyDescent="0.3">
      <c r="A2205" s="46" t="str">
        <f>_xlfn.CONCAT("PUSKESMAS ",TRIM(tblReff[[#This Row],[NAMA PUSKESMAS]]))</f>
        <v>PUSKESMAS KENALI</v>
      </c>
      <c r="B2205" s="42">
        <v>1012068</v>
      </c>
      <c r="C2205" s="43" t="s">
        <v>6505</v>
      </c>
      <c r="D2205" s="43" t="s">
        <v>6506</v>
      </c>
      <c r="E2205" s="43" t="s">
        <v>6507</v>
      </c>
      <c r="F2205" s="43" t="s">
        <v>6498</v>
      </c>
      <c r="G2205" s="43" t="s">
        <v>6499</v>
      </c>
      <c r="H2205" s="43" t="s">
        <v>1266</v>
      </c>
    </row>
    <row r="2206" spans="1:8" ht="17.25" hidden="1" customHeight="1" x14ac:dyDescent="0.3">
      <c r="A2206" s="46" t="str">
        <f>_xlfn.CONCAT("PUSKESMAS ",TRIM(tblReff[[#This Row],[NAMA PUSKESMAS]]))</f>
        <v>PUSKESMAS SEKINCAU</v>
      </c>
      <c r="B2206" s="42">
        <v>1012069</v>
      </c>
      <c r="C2206" s="43" t="s">
        <v>6508</v>
      </c>
      <c r="D2206" s="43" t="s">
        <v>6509</v>
      </c>
      <c r="E2206" s="43" t="s">
        <v>6508</v>
      </c>
      <c r="F2206" s="43" t="s">
        <v>6498</v>
      </c>
      <c r="G2206" s="43" t="s">
        <v>6499</v>
      </c>
      <c r="H2206" s="43" t="s">
        <v>1266</v>
      </c>
    </row>
    <row r="2207" spans="1:8" ht="17.25" hidden="1" customHeight="1" x14ac:dyDescent="0.3">
      <c r="A2207" s="46" t="str">
        <f>_xlfn.CONCAT("PUSKESMAS ",TRIM(tblReff[[#This Row],[NAMA PUSKESMAS]]))</f>
        <v>PUSKESMAS SRI MULYO</v>
      </c>
      <c r="B2207" s="42">
        <v>1012070</v>
      </c>
      <c r="C2207" s="43" t="s">
        <v>6510</v>
      </c>
      <c r="D2207" s="43" t="s">
        <v>6511</v>
      </c>
      <c r="E2207" s="43" t="s">
        <v>6512</v>
      </c>
      <c r="F2207" s="43" t="s">
        <v>6498</v>
      </c>
      <c r="G2207" s="43" t="s">
        <v>6499</v>
      </c>
      <c r="H2207" s="43" t="s">
        <v>1266</v>
      </c>
    </row>
    <row r="2208" spans="1:8" ht="17.25" hidden="1" customHeight="1" x14ac:dyDescent="0.3">
      <c r="A2208" s="46" t="str">
        <f>_xlfn.CONCAT("PUSKESMAS ",TRIM(tblReff[[#This Row],[NAMA PUSKESMAS]]))</f>
        <v>PUSKESMAS BATU BRAK</v>
      </c>
      <c r="B2208" s="42">
        <v>1012071</v>
      </c>
      <c r="C2208" s="43" t="s">
        <v>6513</v>
      </c>
      <c r="D2208" s="43" t="s">
        <v>6514</v>
      </c>
      <c r="E2208" s="43" t="s">
        <v>6513</v>
      </c>
      <c r="F2208" s="43" t="s">
        <v>6498</v>
      </c>
      <c r="G2208" s="43" t="s">
        <v>6499</v>
      </c>
      <c r="H2208" s="43" t="s">
        <v>1266</v>
      </c>
    </row>
    <row r="2209" spans="1:8" ht="17.25" hidden="1" customHeight="1" x14ac:dyDescent="0.3">
      <c r="A2209" s="46" t="str">
        <f>_xlfn.CONCAT("PUSKESMAS ",TRIM(tblReff[[#This Row],[NAMA PUSKESMAS]]))</f>
        <v>PUSKESMAS PAGAR DEWA</v>
      </c>
      <c r="B2209" s="42">
        <v>1012072</v>
      </c>
      <c r="C2209" s="43" t="s">
        <v>6515</v>
      </c>
      <c r="D2209" s="43" t="s">
        <v>6516</v>
      </c>
      <c r="E2209" s="43" t="s">
        <v>6515</v>
      </c>
      <c r="F2209" s="43" t="s">
        <v>6498</v>
      </c>
      <c r="G2209" s="43" t="s">
        <v>6499</v>
      </c>
      <c r="H2209" s="43" t="s">
        <v>1271</v>
      </c>
    </row>
    <row r="2210" spans="1:8" ht="17.25" hidden="1" customHeight="1" x14ac:dyDescent="0.3">
      <c r="A2210" s="46" t="str">
        <f>_xlfn.CONCAT("PUSKESMAS ",TRIM(tblReff[[#This Row],[NAMA PUSKESMAS]]))</f>
        <v>PUSKESMAS BATU KETULIS</v>
      </c>
      <c r="B2210" s="42">
        <v>1012516</v>
      </c>
      <c r="C2210" s="43" t="s">
        <v>6517</v>
      </c>
      <c r="D2210" s="43" t="s">
        <v>6518</v>
      </c>
      <c r="E2210" s="43" t="s">
        <v>6517</v>
      </c>
      <c r="F2210" s="43" t="s">
        <v>6498</v>
      </c>
      <c r="G2210" s="43" t="s">
        <v>6499</v>
      </c>
      <c r="H2210" s="43" t="s">
        <v>1266</v>
      </c>
    </row>
    <row r="2211" spans="1:8" ht="17.25" hidden="1" customHeight="1" x14ac:dyDescent="0.3">
      <c r="A2211" s="46" t="str">
        <f>_xlfn.CONCAT("PUSKESMAS ",TRIM(tblReff[[#This Row],[NAMA PUSKESMAS]]))</f>
        <v>PUSKESMAS BANDAR NEGERI SUOH</v>
      </c>
      <c r="B2211" s="42">
        <v>1012073</v>
      </c>
      <c r="C2211" s="43" t="s">
        <v>6519</v>
      </c>
      <c r="D2211" s="43" t="s">
        <v>6520</v>
      </c>
      <c r="E2211" s="43" t="s">
        <v>6519</v>
      </c>
      <c r="F2211" s="43" t="s">
        <v>6498</v>
      </c>
      <c r="G2211" s="43" t="s">
        <v>6499</v>
      </c>
      <c r="H2211" s="43" t="s">
        <v>1266</v>
      </c>
    </row>
    <row r="2212" spans="1:8" ht="17.25" hidden="1" customHeight="1" x14ac:dyDescent="0.3">
      <c r="A2212" s="46" t="str">
        <f>_xlfn.CONCAT("PUSKESMAS ",TRIM(tblReff[[#This Row],[NAMA PUSKESMAS]]))</f>
        <v>PUSKESMAS SUMBER JAYA</v>
      </c>
      <c r="B2212" s="42">
        <v>1012074</v>
      </c>
      <c r="C2212" s="43" t="s">
        <v>6521</v>
      </c>
      <c r="D2212" s="43" t="s">
        <v>6522</v>
      </c>
      <c r="E2212" s="43" t="s">
        <v>6521</v>
      </c>
      <c r="F2212" s="43" t="s">
        <v>6498</v>
      </c>
      <c r="G2212" s="43" t="s">
        <v>6499</v>
      </c>
      <c r="H2212" s="43" t="s">
        <v>1266</v>
      </c>
    </row>
    <row r="2213" spans="1:8" ht="17.25" hidden="1" customHeight="1" x14ac:dyDescent="0.3">
      <c r="A2213" s="46" t="str">
        <f>_xlfn.CONCAT("PUSKESMAS ",TRIM(tblReff[[#This Row],[NAMA PUSKESMAS]]))</f>
        <v>PUSKESMAS FAJAR BULAN</v>
      </c>
      <c r="B2213" s="42">
        <v>1012075</v>
      </c>
      <c r="C2213" s="43" t="s">
        <v>6523</v>
      </c>
      <c r="D2213" s="43" t="s">
        <v>6524</v>
      </c>
      <c r="E2213" s="43" t="s">
        <v>6525</v>
      </c>
      <c r="F2213" s="43" t="s">
        <v>6498</v>
      </c>
      <c r="G2213" s="43" t="s">
        <v>6499</v>
      </c>
      <c r="H2213" s="43" t="s">
        <v>1266</v>
      </c>
    </row>
    <row r="2214" spans="1:8" ht="17.25" hidden="1" customHeight="1" x14ac:dyDescent="0.3">
      <c r="A2214" s="46" t="str">
        <f>_xlfn.CONCAT("PUSKESMAS ",TRIM(tblReff[[#This Row],[NAMA PUSKESMAS]]))</f>
        <v>PUSKESMAS GEDUNG SURIAN</v>
      </c>
      <c r="B2214" s="42">
        <v>1012076</v>
      </c>
      <c r="C2214" s="43" t="s">
        <v>6526</v>
      </c>
      <c r="D2214" s="43" t="s">
        <v>6527</v>
      </c>
      <c r="E2214" s="43" t="s">
        <v>6526</v>
      </c>
      <c r="F2214" s="43" t="s">
        <v>6498</v>
      </c>
      <c r="G2214" s="43" t="s">
        <v>6499</v>
      </c>
      <c r="H2214" s="43" t="s">
        <v>1266</v>
      </c>
    </row>
    <row r="2215" spans="1:8" ht="17.25" hidden="1" customHeight="1" x14ac:dyDescent="0.3">
      <c r="A2215" s="46" t="str">
        <f>_xlfn.CONCAT("PUSKESMAS ",TRIM(tblReff[[#This Row],[NAMA PUSKESMAS]]))</f>
        <v>PUSKESMAS KEBUN TEBU</v>
      </c>
      <c r="B2215" s="42">
        <v>1012518</v>
      </c>
      <c r="C2215" s="43" t="s">
        <v>6528</v>
      </c>
      <c r="D2215" s="43" t="s">
        <v>6529</v>
      </c>
      <c r="E2215" s="43" t="s">
        <v>6528</v>
      </c>
      <c r="F2215" s="43" t="s">
        <v>6498</v>
      </c>
      <c r="G2215" s="43" t="s">
        <v>6499</v>
      </c>
      <c r="H2215" s="43" t="s">
        <v>1266</v>
      </c>
    </row>
    <row r="2216" spans="1:8" ht="17.25" hidden="1" customHeight="1" x14ac:dyDescent="0.3">
      <c r="A2216" s="46" t="str">
        <f>_xlfn.CONCAT("PUSKESMAS ",TRIM(tblReff[[#This Row],[NAMA PUSKESMAS]]))</f>
        <v>PUSKESMAS AIR HITAM</v>
      </c>
      <c r="B2216" s="42">
        <v>1012517</v>
      </c>
      <c r="C2216" s="43" t="s">
        <v>4904</v>
      </c>
      <c r="D2216" s="43" t="s">
        <v>6530</v>
      </c>
      <c r="E2216" s="43" t="s">
        <v>4904</v>
      </c>
      <c r="F2216" s="43" t="s">
        <v>6498</v>
      </c>
      <c r="G2216" s="43" t="s">
        <v>6499</v>
      </c>
      <c r="H2216" s="43" t="s">
        <v>1271</v>
      </c>
    </row>
    <row r="2217" spans="1:8" ht="17.25" hidden="1" customHeight="1" x14ac:dyDescent="0.3">
      <c r="A2217" s="46" t="str">
        <f>_xlfn.CONCAT("PUSKESMAS ",TRIM(tblReff[[#This Row],[NAMA PUSKESMAS]]))</f>
        <v>PUSKESMAS SIRING BETIK</v>
      </c>
      <c r="B2217" s="42">
        <v>1012077</v>
      </c>
      <c r="C2217" s="43" t="s">
        <v>6531</v>
      </c>
      <c r="D2217" s="43" t="s">
        <v>6532</v>
      </c>
      <c r="E2217" s="43" t="s">
        <v>6533</v>
      </c>
      <c r="F2217" s="43" t="s">
        <v>6534</v>
      </c>
      <c r="G2217" s="43" t="s">
        <v>6499</v>
      </c>
      <c r="H2217" s="43" t="s">
        <v>1266</v>
      </c>
    </row>
    <row r="2218" spans="1:8" ht="17.25" hidden="1" customHeight="1" x14ac:dyDescent="0.3">
      <c r="A2218" s="46" t="str">
        <f>_xlfn.CONCAT("PUSKESMAS ",TRIM(tblReff[[#This Row],[NAMA PUSKESMAS]]))</f>
        <v>PUSKESMAS WONOSOBO</v>
      </c>
      <c r="B2218" s="42">
        <v>1012078</v>
      </c>
      <c r="C2218" s="43" t="s">
        <v>6533</v>
      </c>
      <c r="D2218" s="43" t="s">
        <v>6535</v>
      </c>
      <c r="E2218" s="43" t="s">
        <v>6533</v>
      </c>
      <c r="F2218" s="43" t="s">
        <v>6534</v>
      </c>
      <c r="G2218" s="43" t="s">
        <v>6499</v>
      </c>
      <c r="H2218" s="43" t="s">
        <v>1271</v>
      </c>
    </row>
    <row r="2219" spans="1:8" ht="17.25" hidden="1" customHeight="1" x14ac:dyDescent="0.3">
      <c r="A2219" s="46" t="str">
        <f>_xlfn.CONCAT("PUSKESMAS ",TRIM(tblReff[[#This Row],[NAMA PUSKESMAS]]))</f>
        <v>PUSKESMAS SUDIMORO</v>
      </c>
      <c r="B2219" s="42">
        <v>1012079</v>
      </c>
      <c r="C2219" s="43" t="s">
        <v>6536</v>
      </c>
      <c r="D2219" s="43" t="s">
        <v>6537</v>
      </c>
      <c r="E2219" s="43" t="s">
        <v>6538</v>
      </c>
      <c r="F2219" s="43" t="s">
        <v>6534</v>
      </c>
      <c r="G2219" s="43" t="s">
        <v>6499</v>
      </c>
      <c r="H2219" s="43" t="s">
        <v>1271</v>
      </c>
    </row>
    <row r="2220" spans="1:8" ht="17.25" hidden="1" customHeight="1" x14ac:dyDescent="0.3">
      <c r="A2220" s="46" t="str">
        <f>_xlfn.CONCAT("PUSKESMAS ",TRIM(tblReff[[#This Row],[NAMA PUSKESMAS]]))</f>
        <v>PUSKESMAS SUKARAJA</v>
      </c>
      <c r="B2220" s="42">
        <v>1012080</v>
      </c>
      <c r="C2220" s="43" t="s">
        <v>5641</v>
      </c>
      <c r="D2220" s="43" t="s">
        <v>6539</v>
      </c>
      <c r="E2220" s="43" t="s">
        <v>6538</v>
      </c>
      <c r="F2220" s="43" t="s">
        <v>6534</v>
      </c>
      <c r="G2220" s="43" t="s">
        <v>6499</v>
      </c>
      <c r="H2220" s="43" t="s">
        <v>1271</v>
      </c>
    </row>
    <row r="2221" spans="1:8" ht="17.25" hidden="1" customHeight="1" x14ac:dyDescent="0.3">
      <c r="A2221" s="46" t="str">
        <f>_xlfn.CONCAT("PUSKESMAS ",TRIM(tblReff[[#This Row],[NAMA PUSKESMAS]]))</f>
        <v>PUSKESMAS SANGGI</v>
      </c>
      <c r="B2221" s="42">
        <v>1012081</v>
      </c>
      <c r="C2221" s="43" t="s">
        <v>6540</v>
      </c>
      <c r="D2221" s="43" t="s">
        <v>6541</v>
      </c>
      <c r="E2221" s="43" t="s">
        <v>6542</v>
      </c>
      <c r="F2221" s="43" t="s">
        <v>6534</v>
      </c>
      <c r="G2221" s="43" t="s">
        <v>6499</v>
      </c>
      <c r="H2221" s="43" t="s">
        <v>1271</v>
      </c>
    </row>
    <row r="2222" spans="1:8" ht="17.25" hidden="1" customHeight="1" x14ac:dyDescent="0.3">
      <c r="A2222" s="46" t="str">
        <f>_xlfn.CONCAT("PUSKESMAS ",TRIM(tblReff[[#This Row],[NAMA PUSKESMAS]]))</f>
        <v>PUSKESMAS KOTA AGUNG</v>
      </c>
      <c r="B2222" s="42">
        <v>1012082</v>
      </c>
      <c r="C2222" s="43" t="s">
        <v>5437</v>
      </c>
      <c r="D2222" s="43" t="s">
        <v>6543</v>
      </c>
      <c r="E2222" s="43" t="s">
        <v>5437</v>
      </c>
      <c r="F2222" s="43" t="s">
        <v>6534</v>
      </c>
      <c r="G2222" s="43" t="s">
        <v>6499</v>
      </c>
      <c r="H2222" s="43" t="s">
        <v>1271</v>
      </c>
    </row>
    <row r="2223" spans="1:8" ht="17.25" hidden="1" customHeight="1" x14ac:dyDescent="0.3">
      <c r="A2223" s="46" t="str">
        <f>_xlfn.CONCAT("PUSKESMAS ",TRIM(tblReff[[#This Row],[NAMA PUSKESMAS]]))</f>
        <v>PUSKESMAS WAY NIPAH</v>
      </c>
      <c r="B2223" s="42">
        <v>1012083</v>
      </c>
      <c r="C2223" s="43" t="s">
        <v>6544</v>
      </c>
      <c r="D2223" s="43" t="s">
        <v>6545</v>
      </c>
      <c r="E2223" s="43" t="s">
        <v>6546</v>
      </c>
      <c r="F2223" s="43" t="s">
        <v>6534</v>
      </c>
      <c r="G2223" s="43" t="s">
        <v>6499</v>
      </c>
      <c r="H2223" s="43" t="s">
        <v>1271</v>
      </c>
    </row>
    <row r="2224" spans="1:8" ht="17.25" hidden="1" customHeight="1" x14ac:dyDescent="0.3">
      <c r="A2224" s="46" t="str">
        <f>_xlfn.CONCAT("PUSKESMAS ",TRIM(tblReff[[#This Row],[NAMA PUSKESMAS]]))</f>
        <v>PUSKESMAS PASAR SIMPANG</v>
      </c>
      <c r="B2224" s="42">
        <v>1012084</v>
      </c>
      <c r="C2224" s="43" t="s">
        <v>6547</v>
      </c>
      <c r="D2224" s="43" t="s">
        <v>6548</v>
      </c>
      <c r="E2224" s="43" t="s">
        <v>6549</v>
      </c>
      <c r="F2224" s="43" t="s">
        <v>6534</v>
      </c>
      <c r="G2224" s="43" t="s">
        <v>6499</v>
      </c>
      <c r="H2224" s="43" t="s">
        <v>1271</v>
      </c>
    </row>
    <row r="2225" spans="1:8" ht="17.25" hidden="1" customHeight="1" x14ac:dyDescent="0.3">
      <c r="A2225" s="46" t="str">
        <f>_xlfn.CONCAT("PUSKESMAS ",TRIM(tblReff[[#This Row],[NAMA PUSKESMAS]]))</f>
        <v>PUSKESMAS NEGARA BATIN</v>
      </c>
      <c r="B2225" s="42">
        <v>1012085</v>
      </c>
      <c r="C2225" s="43" t="s">
        <v>6550</v>
      </c>
      <c r="D2225" s="43" t="s">
        <v>6551</v>
      </c>
      <c r="E2225" s="43" t="s">
        <v>6552</v>
      </c>
      <c r="F2225" s="43" t="s">
        <v>6534</v>
      </c>
      <c r="G2225" s="43" t="s">
        <v>6499</v>
      </c>
      <c r="H2225" s="43" t="s">
        <v>1271</v>
      </c>
    </row>
    <row r="2226" spans="1:8" ht="17.25" hidden="1" customHeight="1" x14ac:dyDescent="0.3">
      <c r="A2226" s="46" t="str">
        <f>_xlfn.CONCAT("PUSKESMAS ",TRIM(tblReff[[#This Row],[NAMA PUSKESMAS]]))</f>
        <v>PUSKESMAS PULAU PANGGUNG</v>
      </c>
      <c r="B2226" s="42">
        <v>1012086</v>
      </c>
      <c r="C2226" s="43" t="s">
        <v>5381</v>
      </c>
      <c r="D2226" s="43" t="s">
        <v>6553</v>
      </c>
      <c r="E2226" s="43" t="s">
        <v>5381</v>
      </c>
      <c r="F2226" s="43" t="s">
        <v>6534</v>
      </c>
      <c r="G2226" s="43" t="s">
        <v>6499</v>
      </c>
      <c r="H2226" s="43" t="s">
        <v>1271</v>
      </c>
    </row>
    <row r="2227" spans="1:8" ht="17.25" hidden="1" customHeight="1" x14ac:dyDescent="0.3">
      <c r="A2227" s="46" t="str">
        <f>_xlfn.CONCAT("PUSKESMAS ",TRIM(tblReff[[#This Row],[NAMA PUSKESMAS]]))</f>
        <v>PUSKESMAS NGARIP</v>
      </c>
      <c r="B2227" s="42">
        <v>1012087</v>
      </c>
      <c r="C2227" s="43" t="s">
        <v>6554</v>
      </c>
      <c r="D2227" s="43" t="s">
        <v>6555</v>
      </c>
      <c r="E2227" s="43" t="s">
        <v>6556</v>
      </c>
      <c r="F2227" s="43" t="s">
        <v>6534</v>
      </c>
      <c r="G2227" s="43" t="s">
        <v>6499</v>
      </c>
      <c r="H2227" s="43" t="s">
        <v>1266</v>
      </c>
    </row>
    <row r="2228" spans="1:8" ht="17.25" hidden="1" customHeight="1" x14ac:dyDescent="0.3">
      <c r="A2228" s="46" t="str">
        <f>_xlfn.CONCAT("PUSKESMAS ",TRIM(tblReff[[#This Row],[NAMA PUSKESMAS]]))</f>
        <v>PUSKESMAS AIR NANINGAN</v>
      </c>
      <c r="B2228" s="42">
        <v>1012088</v>
      </c>
      <c r="C2228" s="43" t="s">
        <v>6557</v>
      </c>
      <c r="D2228" s="43" t="s">
        <v>6558</v>
      </c>
      <c r="E2228" s="43" t="s">
        <v>6557</v>
      </c>
      <c r="F2228" s="43" t="s">
        <v>6534</v>
      </c>
      <c r="G2228" s="43" t="s">
        <v>6499</v>
      </c>
      <c r="H2228" s="43" t="s">
        <v>1271</v>
      </c>
    </row>
    <row r="2229" spans="1:8" ht="17.25" hidden="1" customHeight="1" x14ac:dyDescent="0.3">
      <c r="A2229" s="46" t="str">
        <f>_xlfn.CONCAT("PUSKESMAS ",TRIM(tblReff[[#This Row],[NAMA PUSKESMAS]]))</f>
        <v>PUSKESMAS TALANG PADANG</v>
      </c>
      <c r="B2229" s="42">
        <v>1012089</v>
      </c>
      <c r="C2229" s="43" t="s">
        <v>5869</v>
      </c>
      <c r="D2229" s="43" t="s">
        <v>6559</v>
      </c>
      <c r="E2229" s="43" t="s">
        <v>5869</v>
      </c>
      <c r="F2229" s="43" t="s">
        <v>6534</v>
      </c>
      <c r="G2229" s="43" t="s">
        <v>6499</v>
      </c>
      <c r="H2229" s="43" t="s">
        <v>1266</v>
      </c>
    </row>
    <row r="2230" spans="1:8" ht="17.25" hidden="1" customHeight="1" x14ac:dyDescent="0.3">
      <c r="A2230" s="46" t="str">
        <f>_xlfn.CONCAT("PUSKESMAS ",TRIM(tblReff[[#This Row],[NAMA PUSKESMAS]]))</f>
        <v>PUSKESMAS MARGOYOSO</v>
      </c>
      <c r="B2230" s="42">
        <v>1012090</v>
      </c>
      <c r="C2230" s="43" t="s">
        <v>6560</v>
      </c>
      <c r="D2230" s="43" t="s">
        <v>6561</v>
      </c>
      <c r="E2230" s="43" t="s">
        <v>6562</v>
      </c>
      <c r="F2230" s="43" t="s">
        <v>6534</v>
      </c>
      <c r="G2230" s="43" t="s">
        <v>6499</v>
      </c>
      <c r="H2230" s="43" t="s">
        <v>1271</v>
      </c>
    </row>
    <row r="2231" spans="1:8" ht="17.25" hidden="1" customHeight="1" x14ac:dyDescent="0.3">
      <c r="A2231" s="46" t="str">
        <f>_xlfn.CONCAT("PUSKESMAS ",TRIM(tblReff[[#This Row],[NAMA PUSKESMAS]]))</f>
        <v>PUSKESMAS SUMBEREJO</v>
      </c>
      <c r="B2231" s="42">
        <v>1012630</v>
      </c>
      <c r="C2231" s="43" t="s">
        <v>6562</v>
      </c>
      <c r="D2231" s="43" t="s">
        <v>6563</v>
      </c>
      <c r="E2231" s="43" t="s">
        <v>6562</v>
      </c>
      <c r="F2231" s="43" t="s">
        <v>6534</v>
      </c>
      <c r="G2231" s="43" t="s">
        <v>6499</v>
      </c>
      <c r="H2231" s="43" t="s">
        <v>1271</v>
      </c>
    </row>
    <row r="2232" spans="1:8" ht="17.25" hidden="1" customHeight="1" x14ac:dyDescent="0.3">
      <c r="A2232" s="46" t="str">
        <f>_xlfn.CONCAT("PUSKESMAS ",TRIM(tblReff[[#This Row],[NAMA PUSKESMAS]]))</f>
        <v>PUSKESMAS GISTING</v>
      </c>
      <c r="B2232" s="42">
        <v>1012091</v>
      </c>
      <c r="C2232" s="43" t="s">
        <v>6564</v>
      </c>
      <c r="D2232" s="43" t="s">
        <v>6565</v>
      </c>
      <c r="E2232" s="43" t="s">
        <v>6564</v>
      </c>
      <c r="F2232" s="43" t="s">
        <v>6534</v>
      </c>
      <c r="G2232" s="43" t="s">
        <v>6499</v>
      </c>
      <c r="H2232" s="43" t="s">
        <v>1266</v>
      </c>
    </row>
    <row r="2233" spans="1:8" ht="17.25" hidden="1" customHeight="1" x14ac:dyDescent="0.3">
      <c r="A2233" s="46" t="str">
        <f>_xlfn.CONCAT("PUSKESMAS ",TRIM(tblReff[[#This Row],[NAMA PUSKESMAS]]))</f>
        <v>PUSKESMAS KEDALOMAN</v>
      </c>
      <c r="B2233" s="42">
        <v>1012092</v>
      </c>
      <c r="C2233" s="43" t="s">
        <v>6566</v>
      </c>
      <c r="D2233" s="43" t="s">
        <v>6567</v>
      </c>
      <c r="E2233" s="43" t="s">
        <v>6568</v>
      </c>
      <c r="F2233" s="43" t="s">
        <v>6534</v>
      </c>
      <c r="G2233" s="43" t="s">
        <v>6499</v>
      </c>
      <c r="H2233" s="43" t="s">
        <v>1271</v>
      </c>
    </row>
    <row r="2234" spans="1:8" ht="17.25" hidden="1" customHeight="1" x14ac:dyDescent="0.3">
      <c r="A2234" s="46" t="str">
        <f>_xlfn.CONCAT("PUSKESMAS ",TRIM(tblReff[[#This Row],[NAMA PUSKESMAS]]))</f>
        <v>PUSKESMAS RANTAU TIJANG</v>
      </c>
      <c r="B2234" s="42">
        <v>1012093</v>
      </c>
      <c r="C2234" s="43" t="s">
        <v>6569</v>
      </c>
      <c r="D2234" s="43" t="s">
        <v>6570</v>
      </c>
      <c r="E2234" s="43" t="s">
        <v>6571</v>
      </c>
      <c r="F2234" s="43" t="s">
        <v>6534</v>
      </c>
      <c r="G2234" s="43" t="s">
        <v>6499</v>
      </c>
      <c r="H2234" s="43" t="s">
        <v>1271</v>
      </c>
    </row>
    <row r="2235" spans="1:8" ht="17.25" hidden="1" customHeight="1" x14ac:dyDescent="0.3">
      <c r="A2235" s="46" t="str">
        <f>_xlfn.CONCAT("PUSKESMAS ",TRIM(tblReff[[#This Row],[NAMA PUSKESMAS]]))</f>
        <v>PUSKESMAS SUMANDA</v>
      </c>
      <c r="B2235" s="42">
        <v>1012094</v>
      </c>
      <c r="C2235" s="43" t="s">
        <v>6572</v>
      </c>
      <c r="D2235" s="43" t="s">
        <v>6573</v>
      </c>
      <c r="E2235" s="43" t="s">
        <v>6571</v>
      </c>
      <c r="F2235" s="43" t="s">
        <v>6534</v>
      </c>
      <c r="G2235" s="43" t="s">
        <v>6499</v>
      </c>
      <c r="H2235" s="43" t="s">
        <v>1271</v>
      </c>
    </row>
    <row r="2236" spans="1:8" ht="17.25" hidden="1" customHeight="1" x14ac:dyDescent="0.3">
      <c r="A2236" s="46" t="str">
        <f>_xlfn.CONCAT("PUSKESMAS ",TRIM(tblReff[[#This Row],[NAMA PUSKESMAS]]))</f>
        <v>PUSKESMAS BULOK SUKAMARA</v>
      </c>
      <c r="B2236" s="42">
        <v>1012095</v>
      </c>
      <c r="C2236" s="43" t="s">
        <v>6574</v>
      </c>
      <c r="D2236" s="43" t="s">
        <v>6575</v>
      </c>
      <c r="E2236" s="43" t="s">
        <v>6576</v>
      </c>
      <c r="F2236" s="43" t="s">
        <v>6534</v>
      </c>
      <c r="G2236" s="43" t="s">
        <v>6499</v>
      </c>
      <c r="H2236" s="43" t="s">
        <v>1271</v>
      </c>
    </row>
    <row r="2237" spans="1:8" ht="17.25" hidden="1" customHeight="1" x14ac:dyDescent="0.3">
      <c r="A2237" s="46" t="str">
        <f>_xlfn.CONCAT("PUSKESMAS ",TRIM(tblReff[[#This Row],[NAMA PUSKESMAS]]))</f>
        <v>PUSKESMAS PUTIH DOH</v>
      </c>
      <c r="B2237" s="42">
        <v>1012096</v>
      </c>
      <c r="C2237" s="43" t="s">
        <v>6577</v>
      </c>
      <c r="D2237" s="43" t="s">
        <v>6578</v>
      </c>
      <c r="E2237" s="43" t="s">
        <v>6579</v>
      </c>
      <c r="F2237" s="43" t="s">
        <v>6534</v>
      </c>
      <c r="G2237" s="43" t="s">
        <v>6499</v>
      </c>
      <c r="H2237" s="43" t="s">
        <v>1266</v>
      </c>
    </row>
    <row r="2238" spans="1:8" ht="17.25" hidden="1" customHeight="1" x14ac:dyDescent="0.3">
      <c r="A2238" s="46" t="str">
        <f>_xlfn.CONCAT("PUSKESMAS ",TRIM(tblReff[[#This Row],[NAMA PUSKESMAS]]))</f>
        <v>PUSKESMAS KLUMBAYAN</v>
      </c>
      <c r="B2238" s="42">
        <v>1012097</v>
      </c>
      <c r="C2238" s="43" t="s">
        <v>6580</v>
      </c>
      <c r="D2238" s="43" t="s">
        <v>6581</v>
      </c>
      <c r="E2238" s="43" t="s">
        <v>6582</v>
      </c>
      <c r="F2238" s="43" t="s">
        <v>6534</v>
      </c>
      <c r="G2238" s="43" t="s">
        <v>6499</v>
      </c>
      <c r="H2238" s="43" t="s">
        <v>1271</v>
      </c>
    </row>
    <row r="2239" spans="1:8" ht="17.25" hidden="1" customHeight="1" x14ac:dyDescent="0.3">
      <c r="A2239" s="46" t="str">
        <f>_xlfn.CONCAT("PUSKESMAS ",TRIM(tblReff[[#This Row],[NAMA PUSKESMAS]]))</f>
        <v>PUSKESMAS ANTAR BRAK</v>
      </c>
      <c r="B2239" s="42">
        <v>1012098</v>
      </c>
      <c r="C2239" s="43" t="s">
        <v>6583</v>
      </c>
      <c r="D2239" s="43" t="s">
        <v>6584</v>
      </c>
      <c r="E2239" s="43" t="s">
        <v>6585</v>
      </c>
      <c r="F2239" s="43" t="s">
        <v>6534</v>
      </c>
      <c r="G2239" s="43" t="s">
        <v>6499</v>
      </c>
      <c r="H2239" s="43" t="s">
        <v>1266</v>
      </c>
    </row>
    <row r="2240" spans="1:8" ht="17.25" hidden="1" customHeight="1" x14ac:dyDescent="0.3">
      <c r="A2240" s="46" t="str">
        <f>_xlfn.CONCAT("PUSKESMAS ",TRIM(tblReff[[#This Row],[NAMA PUSKESMAS]]))</f>
        <v>PUSKESMAS KLUMBAYAN BARAT</v>
      </c>
      <c r="B2240" s="42">
        <v>1012099</v>
      </c>
      <c r="C2240" s="43" t="s">
        <v>6586</v>
      </c>
      <c r="D2240" s="43" t="s">
        <v>6587</v>
      </c>
      <c r="E2240" s="43" t="s">
        <v>6588</v>
      </c>
      <c r="F2240" s="43" t="s">
        <v>6534</v>
      </c>
      <c r="G2240" s="43" t="s">
        <v>6499</v>
      </c>
      <c r="H2240" s="43" t="s">
        <v>1271</v>
      </c>
    </row>
    <row r="2241" spans="1:8" ht="17.25" hidden="1" customHeight="1" x14ac:dyDescent="0.3">
      <c r="A2241" s="46" t="str">
        <f>_xlfn.CONCAT("PUSKESMAS ",TRIM(tblReff[[#This Row],[NAMA PUSKESMAS]]))</f>
        <v>PUSKESMAS SUKADAMAI</v>
      </c>
      <c r="B2241" s="42">
        <v>1012102</v>
      </c>
      <c r="C2241" s="43" t="s">
        <v>6589</v>
      </c>
      <c r="D2241" s="43" t="s">
        <v>6590</v>
      </c>
      <c r="E2241" s="43" t="s">
        <v>6591</v>
      </c>
      <c r="F2241" s="43" t="s">
        <v>6592</v>
      </c>
      <c r="G2241" s="43" t="s">
        <v>6499</v>
      </c>
      <c r="H2241" s="43" t="s">
        <v>1266</v>
      </c>
    </row>
    <row r="2242" spans="1:8" ht="17.25" hidden="1" customHeight="1" x14ac:dyDescent="0.3">
      <c r="A2242" s="46" t="str">
        <f>_xlfn.CONCAT("PUSKESMAS ",TRIM(tblReff[[#This Row],[NAMA PUSKESMAS]]))</f>
        <v>PUSKESMAS TANJUNG SARI NATAR</v>
      </c>
      <c r="B2242" s="42">
        <v>1012100</v>
      </c>
      <c r="C2242" s="43" t="s">
        <v>6593</v>
      </c>
      <c r="D2242" s="43" t="s">
        <v>6594</v>
      </c>
      <c r="E2242" s="43" t="s">
        <v>6591</v>
      </c>
      <c r="F2242" s="43" t="s">
        <v>6592</v>
      </c>
      <c r="G2242" s="43" t="s">
        <v>6499</v>
      </c>
      <c r="H2242" s="43" t="s">
        <v>1266</v>
      </c>
    </row>
    <row r="2243" spans="1:8" ht="17.25" hidden="1" customHeight="1" x14ac:dyDescent="0.3">
      <c r="A2243" s="46" t="str">
        <f>_xlfn.CONCAT("PUSKESMAS ",TRIM(tblReff[[#This Row],[NAMA PUSKESMAS]]))</f>
        <v>PUSKESMAS NATAR</v>
      </c>
      <c r="B2243" s="42">
        <v>1012101</v>
      </c>
      <c r="C2243" s="43" t="s">
        <v>6591</v>
      </c>
      <c r="D2243" s="43" t="s">
        <v>6595</v>
      </c>
      <c r="E2243" s="43" t="s">
        <v>6591</v>
      </c>
      <c r="F2243" s="43" t="s">
        <v>6592</v>
      </c>
      <c r="G2243" s="43" t="s">
        <v>6499</v>
      </c>
      <c r="H2243" s="43" t="s">
        <v>1271</v>
      </c>
    </row>
    <row r="2244" spans="1:8" ht="17.25" hidden="1" customHeight="1" x14ac:dyDescent="0.3">
      <c r="A2244" s="46" t="str">
        <f>_xlfn.CONCAT("PUSKESMAS ",TRIM(tblReff[[#This Row],[NAMA PUSKESMAS]]))</f>
        <v>PUSKESMAS HAJIMENA</v>
      </c>
      <c r="B2244" s="42">
        <v>1012103</v>
      </c>
      <c r="C2244" s="43" t="s">
        <v>6596</v>
      </c>
      <c r="D2244" s="43" t="s">
        <v>6597</v>
      </c>
      <c r="E2244" s="43" t="s">
        <v>6591</v>
      </c>
      <c r="F2244" s="43" t="s">
        <v>6592</v>
      </c>
      <c r="G2244" s="43" t="s">
        <v>6499</v>
      </c>
      <c r="H2244" s="43" t="s">
        <v>1271</v>
      </c>
    </row>
    <row r="2245" spans="1:8" ht="17.25" hidden="1" customHeight="1" x14ac:dyDescent="0.3">
      <c r="A2245" s="46" t="str">
        <f>_xlfn.CONCAT("PUSKESMAS ",TRIM(tblReff[[#This Row],[NAMA PUSKESMAS]]))</f>
        <v>PUSKESMAS BRANTI RAYA</v>
      </c>
      <c r="B2245" s="42">
        <v>1012104</v>
      </c>
      <c r="C2245" s="43" t="s">
        <v>6598</v>
      </c>
      <c r="D2245" s="43" t="s">
        <v>6599</v>
      </c>
      <c r="E2245" s="43" t="s">
        <v>6591</v>
      </c>
      <c r="F2245" s="43" t="s">
        <v>6592</v>
      </c>
      <c r="G2245" s="43" t="s">
        <v>6499</v>
      </c>
      <c r="H2245" s="43" t="s">
        <v>1271</v>
      </c>
    </row>
    <row r="2246" spans="1:8" ht="17.25" hidden="1" customHeight="1" x14ac:dyDescent="0.3">
      <c r="A2246" s="46" t="str">
        <f>_xlfn.CONCAT("PUSKESMAS ",TRIM(tblReff[[#This Row],[NAMA PUSKESMAS]]))</f>
        <v>PUSKESMAS BANJAR AGUNG</v>
      </c>
      <c r="B2246" s="42">
        <v>1012105</v>
      </c>
      <c r="C2246" s="43" t="s">
        <v>6600</v>
      </c>
      <c r="D2246" s="43" t="s">
        <v>6601</v>
      </c>
      <c r="E2246" s="43" t="s">
        <v>6602</v>
      </c>
      <c r="F2246" s="43" t="s">
        <v>6592</v>
      </c>
      <c r="G2246" s="43" t="s">
        <v>6499</v>
      </c>
      <c r="H2246" s="43" t="s">
        <v>1266</v>
      </c>
    </row>
    <row r="2247" spans="1:8" ht="17.25" hidden="1" customHeight="1" x14ac:dyDescent="0.3">
      <c r="A2247" s="46" t="str">
        <f>_xlfn.CONCAT("PUSKESMAS ",TRIM(tblReff[[#This Row],[NAMA PUSKESMAS]]))</f>
        <v>PUSKESMAS KARANG ANYAR</v>
      </c>
      <c r="B2247" s="42">
        <v>1012106</v>
      </c>
      <c r="C2247" s="43" t="s">
        <v>6603</v>
      </c>
      <c r="D2247" s="43" t="s">
        <v>6604</v>
      </c>
      <c r="E2247" s="43" t="s">
        <v>6602</v>
      </c>
      <c r="F2247" s="43" t="s">
        <v>6592</v>
      </c>
      <c r="G2247" s="43" t="s">
        <v>6499</v>
      </c>
      <c r="H2247" s="43" t="s">
        <v>1271</v>
      </c>
    </row>
    <row r="2248" spans="1:8" ht="17.25" hidden="1" customHeight="1" x14ac:dyDescent="0.3">
      <c r="A2248" s="46" t="str">
        <f>_xlfn.CONCAT("PUSKESMAS ",TRIM(tblReff[[#This Row],[NAMA PUSKESMAS]]))</f>
        <v>PUSKESMAS TANJUNG BINTANG</v>
      </c>
      <c r="B2248" s="42">
        <v>1012107</v>
      </c>
      <c r="C2248" s="43" t="s">
        <v>6605</v>
      </c>
      <c r="D2248" s="43" t="s">
        <v>6606</v>
      </c>
      <c r="E2248" s="43" t="s">
        <v>6605</v>
      </c>
      <c r="F2248" s="43" t="s">
        <v>6592</v>
      </c>
      <c r="G2248" s="43" t="s">
        <v>6499</v>
      </c>
      <c r="H2248" s="43" t="s">
        <v>1266</v>
      </c>
    </row>
    <row r="2249" spans="1:8" ht="17.25" hidden="1" customHeight="1" x14ac:dyDescent="0.3">
      <c r="A2249" s="46" t="str">
        <f>_xlfn.CONCAT("PUSKESMAS ",TRIM(tblReff[[#This Row],[NAMA PUSKESMAS]]))</f>
        <v>PUSKESMAS TANJUNG SARI</v>
      </c>
      <c r="B2249" s="42">
        <v>1012108</v>
      </c>
      <c r="C2249" s="43" t="s">
        <v>6607</v>
      </c>
      <c r="D2249" s="43" t="s">
        <v>6608</v>
      </c>
      <c r="E2249" s="43" t="s">
        <v>6607</v>
      </c>
      <c r="F2249" s="43" t="s">
        <v>6592</v>
      </c>
      <c r="G2249" s="43" t="s">
        <v>6499</v>
      </c>
      <c r="H2249" s="43" t="s">
        <v>1271</v>
      </c>
    </row>
    <row r="2250" spans="1:8" ht="17.25" hidden="1" customHeight="1" x14ac:dyDescent="0.3">
      <c r="A2250" s="46" t="str">
        <f>_xlfn.CONCAT("PUSKESMAS ",TRIM(tblReff[[#This Row],[NAMA PUSKESMAS]]))</f>
        <v>PUSKESMAS KATIBUNG</v>
      </c>
      <c r="B2250" s="42">
        <v>1012109</v>
      </c>
      <c r="C2250" s="43" t="s">
        <v>6609</v>
      </c>
      <c r="D2250" s="43" t="s">
        <v>6610</v>
      </c>
      <c r="E2250" s="43" t="s">
        <v>6609</v>
      </c>
      <c r="F2250" s="43" t="s">
        <v>6592</v>
      </c>
      <c r="G2250" s="43" t="s">
        <v>6499</v>
      </c>
      <c r="H2250" s="43" t="s">
        <v>1266</v>
      </c>
    </row>
    <row r="2251" spans="1:8" ht="17.25" hidden="1" customHeight="1" x14ac:dyDescent="0.3">
      <c r="A2251" s="46" t="str">
        <f>_xlfn.CONCAT("PUSKESMAS ",TRIM(tblReff[[#This Row],[NAMA PUSKESMAS]]))</f>
        <v>PUSKESMAS TANJUNG AGUNG</v>
      </c>
      <c r="B2251" s="42">
        <v>1012110</v>
      </c>
      <c r="C2251" s="43" t="s">
        <v>5166</v>
      </c>
      <c r="D2251" s="43" t="s">
        <v>6611</v>
      </c>
      <c r="E2251" s="43" t="s">
        <v>6609</v>
      </c>
      <c r="F2251" s="43" t="s">
        <v>6592</v>
      </c>
      <c r="G2251" s="43" t="s">
        <v>6499</v>
      </c>
      <c r="H2251" s="43" t="s">
        <v>1271</v>
      </c>
    </row>
    <row r="2252" spans="1:8" ht="17.25" hidden="1" customHeight="1" x14ac:dyDescent="0.3">
      <c r="A2252" s="46" t="str">
        <f>_xlfn.CONCAT("PUSKESMAS ",TRIM(tblReff[[#This Row],[NAMA PUSKESMAS]]))</f>
        <v>PUSKESMAS TALANG JAWA</v>
      </c>
      <c r="B2252" s="42">
        <v>1012112</v>
      </c>
      <c r="C2252" s="43" t="s">
        <v>6612</v>
      </c>
      <c r="D2252" s="43" t="s">
        <v>6613</v>
      </c>
      <c r="E2252" s="43" t="s">
        <v>6614</v>
      </c>
      <c r="F2252" s="43" t="s">
        <v>6592</v>
      </c>
      <c r="G2252" s="43" t="s">
        <v>6499</v>
      </c>
      <c r="H2252" s="43" t="s">
        <v>1266</v>
      </c>
    </row>
    <row r="2253" spans="1:8" ht="17.25" hidden="1" customHeight="1" x14ac:dyDescent="0.3">
      <c r="A2253" s="46" t="str">
        <f>_xlfn.CONCAT("PUSKESMAS ",TRIM(tblReff[[#This Row],[NAMA PUSKESMAS]]))</f>
        <v>PUSKESMAS MERBAU MATARAM</v>
      </c>
      <c r="B2253" s="42">
        <v>1012111</v>
      </c>
      <c r="C2253" s="43" t="s">
        <v>6614</v>
      </c>
      <c r="D2253" s="43" t="s">
        <v>6615</v>
      </c>
      <c r="E2253" s="43" t="s">
        <v>6614</v>
      </c>
      <c r="F2253" s="43" t="s">
        <v>6592</v>
      </c>
      <c r="G2253" s="43" t="s">
        <v>6499</v>
      </c>
      <c r="H2253" s="43" t="s">
        <v>1271</v>
      </c>
    </row>
    <row r="2254" spans="1:8" ht="17.25" hidden="1" customHeight="1" x14ac:dyDescent="0.3">
      <c r="A2254" s="46" t="str">
        <f>_xlfn.CONCAT("PUSKESMAS ",TRIM(tblReff[[#This Row],[NAMA PUSKESMAS]]))</f>
        <v>PUSKESMAS WAY SULAN</v>
      </c>
      <c r="B2254" s="42">
        <v>1012113</v>
      </c>
      <c r="C2254" s="43" t="s">
        <v>6616</v>
      </c>
      <c r="D2254" s="43" t="s">
        <v>6617</v>
      </c>
      <c r="E2254" s="43" t="s">
        <v>6616</v>
      </c>
      <c r="F2254" s="43" t="s">
        <v>6592</v>
      </c>
      <c r="G2254" s="43" t="s">
        <v>6499</v>
      </c>
      <c r="H2254" s="43" t="s">
        <v>1271</v>
      </c>
    </row>
    <row r="2255" spans="1:8" ht="17.25" hidden="1" customHeight="1" x14ac:dyDescent="0.3">
      <c r="A2255" s="46" t="str">
        <f>_xlfn.CONCAT("PUSKESMAS ",TRIM(tblReff[[#This Row],[NAMA PUSKESMAS]]))</f>
        <v>PUSKESMAS SIDOMULYO</v>
      </c>
      <c r="B2255" s="42">
        <v>1012114</v>
      </c>
      <c r="C2255" s="43" t="s">
        <v>1206</v>
      </c>
      <c r="D2255" s="43" t="s">
        <v>6618</v>
      </c>
      <c r="E2255" s="43" t="s">
        <v>1206</v>
      </c>
      <c r="F2255" s="43" t="s">
        <v>6592</v>
      </c>
      <c r="G2255" s="43" t="s">
        <v>6499</v>
      </c>
      <c r="H2255" s="43" t="s">
        <v>1266</v>
      </c>
    </row>
    <row r="2256" spans="1:8" ht="17.25" hidden="1" customHeight="1" x14ac:dyDescent="0.3">
      <c r="A2256" s="46" t="str">
        <f>_xlfn.CONCAT("PUSKESMAS ",TRIM(tblReff[[#This Row],[NAMA PUSKESMAS]]))</f>
        <v>PUSKESMAS CANDIPURO</v>
      </c>
      <c r="B2256" s="42">
        <v>1012115</v>
      </c>
      <c r="C2256" s="43" t="s">
        <v>6619</v>
      </c>
      <c r="D2256" s="43" t="s">
        <v>6620</v>
      </c>
      <c r="E2256" s="43" t="s">
        <v>6619</v>
      </c>
      <c r="F2256" s="43" t="s">
        <v>6592</v>
      </c>
      <c r="G2256" s="43" t="s">
        <v>6499</v>
      </c>
      <c r="H2256" s="43" t="s">
        <v>1271</v>
      </c>
    </row>
    <row r="2257" spans="1:8" ht="17.25" hidden="1" customHeight="1" x14ac:dyDescent="0.3">
      <c r="A2257" s="46" t="str">
        <f>_xlfn.CONCAT("PUSKESMAS ",TRIM(tblReff[[#This Row],[NAMA PUSKESMAS]]))</f>
        <v>PUSKESMAS WAY PANJI</v>
      </c>
      <c r="B2257" s="42">
        <v>1012116</v>
      </c>
      <c r="C2257" s="43" t="s">
        <v>6621</v>
      </c>
      <c r="D2257" s="43" t="s">
        <v>6622</v>
      </c>
      <c r="E2257" s="43" t="s">
        <v>6621</v>
      </c>
      <c r="F2257" s="43" t="s">
        <v>6592</v>
      </c>
      <c r="G2257" s="43" t="s">
        <v>6499</v>
      </c>
      <c r="H2257" s="43" t="s">
        <v>1271</v>
      </c>
    </row>
    <row r="2258" spans="1:8" ht="17.25" hidden="1" customHeight="1" x14ac:dyDescent="0.3">
      <c r="A2258" s="46" t="str">
        <f>_xlfn.CONCAT("PUSKESMAS ",TRIM(tblReff[[#This Row],[NAMA PUSKESMAS]]))</f>
        <v>PUSKESMAS KALIANDA</v>
      </c>
      <c r="B2258" s="42">
        <v>1012117</v>
      </c>
      <c r="C2258" s="43" t="s">
        <v>6623</v>
      </c>
      <c r="D2258" s="43" t="s">
        <v>6624</v>
      </c>
      <c r="E2258" s="43" t="s">
        <v>6623</v>
      </c>
      <c r="F2258" s="43" t="s">
        <v>6592</v>
      </c>
      <c r="G2258" s="43" t="s">
        <v>6499</v>
      </c>
      <c r="H2258" s="43" t="s">
        <v>1271</v>
      </c>
    </row>
    <row r="2259" spans="1:8" ht="17.25" hidden="1" customHeight="1" x14ac:dyDescent="0.3">
      <c r="A2259" s="46" t="str">
        <f>_xlfn.CONCAT("PUSKESMAS ",TRIM(tblReff[[#This Row],[NAMA PUSKESMAS]]))</f>
        <v>PUSKESMAS WAY URANG</v>
      </c>
      <c r="B2259" s="42">
        <v>1012118</v>
      </c>
      <c r="C2259" s="43" t="s">
        <v>6625</v>
      </c>
      <c r="D2259" s="43" t="s">
        <v>6626</v>
      </c>
      <c r="E2259" s="43" t="s">
        <v>6623</v>
      </c>
      <c r="F2259" s="43" t="s">
        <v>6592</v>
      </c>
      <c r="G2259" s="43" t="s">
        <v>6499</v>
      </c>
      <c r="H2259" s="43" t="s">
        <v>1271</v>
      </c>
    </row>
    <row r="2260" spans="1:8" ht="17.25" hidden="1" customHeight="1" x14ac:dyDescent="0.3">
      <c r="A2260" s="46" t="str">
        <f>_xlfn.CONCAT("PUSKESMAS ",TRIM(tblReff[[#This Row],[NAMA PUSKESMAS]]))</f>
        <v>PUSKESMAS RAJABASA</v>
      </c>
      <c r="B2260" s="42">
        <v>1012119</v>
      </c>
      <c r="C2260" s="43" t="s">
        <v>6627</v>
      </c>
      <c r="D2260" s="43" t="s">
        <v>6628</v>
      </c>
      <c r="E2260" s="43" t="s">
        <v>6627</v>
      </c>
      <c r="F2260" s="43" t="s">
        <v>6592</v>
      </c>
      <c r="G2260" s="43" t="s">
        <v>6499</v>
      </c>
      <c r="H2260" s="43" t="s">
        <v>1266</v>
      </c>
    </row>
    <row r="2261" spans="1:8" ht="17.25" hidden="1" customHeight="1" x14ac:dyDescent="0.3">
      <c r="A2261" s="46" t="str">
        <f>_xlfn.CONCAT("PUSKESMAS ",TRIM(tblReff[[#This Row],[NAMA PUSKESMAS]]))</f>
        <v>PUSKESMAS BUMIDAYA</v>
      </c>
      <c r="B2261" s="42">
        <v>1012121</v>
      </c>
      <c r="C2261" s="43" t="s">
        <v>6629</v>
      </c>
      <c r="D2261" s="43" t="s">
        <v>6630</v>
      </c>
      <c r="E2261" s="43" t="s">
        <v>6631</v>
      </c>
      <c r="F2261" s="43" t="s">
        <v>6592</v>
      </c>
      <c r="G2261" s="43" t="s">
        <v>6499</v>
      </c>
      <c r="H2261" s="43" t="s">
        <v>1266</v>
      </c>
    </row>
    <row r="2262" spans="1:8" ht="17.25" hidden="1" customHeight="1" x14ac:dyDescent="0.3">
      <c r="A2262" s="46" t="str">
        <f>_xlfn.CONCAT("PUSKESMAS ",TRIM(tblReff[[#This Row],[NAMA PUSKESMAS]]))</f>
        <v>PUSKESMAS PALAS</v>
      </c>
      <c r="B2262" s="42">
        <v>1012120</v>
      </c>
      <c r="C2262" s="43" t="s">
        <v>6631</v>
      </c>
      <c r="D2262" s="43" t="s">
        <v>6632</v>
      </c>
      <c r="E2262" s="43" t="s">
        <v>6631</v>
      </c>
      <c r="F2262" s="43" t="s">
        <v>6592</v>
      </c>
      <c r="G2262" s="43" t="s">
        <v>6499</v>
      </c>
      <c r="H2262" s="43" t="s">
        <v>1271</v>
      </c>
    </row>
    <row r="2263" spans="1:8" ht="17.25" hidden="1" customHeight="1" x14ac:dyDescent="0.3">
      <c r="A2263" s="46" t="str">
        <f>_xlfn.CONCAT("PUSKESMAS ",TRIM(tblReff[[#This Row],[NAMA PUSKESMAS]]))</f>
        <v>PUSKESMAS SRAGI</v>
      </c>
      <c r="B2263" s="42">
        <v>1012122</v>
      </c>
      <c r="C2263" s="43" t="s">
        <v>6633</v>
      </c>
      <c r="D2263" s="43" t="s">
        <v>6634</v>
      </c>
      <c r="E2263" s="43" t="s">
        <v>6633</v>
      </c>
      <c r="F2263" s="43" t="s">
        <v>6592</v>
      </c>
      <c r="G2263" s="43" t="s">
        <v>6499</v>
      </c>
      <c r="H2263" s="43" t="s">
        <v>1266</v>
      </c>
    </row>
    <row r="2264" spans="1:8" ht="17.25" hidden="1" customHeight="1" x14ac:dyDescent="0.3">
      <c r="A2264" s="46" t="str">
        <f>_xlfn.CONCAT("PUSKESMAS ",TRIM(tblReff[[#This Row],[NAMA PUSKESMAS]]))</f>
        <v>PUSKESMAS PENENGAHAN</v>
      </c>
      <c r="B2264" s="42">
        <v>1012123</v>
      </c>
      <c r="C2264" s="43" t="s">
        <v>6635</v>
      </c>
      <c r="D2264" s="43" t="s">
        <v>6636</v>
      </c>
      <c r="E2264" s="43" t="s">
        <v>6635</v>
      </c>
      <c r="F2264" s="43" t="s">
        <v>6592</v>
      </c>
      <c r="G2264" s="43" t="s">
        <v>6499</v>
      </c>
      <c r="H2264" s="43" t="s">
        <v>1266</v>
      </c>
    </row>
    <row r="2265" spans="1:8" ht="17.25" hidden="1" customHeight="1" x14ac:dyDescent="0.3">
      <c r="A2265" s="46" t="str">
        <f>_xlfn.CONCAT("PUSKESMAS ",TRIM(tblReff[[#This Row],[NAMA PUSKESMAS]]))</f>
        <v>PUSKESMAS KETAPANG</v>
      </c>
      <c r="B2265" s="42">
        <v>1012124</v>
      </c>
      <c r="C2265" s="43" t="s">
        <v>6637</v>
      </c>
      <c r="D2265" s="43" t="s">
        <v>6638</v>
      </c>
      <c r="E2265" s="43" t="s">
        <v>6637</v>
      </c>
      <c r="F2265" s="43" t="s">
        <v>6592</v>
      </c>
      <c r="G2265" s="43" t="s">
        <v>6499</v>
      </c>
      <c r="H2265" s="43" t="s">
        <v>1266</v>
      </c>
    </row>
    <row r="2266" spans="1:8" ht="17.25" hidden="1" customHeight="1" x14ac:dyDescent="0.3">
      <c r="A2266" s="46" t="str">
        <f>_xlfn.CONCAT("PUSKESMAS ",TRIM(tblReff[[#This Row],[NAMA PUSKESMAS]]))</f>
        <v>PUSKESMAS BAKAUHENI</v>
      </c>
      <c r="B2266" s="42">
        <v>1012125</v>
      </c>
      <c r="C2266" s="43" t="s">
        <v>6639</v>
      </c>
      <c r="D2266" s="43" t="s">
        <v>6640</v>
      </c>
      <c r="E2266" s="43" t="s">
        <v>6639</v>
      </c>
      <c r="F2266" s="43" t="s">
        <v>6592</v>
      </c>
      <c r="G2266" s="43" t="s">
        <v>6499</v>
      </c>
      <c r="H2266" s="43" t="s">
        <v>1266</v>
      </c>
    </row>
    <row r="2267" spans="1:8" ht="17.25" hidden="1" customHeight="1" x14ac:dyDescent="0.3">
      <c r="A2267" s="46" t="str">
        <f>_xlfn.CONCAT("PUSKESMAS ",TRIM(tblReff[[#This Row],[NAMA PUSKESMAS]]))</f>
        <v>PUSKESMAS MARGOTOTO</v>
      </c>
      <c r="B2267" s="42">
        <v>1012126</v>
      </c>
      <c r="C2267" s="43" t="s">
        <v>6641</v>
      </c>
      <c r="D2267" s="43" t="s">
        <v>6642</v>
      </c>
      <c r="E2267" s="43" t="s">
        <v>6643</v>
      </c>
      <c r="F2267" s="43" t="s">
        <v>6644</v>
      </c>
      <c r="G2267" s="43" t="s">
        <v>6499</v>
      </c>
      <c r="H2267" s="43" t="s">
        <v>1266</v>
      </c>
    </row>
    <row r="2268" spans="1:8" ht="17.25" hidden="1" customHeight="1" x14ac:dyDescent="0.3">
      <c r="A2268" s="46" t="str">
        <f>_xlfn.CONCAT("PUSKESMAS ",TRIM(tblReff[[#This Row],[NAMA PUSKESMAS]]))</f>
        <v>PUSKESMAS BATANGHARI</v>
      </c>
      <c r="B2268" s="42">
        <v>1012127</v>
      </c>
      <c r="C2268" s="43" t="s">
        <v>6645</v>
      </c>
      <c r="D2268" s="43" t="s">
        <v>6646</v>
      </c>
      <c r="E2268" s="43" t="s">
        <v>6645</v>
      </c>
      <c r="F2268" s="43" t="s">
        <v>6644</v>
      </c>
      <c r="G2268" s="43" t="s">
        <v>6499</v>
      </c>
      <c r="H2268" s="43" t="s">
        <v>1266</v>
      </c>
    </row>
    <row r="2269" spans="1:8" ht="17.25" hidden="1" customHeight="1" x14ac:dyDescent="0.3">
      <c r="A2269" s="46" t="str">
        <f>_xlfn.CONCAT("PUSKESMAS ",TRIM(tblReff[[#This Row],[NAMA PUSKESMAS]]))</f>
        <v>PUSKESMAS BUMI EMAS</v>
      </c>
      <c r="B2269" s="42">
        <v>1012128</v>
      </c>
      <c r="C2269" s="43" t="s">
        <v>6647</v>
      </c>
      <c r="D2269" s="43" t="s">
        <v>6648</v>
      </c>
      <c r="E2269" s="43" t="s">
        <v>6645</v>
      </c>
      <c r="F2269" s="43" t="s">
        <v>6644</v>
      </c>
      <c r="G2269" s="43" t="s">
        <v>6499</v>
      </c>
      <c r="H2269" s="43" t="s">
        <v>1271</v>
      </c>
    </row>
    <row r="2270" spans="1:8" ht="17.25" hidden="1" customHeight="1" x14ac:dyDescent="0.3">
      <c r="A2270" s="46" t="str">
        <f>_xlfn.CONCAT("PUSKESMAS ",TRIM(tblReff[[#This Row],[NAMA PUSKESMAS]]))</f>
        <v>PUSKESMAS SEKAMPUNG</v>
      </c>
      <c r="B2270" s="42">
        <v>1012129</v>
      </c>
      <c r="C2270" s="43" t="s">
        <v>6649</v>
      </c>
      <c r="D2270" s="43" t="s">
        <v>6650</v>
      </c>
      <c r="E2270" s="43" t="s">
        <v>6649</v>
      </c>
      <c r="F2270" s="43" t="s">
        <v>6644</v>
      </c>
      <c r="G2270" s="43" t="s">
        <v>6499</v>
      </c>
      <c r="H2270" s="43" t="s">
        <v>1266</v>
      </c>
    </row>
    <row r="2271" spans="1:8" ht="17.25" hidden="1" customHeight="1" x14ac:dyDescent="0.3">
      <c r="A2271" s="46" t="str">
        <f>_xlfn.CONCAT("PUSKESMAS ",TRIM(tblReff[[#This Row],[NAMA PUSKESMAS]]))</f>
        <v>PUSKESMAS TRI MULYO</v>
      </c>
      <c r="B2271" s="42">
        <v>1012130</v>
      </c>
      <c r="C2271" s="43" t="s">
        <v>6651</v>
      </c>
      <c r="D2271" s="43" t="s">
        <v>6652</v>
      </c>
      <c r="E2271" s="43" t="s">
        <v>6649</v>
      </c>
      <c r="F2271" s="43" t="s">
        <v>6644</v>
      </c>
      <c r="G2271" s="43" t="s">
        <v>6499</v>
      </c>
      <c r="H2271" s="43" t="s">
        <v>1271</v>
      </c>
    </row>
    <row r="2272" spans="1:8" ht="17.25" hidden="1" customHeight="1" x14ac:dyDescent="0.3">
      <c r="A2272" s="46" t="str">
        <f>_xlfn.CONCAT("PUSKESMAS ",TRIM(tblReff[[#This Row],[NAMA PUSKESMAS]]))</f>
        <v>PUSKESMAS TANJUNG HARAPAN</v>
      </c>
      <c r="B2272" s="42">
        <v>1012131</v>
      </c>
      <c r="C2272" s="43" t="s">
        <v>4167</v>
      </c>
      <c r="D2272" s="43" t="s">
        <v>6653</v>
      </c>
      <c r="E2272" s="43" t="s">
        <v>6654</v>
      </c>
      <c r="F2272" s="43" t="s">
        <v>6644</v>
      </c>
      <c r="G2272" s="43" t="s">
        <v>6499</v>
      </c>
      <c r="H2272" s="43" t="s">
        <v>1271</v>
      </c>
    </row>
    <row r="2273" spans="1:8" ht="17.25" hidden="1" customHeight="1" x14ac:dyDescent="0.3">
      <c r="A2273" s="46" t="str">
        <f>_xlfn.CONCAT("PUSKESMAS ",TRIM(tblReff[[#This Row],[NAMA PUSKESMAS]]))</f>
        <v>PUSKESMAS SUKARAJA TIGA</v>
      </c>
      <c r="B2273" s="42">
        <v>1012132</v>
      </c>
      <c r="C2273" s="43" t="s">
        <v>6655</v>
      </c>
      <c r="D2273" s="43" t="s">
        <v>6656</v>
      </c>
      <c r="E2273" s="43" t="s">
        <v>6654</v>
      </c>
      <c r="F2273" s="43" t="s">
        <v>6644</v>
      </c>
      <c r="G2273" s="43" t="s">
        <v>6499</v>
      </c>
      <c r="H2273" s="43" t="s">
        <v>1271</v>
      </c>
    </row>
    <row r="2274" spans="1:8" ht="17.25" hidden="1" customHeight="1" x14ac:dyDescent="0.3">
      <c r="A2274" s="46" t="str">
        <f>_xlfn.CONCAT("PUSKESMAS ",TRIM(tblReff[[#This Row],[NAMA PUSKESMAS]]))</f>
        <v>PUSKESMAS PUGUNG RAHARJO</v>
      </c>
      <c r="B2274" s="42">
        <v>1012133</v>
      </c>
      <c r="C2274" s="43" t="s">
        <v>6657</v>
      </c>
      <c r="D2274" s="43" t="s">
        <v>6658</v>
      </c>
      <c r="E2274" s="43" t="s">
        <v>6659</v>
      </c>
      <c r="F2274" s="43" t="s">
        <v>6644</v>
      </c>
      <c r="G2274" s="43" t="s">
        <v>6499</v>
      </c>
      <c r="H2274" s="43" t="s">
        <v>1266</v>
      </c>
    </row>
    <row r="2275" spans="1:8" ht="17.25" hidden="1" customHeight="1" x14ac:dyDescent="0.3">
      <c r="A2275" s="46" t="str">
        <f>_xlfn.CONCAT("PUSKESMAS ",TRIM(tblReff[[#This Row],[NAMA PUSKESMAS]]))</f>
        <v>PUSKESMAS SIDOREJO</v>
      </c>
      <c r="B2275" s="42">
        <v>1012134</v>
      </c>
      <c r="C2275" s="43" t="s">
        <v>6032</v>
      </c>
      <c r="D2275" s="43" t="s">
        <v>6660</v>
      </c>
      <c r="E2275" s="43" t="s">
        <v>6659</v>
      </c>
      <c r="F2275" s="43" t="s">
        <v>6644</v>
      </c>
      <c r="G2275" s="43" t="s">
        <v>6499</v>
      </c>
      <c r="H2275" s="43" t="s">
        <v>1266</v>
      </c>
    </row>
    <row r="2276" spans="1:8" ht="17.25" hidden="1" customHeight="1" x14ac:dyDescent="0.3">
      <c r="A2276" s="46" t="str">
        <f>_xlfn.CONCAT("PUSKESMAS ",TRIM(tblReff[[#This Row],[NAMA PUSKESMAS]]))</f>
        <v>PUSKESMAS JABUNG</v>
      </c>
      <c r="B2276" s="42">
        <v>1012136</v>
      </c>
      <c r="C2276" s="43" t="s">
        <v>6661</v>
      </c>
      <c r="D2276" s="43" t="s">
        <v>6662</v>
      </c>
      <c r="E2276" s="43" t="s">
        <v>6661</v>
      </c>
      <c r="F2276" s="43" t="s">
        <v>6644</v>
      </c>
      <c r="G2276" s="43" t="s">
        <v>6499</v>
      </c>
      <c r="H2276" s="43" t="s">
        <v>1266</v>
      </c>
    </row>
    <row r="2277" spans="1:8" ht="17.25" hidden="1" customHeight="1" x14ac:dyDescent="0.3">
      <c r="A2277" s="46" t="str">
        <f>_xlfn.CONCAT("PUSKESMAS ",TRIM(tblReff[[#This Row],[NAMA PUSKESMAS]]))</f>
        <v>PUSKESMAS ADIREJO</v>
      </c>
      <c r="B2277" s="42">
        <v>1012135</v>
      </c>
      <c r="C2277" s="43" t="s">
        <v>6663</v>
      </c>
      <c r="D2277" s="43" t="s">
        <v>6664</v>
      </c>
      <c r="E2277" s="43" t="s">
        <v>6661</v>
      </c>
      <c r="F2277" s="43" t="s">
        <v>6644</v>
      </c>
      <c r="G2277" s="43" t="s">
        <v>6499</v>
      </c>
      <c r="H2277" s="43" t="s">
        <v>1271</v>
      </c>
    </row>
    <row r="2278" spans="1:8" ht="17.25" hidden="1" customHeight="1" x14ac:dyDescent="0.3">
      <c r="A2278" s="46" t="str">
        <f>_xlfn.CONCAT("PUSKESMAS ",TRIM(tblReff[[#This Row],[NAMA PUSKESMAS]]))</f>
        <v>PUSKESMAS PASIR SAKTI</v>
      </c>
      <c r="B2278" s="42">
        <v>1012137</v>
      </c>
      <c r="C2278" s="43" t="s">
        <v>6665</v>
      </c>
      <c r="D2278" s="43" t="s">
        <v>6666</v>
      </c>
      <c r="E2278" s="43" t="s">
        <v>6665</v>
      </c>
      <c r="F2278" s="43" t="s">
        <v>6644</v>
      </c>
      <c r="G2278" s="43" t="s">
        <v>6499</v>
      </c>
      <c r="H2278" s="43" t="s">
        <v>1266</v>
      </c>
    </row>
    <row r="2279" spans="1:8" ht="17.25" hidden="1" customHeight="1" x14ac:dyDescent="0.3">
      <c r="A2279" s="46" t="str">
        <f>_xlfn.CONCAT("PUSKESMAS ",TRIM(tblReff[[#This Row],[NAMA PUSKESMAS]]))</f>
        <v>PUSKESMAS SUMBER REJO</v>
      </c>
      <c r="B2279" s="42">
        <v>1012138</v>
      </c>
      <c r="C2279" s="43" t="s">
        <v>6667</v>
      </c>
      <c r="D2279" s="43" t="s">
        <v>6668</v>
      </c>
      <c r="E2279" s="43" t="s">
        <v>6669</v>
      </c>
      <c r="F2279" s="43" t="s">
        <v>6644</v>
      </c>
      <c r="G2279" s="43" t="s">
        <v>6499</v>
      </c>
      <c r="H2279" s="43" t="s">
        <v>1266</v>
      </c>
    </row>
    <row r="2280" spans="1:8" ht="17.25" hidden="1" customHeight="1" x14ac:dyDescent="0.3">
      <c r="A2280" s="46" t="str">
        <f>_xlfn.CONCAT("PUSKESMAS ",TRIM(tblReff[[#This Row],[NAMA PUSKESMAS]]))</f>
        <v>PUSKESMAS PENIANGAN</v>
      </c>
      <c r="B2280" s="42">
        <v>1012139</v>
      </c>
      <c r="C2280" s="43" t="s">
        <v>6670</v>
      </c>
      <c r="D2280" s="43" t="s">
        <v>6671</v>
      </c>
      <c r="E2280" s="43" t="s">
        <v>6672</v>
      </c>
      <c r="F2280" s="43" t="s">
        <v>6644</v>
      </c>
      <c r="G2280" s="43" t="s">
        <v>6499</v>
      </c>
      <c r="H2280" s="43" t="s">
        <v>1271</v>
      </c>
    </row>
    <row r="2281" spans="1:8" ht="17.25" hidden="1" customHeight="1" x14ac:dyDescent="0.3">
      <c r="A2281" s="46" t="str">
        <f>_xlfn.CONCAT("PUSKESMAS ",TRIM(tblReff[[#This Row],[NAMA PUSKESMAS]]))</f>
        <v>PUSKESMAS LABUHAN MARINGGAI</v>
      </c>
      <c r="B2281" s="42">
        <v>1012140</v>
      </c>
      <c r="C2281" s="43" t="s">
        <v>6673</v>
      </c>
      <c r="D2281" s="43" t="s">
        <v>6674</v>
      </c>
      <c r="E2281" s="43" t="s">
        <v>6673</v>
      </c>
      <c r="F2281" s="43" t="s">
        <v>6644</v>
      </c>
      <c r="G2281" s="43" t="s">
        <v>6499</v>
      </c>
      <c r="H2281" s="43" t="s">
        <v>1266</v>
      </c>
    </row>
    <row r="2282" spans="1:8" ht="17.25" hidden="1" customHeight="1" x14ac:dyDescent="0.3">
      <c r="A2282" s="46" t="str">
        <f>_xlfn.CONCAT("PUSKESMAS ",TRIM(tblReff[[#This Row],[NAMA PUSKESMAS]]))</f>
        <v>PUSKESMAS KARYA TANI</v>
      </c>
      <c r="B2282" s="42">
        <v>1012141</v>
      </c>
      <c r="C2282" s="43" t="s">
        <v>6675</v>
      </c>
      <c r="D2282" s="43" t="s">
        <v>6676</v>
      </c>
      <c r="E2282" s="43" t="s">
        <v>6673</v>
      </c>
      <c r="F2282" s="43" t="s">
        <v>6644</v>
      </c>
      <c r="G2282" s="43" t="s">
        <v>6499</v>
      </c>
      <c r="H2282" s="43" t="s">
        <v>1271</v>
      </c>
    </row>
    <row r="2283" spans="1:8" ht="17.25" hidden="1" customHeight="1" x14ac:dyDescent="0.3">
      <c r="A2283" s="46" t="str">
        <f>_xlfn.CONCAT("PUSKESMAS ",TRIM(tblReff[[#This Row],[NAMA PUSKESMAS]]))</f>
        <v>PUSKESMAS MATARAM BARU</v>
      </c>
      <c r="B2283" s="42">
        <v>1012142</v>
      </c>
      <c r="C2283" s="43" t="s">
        <v>6677</v>
      </c>
      <c r="D2283" s="43" t="s">
        <v>6678</v>
      </c>
      <c r="E2283" s="43" t="s">
        <v>6677</v>
      </c>
      <c r="F2283" s="43" t="s">
        <v>6644</v>
      </c>
      <c r="G2283" s="43" t="s">
        <v>6499</v>
      </c>
      <c r="H2283" s="43" t="s">
        <v>1271</v>
      </c>
    </row>
    <row r="2284" spans="1:8" ht="17.25" hidden="1" customHeight="1" x14ac:dyDescent="0.3">
      <c r="A2284" s="46" t="str">
        <f>_xlfn.CONCAT("PUSKESMAS ",TRIM(tblReff[[#This Row],[NAMA PUSKESMAS]]))</f>
        <v>PUSKESMAS SRIBAWONO</v>
      </c>
      <c r="B2284" s="42">
        <v>1012143</v>
      </c>
      <c r="C2284" s="43" t="s">
        <v>6679</v>
      </c>
      <c r="D2284" s="43" t="s">
        <v>6680</v>
      </c>
      <c r="E2284" s="43" t="s">
        <v>6681</v>
      </c>
      <c r="F2284" s="43" t="s">
        <v>6644</v>
      </c>
      <c r="G2284" s="43" t="s">
        <v>6499</v>
      </c>
      <c r="H2284" s="43" t="s">
        <v>1266</v>
      </c>
    </row>
    <row r="2285" spans="1:8" ht="17.25" hidden="1" customHeight="1" x14ac:dyDescent="0.3">
      <c r="A2285" s="46" t="str">
        <f>_xlfn.CONCAT("PUSKESMAS ",TRIM(tblReff[[#This Row],[NAMA PUSKESMAS]]))</f>
        <v>PUSKESMAS WANA</v>
      </c>
      <c r="B2285" s="42">
        <v>1012144</v>
      </c>
      <c r="C2285" s="43" t="s">
        <v>6682</v>
      </c>
      <c r="D2285" s="43" t="s">
        <v>6683</v>
      </c>
      <c r="E2285" s="43" t="s">
        <v>6684</v>
      </c>
      <c r="F2285" s="43" t="s">
        <v>6644</v>
      </c>
      <c r="G2285" s="43" t="s">
        <v>6499</v>
      </c>
      <c r="H2285" s="43" t="s">
        <v>1271</v>
      </c>
    </row>
    <row r="2286" spans="1:8" ht="17.25" hidden="1" customHeight="1" x14ac:dyDescent="0.3">
      <c r="A2286" s="46" t="str">
        <f>_xlfn.CONCAT("PUSKESMAS ",TRIM(tblReff[[#This Row],[NAMA PUSKESMAS]]))</f>
        <v>PUSKESMAS WAY MILI</v>
      </c>
      <c r="B2286" s="42">
        <v>1012145</v>
      </c>
      <c r="C2286" s="43" t="s">
        <v>6685</v>
      </c>
      <c r="D2286" s="43" t="s">
        <v>6686</v>
      </c>
      <c r="E2286" s="43" t="s">
        <v>6687</v>
      </c>
      <c r="F2286" s="43" t="s">
        <v>6644</v>
      </c>
      <c r="G2286" s="43" t="s">
        <v>6499</v>
      </c>
      <c r="H2286" s="43" t="s">
        <v>1266</v>
      </c>
    </row>
    <row r="2287" spans="1:8" ht="17.25" hidden="1" customHeight="1" x14ac:dyDescent="0.3">
      <c r="A2287" s="46" t="str">
        <f>_xlfn.CONCAT("PUSKESMAS ",TRIM(tblReff[[#This Row],[NAMA PUSKESMAS]]))</f>
        <v>PUSKESMAS WAY JEPARA</v>
      </c>
      <c r="B2287" s="42">
        <v>1012146</v>
      </c>
      <c r="C2287" s="43" t="s">
        <v>6688</v>
      </c>
      <c r="D2287" s="43" t="s">
        <v>6689</v>
      </c>
      <c r="E2287" s="43" t="s">
        <v>6688</v>
      </c>
      <c r="F2287" s="43" t="s">
        <v>6644</v>
      </c>
      <c r="G2287" s="43" t="s">
        <v>6499</v>
      </c>
      <c r="H2287" s="43" t="s">
        <v>1266</v>
      </c>
    </row>
    <row r="2288" spans="1:8" ht="17.25" hidden="1" customHeight="1" x14ac:dyDescent="0.3">
      <c r="A2288" s="46" t="str">
        <f>_xlfn.CONCAT("PUSKESMAS ",TRIM(tblReff[[#This Row],[NAMA PUSKESMAS]]))</f>
        <v>PUSKESMAS BRAJA CAKA</v>
      </c>
      <c r="B2288" s="42">
        <v>1012147</v>
      </c>
      <c r="C2288" s="43" t="s">
        <v>6690</v>
      </c>
      <c r="D2288" s="43" t="s">
        <v>6691</v>
      </c>
      <c r="E2288" s="43" t="s">
        <v>6688</v>
      </c>
      <c r="F2288" s="43" t="s">
        <v>6644</v>
      </c>
      <c r="G2288" s="43" t="s">
        <v>6499</v>
      </c>
      <c r="H2288" s="43" t="s">
        <v>1271</v>
      </c>
    </row>
    <row r="2289" spans="1:8" ht="17.25" hidden="1" customHeight="1" x14ac:dyDescent="0.3">
      <c r="A2289" s="46" t="str">
        <f>_xlfn.CONCAT("PUSKESMAS ",TRIM(tblReff[[#This Row],[NAMA PUSKESMAS]]))</f>
        <v>PUSKESMAS BRAJA HARJOSARI</v>
      </c>
      <c r="B2289" s="42">
        <v>1012148</v>
      </c>
      <c r="C2289" s="43" t="s">
        <v>6692</v>
      </c>
      <c r="D2289" s="43" t="s">
        <v>6693</v>
      </c>
      <c r="E2289" s="43" t="s">
        <v>6694</v>
      </c>
      <c r="F2289" s="43" t="s">
        <v>6644</v>
      </c>
      <c r="G2289" s="43" t="s">
        <v>6499</v>
      </c>
      <c r="H2289" s="43" t="s">
        <v>1266</v>
      </c>
    </row>
    <row r="2290" spans="1:8" ht="17.25" hidden="1" customHeight="1" x14ac:dyDescent="0.3">
      <c r="A2290" s="46" t="str">
        <f>_xlfn.CONCAT("PUSKESMAS ",TRIM(tblReff[[#This Row],[NAMA PUSKESMAS]]))</f>
        <v>PUSKESMAS RAJABASA LAMA</v>
      </c>
      <c r="B2290" s="42">
        <v>1012149</v>
      </c>
      <c r="C2290" s="43" t="s">
        <v>6695</v>
      </c>
      <c r="D2290" s="43" t="s">
        <v>6696</v>
      </c>
      <c r="E2290" s="43" t="s">
        <v>6697</v>
      </c>
      <c r="F2290" s="43" t="s">
        <v>6644</v>
      </c>
      <c r="G2290" s="43" t="s">
        <v>6499</v>
      </c>
      <c r="H2290" s="43" t="s">
        <v>1271</v>
      </c>
    </row>
    <row r="2291" spans="1:8" ht="17.25" hidden="1" customHeight="1" x14ac:dyDescent="0.3">
      <c r="A2291" s="46" t="str">
        <f>_xlfn.CONCAT("PUSKESMAS ",TRIM(tblReff[[#This Row],[NAMA PUSKESMAS]]))</f>
        <v>PUSKESMAS SUKADANA</v>
      </c>
      <c r="B2291" s="42">
        <v>1012150</v>
      </c>
      <c r="C2291" s="43" t="s">
        <v>6698</v>
      </c>
      <c r="D2291" s="43" t="s">
        <v>6699</v>
      </c>
      <c r="E2291" s="43" t="s">
        <v>6698</v>
      </c>
      <c r="F2291" s="43" t="s">
        <v>6644</v>
      </c>
      <c r="G2291" s="43" t="s">
        <v>6499</v>
      </c>
      <c r="H2291" s="43" t="s">
        <v>1271</v>
      </c>
    </row>
    <row r="2292" spans="1:8" ht="17.25" hidden="1" customHeight="1" x14ac:dyDescent="0.3">
      <c r="A2292" s="46" t="str">
        <f>_xlfn.CONCAT("PUSKESMAS ",TRIM(tblReff[[#This Row],[NAMA PUSKESMAS]]))</f>
        <v>PUSKESMAS PAKUAN AJI</v>
      </c>
      <c r="B2292" s="42">
        <v>1012495</v>
      </c>
      <c r="C2292" s="43" t="s">
        <v>6700</v>
      </c>
      <c r="D2292" s="43" t="s">
        <v>6701</v>
      </c>
      <c r="E2292" s="43" t="s">
        <v>6698</v>
      </c>
      <c r="F2292" s="43" t="s">
        <v>6644</v>
      </c>
      <c r="G2292" s="43" t="s">
        <v>6499</v>
      </c>
      <c r="H2292" s="43" t="s">
        <v>1271</v>
      </c>
    </row>
    <row r="2293" spans="1:8" ht="17.25" hidden="1" customHeight="1" x14ac:dyDescent="0.3">
      <c r="A2293" s="46" t="str">
        <f>_xlfn.CONCAT("PUSKESMAS ",TRIM(tblReff[[#This Row],[NAMA PUSKESMAS]]))</f>
        <v>PUSKESMAS DONOMULYO</v>
      </c>
      <c r="B2293" s="42">
        <v>1012151</v>
      </c>
      <c r="C2293" s="43" t="s">
        <v>6702</v>
      </c>
      <c r="D2293" s="43" t="s">
        <v>6703</v>
      </c>
      <c r="E2293" s="43" t="s">
        <v>6029</v>
      </c>
      <c r="F2293" s="43" t="s">
        <v>6644</v>
      </c>
      <c r="G2293" s="43" t="s">
        <v>6499</v>
      </c>
      <c r="H2293" s="43" t="s">
        <v>1271</v>
      </c>
    </row>
    <row r="2294" spans="1:8" ht="17.25" hidden="1" customHeight="1" x14ac:dyDescent="0.3">
      <c r="A2294" s="46" t="str">
        <f>_xlfn.CONCAT("PUSKESMAS ",TRIM(tblReff[[#This Row],[NAMA PUSKESMAS]]))</f>
        <v>PUSKESMAS SUKARAJA NUBAN</v>
      </c>
      <c r="B2294" s="42">
        <v>1012152</v>
      </c>
      <c r="C2294" s="43" t="s">
        <v>6704</v>
      </c>
      <c r="D2294" s="43" t="s">
        <v>6705</v>
      </c>
      <c r="E2294" s="43" t="s">
        <v>6706</v>
      </c>
      <c r="F2294" s="43" t="s">
        <v>6644</v>
      </c>
      <c r="G2294" s="43" t="s">
        <v>6499</v>
      </c>
      <c r="H2294" s="43" t="s">
        <v>1271</v>
      </c>
    </row>
    <row r="2295" spans="1:8" ht="17.25" hidden="1" customHeight="1" x14ac:dyDescent="0.3">
      <c r="A2295" s="46" t="str">
        <f>_xlfn.CONCAT("PUSKESMAS ",TRIM(tblReff[[#This Row],[NAMA PUSKESMAS]]))</f>
        <v>PUSKESMAS PEKALONGAN</v>
      </c>
      <c r="B2295" s="42">
        <v>1012154</v>
      </c>
      <c r="C2295" s="43" t="s">
        <v>6707</v>
      </c>
      <c r="D2295" s="43" t="s">
        <v>6708</v>
      </c>
      <c r="E2295" s="43" t="s">
        <v>6707</v>
      </c>
      <c r="F2295" s="43" t="s">
        <v>6644</v>
      </c>
      <c r="G2295" s="43" t="s">
        <v>6499</v>
      </c>
      <c r="H2295" s="43" t="s">
        <v>1271</v>
      </c>
    </row>
    <row r="2296" spans="1:8" ht="17.25" hidden="1" customHeight="1" x14ac:dyDescent="0.3">
      <c r="A2296" s="46" t="str">
        <f>_xlfn.CONCAT("PUSKESMAS ",TRIM(tblReff[[#This Row],[NAMA PUSKESMAS]]))</f>
        <v>PUSKESMAS GANTI WARNO</v>
      </c>
      <c r="B2296" s="42">
        <v>1012153</v>
      </c>
      <c r="C2296" s="43" t="s">
        <v>6709</v>
      </c>
      <c r="D2296" s="43" t="s">
        <v>6710</v>
      </c>
      <c r="E2296" s="43" t="s">
        <v>6707</v>
      </c>
      <c r="F2296" s="43" t="s">
        <v>6644</v>
      </c>
      <c r="G2296" s="43" t="s">
        <v>6499</v>
      </c>
      <c r="H2296" s="43" t="s">
        <v>1271</v>
      </c>
    </row>
    <row r="2297" spans="1:8" ht="17.25" hidden="1" customHeight="1" x14ac:dyDescent="0.3">
      <c r="A2297" s="46" t="str">
        <f>_xlfn.CONCAT("PUSKESMAS ",TRIM(tblReff[[#This Row],[NAMA PUSKESMAS]]))</f>
        <v>PUSKESMAS REJO KATON</v>
      </c>
      <c r="B2297" s="42">
        <v>1012155</v>
      </c>
      <c r="C2297" s="43" t="s">
        <v>6711</v>
      </c>
      <c r="D2297" s="43" t="s">
        <v>6712</v>
      </c>
      <c r="E2297" s="43" t="s">
        <v>6713</v>
      </c>
      <c r="F2297" s="43" t="s">
        <v>6644</v>
      </c>
      <c r="G2297" s="43" t="s">
        <v>6499</v>
      </c>
      <c r="H2297" s="43" t="s">
        <v>1266</v>
      </c>
    </row>
    <row r="2298" spans="1:8" ht="17.25" hidden="1" customHeight="1" x14ac:dyDescent="0.3">
      <c r="A2298" s="46" t="str">
        <f>_xlfn.CONCAT("PUSKESMAS ",TRIM(tblReff[[#This Row],[NAMA PUSKESMAS]]))</f>
        <v>PUSKESMAS RAMAN UTARA</v>
      </c>
      <c r="B2298" s="42">
        <v>1012156</v>
      </c>
      <c r="C2298" s="43" t="s">
        <v>6713</v>
      </c>
      <c r="D2298" s="43" t="s">
        <v>6714</v>
      </c>
      <c r="E2298" s="43" t="s">
        <v>6713</v>
      </c>
      <c r="F2298" s="43" t="s">
        <v>6644</v>
      </c>
      <c r="G2298" s="43" t="s">
        <v>6499</v>
      </c>
      <c r="H2298" s="43" t="s">
        <v>1271</v>
      </c>
    </row>
    <row r="2299" spans="1:8" ht="17.25" hidden="1" customHeight="1" x14ac:dyDescent="0.3">
      <c r="A2299" s="46" t="str">
        <f>_xlfn.CONCAT("PUSKESMAS ",TRIM(tblReff[[#This Row],[NAMA PUSKESMAS]]))</f>
        <v>PUSKESMAS PURBOLINGGO</v>
      </c>
      <c r="B2299" s="42">
        <v>1012157</v>
      </c>
      <c r="C2299" s="43" t="s">
        <v>6715</v>
      </c>
      <c r="D2299" s="43" t="s">
        <v>6716</v>
      </c>
      <c r="E2299" s="43" t="s">
        <v>6715</v>
      </c>
      <c r="F2299" s="43" t="s">
        <v>6644</v>
      </c>
      <c r="G2299" s="43" t="s">
        <v>6499</v>
      </c>
      <c r="H2299" s="43" t="s">
        <v>1266</v>
      </c>
    </row>
    <row r="2300" spans="1:8" ht="17.25" hidden="1" customHeight="1" x14ac:dyDescent="0.3">
      <c r="A2300" s="46" t="str">
        <f>_xlfn.CONCAT("PUSKESMAS ",TRIM(tblReff[[#This Row],[NAMA PUSKESMAS]]))</f>
        <v>PUSKESMAS TAMBAH SUBUR</v>
      </c>
      <c r="B2300" s="42">
        <v>1012158</v>
      </c>
      <c r="C2300" s="43" t="s">
        <v>6717</v>
      </c>
      <c r="D2300" s="43" t="s">
        <v>6718</v>
      </c>
      <c r="E2300" s="43" t="s">
        <v>6719</v>
      </c>
      <c r="F2300" s="43" t="s">
        <v>6644</v>
      </c>
      <c r="G2300" s="43" t="s">
        <v>6499</v>
      </c>
      <c r="H2300" s="43" t="s">
        <v>1271</v>
      </c>
    </row>
    <row r="2301" spans="1:8" ht="17.25" hidden="1" customHeight="1" x14ac:dyDescent="0.3">
      <c r="A2301" s="46" t="str">
        <f>_xlfn.CONCAT("PUSKESMAS ",TRIM(tblReff[[#This Row],[NAMA PUSKESMAS]]))</f>
        <v>PUSKESMAS PADANG RATU</v>
      </c>
      <c r="B2301" s="42">
        <v>1012159</v>
      </c>
      <c r="C2301" s="43" t="s">
        <v>6720</v>
      </c>
      <c r="D2301" s="43" t="s">
        <v>6721</v>
      </c>
      <c r="E2301" s="43" t="s">
        <v>6720</v>
      </c>
      <c r="F2301" s="43" t="s">
        <v>6722</v>
      </c>
      <c r="G2301" s="43" t="s">
        <v>6499</v>
      </c>
      <c r="H2301" s="43" t="s">
        <v>1271</v>
      </c>
    </row>
    <row r="2302" spans="1:8" ht="17.25" hidden="1" customHeight="1" x14ac:dyDescent="0.3">
      <c r="A2302" s="46" t="str">
        <f>_xlfn.CONCAT("PUSKESMAS ",TRIM(tblReff[[#This Row],[NAMA PUSKESMAS]]))</f>
        <v>PUSKESMAS SURABAYA</v>
      </c>
      <c r="B2302" s="42">
        <v>1012160</v>
      </c>
      <c r="C2302" s="43" t="s">
        <v>6723</v>
      </c>
      <c r="D2302" s="43" t="s">
        <v>6724</v>
      </c>
      <c r="E2302" s="43" t="s">
        <v>6720</v>
      </c>
      <c r="F2302" s="43" t="s">
        <v>6722</v>
      </c>
      <c r="G2302" s="43" t="s">
        <v>6499</v>
      </c>
      <c r="H2302" s="43" t="s">
        <v>1271</v>
      </c>
    </row>
    <row r="2303" spans="1:8" ht="17.25" hidden="1" customHeight="1" x14ac:dyDescent="0.3">
      <c r="A2303" s="46" t="str">
        <f>_xlfn.CONCAT("PUSKESMAS ",TRIM(tblReff[[#This Row],[NAMA PUSKESMAS]]))</f>
        <v>PUSKESMAS KARANG ANYAR</v>
      </c>
      <c r="B2303" s="42">
        <v>1012161</v>
      </c>
      <c r="C2303" s="43" t="s">
        <v>6603</v>
      </c>
      <c r="D2303" s="43" t="s">
        <v>6725</v>
      </c>
      <c r="E2303" s="43" t="s">
        <v>6726</v>
      </c>
      <c r="F2303" s="43" t="s">
        <v>6722</v>
      </c>
      <c r="G2303" s="43" t="s">
        <v>6499</v>
      </c>
      <c r="H2303" s="43" t="s">
        <v>1266</v>
      </c>
    </row>
    <row r="2304" spans="1:8" ht="17.25" hidden="1" customHeight="1" x14ac:dyDescent="0.3">
      <c r="A2304" s="46" t="str">
        <f>_xlfn.CONCAT("PUSKESMAS ",TRIM(tblReff[[#This Row],[NAMA PUSKESMAS]]))</f>
        <v>PUSKESMAS PAYUNG REJO</v>
      </c>
      <c r="B2304" s="42">
        <v>1012162</v>
      </c>
      <c r="C2304" s="43" t="s">
        <v>6727</v>
      </c>
      <c r="D2304" s="43" t="s">
        <v>6728</v>
      </c>
      <c r="E2304" s="43" t="s">
        <v>6729</v>
      </c>
      <c r="F2304" s="43" t="s">
        <v>6722</v>
      </c>
      <c r="G2304" s="43" t="s">
        <v>6499</v>
      </c>
      <c r="H2304" s="43" t="s">
        <v>1271</v>
      </c>
    </row>
    <row r="2305" spans="1:8" ht="17.25" hidden="1" customHeight="1" x14ac:dyDescent="0.3">
      <c r="A2305" s="46" t="str">
        <f>_xlfn.CONCAT("PUSKESMAS ",TRIM(tblReff[[#This Row],[NAMA PUSKESMAS]]))</f>
        <v>PUSKESMAS SEGALA MIDER</v>
      </c>
      <c r="B2305" s="42">
        <v>1012163</v>
      </c>
      <c r="C2305" s="43" t="s">
        <v>6730</v>
      </c>
      <c r="D2305" s="43" t="s">
        <v>6731</v>
      </c>
      <c r="E2305" s="43" t="s">
        <v>6729</v>
      </c>
      <c r="F2305" s="43" t="s">
        <v>6722</v>
      </c>
      <c r="G2305" s="43" t="s">
        <v>6499</v>
      </c>
      <c r="H2305" s="43" t="s">
        <v>1271</v>
      </c>
    </row>
    <row r="2306" spans="1:8" ht="17.25" hidden="1" customHeight="1" x14ac:dyDescent="0.3">
      <c r="A2306" s="46" t="str">
        <f>_xlfn.CONCAT("PUSKESMAS ",TRIM(tblReff[[#This Row],[NAMA PUSKESMAS]]))</f>
        <v>PUSKESMAS ANAK TUHA</v>
      </c>
      <c r="B2306" s="42">
        <v>1012538</v>
      </c>
      <c r="C2306" s="43" t="s">
        <v>6732</v>
      </c>
      <c r="D2306" s="43" t="s">
        <v>6733</v>
      </c>
      <c r="E2306" s="43" t="s">
        <v>6732</v>
      </c>
      <c r="F2306" s="43" t="s">
        <v>6722</v>
      </c>
      <c r="G2306" s="43" t="s">
        <v>6499</v>
      </c>
      <c r="H2306" s="43" t="s">
        <v>1266</v>
      </c>
    </row>
    <row r="2307" spans="1:8" ht="17.25" hidden="1" customHeight="1" x14ac:dyDescent="0.3">
      <c r="A2307" s="46" t="str">
        <f>_xlfn.CONCAT("PUSKESMAS ",TRIM(tblReff[[#This Row],[NAMA PUSKESMAS]]))</f>
        <v>PUSKESMAS HAJI PEMANGGILAN</v>
      </c>
      <c r="B2307" s="42">
        <v>1012164</v>
      </c>
      <c r="C2307" s="43" t="s">
        <v>6734</v>
      </c>
      <c r="D2307" s="43" t="s">
        <v>6735</v>
      </c>
      <c r="E2307" s="43" t="s">
        <v>6732</v>
      </c>
      <c r="F2307" s="43" t="s">
        <v>6722</v>
      </c>
      <c r="G2307" s="43" t="s">
        <v>6499</v>
      </c>
      <c r="H2307" s="43" t="s">
        <v>1271</v>
      </c>
    </row>
    <row r="2308" spans="1:8" ht="17.25" hidden="1" customHeight="1" x14ac:dyDescent="0.3">
      <c r="A2308" s="46" t="str">
        <f>_xlfn.CONCAT("PUSKESMAS ",TRIM(tblReff[[#This Row],[NAMA PUSKESMAS]]))</f>
        <v>PUSKESMAS GEDUNG SARI</v>
      </c>
      <c r="B2308" s="42">
        <v>1012165</v>
      </c>
      <c r="C2308" s="43" t="s">
        <v>6736</v>
      </c>
      <c r="D2308" s="43" t="s">
        <v>6737</v>
      </c>
      <c r="E2308" s="43" t="s">
        <v>6738</v>
      </c>
      <c r="F2308" s="43" t="s">
        <v>6722</v>
      </c>
      <c r="G2308" s="43" t="s">
        <v>6499</v>
      </c>
      <c r="H2308" s="43" t="s">
        <v>1271</v>
      </c>
    </row>
    <row r="2309" spans="1:8" ht="17.25" hidden="1" customHeight="1" x14ac:dyDescent="0.3">
      <c r="A2309" s="46" t="str">
        <f>_xlfn.CONCAT("PUSKESMAS ",TRIM(tblReff[[#This Row],[NAMA PUSKESMAS]]))</f>
        <v>PUSKESMAS KALIREJO</v>
      </c>
      <c r="B2309" s="42">
        <v>1012166</v>
      </c>
      <c r="C2309" s="43" t="s">
        <v>6739</v>
      </c>
      <c r="D2309" s="43" t="s">
        <v>6740</v>
      </c>
      <c r="E2309" s="43" t="s">
        <v>6739</v>
      </c>
      <c r="F2309" s="43" t="s">
        <v>6722</v>
      </c>
      <c r="G2309" s="43" t="s">
        <v>6499</v>
      </c>
      <c r="H2309" s="43" t="s">
        <v>1266</v>
      </c>
    </row>
    <row r="2310" spans="1:8" ht="17.25" hidden="1" customHeight="1" x14ac:dyDescent="0.3">
      <c r="A2310" s="46" t="str">
        <f>_xlfn.CONCAT("PUSKESMAS ",TRIM(tblReff[[#This Row],[NAMA PUSKESMAS]]))</f>
        <v>PUSKESMAS PONCOWARNO</v>
      </c>
      <c r="B2310" s="42">
        <v>1012167</v>
      </c>
      <c r="C2310" s="43" t="s">
        <v>6741</v>
      </c>
      <c r="D2310" s="43" t="s">
        <v>6742</v>
      </c>
      <c r="E2310" s="43" t="s">
        <v>6739</v>
      </c>
      <c r="F2310" s="43" t="s">
        <v>6722</v>
      </c>
      <c r="G2310" s="43" t="s">
        <v>6499</v>
      </c>
      <c r="H2310" s="43" t="s">
        <v>1271</v>
      </c>
    </row>
    <row r="2311" spans="1:8" ht="17.25" hidden="1" customHeight="1" x14ac:dyDescent="0.3">
      <c r="A2311" s="46" t="str">
        <f>_xlfn.CONCAT("PUSKESMAS ",TRIM(tblReff[[#This Row],[NAMA PUSKESMAS]]))</f>
        <v>PUSKESMAS SENDANG AGUNG</v>
      </c>
      <c r="B2311" s="42">
        <v>1012168</v>
      </c>
      <c r="C2311" s="43" t="s">
        <v>6743</v>
      </c>
      <c r="D2311" s="43" t="s">
        <v>6744</v>
      </c>
      <c r="E2311" s="43" t="s">
        <v>6743</v>
      </c>
      <c r="F2311" s="43" t="s">
        <v>6722</v>
      </c>
      <c r="G2311" s="43" t="s">
        <v>6499</v>
      </c>
      <c r="H2311" s="43" t="s">
        <v>1271</v>
      </c>
    </row>
    <row r="2312" spans="1:8" ht="17.25" hidden="1" customHeight="1" x14ac:dyDescent="0.3">
      <c r="A2312" s="46" t="str">
        <f>_xlfn.CONCAT("PUSKESMAS ",TRIM(tblReff[[#This Row],[NAMA PUSKESMAS]]))</f>
        <v>PUSKESMAS BAGUNREJO</v>
      </c>
      <c r="B2312" s="42">
        <v>1012169</v>
      </c>
      <c r="C2312" s="43" t="s">
        <v>6745</v>
      </c>
      <c r="D2312" s="43" t="s">
        <v>6746</v>
      </c>
      <c r="E2312" s="43" t="s">
        <v>6747</v>
      </c>
      <c r="F2312" s="43" t="s">
        <v>6722</v>
      </c>
      <c r="G2312" s="43" t="s">
        <v>6499</v>
      </c>
      <c r="H2312" s="43" t="s">
        <v>1271</v>
      </c>
    </row>
    <row r="2313" spans="1:8" ht="17.25" hidden="1" customHeight="1" x14ac:dyDescent="0.3">
      <c r="A2313" s="46" t="str">
        <f>_xlfn.CONCAT("PUSKESMAS ",TRIM(tblReff[[#This Row],[NAMA PUSKESMAS]]))</f>
        <v>PUSKESMAS SUKA NEGARA</v>
      </c>
      <c r="B2313" s="42">
        <v>1012170</v>
      </c>
      <c r="C2313" s="43" t="s">
        <v>6748</v>
      </c>
      <c r="D2313" s="43" t="s">
        <v>6749</v>
      </c>
      <c r="E2313" s="43" t="s">
        <v>6747</v>
      </c>
      <c r="F2313" s="43" t="s">
        <v>6722</v>
      </c>
      <c r="G2313" s="43" t="s">
        <v>6499</v>
      </c>
      <c r="H2313" s="43" t="s">
        <v>1271</v>
      </c>
    </row>
    <row r="2314" spans="1:8" ht="17.25" hidden="1" customHeight="1" x14ac:dyDescent="0.3">
      <c r="A2314" s="46" t="str">
        <f>_xlfn.CONCAT("PUSKESMAS ",TRIM(tblReff[[#This Row],[NAMA PUSKESMAS]]))</f>
        <v>PUSKESMAS GUNUNG SUGIH</v>
      </c>
      <c r="B2314" s="42">
        <v>1012171</v>
      </c>
      <c r="C2314" s="43" t="s">
        <v>6750</v>
      </c>
      <c r="D2314" s="43" t="s">
        <v>6751</v>
      </c>
      <c r="E2314" s="43" t="s">
        <v>6750</v>
      </c>
      <c r="F2314" s="43" t="s">
        <v>6722</v>
      </c>
      <c r="G2314" s="43" t="s">
        <v>6499</v>
      </c>
      <c r="H2314" s="43" t="s">
        <v>1271</v>
      </c>
    </row>
    <row r="2315" spans="1:8" ht="17.25" hidden="1" customHeight="1" x14ac:dyDescent="0.3">
      <c r="A2315" s="46" t="str">
        <f>_xlfn.CONCAT("PUSKESMAS ",TRIM(tblReff[[#This Row],[NAMA PUSKESMAS]]))</f>
        <v>PUSKESMAS TERBANGGI SUBING</v>
      </c>
      <c r="B2315" s="42">
        <v>1012172</v>
      </c>
      <c r="C2315" s="43" t="s">
        <v>6752</v>
      </c>
      <c r="D2315" s="43" t="s">
        <v>6753</v>
      </c>
      <c r="E2315" s="43" t="s">
        <v>6750</v>
      </c>
      <c r="F2315" s="43" t="s">
        <v>6722</v>
      </c>
      <c r="G2315" s="43" t="s">
        <v>6499</v>
      </c>
      <c r="H2315" s="43" t="s">
        <v>1271</v>
      </c>
    </row>
    <row r="2316" spans="1:8" ht="17.25" hidden="1" customHeight="1" x14ac:dyDescent="0.3">
      <c r="A2316" s="46" t="str">
        <f>_xlfn.CONCAT("PUSKESMAS ",TRIM(tblReff[[#This Row],[NAMA PUSKESMAS]]))</f>
        <v>PUSKESMAS KESUMADADI</v>
      </c>
      <c r="B2316" s="42">
        <v>1012173</v>
      </c>
      <c r="C2316" s="43" t="s">
        <v>6754</v>
      </c>
      <c r="D2316" s="43" t="s">
        <v>6755</v>
      </c>
      <c r="E2316" s="43" t="s">
        <v>6756</v>
      </c>
      <c r="F2316" s="43" t="s">
        <v>6722</v>
      </c>
      <c r="G2316" s="43" t="s">
        <v>6499</v>
      </c>
      <c r="H2316" s="43" t="s">
        <v>1271</v>
      </c>
    </row>
    <row r="2317" spans="1:8" ht="17.25" hidden="1" customHeight="1" x14ac:dyDescent="0.3">
      <c r="A2317" s="46" t="str">
        <f>_xlfn.CONCAT("PUSKESMAS ",TRIM(tblReff[[#This Row],[NAMA PUSKESMAS]]))</f>
        <v>PUSKESMAS WATES</v>
      </c>
      <c r="B2317" s="42">
        <v>1012174</v>
      </c>
      <c r="C2317" s="43" t="s">
        <v>6757</v>
      </c>
      <c r="D2317" s="43" t="s">
        <v>6758</v>
      </c>
      <c r="E2317" s="43" t="s">
        <v>6759</v>
      </c>
      <c r="F2317" s="43" t="s">
        <v>6722</v>
      </c>
      <c r="G2317" s="43" t="s">
        <v>6499</v>
      </c>
      <c r="H2317" s="43" t="s">
        <v>1266</v>
      </c>
    </row>
    <row r="2318" spans="1:8" ht="17.25" hidden="1" customHeight="1" x14ac:dyDescent="0.3">
      <c r="A2318" s="46" t="str">
        <f>_xlfn.CONCAT("PUSKESMAS ",TRIM(tblReff[[#This Row],[NAMA PUSKESMAS]]))</f>
        <v>PUSKESMAS SIMBAR WARINGIN</v>
      </c>
      <c r="B2318" s="42">
        <v>1012175</v>
      </c>
      <c r="C2318" s="43" t="s">
        <v>6760</v>
      </c>
      <c r="D2318" s="43" t="s">
        <v>6761</v>
      </c>
      <c r="E2318" s="43" t="s">
        <v>6762</v>
      </c>
      <c r="F2318" s="43" t="s">
        <v>6722</v>
      </c>
      <c r="G2318" s="43" t="s">
        <v>6499</v>
      </c>
      <c r="H2318" s="43" t="s">
        <v>1271</v>
      </c>
    </row>
    <row r="2319" spans="1:8" ht="17.25" hidden="1" customHeight="1" x14ac:dyDescent="0.3">
      <c r="A2319" s="46" t="str">
        <f>_xlfn.CONCAT("PUSKESMAS ",TRIM(tblReff[[#This Row],[NAMA PUSKESMAS]]))</f>
        <v>PUSKESMAS PUJO KERTO</v>
      </c>
      <c r="B2319" s="42">
        <v>1012176</v>
      </c>
      <c r="C2319" s="43" t="s">
        <v>6763</v>
      </c>
      <c r="D2319" s="43" t="s">
        <v>6764</v>
      </c>
      <c r="E2319" s="43" t="s">
        <v>6762</v>
      </c>
      <c r="F2319" s="43" t="s">
        <v>6722</v>
      </c>
      <c r="G2319" s="43" t="s">
        <v>6499</v>
      </c>
      <c r="H2319" s="43" t="s">
        <v>1271</v>
      </c>
    </row>
    <row r="2320" spans="1:8" ht="17.25" hidden="1" customHeight="1" x14ac:dyDescent="0.3">
      <c r="A2320" s="46" t="str">
        <f>_xlfn.CONCAT("PUSKESMAS ",TRIM(tblReff[[#This Row],[NAMA PUSKESMAS]]))</f>
        <v>PUSKESMAS PUNGGUR</v>
      </c>
      <c r="B2320" s="42">
        <v>1012177</v>
      </c>
      <c r="C2320" s="43" t="s">
        <v>6765</v>
      </c>
      <c r="D2320" s="43" t="s">
        <v>6766</v>
      </c>
      <c r="E2320" s="43" t="s">
        <v>6765</v>
      </c>
      <c r="F2320" s="43" t="s">
        <v>6722</v>
      </c>
      <c r="G2320" s="43" t="s">
        <v>6499</v>
      </c>
      <c r="H2320" s="43" t="s">
        <v>1271</v>
      </c>
    </row>
    <row r="2321" spans="1:8" ht="17.25" hidden="1" customHeight="1" x14ac:dyDescent="0.3">
      <c r="A2321" s="46" t="str">
        <f>_xlfn.CONCAT("PUSKESMAS ",TRIM(tblReff[[#This Row],[NAMA PUSKESMAS]]))</f>
        <v>PUSKESMAS KOTA GAJAH</v>
      </c>
      <c r="B2321" s="42">
        <v>1012178</v>
      </c>
      <c r="C2321" s="43" t="s">
        <v>6767</v>
      </c>
      <c r="D2321" s="43" t="s">
        <v>6768</v>
      </c>
      <c r="E2321" s="43" t="s">
        <v>6767</v>
      </c>
      <c r="F2321" s="43" t="s">
        <v>6722</v>
      </c>
      <c r="G2321" s="43" t="s">
        <v>6499</v>
      </c>
      <c r="H2321" s="43" t="s">
        <v>1266</v>
      </c>
    </row>
    <row r="2322" spans="1:8" ht="17.25" hidden="1" customHeight="1" x14ac:dyDescent="0.3">
      <c r="A2322" s="46" t="str">
        <f>_xlfn.CONCAT("PUSKESMAS ",TRIM(tblReff[[#This Row],[NAMA PUSKESMAS]]))</f>
        <v>PUSKESMAS SRI TEJO KENCONO</v>
      </c>
      <c r="B2322" s="42">
        <v>1012179</v>
      </c>
      <c r="C2322" s="43" t="s">
        <v>6769</v>
      </c>
      <c r="D2322" s="43" t="s">
        <v>6770</v>
      </c>
      <c r="E2322" s="43" t="s">
        <v>6767</v>
      </c>
      <c r="F2322" s="43" t="s">
        <v>6722</v>
      </c>
      <c r="G2322" s="43" t="s">
        <v>6499</v>
      </c>
      <c r="H2322" s="43" t="s">
        <v>1271</v>
      </c>
    </row>
    <row r="2323" spans="1:8" ht="17.25" hidden="1" customHeight="1" x14ac:dyDescent="0.3">
      <c r="A2323" s="46" t="str">
        <f>_xlfn.CONCAT("PUSKESMAS ",TRIM(tblReff[[#This Row],[NAMA PUSKESMAS]]))</f>
        <v>PUSKESMAS SEPUTIH RAMAN</v>
      </c>
      <c r="B2323" s="42">
        <v>1012180</v>
      </c>
      <c r="C2323" s="43" t="s">
        <v>6771</v>
      </c>
      <c r="D2323" s="43" t="s">
        <v>6772</v>
      </c>
      <c r="E2323" s="43" t="s">
        <v>6771</v>
      </c>
      <c r="F2323" s="43" t="s">
        <v>6722</v>
      </c>
      <c r="G2323" s="43" t="s">
        <v>6499</v>
      </c>
      <c r="H2323" s="43" t="s">
        <v>1271</v>
      </c>
    </row>
    <row r="2324" spans="1:8" ht="17.25" hidden="1" customHeight="1" x14ac:dyDescent="0.3">
      <c r="A2324" s="46" t="str">
        <f>_xlfn.CONCAT("PUSKESMAS ",TRIM(tblReff[[#This Row],[NAMA PUSKESMAS]]))</f>
        <v>PUSKESMAS RAMA INDRA</v>
      </c>
      <c r="B2324" s="42">
        <v>1012181</v>
      </c>
      <c r="C2324" s="43" t="s">
        <v>6773</v>
      </c>
      <c r="D2324" s="43" t="s">
        <v>6774</v>
      </c>
      <c r="E2324" s="43" t="s">
        <v>6771</v>
      </c>
      <c r="F2324" s="43" t="s">
        <v>6722</v>
      </c>
      <c r="G2324" s="43" t="s">
        <v>6499</v>
      </c>
      <c r="H2324" s="43" t="s">
        <v>1271</v>
      </c>
    </row>
    <row r="2325" spans="1:8" ht="17.25" hidden="1" customHeight="1" x14ac:dyDescent="0.3">
      <c r="A2325" s="46" t="str">
        <f>_xlfn.CONCAT("PUSKESMAS ",TRIM(tblReff[[#This Row],[NAMA PUSKESMAS]]))</f>
        <v>PUSKESMAS BANDAR JAYA</v>
      </c>
      <c r="B2325" s="42">
        <v>1012182</v>
      </c>
      <c r="C2325" s="43" t="s">
        <v>5476</v>
      </c>
      <c r="D2325" s="43" t="s">
        <v>6775</v>
      </c>
      <c r="E2325" s="43" t="s">
        <v>6776</v>
      </c>
      <c r="F2325" s="43" t="s">
        <v>6722</v>
      </c>
      <c r="G2325" s="43" t="s">
        <v>6499</v>
      </c>
      <c r="H2325" s="43" t="s">
        <v>1266</v>
      </c>
    </row>
    <row r="2326" spans="1:8" ht="17.25" hidden="1" customHeight="1" x14ac:dyDescent="0.3">
      <c r="A2326" s="46" t="str">
        <f>_xlfn.CONCAT("PUSKESMAS ",TRIM(tblReff[[#This Row],[NAMA PUSKESMAS]]))</f>
        <v>PUSKESMAS PONCOWATI</v>
      </c>
      <c r="B2326" s="42">
        <v>1012183</v>
      </c>
      <c r="C2326" s="43" t="s">
        <v>6777</v>
      </c>
      <c r="D2326" s="43" t="s">
        <v>6778</v>
      </c>
      <c r="E2326" s="43" t="s">
        <v>6776</v>
      </c>
      <c r="F2326" s="43" t="s">
        <v>6722</v>
      </c>
      <c r="G2326" s="43" t="s">
        <v>6499</v>
      </c>
      <c r="H2326" s="43" t="s">
        <v>1271</v>
      </c>
    </row>
    <row r="2327" spans="1:8" ht="17.25" hidden="1" customHeight="1" x14ac:dyDescent="0.3">
      <c r="A2327" s="46" t="str">
        <f>_xlfn.CONCAT("PUSKESMAS ",TRIM(tblReff[[#This Row],[NAMA PUSKESMAS]]))</f>
        <v>PUSKESMAS SIMPANG AGUNG</v>
      </c>
      <c r="B2327" s="42">
        <v>1012184</v>
      </c>
      <c r="C2327" s="43" t="s">
        <v>6779</v>
      </c>
      <c r="D2327" s="43" t="s">
        <v>6780</v>
      </c>
      <c r="E2327" s="43" t="s">
        <v>6781</v>
      </c>
      <c r="F2327" s="43" t="s">
        <v>6722</v>
      </c>
      <c r="G2327" s="43" t="s">
        <v>6499</v>
      </c>
      <c r="H2327" s="43" t="s">
        <v>1271</v>
      </c>
    </row>
    <row r="2328" spans="1:8" ht="17.25" hidden="1" customHeight="1" x14ac:dyDescent="0.3">
      <c r="A2328" s="46" t="str">
        <f>_xlfn.CONCAT("PUSKESMAS ",TRIM(tblReff[[#This Row],[NAMA PUSKESMAS]]))</f>
        <v>PUSKESMAS CANDI REJO</v>
      </c>
      <c r="B2328" s="42">
        <v>1012185</v>
      </c>
      <c r="C2328" s="43" t="s">
        <v>6782</v>
      </c>
      <c r="D2328" s="43" t="s">
        <v>6783</v>
      </c>
      <c r="E2328" s="43" t="s">
        <v>6784</v>
      </c>
      <c r="F2328" s="43" t="s">
        <v>6722</v>
      </c>
      <c r="G2328" s="43" t="s">
        <v>6499</v>
      </c>
      <c r="H2328" s="43" t="s">
        <v>1271</v>
      </c>
    </row>
    <row r="2329" spans="1:8" ht="17.25" hidden="1" customHeight="1" x14ac:dyDescent="0.3">
      <c r="A2329" s="46" t="str">
        <f>_xlfn.CONCAT("PUSKESMAS ",TRIM(tblReff[[#This Row],[NAMA PUSKESMAS]]))</f>
        <v>PUSKESMAS BANDAR AGUNG</v>
      </c>
      <c r="B2329" s="42">
        <v>1012186</v>
      </c>
      <c r="C2329" s="43" t="s">
        <v>5611</v>
      </c>
      <c r="D2329" s="43" t="s">
        <v>6785</v>
      </c>
      <c r="E2329" s="43" t="s">
        <v>6786</v>
      </c>
      <c r="F2329" s="43" t="s">
        <v>6722</v>
      </c>
      <c r="G2329" s="43" t="s">
        <v>6499</v>
      </c>
      <c r="H2329" s="43" t="s">
        <v>1266</v>
      </c>
    </row>
    <row r="2330" spans="1:8" ht="17.25" hidden="1" customHeight="1" x14ac:dyDescent="0.3">
      <c r="A2330" s="46" t="str">
        <f>_xlfn.CONCAT("PUSKESMAS ",TRIM(tblReff[[#This Row],[NAMA PUSKESMAS]]))</f>
        <v>PUSKESMAS SEPUTIH MATARAM</v>
      </c>
      <c r="B2330" s="42">
        <v>1012187</v>
      </c>
      <c r="C2330" s="43" t="s">
        <v>6787</v>
      </c>
      <c r="D2330" s="43" t="s">
        <v>6788</v>
      </c>
      <c r="E2330" s="43" t="s">
        <v>6787</v>
      </c>
      <c r="F2330" s="43" t="s">
        <v>6722</v>
      </c>
      <c r="G2330" s="43" t="s">
        <v>6499</v>
      </c>
      <c r="H2330" s="43" t="s">
        <v>1271</v>
      </c>
    </row>
    <row r="2331" spans="1:8" ht="17.25" hidden="1" customHeight="1" x14ac:dyDescent="0.3">
      <c r="A2331" s="46" t="str">
        <f>_xlfn.CONCAT("PUSKESMAS ",TRIM(tblReff[[#This Row],[NAMA PUSKESMAS]]))</f>
        <v>PUSKESMAS JATI DATAR</v>
      </c>
      <c r="B2331" s="42">
        <v>1012188</v>
      </c>
      <c r="C2331" s="43" t="s">
        <v>6789</v>
      </c>
      <c r="D2331" s="43" t="s">
        <v>6790</v>
      </c>
      <c r="E2331" s="43" t="s">
        <v>6791</v>
      </c>
      <c r="F2331" s="43" t="s">
        <v>6722</v>
      </c>
      <c r="G2331" s="43" t="s">
        <v>6499</v>
      </c>
      <c r="H2331" s="43" t="s">
        <v>1271</v>
      </c>
    </row>
    <row r="2332" spans="1:8" ht="17.25" hidden="1" customHeight="1" x14ac:dyDescent="0.3">
      <c r="A2332" s="46" t="str">
        <f>_xlfn.CONCAT("PUSKESMAS ",TRIM(tblReff[[#This Row],[NAMA PUSKESMAS]]))</f>
        <v>PUSKESMAS SRIWIJAYA MATARAM</v>
      </c>
      <c r="B2332" s="42">
        <v>1012189</v>
      </c>
      <c r="C2332" s="43" t="s">
        <v>6792</v>
      </c>
      <c r="D2332" s="43" t="s">
        <v>6793</v>
      </c>
      <c r="E2332" s="43" t="s">
        <v>6791</v>
      </c>
      <c r="F2332" s="43" t="s">
        <v>6722</v>
      </c>
      <c r="G2332" s="43" t="s">
        <v>6499</v>
      </c>
      <c r="H2332" s="43" t="s">
        <v>1266</v>
      </c>
    </row>
    <row r="2333" spans="1:8" ht="17.25" hidden="1" customHeight="1" x14ac:dyDescent="0.3">
      <c r="A2333" s="46" t="str">
        <f>_xlfn.CONCAT("PUSKESMAS ",TRIM(tblReff[[#This Row],[NAMA PUSKESMAS]]))</f>
        <v>PUSKESMAS SEPUTIH BANYAK</v>
      </c>
      <c r="B2333" s="42">
        <v>1012190</v>
      </c>
      <c r="C2333" s="43" t="s">
        <v>6794</v>
      </c>
      <c r="D2333" s="43" t="s">
        <v>6795</v>
      </c>
      <c r="E2333" s="43" t="s">
        <v>6794</v>
      </c>
      <c r="F2333" s="43" t="s">
        <v>6722</v>
      </c>
      <c r="G2333" s="43" t="s">
        <v>6499</v>
      </c>
      <c r="H2333" s="43" t="s">
        <v>1266</v>
      </c>
    </row>
    <row r="2334" spans="1:8" ht="17.25" hidden="1" customHeight="1" x14ac:dyDescent="0.3">
      <c r="A2334" s="46" t="str">
        <f>_xlfn.CONCAT("PUSKESMAS ",TRIM(tblReff[[#This Row],[NAMA PUSKESMAS]]))</f>
        <v>PUSKESMAS SUKO BINANGUN</v>
      </c>
      <c r="B2334" s="42">
        <v>1012191</v>
      </c>
      <c r="C2334" s="43" t="s">
        <v>6796</v>
      </c>
      <c r="D2334" s="43" t="s">
        <v>6797</v>
      </c>
      <c r="E2334" s="43" t="s">
        <v>6798</v>
      </c>
      <c r="F2334" s="43" t="s">
        <v>6722</v>
      </c>
      <c r="G2334" s="43" t="s">
        <v>6499</v>
      </c>
      <c r="H2334" s="43" t="s">
        <v>1271</v>
      </c>
    </row>
    <row r="2335" spans="1:8" ht="17.25" hidden="1" customHeight="1" x14ac:dyDescent="0.3">
      <c r="A2335" s="46" t="str">
        <f>_xlfn.CONCAT("PUSKESMAS ",TRIM(tblReff[[#This Row],[NAMA PUSKESMAS]]))</f>
        <v>PUSKESMAS RUMBIA</v>
      </c>
      <c r="B2335" s="42">
        <v>1012192</v>
      </c>
      <c r="C2335" s="43" t="s">
        <v>6799</v>
      </c>
      <c r="D2335" s="43" t="s">
        <v>6800</v>
      </c>
      <c r="E2335" s="43" t="s">
        <v>6799</v>
      </c>
      <c r="F2335" s="43" t="s">
        <v>6722</v>
      </c>
      <c r="G2335" s="43" t="s">
        <v>6499</v>
      </c>
      <c r="H2335" s="43" t="s">
        <v>1271</v>
      </c>
    </row>
    <row r="2336" spans="1:8" ht="17.25" hidden="1" customHeight="1" x14ac:dyDescent="0.3">
      <c r="A2336" s="46" t="str">
        <f>_xlfn.CONCAT("PUSKESMAS ",TRIM(tblReff[[#This Row],[NAMA PUSKESMAS]]))</f>
        <v>PUSKESMAS BUMI NABUNG</v>
      </c>
      <c r="B2336" s="42">
        <v>1012193</v>
      </c>
      <c r="C2336" s="43" t="s">
        <v>6801</v>
      </c>
      <c r="D2336" s="43" t="s">
        <v>6802</v>
      </c>
      <c r="E2336" s="43" t="s">
        <v>6801</v>
      </c>
      <c r="F2336" s="43" t="s">
        <v>6722</v>
      </c>
      <c r="G2336" s="43" t="s">
        <v>6499</v>
      </c>
      <c r="H2336" s="43" t="s">
        <v>1271</v>
      </c>
    </row>
    <row r="2337" spans="1:8" ht="17.25" hidden="1" customHeight="1" x14ac:dyDescent="0.3">
      <c r="A2337" s="46" t="str">
        <f>_xlfn.CONCAT("PUSKESMAS ",TRIM(tblReff[[#This Row],[NAMA PUSKESMAS]]))</f>
        <v>PUSKESMAS BINA KARYA UTAMA</v>
      </c>
      <c r="B2337" s="42">
        <v>1012194</v>
      </c>
      <c r="C2337" s="43" t="s">
        <v>6803</v>
      </c>
      <c r="D2337" s="43" t="s">
        <v>6804</v>
      </c>
      <c r="E2337" s="43" t="s">
        <v>6805</v>
      </c>
      <c r="F2337" s="43" t="s">
        <v>6722</v>
      </c>
      <c r="G2337" s="43" t="s">
        <v>6499</v>
      </c>
      <c r="H2337" s="43" t="s">
        <v>1266</v>
      </c>
    </row>
    <row r="2338" spans="1:8" ht="17.25" hidden="1" customHeight="1" x14ac:dyDescent="0.3">
      <c r="A2338" s="46" t="str">
        <f>_xlfn.CONCAT("PUSKESMAS ",TRIM(tblReff[[#This Row],[NAMA PUSKESMAS]]))</f>
        <v>PUSKESMAS SEPUTIH SURABAYA</v>
      </c>
      <c r="B2338" s="42">
        <v>1012195</v>
      </c>
      <c r="C2338" s="43" t="s">
        <v>6806</v>
      </c>
      <c r="D2338" s="43" t="s">
        <v>6807</v>
      </c>
      <c r="E2338" s="43" t="s">
        <v>6806</v>
      </c>
      <c r="F2338" s="43" t="s">
        <v>6722</v>
      </c>
      <c r="G2338" s="43" t="s">
        <v>6499</v>
      </c>
      <c r="H2338" s="43" t="s">
        <v>1266</v>
      </c>
    </row>
    <row r="2339" spans="1:8" ht="17.25" hidden="1" customHeight="1" x14ac:dyDescent="0.3">
      <c r="A2339" s="46" t="str">
        <f>_xlfn.CONCAT("PUSKESMAS ",TRIM(tblReff[[#This Row],[NAMA PUSKESMAS]]))</f>
        <v>PUSKESMAS GAYA BARU LIMA</v>
      </c>
      <c r="B2339" s="42">
        <v>1012196</v>
      </c>
      <c r="C2339" s="43" t="s">
        <v>6808</v>
      </c>
      <c r="D2339" s="43" t="s">
        <v>6809</v>
      </c>
      <c r="E2339" s="43" t="s">
        <v>6810</v>
      </c>
      <c r="F2339" s="43" t="s">
        <v>6722</v>
      </c>
      <c r="G2339" s="43" t="s">
        <v>6499</v>
      </c>
      <c r="H2339" s="43" t="s">
        <v>1271</v>
      </c>
    </row>
    <row r="2340" spans="1:8" ht="17.25" hidden="1" customHeight="1" x14ac:dyDescent="0.3">
      <c r="A2340" s="46" t="str">
        <f>_xlfn.CONCAT("PUSKESMAS ",TRIM(tblReff[[#This Row],[NAMA PUSKESMAS]]))</f>
        <v>PUSKESMAS BUKIT KEMUNING</v>
      </c>
      <c r="B2340" s="42">
        <v>1012197</v>
      </c>
      <c r="C2340" s="43" t="s">
        <v>6811</v>
      </c>
      <c r="D2340" s="43" t="s">
        <v>6812</v>
      </c>
      <c r="E2340" s="43" t="s">
        <v>6811</v>
      </c>
      <c r="F2340" s="43" t="s">
        <v>6813</v>
      </c>
      <c r="G2340" s="43" t="s">
        <v>6499</v>
      </c>
      <c r="H2340" s="43" t="s">
        <v>1266</v>
      </c>
    </row>
    <row r="2341" spans="1:8" ht="17.25" hidden="1" customHeight="1" x14ac:dyDescent="0.3">
      <c r="A2341" s="46" t="str">
        <f>_xlfn.CONCAT("PUSKESMAS ",TRIM(tblReff[[#This Row],[NAMA PUSKESMAS]]))</f>
        <v>PUSKESMAS ULAK RENGAS</v>
      </c>
      <c r="B2341" s="42">
        <v>1012198</v>
      </c>
      <c r="C2341" s="43" t="s">
        <v>6814</v>
      </c>
      <c r="D2341" s="43" t="s">
        <v>6815</v>
      </c>
      <c r="E2341" s="43" t="s">
        <v>6816</v>
      </c>
      <c r="F2341" s="43" t="s">
        <v>6813</v>
      </c>
      <c r="G2341" s="43" t="s">
        <v>6499</v>
      </c>
      <c r="H2341" s="43" t="s">
        <v>1271</v>
      </c>
    </row>
    <row r="2342" spans="1:8" ht="17.25" hidden="1" customHeight="1" x14ac:dyDescent="0.3">
      <c r="A2342" s="46" t="str">
        <f>_xlfn.CONCAT("PUSKESMAS ",TRIM(tblReff[[#This Row],[NAMA PUSKESMAS]]))</f>
        <v>PUSKESMAS TANJUNG RAJA</v>
      </c>
      <c r="B2342" s="42">
        <v>1012199</v>
      </c>
      <c r="C2342" s="43" t="s">
        <v>5817</v>
      </c>
      <c r="D2342" s="43" t="s">
        <v>6817</v>
      </c>
      <c r="E2342" s="43" t="s">
        <v>5817</v>
      </c>
      <c r="F2342" s="43" t="s">
        <v>6813</v>
      </c>
      <c r="G2342" s="43" t="s">
        <v>6499</v>
      </c>
      <c r="H2342" s="43" t="s">
        <v>1266</v>
      </c>
    </row>
    <row r="2343" spans="1:8" ht="17.25" hidden="1" customHeight="1" x14ac:dyDescent="0.3">
      <c r="A2343" s="46" t="str">
        <f>_xlfn.CONCAT("PUSKESMAS ",TRIM(tblReff[[#This Row],[NAMA PUSKESMAS]]))</f>
        <v>PUSKESMAS OGAN LIMA</v>
      </c>
      <c r="B2343" s="42">
        <v>1012200</v>
      </c>
      <c r="C2343" s="43" t="s">
        <v>6818</v>
      </c>
      <c r="D2343" s="43" t="s">
        <v>6819</v>
      </c>
      <c r="E2343" s="43" t="s">
        <v>6820</v>
      </c>
      <c r="F2343" s="43" t="s">
        <v>6813</v>
      </c>
      <c r="G2343" s="43" t="s">
        <v>6499</v>
      </c>
      <c r="H2343" s="43" t="s">
        <v>1271</v>
      </c>
    </row>
    <row r="2344" spans="1:8" ht="17.25" hidden="1" customHeight="1" x14ac:dyDescent="0.3">
      <c r="A2344" s="46" t="str">
        <f>_xlfn.CONCAT("PUSKESMAS ",TRIM(tblReff[[#This Row],[NAMA PUSKESMAS]]))</f>
        <v>PUSKESMAS SUBIK</v>
      </c>
      <c r="B2344" s="42">
        <v>1012201</v>
      </c>
      <c r="C2344" s="43" t="s">
        <v>6821</v>
      </c>
      <c r="D2344" s="43" t="s">
        <v>6822</v>
      </c>
      <c r="E2344" s="43" t="s">
        <v>6823</v>
      </c>
      <c r="F2344" s="43" t="s">
        <v>6813</v>
      </c>
      <c r="G2344" s="43" t="s">
        <v>6499</v>
      </c>
      <c r="H2344" s="43" t="s">
        <v>1271</v>
      </c>
    </row>
    <row r="2345" spans="1:8" ht="17.25" hidden="1" customHeight="1" x14ac:dyDescent="0.3">
      <c r="A2345" s="46" t="str">
        <f>_xlfn.CONCAT("PUSKESMAS ",TRIM(tblReff[[#This Row],[NAMA PUSKESMAS]]))</f>
        <v>PUSKESMAS ABUNG KUNANG</v>
      </c>
      <c r="B2345" s="42">
        <v>1012202</v>
      </c>
      <c r="C2345" s="43" t="s">
        <v>6824</v>
      </c>
      <c r="D2345" s="43" t="s">
        <v>6825</v>
      </c>
      <c r="E2345" s="43" t="s">
        <v>6826</v>
      </c>
      <c r="F2345" s="43" t="s">
        <v>6813</v>
      </c>
      <c r="G2345" s="43" t="s">
        <v>6499</v>
      </c>
      <c r="H2345" s="43" t="s">
        <v>1271</v>
      </c>
    </row>
    <row r="2346" spans="1:8" ht="17.25" hidden="1" customHeight="1" x14ac:dyDescent="0.3">
      <c r="A2346" s="46" t="str">
        <f>_xlfn.CONCAT("PUSKESMAS ",TRIM(tblReff[[#This Row],[NAMA PUSKESMAS]]))</f>
        <v>PUSKESMAS PEKURUN</v>
      </c>
      <c r="B2346" s="42">
        <v>1012203</v>
      </c>
      <c r="C2346" s="43" t="s">
        <v>6827</v>
      </c>
      <c r="D2346" s="43" t="s">
        <v>6828</v>
      </c>
      <c r="E2346" s="43" t="s">
        <v>6829</v>
      </c>
      <c r="F2346" s="43" t="s">
        <v>6813</v>
      </c>
      <c r="G2346" s="43" t="s">
        <v>6499</v>
      </c>
      <c r="H2346" s="43" t="s">
        <v>1271</v>
      </c>
    </row>
    <row r="2347" spans="1:8" ht="17.25" hidden="1" customHeight="1" x14ac:dyDescent="0.3">
      <c r="A2347" s="46" t="str">
        <f>_xlfn.CONCAT("PUSKESMAS ",TRIM(tblReff[[#This Row],[NAMA PUSKESMAS]]))</f>
        <v>PUSKESMAS KOTA BUMI I</v>
      </c>
      <c r="B2347" s="42">
        <v>1012204</v>
      </c>
      <c r="C2347" s="43" t="s">
        <v>6830</v>
      </c>
      <c r="D2347" s="43" t="s">
        <v>6831</v>
      </c>
      <c r="E2347" s="43" t="s">
        <v>6832</v>
      </c>
      <c r="F2347" s="43" t="s">
        <v>6813</v>
      </c>
      <c r="G2347" s="43" t="s">
        <v>6499</v>
      </c>
      <c r="H2347" s="43" t="s">
        <v>1271</v>
      </c>
    </row>
    <row r="2348" spans="1:8" ht="17.25" hidden="1" customHeight="1" x14ac:dyDescent="0.3">
      <c r="A2348" s="46" t="str">
        <f>_xlfn.CONCAT("PUSKESMAS ",TRIM(tblReff[[#This Row],[NAMA PUSKESMAS]]))</f>
        <v>PUSKESMAS KOTA BUMI UDIK</v>
      </c>
      <c r="B2348" s="42">
        <v>1012205</v>
      </c>
      <c r="C2348" s="43" t="s">
        <v>6833</v>
      </c>
      <c r="D2348" s="43" t="s">
        <v>6834</v>
      </c>
      <c r="E2348" s="43" t="s">
        <v>6832</v>
      </c>
      <c r="F2348" s="43" t="s">
        <v>6813</v>
      </c>
      <c r="G2348" s="43" t="s">
        <v>6499</v>
      </c>
      <c r="H2348" s="43" t="s">
        <v>1271</v>
      </c>
    </row>
    <row r="2349" spans="1:8" ht="17.25" hidden="1" customHeight="1" x14ac:dyDescent="0.3">
      <c r="A2349" s="46" t="str">
        <f>_xlfn.CONCAT("PUSKESMAS ",TRIM(tblReff[[#This Row],[NAMA PUSKESMAS]]))</f>
        <v>PUSKESMAS MADUKORO</v>
      </c>
      <c r="B2349" s="42">
        <v>1012206</v>
      </c>
      <c r="C2349" s="43" t="s">
        <v>6835</v>
      </c>
      <c r="D2349" s="43" t="s">
        <v>6836</v>
      </c>
      <c r="E2349" s="43" t="s">
        <v>6837</v>
      </c>
      <c r="F2349" s="43" t="s">
        <v>6813</v>
      </c>
      <c r="G2349" s="43" t="s">
        <v>6499</v>
      </c>
      <c r="H2349" s="43" t="s">
        <v>1271</v>
      </c>
    </row>
    <row r="2350" spans="1:8" ht="17.25" hidden="1" customHeight="1" x14ac:dyDescent="0.3">
      <c r="A2350" s="46" t="str">
        <f>_xlfn.CONCAT("PUSKESMAS ",TRIM(tblReff[[#This Row],[NAMA PUSKESMAS]]))</f>
        <v>PUSKESMAS KOTA BUMI II</v>
      </c>
      <c r="B2350" s="42">
        <v>1012207</v>
      </c>
      <c r="C2350" s="43" t="s">
        <v>6838</v>
      </c>
      <c r="D2350" s="43" t="s">
        <v>6839</v>
      </c>
      <c r="E2350" s="43" t="s">
        <v>6840</v>
      </c>
      <c r="F2350" s="43" t="s">
        <v>6813</v>
      </c>
      <c r="G2350" s="43" t="s">
        <v>6499</v>
      </c>
      <c r="H2350" s="43" t="s">
        <v>1271</v>
      </c>
    </row>
    <row r="2351" spans="1:8" ht="17.25" hidden="1" customHeight="1" x14ac:dyDescent="0.3">
      <c r="A2351" s="46" t="str">
        <f>_xlfn.CONCAT("PUSKESMAS ",TRIM(tblReff[[#This Row],[NAMA PUSKESMAS]]))</f>
        <v>PUSKESMAS WONOGIRI</v>
      </c>
      <c r="B2351" s="42">
        <v>1012208</v>
      </c>
      <c r="C2351" s="43" t="s">
        <v>6841</v>
      </c>
      <c r="D2351" s="43" t="s">
        <v>6842</v>
      </c>
      <c r="E2351" s="43" t="s">
        <v>6840</v>
      </c>
      <c r="F2351" s="43" t="s">
        <v>6813</v>
      </c>
      <c r="G2351" s="43" t="s">
        <v>6499</v>
      </c>
      <c r="H2351" s="43" t="s">
        <v>1271</v>
      </c>
    </row>
    <row r="2352" spans="1:8" ht="17.25" hidden="1" customHeight="1" x14ac:dyDescent="0.3">
      <c r="A2352" s="46" t="str">
        <f>_xlfn.CONCAT("PUSKESMAS ",TRIM(tblReff[[#This Row],[NAMA PUSKESMAS]]))</f>
        <v>PUSKESMAS KALIBALANGAN</v>
      </c>
      <c r="B2352" s="42">
        <v>1012209</v>
      </c>
      <c r="C2352" s="43" t="s">
        <v>6843</v>
      </c>
      <c r="D2352" s="43" t="s">
        <v>6844</v>
      </c>
      <c r="E2352" s="43" t="s">
        <v>6845</v>
      </c>
      <c r="F2352" s="43" t="s">
        <v>6813</v>
      </c>
      <c r="G2352" s="43" t="s">
        <v>6499</v>
      </c>
      <c r="H2352" s="43" t="s">
        <v>1271</v>
      </c>
    </row>
    <row r="2353" spans="1:8" ht="17.25" hidden="1" customHeight="1" x14ac:dyDescent="0.3">
      <c r="A2353" s="46" t="str">
        <f>_xlfn.CONCAT("PUSKESMAS ",TRIM(tblReff[[#This Row],[NAMA PUSKESMAS]]))</f>
        <v>PUSKESMAS KEMALO ABUNG</v>
      </c>
      <c r="B2353" s="42">
        <v>1012210</v>
      </c>
      <c r="C2353" s="43" t="s">
        <v>6846</v>
      </c>
      <c r="D2353" s="43" t="s">
        <v>6847</v>
      </c>
      <c r="E2353" s="43" t="s">
        <v>6845</v>
      </c>
      <c r="F2353" s="43" t="s">
        <v>6813</v>
      </c>
      <c r="G2353" s="43" t="s">
        <v>6499</v>
      </c>
      <c r="H2353" s="43" t="s">
        <v>1271</v>
      </c>
    </row>
    <row r="2354" spans="1:8" ht="17.25" hidden="1" customHeight="1" x14ac:dyDescent="0.3">
      <c r="A2354" s="46" t="str">
        <f>_xlfn.CONCAT("PUSKESMAS ",TRIM(tblReff[[#This Row],[NAMA PUSKESMAS]]))</f>
        <v>PUSKESMAS SEMULI RAYA</v>
      </c>
      <c r="B2354" s="42">
        <v>1012211</v>
      </c>
      <c r="C2354" s="43" t="s">
        <v>6848</v>
      </c>
      <c r="D2354" s="43" t="s">
        <v>6849</v>
      </c>
      <c r="E2354" s="43" t="s">
        <v>6850</v>
      </c>
      <c r="F2354" s="43" t="s">
        <v>6813</v>
      </c>
      <c r="G2354" s="43" t="s">
        <v>6499</v>
      </c>
      <c r="H2354" s="43" t="s">
        <v>1266</v>
      </c>
    </row>
    <row r="2355" spans="1:8" ht="17.25" hidden="1" customHeight="1" x14ac:dyDescent="0.3">
      <c r="A2355" s="46" t="str">
        <f>_xlfn.CONCAT("PUSKESMAS ",TRIM(tblReff[[#This Row],[NAMA PUSKESMAS]]))</f>
        <v>PUSKESMAS BLAMBANGAN</v>
      </c>
      <c r="B2355" s="42">
        <v>1012212</v>
      </c>
      <c r="C2355" s="43" t="s">
        <v>6851</v>
      </c>
      <c r="D2355" s="43" t="s">
        <v>6852</v>
      </c>
      <c r="E2355" s="43" t="s">
        <v>6853</v>
      </c>
      <c r="F2355" s="43" t="s">
        <v>6813</v>
      </c>
      <c r="G2355" s="43" t="s">
        <v>6499</v>
      </c>
      <c r="H2355" s="43" t="s">
        <v>1271</v>
      </c>
    </row>
    <row r="2356" spans="1:8" ht="17.25" hidden="1" customHeight="1" x14ac:dyDescent="0.3">
      <c r="A2356" s="46" t="str">
        <f>_xlfn.CONCAT("PUSKESMAS ",TRIM(tblReff[[#This Row],[NAMA PUSKESMAS]]))</f>
        <v>PUSKESMAS BUMI AGUNG</v>
      </c>
      <c r="B2356" s="42">
        <v>1012213</v>
      </c>
      <c r="C2356" s="43" t="s">
        <v>6029</v>
      </c>
      <c r="D2356" s="43" t="s">
        <v>6854</v>
      </c>
      <c r="E2356" s="43" t="s">
        <v>6855</v>
      </c>
      <c r="F2356" s="43" t="s">
        <v>6813</v>
      </c>
      <c r="G2356" s="43" t="s">
        <v>6499</v>
      </c>
      <c r="H2356" s="43" t="s">
        <v>1271</v>
      </c>
    </row>
    <row r="2357" spans="1:8" ht="17.25" hidden="1" customHeight="1" x14ac:dyDescent="0.3">
      <c r="A2357" s="46" t="str">
        <f>_xlfn.CONCAT("PUSKESMAS ",TRIM(tblReff[[#This Row],[NAMA PUSKESMAS]]))</f>
        <v>PUSKESMAS TATA KARYA</v>
      </c>
      <c r="B2357" s="42">
        <v>1012214</v>
      </c>
      <c r="C2357" s="43" t="s">
        <v>6856</v>
      </c>
      <c r="D2357" s="43" t="s">
        <v>6857</v>
      </c>
      <c r="E2357" s="43" t="s">
        <v>6858</v>
      </c>
      <c r="F2357" s="43" t="s">
        <v>6813</v>
      </c>
      <c r="G2357" s="43" t="s">
        <v>6499</v>
      </c>
      <c r="H2357" s="43" t="s">
        <v>1266</v>
      </c>
    </row>
    <row r="2358" spans="1:8" ht="17.25" hidden="1" customHeight="1" x14ac:dyDescent="0.3">
      <c r="A2358" s="46" t="str">
        <f>_xlfn.CONCAT("PUSKESMAS ",TRIM(tblReff[[#This Row],[NAMA PUSKESMAS]]))</f>
        <v>PUSKESMAS KETAPANG</v>
      </c>
      <c r="B2358" s="42">
        <v>1012215</v>
      </c>
      <c r="C2358" s="43" t="s">
        <v>6637</v>
      </c>
      <c r="D2358" s="43" t="s">
        <v>6859</v>
      </c>
      <c r="E2358" s="43" t="s">
        <v>6860</v>
      </c>
      <c r="F2358" s="43" t="s">
        <v>6813</v>
      </c>
      <c r="G2358" s="43" t="s">
        <v>6499</v>
      </c>
      <c r="H2358" s="43" t="s">
        <v>1266</v>
      </c>
    </row>
    <row r="2359" spans="1:8" ht="17.25" hidden="1" customHeight="1" x14ac:dyDescent="0.3">
      <c r="A2359" s="46" t="str">
        <f>_xlfn.CONCAT("PUSKESMAS ",TRIM(tblReff[[#This Row],[NAMA PUSKESMAS]]))</f>
        <v>PUSKESMAS KARANG SARI</v>
      </c>
      <c r="B2359" s="42">
        <v>1012216</v>
      </c>
      <c r="C2359" s="43" t="s">
        <v>6861</v>
      </c>
      <c r="D2359" s="43" t="s">
        <v>6862</v>
      </c>
      <c r="E2359" s="43" t="s">
        <v>6863</v>
      </c>
      <c r="F2359" s="43" t="s">
        <v>6813</v>
      </c>
      <c r="G2359" s="43" t="s">
        <v>6499</v>
      </c>
      <c r="H2359" s="43" t="s">
        <v>1271</v>
      </c>
    </row>
    <row r="2360" spans="1:8" ht="17.25" hidden="1" customHeight="1" x14ac:dyDescent="0.3">
      <c r="A2360" s="46" t="str">
        <f>_xlfn.CONCAT("PUSKESMAS ",TRIM(tblReff[[#This Row],[NAMA PUSKESMAS]]))</f>
        <v>PUSKESMAS TULANG BAWANG BARU</v>
      </c>
      <c r="B2360" s="42">
        <v>1012217</v>
      </c>
      <c r="C2360" s="43" t="s">
        <v>6864</v>
      </c>
      <c r="D2360" s="43" t="s">
        <v>6865</v>
      </c>
      <c r="E2360" s="43" t="s">
        <v>5743</v>
      </c>
      <c r="F2360" s="43" t="s">
        <v>6813</v>
      </c>
      <c r="G2360" s="43" t="s">
        <v>6499</v>
      </c>
      <c r="H2360" s="43" t="s">
        <v>1266</v>
      </c>
    </row>
    <row r="2361" spans="1:8" ht="17.25" hidden="1" customHeight="1" x14ac:dyDescent="0.3">
      <c r="A2361" s="46" t="str">
        <f>_xlfn.CONCAT("PUSKESMAS ",TRIM(tblReff[[#This Row],[NAMA PUSKESMAS]]))</f>
        <v>PUSKESMAS MULYO REJO</v>
      </c>
      <c r="B2361" s="42">
        <v>1012218</v>
      </c>
      <c r="C2361" s="43" t="s">
        <v>6866</v>
      </c>
      <c r="D2361" s="43" t="s">
        <v>5744</v>
      </c>
      <c r="E2361" s="43" t="s">
        <v>5743</v>
      </c>
      <c r="F2361" s="43" t="s">
        <v>6813</v>
      </c>
      <c r="G2361" s="43" t="s">
        <v>6499</v>
      </c>
      <c r="H2361" s="43" t="s">
        <v>1271</v>
      </c>
    </row>
    <row r="2362" spans="1:8" ht="17.25" hidden="1" customHeight="1" x14ac:dyDescent="0.3">
      <c r="A2362" s="46" t="str">
        <f>_xlfn.CONCAT("PUSKESMAS ",TRIM(tblReff[[#This Row],[NAMA PUSKESMAS]]))</f>
        <v>PUSKESMAS KUBU HITU</v>
      </c>
      <c r="B2362" s="42">
        <v>1012219</v>
      </c>
      <c r="C2362" s="43" t="s">
        <v>6867</v>
      </c>
      <c r="D2362" s="43" t="s">
        <v>6868</v>
      </c>
      <c r="E2362" s="43" t="s">
        <v>6869</v>
      </c>
      <c r="F2362" s="43" t="s">
        <v>6813</v>
      </c>
      <c r="G2362" s="43" t="s">
        <v>6499</v>
      </c>
      <c r="H2362" s="43" t="s">
        <v>1271</v>
      </c>
    </row>
    <row r="2363" spans="1:8" ht="17.25" hidden="1" customHeight="1" x14ac:dyDescent="0.3">
      <c r="A2363" s="46" t="str">
        <f>_xlfn.CONCAT("PUSKESMAS ",TRIM(tblReff[[#This Row],[NAMA PUSKESMAS]]))</f>
        <v>PUSKESMAS CEMPAKA</v>
      </c>
      <c r="B2363" s="42">
        <v>1012220</v>
      </c>
      <c r="C2363" s="43" t="s">
        <v>5790</v>
      </c>
      <c r="D2363" s="43" t="s">
        <v>6870</v>
      </c>
      <c r="E2363" s="43" t="s">
        <v>6871</v>
      </c>
      <c r="F2363" s="43" t="s">
        <v>6813</v>
      </c>
      <c r="G2363" s="43" t="s">
        <v>6499</v>
      </c>
      <c r="H2363" s="43" t="s">
        <v>1266</v>
      </c>
    </row>
    <row r="2364" spans="1:8" ht="17.25" hidden="1" customHeight="1" x14ac:dyDescent="0.3">
      <c r="A2364" s="46" t="str">
        <f>_xlfn.CONCAT("PUSKESMAS ",TRIM(tblReff[[#This Row],[NAMA PUSKESMAS]]))</f>
        <v>PUSKESMAS NEGARA RATU</v>
      </c>
      <c r="B2364" s="42">
        <v>1012221</v>
      </c>
      <c r="C2364" s="43" t="s">
        <v>6872</v>
      </c>
      <c r="D2364" s="43" t="s">
        <v>6873</v>
      </c>
      <c r="E2364" s="43" t="s">
        <v>6874</v>
      </c>
      <c r="F2364" s="43" t="s">
        <v>6813</v>
      </c>
      <c r="G2364" s="43" t="s">
        <v>6499</v>
      </c>
      <c r="H2364" s="43" t="s">
        <v>1266</v>
      </c>
    </row>
    <row r="2365" spans="1:8" ht="17.25" hidden="1" customHeight="1" x14ac:dyDescent="0.3">
      <c r="A2365" s="46" t="str">
        <f>_xlfn.CONCAT("PUSKESMAS ",TRIM(tblReff[[#This Row],[NAMA PUSKESMAS]]))</f>
        <v>PUSKESMAS GEDUNG NEGARA</v>
      </c>
      <c r="B2365" s="42">
        <v>1012222</v>
      </c>
      <c r="C2365" s="43" t="s">
        <v>6875</v>
      </c>
      <c r="D2365" s="43" t="s">
        <v>6876</v>
      </c>
      <c r="E2365" s="43" t="s">
        <v>6877</v>
      </c>
      <c r="F2365" s="43" t="s">
        <v>6813</v>
      </c>
      <c r="G2365" s="43" t="s">
        <v>6499</v>
      </c>
      <c r="H2365" s="43" t="s">
        <v>1271</v>
      </c>
    </row>
    <row r="2366" spans="1:8" ht="17.25" hidden="1" customHeight="1" x14ac:dyDescent="0.3">
      <c r="A2366" s="46" t="str">
        <f>_xlfn.CONCAT("PUSKESMAS ",TRIM(tblReff[[#This Row],[NAMA PUSKESMAS]]))</f>
        <v>PUSKESMAS BATU NANGKOP</v>
      </c>
      <c r="B2366" s="42">
        <v>1012223</v>
      </c>
      <c r="C2366" s="43" t="s">
        <v>6878</v>
      </c>
      <c r="D2366" s="43" t="s">
        <v>6879</v>
      </c>
      <c r="E2366" s="43" t="s">
        <v>6880</v>
      </c>
      <c r="F2366" s="43" t="s">
        <v>6813</v>
      </c>
      <c r="G2366" s="43" t="s">
        <v>6499</v>
      </c>
      <c r="H2366" s="43" t="s">
        <v>1271</v>
      </c>
    </row>
    <row r="2367" spans="1:8" ht="17.25" hidden="1" customHeight="1" x14ac:dyDescent="0.3">
      <c r="A2367" s="46" t="str">
        <f>_xlfn.CONCAT("PUSKESMAS ",TRIM(tblReff[[#This Row],[NAMA PUSKESMAS]]))</f>
        <v>PUSKESMAS BANJIT</v>
      </c>
      <c r="B2367" s="42">
        <v>1012224</v>
      </c>
      <c r="C2367" s="43" t="s">
        <v>6881</v>
      </c>
      <c r="D2367" s="43" t="s">
        <v>6882</v>
      </c>
      <c r="E2367" s="43" t="s">
        <v>6881</v>
      </c>
      <c r="F2367" s="43" t="s">
        <v>6883</v>
      </c>
      <c r="G2367" s="43" t="s">
        <v>6499</v>
      </c>
      <c r="H2367" s="43" t="s">
        <v>1266</v>
      </c>
    </row>
    <row r="2368" spans="1:8" ht="17.25" hidden="1" customHeight="1" x14ac:dyDescent="0.3">
      <c r="A2368" s="46" t="str">
        <f>_xlfn.CONCAT("PUSKESMAS ",TRIM(tblReff[[#This Row],[NAMA PUSKESMAS]]))</f>
        <v>PUSKESMAS BARADATU</v>
      </c>
      <c r="B2368" s="42">
        <v>1012225</v>
      </c>
      <c r="C2368" s="43" t="s">
        <v>6884</v>
      </c>
      <c r="D2368" s="43" t="s">
        <v>6885</v>
      </c>
      <c r="E2368" s="43" t="s">
        <v>6884</v>
      </c>
      <c r="F2368" s="43" t="s">
        <v>6883</v>
      </c>
      <c r="G2368" s="43" t="s">
        <v>6499</v>
      </c>
      <c r="H2368" s="43" t="s">
        <v>1266</v>
      </c>
    </row>
    <row r="2369" spans="1:8" ht="17.25" hidden="1" customHeight="1" x14ac:dyDescent="0.3">
      <c r="A2369" s="46" t="str">
        <f>_xlfn.CONCAT("PUSKESMAS ",TRIM(tblReff[[#This Row],[NAMA PUSKESMAS]]))</f>
        <v>PUSKESMAS GUNUNG LABUHAN</v>
      </c>
      <c r="B2369" s="42">
        <v>1012226</v>
      </c>
      <c r="C2369" s="43" t="s">
        <v>6886</v>
      </c>
      <c r="D2369" s="43" t="s">
        <v>6887</v>
      </c>
      <c r="E2369" s="43" t="s">
        <v>6886</v>
      </c>
      <c r="F2369" s="43" t="s">
        <v>6883</v>
      </c>
      <c r="G2369" s="43" t="s">
        <v>6499</v>
      </c>
      <c r="H2369" s="43" t="s">
        <v>1266</v>
      </c>
    </row>
    <row r="2370" spans="1:8" ht="17.25" hidden="1" customHeight="1" x14ac:dyDescent="0.3">
      <c r="A2370" s="46" t="str">
        <f>_xlfn.CONCAT("PUSKESMAS ",TRIM(tblReff[[#This Row],[NAMA PUSKESMAS]]))</f>
        <v>PUSKESMAS KASUI</v>
      </c>
      <c r="B2370" s="42">
        <v>1012227</v>
      </c>
      <c r="C2370" s="43" t="s">
        <v>6888</v>
      </c>
      <c r="D2370" s="43" t="s">
        <v>6889</v>
      </c>
      <c r="E2370" s="43" t="s">
        <v>6888</v>
      </c>
      <c r="F2370" s="43" t="s">
        <v>6883</v>
      </c>
      <c r="G2370" s="43" t="s">
        <v>6499</v>
      </c>
      <c r="H2370" s="43" t="s">
        <v>1266</v>
      </c>
    </row>
    <row r="2371" spans="1:8" ht="17.25" hidden="1" customHeight="1" x14ac:dyDescent="0.3">
      <c r="A2371" s="46" t="str">
        <f>_xlfn.CONCAT("PUSKESMAS ",TRIM(tblReff[[#This Row],[NAMA PUSKESMAS]]))</f>
        <v>PUSKESMAS REBANG TANGKAS</v>
      </c>
      <c r="B2371" s="42">
        <v>1012228</v>
      </c>
      <c r="C2371" s="43" t="s">
        <v>6890</v>
      </c>
      <c r="D2371" s="43" t="s">
        <v>6891</v>
      </c>
      <c r="E2371" s="43" t="s">
        <v>6890</v>
      </c>
      <c r="F2371" s="43" t="s">
        <v>6883</v>
      </c>
      <c r="G2371" s="43" t="s">
        <v>6499</v>
      </c>
      <c r="H2371" s="43" t="s">
        <v>1271</v>
      </c>
    </row>
    <row r="2372" spans="1:8" ht="17.25" hidden="1" customHeight="1" x14ac:dyDescent="0.3">
      <c r="A2372" s="46" t="str">
        <f>_xlfn.CONCAT("PUSKESMAS ",TRIM(tblReff[[#This Row],[NAMA PUSKESMAS]]))</f>
        <v>PUSKESMAS BLAMBANGAN UMPU</v>
      </c>
      <c r="B2372" s="42">
        <v>1012229</v>
      </c>
      <c r="C2372" s="43" t="s">
        <v>6892</v>
      </c>
      <c r="D2372" s="43" t="s">
        <v>6893</v>
      </c>
      <c r="E2372" s="43" t="s">
        <v>6892</v>
      </c>
      <c r="F2372" s="43" t="s">
        <v>6883</v>
      </c>
      <c r="G2372" s="43" t="s">
        <v>6499</v>
      </c>
      <c r="H2372" s="43" t="s">
        <v>1266</v>
      </c>
    </row>
    <row r="2373" spans="1:8" ht="17.25" hidden="1" customHeight="1" x14ac:dyDescent="0.3">
      <c r="A2373" s="46" t="str">
        <f>_xlfn.CONCAT("PUSKESMAS ",TRIM(tblReff[[#This Row],[NAMA PUSKESMAS]]))</f>
        <v>PUSKESMAS NEGERI BARU</v>
      </c>
      <c r="B2373" s="42">
        <v>1012230</v>
      </c>
      <c r="C2373" s="43" t="s">
        <v>6894</v>
      </c>
      <c r="D2373" s="43" t="s">
        <v>6895</v>
      </c>
      <c r="E2373" s="43" t="s">
        <v>6892</v>
      </c>
      <c r="F2373" s="43" t="s">
        <v>6883</v>
      </c>
      <c r="G2373" s="43" t="s">
        <v>6499</v>
      </c>
      <c r="H2373" s="43" t="s">
        <v>1271</v>
      </c>
    </row>
    <row r="2374" spans="1:8" ht="17.25" hidden="1" customHeight="1" x14ac:dyDescent="0.3">
      <c r="A2374" s="46" t="str">
        <f>_xlfn.CONCAT("PUSKESMAS ",TRIM(tblReff[[#This Row],[NAMA PUSKESMAS]]))</f>
        <v>PUSKESMAS BUMI BARU</v>
      </c>
      <c r="B2374" s="42">
        <v>1012231</v>
      </c>
      <c r="C2374" s="43" t="s">
        <v>6896</v>
      </c>
      <c r="D2374" s="43" t="s">
        <v>6897</v>
      </c>
      <c r="E2374" s="43" t="s">
        <v>6892</v>
      </c>
      <c r="F2374" s="43" t="s">
        <v>6883</v>
      </c>
      <c r="G2374" s="43" t="s">
        <v>6499</v>
      </c>
      <c r="H2374" s="43" t="s">
        <v>1271</v>
      </c>
    </row>
    <row r="2375" spans="1:8" ht="17.25" hidden="1" customHeight="1" x14ac:dyDescent="0.3">
      <c r="A2375" s="46" t="str">
        <f>_xlfn.CONCAT("PUSKESMAS ",TRIM(tblReff[[#This Row],[NAMA PUSKESMAS]]))</f>
        <v>PUSKESMAS WAY TUBA</v>
      </c>
      <c r="B2375" s="42">
        <v>1012232</v>
      </c>
      <c r="C2375" s="43" t="s">
        <v>6898</v>
      </c>
      <c r="D2375" s="43" t="s">
        <v>6899</v>
      </c>
      <c r="E2375" s="43" t="s">
        <v>6898</v>
      </c>
      <c r="F2375" s="43" t="s">
        <v>6883</v>
      </c>
      <c r="G2375" s="43" t="s">
        <v>6499</v>
      </c>
      <c r="H2375" s="43" t="s">
        <v>1266</v>
      </c>
    </row>
    <row r="2376" spans="1:8" ht="17.25" hidden="1" customHeight="1" x14ac:dyDescent="0.3">
      <c r="A2376" s="46" t="str">
        <f>_xlfn.CONCAT("PUSKESMAS ",TRIM(tblReff[[#This Row],[NAMA PUSKESMAS]]))</f>
        <v>PUSKESMAS NEGERI AGUNG</v>
      </c>
      <c r="B2376" s="42">
        <v>1012233</v>
      </c>
      <c r="C2376" s="43" t="s">
        <v>6900</v>
      </c>
      <c r="D2376" s="43" t="s">
        <v>6901</v>
      </c>
      <c r="E2376" s="43" t="s">
        <v>6900</v>
      </c>
      <c r="F2376" s="43" t="s">
        <v>6883</v>
      </c>
      <c r="G2376" s="43" t="s">
        <v>6499</v>
      </c>
      <c r="H2376" s="43" t="s">
        <v>1271</v>
      </c>
    </row>
    <row r="2377" spans="1:8" ht="17.25" hidden="1" customHeight="1" x14ac:dyDescent="0.3">
      <c r="A2377" s="46" t="str">
        <f>_xlfn.CONCAT("PUSKESMAS ",TRIM(tblReff[[#This Row],[NAMA PUSKESMAS]]))</f>
        <v>PUSKESMAS MESIR ILIR</v>
      </c>
      <c r="B2377" s="42">
        <v>1012234</v>
      </c>
      <c r="C2377" s="43" t="s">
        <v>6902</v>
      </c>
      <c r="D2377" s="43" t="s">
        <v>6903</v>
      </c>
      <c r="E2377" s="43" t="s">
        <v>6904</v>
      </c>
      <c r="F2377" s="43" t="s">
        <v>6883</v>
      </c>
      <c r="G2377" s="43" t="s">
        <v>6499</v>
      </c>
      <c r="H2377" s="43" t="s">
        <v>1266</v>
      </c>
    </row>
    <row r="2378" spans="1:8" ht="17.25" hidden="1" customHeight="1" x14ac:dyDescent="0.3">
      <c r="A2378" s="46" t="str">
        <f>_xlfn.CONCAT("PUSKESMAS ",TRIM(tblReff[[#This Row],[NAMA PUSKESMAS]]))</f>
        <v>PUSKESMAS SUKABUMI</v>
      </c>
      <c r="B2378" s="42">
        <v>1012235</v>
      </c>
      <c r="C2378" s="43" t="s">
        <v>6905</v>
      </c>
      <c r="D2378" s="43" t="s">
        <v>6906</v>
      </c>
      <c r="E2378" s="43" t="s">
        <v>6907</v>
      </c>
      <c r="F2378" s="43" t="s">
        <v>6883</v>
      </c>
      <c r="G2378" s="43" t="s">
        <v>6499</v>
      </c>
      <c r="H2378" s="43" t="s">
        <v>1266</v>
      </c>
    </row>
    <row r="2379" spans="1:8" ht="17.25" hidden="1" customHeight="1" x14ac:dyDescent="0.3">
      <c r="A2379" s="46" t="str">
        <f>_xlfn.CONCAT("PUSKESMAS ",TRIM(tblReff[[#This Row],[NAMA PUSKESMAS]]))</f>
        <v>PUSKESMAS PISANG BARU</v>
      </c>
      <c r="B2379" s="42">
        <v>1012236</v>
      </c>
      <c r="C2379" s="43" t="s">
        <v>6908</v>
      </c>
      <c r="D2379" s="43" t="s">
        <v>6909</v>
      </c>
      <c r="E2379" s="43" t="s">
        <v>6029</v>
      </c>
      <c r="F2379" s="43" t="s">
        <v>6883</v>
      </c>
      <c r="G2379" s="43" t="s">
        <v>6499</v>
      </c>
      <c r="H2379" s="43" t="s">
        <v>1266</v>
      </c>
    </row>
    <row r="2380" spans="1:8" ht="17.25" hidden="1" customHeight="1" x14ac:dyDescent="0.3">
      <c r="A2380" s="46" t="str">
        <f>_xlfn.CONCAT("PUSKESMAS ",TRIM(tblReff[[#This Row],[NAMA PUSKESMAS]]))</f>
        <v>PUSKESMAS BUMI AGUNG RUNYAI</v>
      </c>
      <c r="B2380" s="42">
        <v>1012237</v>
      </c>
      <c r="C2380" s="43" t="s">
        <v>6910</v>
      </c>
      <c r="D2380" s="43" t="s">
        <v>6911</v>
      </c>
      <c r="E2380" s="43" t="s">
        <v>6029</v>
      </c>
      <c r="F2380" s="43" t="s">
        <v>6883</v>
      </c>
      <c r="G2380" s="43" t="s">
        <v>6499</v>
      </c>
      <c r="H2380" s="43" t="s">
        <v>1266</v>
      </c>
    </row>
    <row r="2381" spans="1:8" ht="17.25" hidden="1" customHeight="1" x14ac:dyDescent="0.3">
      <c r="A2381" s="46" t="str">
        <f>_xlfn.CONCAT("PUSKESMAS ",TRIM(tblReff[[#This Row],[NAMA PUSKESMAS]]))</f>
        <v>PUSKESMAS SERUPA INDAH</v>
      </c>
      <c r="B2381" s="42">
        <v>1012238</v>
      </c>
      <c r="C2381" s="43" t="s">
        <v>6912</v>
      </c>
      <c r="D2381" s="43" t="s">
        <v>6913</v>
      </c>
      <c r="E2381" s="43" t="s">
        <v>6914</v>
      </c>
      <c r="F2381" s="43" t="s">
        <v>6883</v>
      </c>
      <c r="G2381" s="43" t="s">
        <v>6499</v>
      </c>
      <c r="H2381" s="43" t="s">
        <v>1266</v>
      </c>
    </row>
    <row r="2382" spans="1:8" ht="17.25" hidden="1" customHeight="1" x14ac:dyDescent="0.3">
      <c r="A2382" s="46" t="str">
        <f>_xlfn.CONCAT("PUSKESMAS ",TRIM(tblReff[[#This Row],[NAMA PUSKESMAS]]))</f>
        <v>PUSKESMAS PAKUAN RATU</v>
      </c>
      <c r="B2382" s="42">
        <v>1012239</v>
      </c>
      <c r="C2382" s="43" t="s">
        <v>6914</v>
      </c>
      <c r="D2382" s="43" t="s">
        <v>6915</v>
      </c>
      <c r="E2382" s="43" t="s">
        <v>6914</v>
      </c>
      <c r="F2382" s="43" t="s">
        <v>6883</v>
      </c>
      <c r="G2382" s="43" t="s">
        <v>6499</v>
      </c>
      <c r="H2382" s="43" t="s">
        <v>1271</v>
      </c>
    </row>
    <row r="2383" spans="1:8" ht="17.25" hidden="1" customHeight="1" x14ac:dyDescent="0.3">
      <c r="A2383" s="46" t="str">
        <f>_xlfn.CONCAT("PUSKESMAS ",TRIM(tblReff[[#This Row],[NAMA PUSKESMAS]]))</f>
        <v>PUSKESMAS PURWO AGUNG</v>
      </c>
      <c r="B2383" s="42">
        <v>1012240</v>
      </c>
      <c r="C2383" s="43" t="s">
        <v>6916</v>
      </c>
      <c r="D2383" s="43" t="s">
        <v>6917</v>
      </c>
      <c r="E2383" s="43" t="s">
        <v>6550</v>
      </c>
      <c r="F2383" s="43" t="s">
        <v>6883</v>
      </c>
      <c r="G2383" s="43" t="s">
        <v>6499</v>
      </c>
      <c r="H2383" s="43" t="s">
        <v>1266</v>
      </c>
    </row>
    <row r="2384" spans="1:8" ht="17.25" hidden="1" customHeight="1" x14ac:dyDescent="0.3">
      <c r="A2384" s="46" t="str">
        <f>_xlfn.CONCAT("PUSKESMAS ",TRIM(tblReff[[#This Row],[NAMA PUSKESMAS]]))</f>
        <v>PUSKESMAS GISTING JAYA</v>
      </c>
      <c r="B2384" s="42">
        <v>1012241</v>
      </c>
      <c r="C2384" s="43" t="s">
        <v>6918</v>
      </c>
      <c r="D2384" s="43" t="s">
        <v>6919</v>
      </c>
      <c r="E2384" s="43" t="s">
        <v>6550</v>
      </c>
      <c r="F2384" s="43" t="s">
        <v>6883</v>
      </c>
      <c r="G2384" s="43" t="s">
        <v>6499</v>
      </c>
      <c r="H2384" s="43" t="s">
        <v>1266</v>
      </c>
    </row>
    <row r="2385" spans="1:8" ht="17.25" hidden="1" customHeight="1" x14ac:dyDescent="0.3">
      <c r="A2385" s="46" t="str">
        <f>_xlfn.CONCAT("PUSKESMAS ",TRIM(tblReff[[#This Row],[NAMA PUSKESMAS]]))</f>
        <v>PUSKESMAS NEGERI BESAR</v>
      </c>
      <c r="B2385" s="42">
        <v>1012242</v>
      </c>
      <c r="C2385" s="43" t="s">
        <v>6920</v>
      </c>
      <c r="D2385" s="43" t="s">
        <v>6921</v>
      </c>
      <c r="E2385" s="43" t="s">
        <v>6920</v>
      </c>
      <c r="F2385" s="43" t="s">
        <v>6883</v>
      </c>
      <c r="G2385" s="43" t="s">
        <v>6499</v>
      </c>
      <c r="H2385" s="43" t="s">
        <v>1266</v>
      </c>
    </row>
    <row r="2386" spans="1:8" ht="17.25" hidden="1" customHeight="1" x14ac:dyDescent="0.3">
      <c r="A2386" s="46" t="str">
        <f>_xlfn.CONCAT("PUSKESMAS ",TRIM(tblReff[[#This Row],[NAMA PUSKESMAS]]))</f>
        <v>PUSKESMAS TULANG BAWANG I</v>
      </c>
      <c r="B2386" s="42">
        <v>1012243</v>
      </c>
      <c r="C2386" s="43" t="s">
        <v>6922</v>
      </c>
      <c r="D2386" s="43" t="s">
        <v>6923</v>
      </c>
      <c r="E2386" s="43" t="s">
        <v>6600</v>
      </c>
      <c r="F2386" s="43" t="s">
        <v>6924</v>
      </c>
      <c r="G2386" s="43" t="s">
        <v>6499</v>
      </c>
      <c r="H2386" s="43" t="s">
        <v>1266</v>
      </c>
    </row>
    <row r="2387" spans="1:8" ht="17.25" hidden="1" customHeight="1" x14ac:dyDescent="0.3">
      <c r="A2387" s="46" t="str">
        <f>_xlfn.CONCAT("PUSKESMAS ",TRIM(tblReff[[#This Row],[NAMA PUSKESMAS]]))</f>
        <v>PUSKESMAS PENAWAR JAYA</v>
      </c>
      <c r="B2387" s="42">
        <v>1012244</v>
      </c>
      <c r="C2387" s="43" t="s">
        <v>6925</v>
      </c>
      <c r="D2387" s="43" t="s">
        <v>6926</v>
      </c>
      <c r="E2387" s="43" t="s">
        <v>6927</v>
      </c>
      <c r="F2387" s="43" t="s">
        <v>6924</v>
      </c>
      <c r="G2387" s="43" t="s">
        <v>6499</v>
      </c>
      <c r="H2387" s="43" t="s">
        <v>1266</v>
      </c>
    </row>
    <row r="2388" spans="1:8" ht="17.25" hidden="1" customHeight="1" x14ac:dyDescent="0.3">
      <c r="A2388" s="46" t="str">
        <f>_xlfn.CONCAT("PUSKESMAS ",TRIM(tblReff[[#This Row],[NAMA PUSKESMAS]]))</f>
        <v>PUSKESMAS BANJAR BARU</v>
      </c>
      <c r="B2388" s="42">
        <v>1012245</v>
      </c>
      <c r="C2388" s="43" t="s">
        <v>6928</v>
      </c>
      <c r="D2388" s="43" t="s">
        <v>6929</v>
      </c>
      <c r="E2388" s="43" t="s">
        <v>6928</v>
      </c>
      <c r="F2388" s="43" t="s">
        <v>6924</v>
      </c>
      <c r="G2388" s="43" t="s">
        <v>6499</v>
      </c>
      <c r="H2388" s="43" t="s">
        <v>1271</v>
      </c>
    </row>
    <row r="2389" spans="1:8" ht="17.25" hidden="1" customHeight="1" x14ac:dyDescent="0.3">
      <c r="A2389" s="46" t="str">
        <f>_xlfn.CONCAT("PUSKESMAS ",TRIM(tblReff[[#This Row],[NAMA PUSKESMAS]]))</f>
        <v>PUSKESMAS GEDUNG AJI</v>
      </c>
      <c r="B2389" s="42">
        <v>1012246</v>
      </c>
      <c r="C2389" s="43" t="s">
        <v>6930</v>
      </c>
      <c r="D2389" s="43" t="s">
        <v>6931</v>
      </c>
      <c r="E2389" s="43" t="s">
        <v>6932</v>
      </c>
      <c r="F2389" s="43" t="s">
        <v>6924</v>
      </c>
      <c r="G2389" s="43" t="s">
        <v>6499</v>
      </c>
      <c r="H2389" s="43" t="s">
        <v>1271</v>
      </c>
    </row>
    <row r="2390" spans="1:8" ht="17.25" hidden="1" customHeight="1" x14ac:dyDescent="0.3">
      <c r="A2390" s="46" t="str">
        <f>_xlfn.CONCAT("PUSKESMAS ",TRIM(tblReff[[#This Row],[NAMA PUSKESMAS]]))</f>
        <v>PUSKESMAS GEDUNG REJO SAKTI</v>
      </c>
      <c r="B2390" s="42">
        <v>1012247</v>
      </c>
      <c r="C2390" s="43" t="s">
        <v>6933</v>
      </c>
      <c r="D2390" s="43" t="s">
        <v>6934</v>
      </c>
      <c r="E2390" s="43" t="s">
        <v>6935</v>
      </c>
      <c r="F2390" s="43" t="s">
        <v>6924</v>
      </c>
      <c r="G2390" s="43" t="s">
        <v>6499</v>
      </c>
      <c r="H2390" s="43" t="s">
        <v>1271</v>
      </c>
    </row>
    <row r="2391" spans="1:8" ht="17.25" hidden="1" customHeight="1" x14ac:dyDescent="0.3">
      <c r="A2391" s="46" t="str">
        <f>_xlfn.CONCAT("PUSKESMAS ",TRIM(tblReff[[#This Row],[NAMA PUSKESMAS]]))</f>
        <v>PUSKESMAS PADUAN RAJAWALI</v>
      </c>
      <c r="B2391" s="42">
        <v>1012248</v>
      </c>
      <c r="C2391" s="43" t="s">
        <v>6936</v>
      </c>
      <c r="D2391" s="43" t="s">
        <v>6937</v>
      </c>
      <c r="E2391" s="43" t="s">
        <v>6938</v>
      </c>
      <c r="F2391" s="43" t="s">
        <v>6924</v>
      </c>
      <c r="G2391" s="43" t="s">
        <v>6499</v>
      </c>
      <c r="H2391" s="43" t="s">
        <v>1266</v>
      </c>
    </row>
    <row r="2392" spans="1:8" ht="17.25" hidden="1" customHeight="1" x14ac:dyDescent="0.3">
      <c r="A2392" s="46" t="str">
        <f>_xlfn.CONCAT("PUSKESMAS ",TRIM(tblReff[[#This Row],[NAMA PUSKESMAS]]))</f>
        <v>PUSKESMAS TIUH TOHO</v>
      </c>
      <c r="B2392" s="42">
        <v>1012249</v>
      </c>
      <c r="C2392" s="43" t="s">
        <v>6939</v>
      </c>
      <c r="D2392" s="43" t="s">
        <v>6940</v>
      </c>
      <c r="E2392" s="43" t="s">
        <v>6941</v>
      </c>
      <c r="F2392" s="43" t="s">
        <v>6924</v>
      </c>
      <c r="G2392" s="43" t="s">
        <v>6499</v>
      </c>
      <c r="H2392" s="43" t="s">
        <v>1271</v>
      </c>
    </row>
    <row r="2393" spans="1:8" ht="17.25" hidden="1" customHeight="1" x14ac:dyDescent="0.3">
      <c r="A2393" s="46" t="str">
        <f>_xlfn.CONCAT("PUSKESMAS ",TRIM(tblReff[[#This Row],[NAMA PUSKESMAS]]))</f>
        <v>PUSKESMAS MENGGALA</v>
      </c>
      <c r="B2393" s="42">
        <v>1012250</v>
      </c>
      <c r="C2393" s="43" t="s">
        <v>6941</v>
      </c>
      <c r="D2393" s="43" t="s">
        <v>6942</v>
      </c>
      <c r="E2393" s="43" t="s">
        <v>6941</v>
      </c>
      <c r="F2393" s="43" t="s">
        <v>6924</v>
      </c>
      <c r="G2393" s="43" t="s">
        <v>6499</v>
      </c>
      <c r="H2393" s="43" t="s">
        <v>1271</v>
      </c>
    </row>
    <row r="2394" spans="1:8" ht="17.25" hidden="1" customHeight="1" x14ac:dyDescent="0.3">
      <c r="A2394" s="46" t="str">
        <f>_xlfn.CONCAT("PUSKESMAS ",TRIM(tblReff[[#This Row],[NAMA PUSKESMAS]]))</f>
        <v>PUSKESMAS SIDOHARJO</v>
      </c>
      <c r="B2394" s="42">
        <v>1012251</v>
      </c>
      <c r="C2394" s="43" t="s">
        <v>6943</v>
      </c>
      <c r="D2394" s="43" t="s">
        <v>6944</v>
      </c>
      <c r="E2394" s="43" t="s">
        <v>6945</v>
      </c>
      <c r="F2394" s="43" t="s">
        <v>6924</v>
      </c>
      <c r="G2394" s="43" t="s">
        <v>6499</v>
      </c>
      <c r="H2394" s="43" t="s">
        <v>1271</v>
      </c>
    </row>
    <row r="2395" spans="1:8" ht="17.25" hidden="1" customHeight="1" x14ac:dyDescent="0.3">
      <c r="A2395" s="46" t="str">
        <f>_xlfn.CONCAT("PUSKESMAS ",TRIM(tblReff[[#This Row],[NAMA PUSKESMAS]]))</f>
        <v>PUSKESMAS GEDUNG KARYA JITU</v>
      </c>
      <c r="B2395" s="42">
        <v>1012252</v>
      </c>
      <c r="C2395" s="43" t="s">
        <v>6946</v>
      </c>
      <c r="D2395" s="43" t="s">
        <v>6947</v>
      </c>
      <c r="E2395" s="43" t="s">
        <v>6948</v>
      </c>
      <c r="F2395" s="43" t="s">
        <v>6924</v>
      </c>
      <c r="G2395" s="43" t="s">
        <v>6499</v>
      </c>
      <c r="H2395" s="43" t="s">
        <v>1266</v>
      </c>
    </row>
    <row r="2396" spans="1:8" ht="17.25" hidden="1" customHeight="1" x14ac:dyDescent="0.3">
      <c r="A2396" s="46" t="str">
        <f>_xlfn.CONCAT("PUSKESMAS ",TRIM(tblReff[[#This Row],[NAMA PUSKESMAS]]))</f>
        <v>PUSKESMAS RAWA JITU</v>
      </c>
      <c r="B2396" s="42">
        <v>1012253</v>
      </c>
      <c r="C2396" s="43" t="s">
        <v>6949</v>
      </c>
      <c r="D2396" s="43" t="s">
        <v>6950</v>
      </c>
      <c r="E2396" s="43" t="s">
        <v>6948</v>
      </c>
      <c r="F2396" s="43" t="s">
        <v>6924</v>
      </c>
      <c r="G2396" s="43" t="s">
        <v>6499</v>
      </c>
      <c r="H2396" s="43" t="s">
        <v>1271</v>
      </c>
    </row>
    <row r="2397" spans="1:8" ht="17.25" hidden="1" customHeight="1" x14ac:dyDescent="0.3">
      <c r="A2397" s="46" t="str">
        <f>_xlfn.CONCAT("PUSKESMAS ",TRIM(tblReff[[#This Row],[NAMA PUSKESMAS]]))</f>
        <v>PUSKESMAS GEDUNG MENENG</v>
      </c>
      <c r="B2397" s="42">
        <v>1012254</v>
      </c>
      <c r="C2397" s="43" t="s">
        <v>6951</v>
      </c>
      <c r="D2397" s="43" t="s">
        <v>6952</v>
      </c>
      <c r="E2397" s="43" t="s">
        <v>6951</v>
      </c>
      <c r="F2397" s="43" t="s">
        <v>6924</v>
      </c>
      <c r="G2397" s="43" t="s">
        <v>6499</v>
      </c>
      <c r="H2397" s="43" t="s">
        <v>1271</v>
      </c>
    </row>
    <row r="2398" spans="1:8" ht="17.25" hidden="1" customHeight="1" x14ac:dyDescent="0.3">
      <c r="A2398" s="46" t="str">
        <f>_xlfn.CONCAT("PUSKESMAS ",TRIM(tblReff[[#This Row],[NAMA PUSKESMAS]]))</f>
        <v>PUSKESMAS RAWAJITU TIMUR</v>
      </c>
      <c r="B2398" s="42">
        <v>1012255</v>
      </c>
      <c r="C2398" s="43" t="s">
        <v>6953</v>
      </c>
      <c r="D2398" s="43" t="s">
        <v>6954</v>
      </c>
      <c r="E2398" s="43" t="s">
        <v>6953</v>
      </c>
      <c r="F2398" s="43" t="s">
        <v>6924</v>
      </c>
      <c r="G2398" s="43" t="s">
        <v>6499</v>
      </c>
      <c r="H2398" s="43" t="s">
        <v>1271</v>
      </c>
    </row>
    <row r="2399" spans="1:8" ht="17.25" hidden="1" customHeight="1" x14ac:dyDescent="0.3">
      <c r="A2399" s="46" t="str">
        <f>_xlfn.CONCAT("PUSKESMAS ",TRIM(tblReff[[#This Row],[NAMA PUSKESMAS]]))</f>
        <v>PUSKESMAS RAWA PITU</v>
      </c>
      <c r="B2399" s="42">
        <v>1012256</v>
      </c>
      <c r="C2399" s="43" t="s">
        <v>6955</v>
      </c>
      <c r="D2399" s="43" t="s">
        <v>6956</v>
      </c>
      <c r="E2399" s="43" t="s">
        <v>6955</v>
      </c>
      <c r="F2399" s="43" t="s">
        <v>6924</v>
      </c>
      <c r="G2399" s="43" t="s">
        <v>6499</v>
      </c>
      <c r="H2399" s="43" t="s">
        <v>1266</v>
      </c>
    </row>
    <row r="2400" spans="1:8" ht="17.25" hidden="1" customHeight="1" x14ac:dyDescent="0.3">
      <c r="A2400" s="46" t="str">
        <f>_xlfn.CONCAT("PUSKESMAS ",TRIM(tblReff[[#This Row],[NAMA PUSKESMAS]]))</f>
        <v>PUSKESMAS MAKARTITAMA</v>
      </c>
      <c r="B2400" s="42">
        <v>1012257</v>
      </c>
      <c r="C2400" s="43" t="s">
        <v>6957</v>
      </c>
      <c r="D2400" s="43" t="s">
        <v>6958</v>
      </c>
      <c r="E2400" s="43" t="s">
        <v>6959</v>
      </c>
      <c r="F2400" s="43" t="s">
        <v>6924</v>
      </c>
      <c r="G2400" s="43" t="s">
        <v>6499</v>
      </c>
      <c r="H2400" s="43" t="s">
        <v>1271</v>
      </c>
    </row>
    <row r="2401" spans="1:8" ht="17.25" hidden="1" customHeight="1" x14ac:dyDescent="0.3">
      <c r="A2401" s="46" t="str">
        <f>_xlfn.CONCAT("PUSKESMAS ",TRIM(tblReff[[#This Row],[NAMA PUSKESMAS]]))</f>
        <v>PUSKESMAS PASIRAN JAYA</v>
      </c>
      <c r="B2401" s="42">
        <v>1012258</v>
      </c>
      <c r="C2401" s="43" t="s">
        <v>6960</v>
      </c>
      <c r="D2401" s="43" t="s">
        <v>6961</v>
      </c>
      <c r="E2401" s="43" t="s">
        <v>6962</v>
      </c>
      <c r="F2401" s="43" t="s">
        <v>6924</v>
      </c>
      <c r="G2401" s="43" t="s">
        <v>6499</v>
      </c>
      <c r="H2401" s="43" t="s">
        <v>1266</v>
      </c>
    </row>
    <row r="2402" spans="1:8" ht="17.25" hidden="1" customHeight="1" x14ac:dyDescent="0.3">
      <c r="A2402" s="46" t="str">
        <f>_xlfn.CONCAT("PUSKESMAS ",TRIM(tblReff[[#This Row],[NAMA PUSKESMAS]]))</f>
        <v>PUSKESMAS WAY DENTE</v>
      </c>
      <c r="B2402" s="42">
        <v>1012259</v>
      </c>
      <c r="C2402" s="43" t="s">
        <v>6963</v>
      </c>
      <c r="D2402" s="43" t="s">
        <v>6961</v>
      </c>
      <c r="E2402" s="43" t="s">
        <v>6962</v>
      </c>
      <c r="F2402" s="43" t="s">
        <v>6924</v>
      </c>
      <c r="G2402" s="43" t="s">
        <v>6499</v>
      </c>
      <c r="H2402" s="43" t="s">
        <v>1271</v>
      </c>
    </row>
    <row r="2403" spans="1:8" ht="17.25" hidden="1" customHeight="1" x14ac:dyDescent="0.3">
      <c r="A2403" s="46" t="str">
        <f>_xlfn.CONCAT("PUSKESMAS ",TRIM(tblReff[[#This Row],[NAMA PUSKESMAS]]))</f>
        <v>PUSKESMAS LEBUH DALEM</v>
      </c>
      <c r="B2403" s="42">
        <v>1012260</v>
      </c>
      <c r="C2403" s="43" t="s">
        <v>6964</v>
      </c>
      <c r="D2403" s="43" t="s">
        <v>6965</v>
      </c>
      <c r="E2403" s="43" t="s">
        <v>6966</v>
      </c>
      <c r="F2403" s="43" t="s">
        <v>6924</v>
      </c>
      <c r="G2403" s="43" t="s">
        <v>6499</v>
      </c>
      <c r="H2403" s="43" t="s">
        <v>1271</v>
      </c>
    </row>
    <row r="2404" spans="1:8" ht="17.25" hidden="1" customHeight="1" x14ac:dyDescent="0.3">
      <c r="A2404" s="46" t="str">
        <f>_xlfn.CONCAT("PUSKESMAS ",TRIM(tblReff[[#This Row],[NAMA PUSKESMAS]]))</f>
        <v>PUSKESMAS PEDADA</v>
      </c>
      <c r="B2404" s="42">
        <v>1012261</v>
      </c>
      <c r="C2404" s="43" t="s">
        <v>6967</v>
      </c>
      <c r="D2404" s="43" t="s">
        <v>6968</v>
      </c>
      <c r="E2404" s="43" t="s">
        <v>6969</v>
      </c>
      <c r="F2404" s="43" t="s">
        <v>6970</v>
      </c>
      <c r="G2404" s="43" t="s">
        <v>6499</v>
      </c>
      <c r="H2404" s="43" t="s">
        <v>1266</v>
      </c>
    </row>
    <row r="2405" spans="1:8" ht="17.25" hidden="1" customHeight="1" x14ac:dyDescent="0.3">
      <c r="A2405" s="46" t="str">
        <f>_xlfn.CONCAT("PUSKESMAS ",TRIM(tblReff[[#This Row],[NAMA PUSKESMAS]]))</f>
        <v>PUSKESMAS MAJA</v>
      </c>
      <c r="B2405" s="42">
        <v>1012623</v>
      </c>
      <c r="C2405" s="43" t="s">
        <v>6971</v>
      </c>
      <c r="D2405" s="43" t="s">
        <v>6972</v>
      </c>
      <c r="E2405" s="43" t="s">
        <v>6973</v>
      </c>
      <c r="F2405" s="43" t="s">
        <v>6970</v>
      </c>
      <c r="G2405" s="43" t="s">
        <v>6499</v>
      </c>
      <c r="H2405" s="43" t="s">
        <v>1271</v>
      </c>
    </row>
    <row r="2406" spans="1:8" ht="17.25" hidden="1" customHeight="1" x14ac:dyDescent="0.3">
      <c r="A2406" s="46" t="str">
        <f>_xlfn.CONCAT("PUSKESMAS ",TRIM(tblReff[[#This Row],[NAMA PUSKESMAS]]))</f>
        <v>PUSKESMAS PADANG CERMIN</v>
      </c>
      <c r="B2406" s="42">
        <v>1012262</v>
      </c>
      <c r="C2406" s="43" t="s">
        <v>6974</v>
      </c>
      <c r="D2406" s="43" t="s">
        <v>6975</v>
      </c>
      <c r="E2406" s="43" t="s">
        <v>6974</v>
      </c>
      <c r="F2406" s="43" t="s">
        <v>6970</v>
      </c>
      <c r="G2406" s="43" t="s">
        <v>6499</v>
      </c>
      <c r="H2406" s="43" t="s">
        <v>1266</v>
      </c>
    </row>
    <row r="2407" spans="1:8" ht="17.25" hidden="1" customHeight="1" x14ac:dyDescent="0.3">
      <c r="A2407" s="46" t="str">
        <f>_xlfn.CONCAT("PUSKESMAS ",TRIM(tblReff[[#This Row],[NAMA PUSKESMAS]]))</f>
        <v>PUSKESMAS HANURA</v>
      </c>
      <c r="B2407" s="42">
        <v>1012264</v>
      </c>
      <c r="C2407" s="43" t="s">
        <v>6976</v>
      </c>
      <c r="D2407" s="43" t="s">
        <v>6977</v>
      </c>
      <c r="E2407" s="43" t="s">
        <v>6978</v>
      </c>
      <c r="F2407" s="43" t="s">
        <v>6970</v>
      </c>
      <c r="G2407" s="43" t="s">
        <v>6499</v>
      </c>
      <c r="H2407" s="43" t="s">
        <v>1266</v>
      </c>
    </row>
    <row r="2408" spans="1:8" ht="17.25" hidden="1" customHeight="1" x14ac:dyDescent="0.3">
      <c r="A2408" s="46" t="str">
        <f>_xlfn.CONCAT("PUSKESMAS ",TRIM(tblReff[[#This Row],[NAMA PUSKESMAS]]))</f>
        <v>PUSKESMAS BUNUT</v>
      </c>
      <c r="B2408" s="42">
        <v>1012263</v>
      </c>
      <c r="C2408" s="43" t="s">
        <v>3191</v>
      </c>
      <c r="D2408" s="43" t="s">
        <v>6979</v>
      </c>
      <c r="E2408" s="43" t="s">
        <v>6980</v>
      </c>
      <c r="F2408" s="43" t="s">
        <v>6970</v>
      </c>
      <c r="G2408" s="43" t="s">
        <v>6499</v>
      </c>
      <c r="H2408" s="43" t="s">
        <v>1266</v>
      </c>
    </row>
    <row r="2409" spans="1:8" ht="17.25" hidden="1" customHeight="1" x14ac:dyDescent="0.3">
      <c r="A2409" s="46" t="str">
        <f>_xlfn.CONCAT("PUSKESMAS ",TRIM(tblReff[[#This Row],[NAMA PUSKESMAS]]))</f>
        <v>PUSKESMAS KEDONDONG</v>
      </c>
      <c r="B2409" s="42">
        <v>1012265</v>
      </c>
      <c r="C2409" s="43" t="s">
        <v>6981</v>
      </c>
      <c r="D2409" s="43" t="s">
        <v>6982</v>
      </c>
      <c r="E2409" s="43" t="s">
        <v>6981</v>
      </c>
      <c r="F2409" s="43" t="s">
        <v>6970</v>
      </c>
      <c r="G2409" s="43" t="s">
        <v>6499</v>
      </c>
      <c r="H2409" s="43" t="s">
        <v>1266</v>
      </c>
    </row>
    <row r="2410" spans="1:8" ht="17.25" hidden="1" customHeight="1" x14ac:dyDescent="0.3">
      <c r="A2410" s="46" t="str">
        <f>_xlfn.CONCAT("PUSKESMAS ",TRIM(tblReff[[#This Row],[NAMA PUSKESMAS]]))</f>
        <v>PUSKESMAS KOTA DALAM</v>
      </c>
      <c r="B2410" s="42">
        <v>1012266</v>
      </c>
      <c r="C2410" s="43" t="s">
        <v>6983</v>
      </c>
      <c r="D2410" s="43" t="s">
        <v>6984</v>
      </c>
      <c r="E2410" s="43" t="s">
        <v>6985</v>
      </c>
      <c r="F2410" s="43" t="s">
        <v>6970</v>
      </c>
      <c r="G2410" s="43" t="s">
        <v>6499</v>
      </c>
      <c r="H2410" s="43" t="s">
        <v>1271</v>
      </c>
    </row>
    <row r="2411" spans="1:8" ht="17.25" hidden="1" customHeight="1" x14ac:dyDescent="0.3">
      <c r="A2411" s="46" t="str">
        <f>_xlfn.CONCAT("PUSKESMAS ",TRIM(tblReff[[#This Row],[NAMA PUSKESMAS]]))</f>
        <v>PUSKESMAS GEDONG TATAAN</v>
      </c>
      <c r="B2411" s="42">
        <v>1012267</v>
      </c>
      <c r="C2411" s="43" t="s">
        <v>6986</v>
      </c>
      <c r="D2411" s="43" t="s">
        <v>6987</v>
      </c>
      <c r="E2411" s="43" t="s">
        <v>6988</v>
      </c>
      <c r="F2411" s="43" t="s">
        <v>6970</v>
      </c>
      <c r="G2411" s="43" t="s">
        <v>6499</v>
      </c>
      <c r="H2411" s="43" t="s">
        <v>1266</v>
      </c>
    </row>
    <row r="2412" spans="1:8" ht="17.25" hidden="1" customHeight="1" x14ac:dyDescent="0.3">
      <c r="A2412" s="46" t="str">
        <f>_xlfn.CONCAT("PUSKESMAS ",TRIM(tblReff[[#This Row],[NAMA PUSKESMAS]]))</f>
        <v>PUSKESMAS BERNUNG</v>
      </c>
      <c r="B2412" s="42">
        <v>1012268</v>
      </c>
      <c r="C2412" s="43" t="s">
        <v>6989</v>
      </c>
      <c r="D2412" s="43" t="s">
        <v>6990</v>
      </c>
      <c r="E2412" s="43" t="s">
        <v>6988</v>
      </c>
      <c r="F2412" s="43" t="s">
        <v>6970</v>
      </c>
      <c r="G2412" s="43" t="s">
        <v>6499</v>
      </c>
      <c r="H2412" s="43" t="s">
        <v>1271</v>
      </c>
    </row>
    <row r="2413" spans="1:8" ht="17.25" hidden="1" customHeight="1" x14ac:dyDescent="0.3">
      <c r="A2413" s="46" t="str">
        <f>_xlfn.CONCAT("PUSKESMAS ",TRIM(tblReff[[#This Row],[NAMA PUSKESMAS]]))</f>
        <v>PUSKESMAS ROWOREJO</v>
      </c>
      <c r="B2413" s="42">
        <v>1012270</v>
      </c>
      <c r="C2413" s="43" t="s">
        <v>6991</v>
      </c>
      <c r="D2413" s="43" t="s">
        <v>6992</v>
      </c>
      <c r="E2413" s="43" t="s">
        <v>6993</v>
      </c>
      <c r="F2413" s="43" t="s">
        <v>6970</v>
      </c>
      <c r="G2413" s="43" t="s">
        <v>6499</v>
      </c>
      <c r="H2413" s="43" t="s">
        <v>1266</v>
      </c>
    </row>
    <row r="2414" spans="1:8" ht="17.25" hidden="1" customHeight="1" x14ac:dyDescent="0.3">
      <c r="A2414" s="46" t="str">
        <f>_xlfn.CONCAT("PUSKESMAS ",TRIM(tblReff[[#This Row],[NAMA PUSKESMAS]]))</f>
        <v>PUSKESMAS KALIREJO</v>
      </c>
      <c r="B2414" s="42">
        <v>1012269</v>
      </c>
      <c r="C2414" s="43" t="s">
        <v>6739</v>
      </c>
      <c r="D2414" s="43" t="s">
        <v>6994</v>
      </c>
      <c r="E2414" s="43" t="s">
        <v>6993</v>
      </c>
      <c r="F2414" s="43" t="s">
        <v>6970</v>
      </c>
      <c r="G2414" s="43" t="s">
        <v>6499</v>
      </c>
      <c r="H2414" s="43" t="s">
        <v>1271</v>
      </c>
    </row>
    <row r="2415" spans="1:8" ht="17.25" hidden="1" customHeight="1" x14ac:dyDescent="0.3">
      <c r="A2415" s="46" t="str">
        <f>_xlfn.CONCAT("PUSKESMAS ",TRIM(tblReff[[#This Row],[NAMA PUSKESMAS]]))</f>
        <v>PUSKESMAS TEGINENENG</v>
      </c>
      <c r="B2415" s="42">
        <v>1012271</v>
      </c>
      <c r="C2415" s="43" t="s">
        <v>6995</v>
      </c>
      <c r="D2415" s="43" t="s">
        <v>6996</v>
      </c>
      <c r="E2415" s="43" t="s">
        <v>6995</v>
      </c>
      <c r="F2415" s="43" t="s">
        <v>6970</v>
      </c>
      <c r="G2415" s="43" t="s">
        <v>6499</v>
      </c>
      <c r="H2415" s="43" t="s">
        <v>1266</v>
      </c>
    </row>
    <row r="2416" spans="1:8" ht="17.25" hidden="1" customHeight="1" x14ac:dyDescent="0.3">
      <c r="A2416" s="46" t="str">
        <f>_xlfn.CONCAT("PUSKESMAS ",TRIM(tblReff[[#This Row],[NAMA PUSKESMAS]]))</f>
        <v>PUSKESMAS TRIMULYO</v>
      </c>
      <c r="B2416" s="42">
        <v>1012272</v>
      </c>
      <c r="C2416" s="43" t="s">
        <v>6997</v>
      </c>
      <c r="D2416" s="43" t="s">
        <v>6998</v>
      </c>
      <c r="E2416" s="43" t="s">
        <v>6995</v>
      </c>
      <c r="F2416" s="43" t="s">
        <v>6970</v>
      </c>
      <c r="G2416" s="43" t="s">
        <v>6499</v>
      </c>
      <c r="H2416" s="43" t="s">
        <v>1271</v>
      </c>
    </row>
    <row r="2417" spans="1:8" ht="17.25" hidden="1" customHeight="1" x14ac:dyDescent="0.3">
      <c r="A2417" s="46" t="str">
        <f>_xlfn.CONCAT("PUSKESMAS ",TRIM(tblReff[[#This Row],[NAMA PUSKESMAS]]))</f>
        <v>PUSKESMAS PARDASUKA</v>
      </c>
      <c r="B2417" s="42">
        <v>1012273</v>
      </c>
      <c r="C2417" s="43" t="s">
        <v>6999</v>
      </c>
      <c r="D2417" s="43" t="s">
        <v>7000</v>
      </c>
      <c r="E2417" s="43" t="s">
        <v>7001</v>
      </c>
      <c r="F2417" s="43" t="s">
        <v>7002</v>
      </c>
      <c r="G2417" s="43" t="s">
        <v>6499</v>
      </c>
      <c r="H2417" s="43" t="s">
        <v>1266</v>
      </c>
    </row>
    <row r="2418" spans="1:8" ht="17.25" hidden="1" customHeight="1" x14ac:dyDescent="0.3">
      <c r="A2418" s="46" t="str">
        <f>_xlfn.CONCAT("PUSKESMAS ",TRIM(tblReff[[#This Row],[NAMA PUSKESMAS]]))</f>
        <v>PUSKESMAS AMBARAWA</v>
      </c>
      <c r="B2418" s="42">
        <v>1012274</v>
      </c>
      <c r="C2418" s="43" t="s">
        <v>7003</v>
      </c>
      <c r="D2418" s="43" t="s">
        <v>7004</v>
      </c>
      <c r="E2418" s="43" t="s">
        <v>7005</v>
      </c>
      <c r="F2418" s="43" t="s">
        <v>7002</v>
      </c>
      <c r="G2418" s="43" t="s">
        <v>6499</v>
      </c>
      <c r="H2418" s="43" t="s">
        <v>1266</v>
      </c>
    </row>
    <row r="2419" spans="1:8" ht="17.25" hidden="1" customHeight="1" x14ac:dyDescent="0.3">
      <c r="A2419" s="46" t="str">
        <f>_xlfn.CONCAT("PUSKESMAS ",TRIM(tblReff[[#This Row],[NAMA PUSKESMAS]]))</f>
        <v>PUSKESMAS PAGELARAN</v>
      </c>
      <c r="B2419" s="42">
        <v>1012276</v>
      </c>
      <c r="C2419" s="43" t="s">
        <v>7006</v>
      </c>
      <c r="D2419" s="43" t="s">
        <v>7007</v>
      </c>
      <c r="E2419" s="43" t="s">
        <v>7008</v>
      </c>
      <c r="F2419" s="43" t="s">
        <v>7002</v>
      </c>
      <c r="G2419" s="43" t="s">
        <v>6499</v>
      </c>
      <c r="H2419" s="43" t="s">
        <v>1266</v>
      </c>
    </row>
    <row r="2420" spans="1:8" ht="17.25" hidden="1" customHeight="1" x14ac:dyDescent="0.3">
      <c r="A2420" s="46" t="str">
        <f>_xlfn.CONCAT("PUSKESMAS ",TRIM(tblReff[[#This Row],[NAMA PUSKESMAS]]))</f>
        <v>PUSKESMAS BUMI RATU</v>
      </c>
      <c r="B2420" s="42">
        <v>1012277</v>
      </c>
      <c r="C2420" s="43" t="s">
        <v>7009</v>
      </c>
      <c r="D2420" s="43" t="s">
        <v>7010</v>
      </c>
      <c r="E2420" s="43" t="s">
        <v>7008</v>
      </c>
      <c r="F2420" s="43" t="s">
        <v>7002</v>
      </c>
      <c r="G2420" s="43" t="s">
        <v>6499</v>
      </c>
      <c r="H2420" s="43" t="s">
        <v>1271</v>
      </c>
    </row>
    <row r="2421" spans="1:8" ht="17.25" hidden="1" customHeight="1" x14ac:dyDescent="0.3">
      <c r="A2421" s="46" t="str">
        <f>_xlfn.CONCAT("PUSKESMAS ",TRIM(tblReff[[#This Row],[NAMA PUSKESMAS]]))</f>
        <v>PUSKESMAS FAJAR MULYA</v>
      </c>
      <c r="B2421" s="42">
        <v>1012275</v>
      </c>
      <c r="C2421" s="43" t="s">
        <v>7011</v>
      </c>
      <c r="D2421" s="43" t="s">
        <v>7012</v>
      </c>
      <c r="E2421" s="43" t="s">
        <v>7013</v>
      </c>
      <c r="F2421" s="43" t="s">
        <v>7002</v>
      </c>
      <c r="G2421" s="43" t="s">
        <v>6499</v>
      </c>
      <c r="H2421" s="43" t="s">
        <v>1266</v>
      </c>
    </row>
    <row r="2422" spans="1:8" ht="17.25" hidden="1" customHeight="1" x14ac:dyDescent="0.3">
      <c r="A2422" s="46" t="str">
        <f>_xlfn.CONCAT("PUSKESMAS ",TRIM(tblReff[[#This Row],[NAMA PUSKESMAS]]))</f>
        <v>PUSKESMAS PRINGSEWU</v>
      </c>
      <c r="B2422" s="42">
        <v>1012278</v>
      </c>
      <c r="C2422" s="43" t="s">
        <v>7014</v>
      </c>
      <c r="D2422" s="43" t="s">
        <v>7015</v>
      </c>
      <c r="E2422" s="43" t="s">
        <v>7016</v>
      </c>
      <c r="F2422" s="43" t="s">
        <v>7002</v>
      </c>
      <c r="G2422" s="43" t="s">
        <v>6499</v>
      </c>
      <c r="H2422" s="43" t="s">
        <v>1271</v>
      </c>
    </row>
    <row r="2423" spans="1:8" ht="17.25" hidden="1" customHeight="1" x14ac:dyDescent="0.3">
      <c r="A2423" s="46" t="str">
        <f>_xlfn.CONCAT("PUSKESMAS ",TRIM(tblReff[[#This Row],[NAMA PUSKESMAS]]))</f>
        <v>PUSKESMAS REJOSARI</v>
      </c>
      <c r="B2423" s="42">
        <v>1012501</v>
      </c>
      <c r="C2423" s="43" t="s">
        <v>1220</v>
      </c>
      <c r="D2423" s="43" t="s">
        <v>7017</v>
      </c>
      <c r="E2423" s="43" t="s">
        <v>7016</v>
      </c>
      <c r="F2423" s="43" t="s">
        <v>7002</v>
      </c>
      <c r="G2423" s="43" t="s">
        <v>6499</v>
      </c>
      <c r="H2423" s="43" t="s">
        <v>1271</v>
      </c>
    </row>
    <row r="2424" spans="1:8" ht="17.25" hidden="1" customHeight="1" x14ac:dyDescent="0.3">
      <c r="A2424" s="46" t="str">
        <f>_xlfn.CONCAT("PUSKESMAS ",TRIM(tblReff[[#This Row],[NAMA PUSKESMAS]]))</f>
        <v>PUSKESMAS GADING REJO</v>
      </c>
      <c r="B2424" s="42">
        <v>1012279</v>
      </c>
      <c r="C2424" s="43" t="s">
        <v>7018</v>
      </c>
      <c r="D2424" s="43" t="s">
        <v>7019</v>
      </c>
      <c r="E2424" s="43" t="s">
        <v>7020</v>
      </c>
      <c r="F2424" s="43" t="s">
        <v>7002</v>
      </c>
      <c r="G2424" s="43" t="s">
        <v>6499</v>
      </c>
      <c r="H2424" s="43" t="s">
        <v>1266</v>
      </c>
    </row>
    <row r="2425" spans="1:8" ht="17.25" hidden="1" customHeight="1" x14ac:dyDescent="0.3">
      <c r="A2425" s="46" t="str">
        <f>_xlfn.CONCAT("PUSKESMAS ",TRIM(tblReff[[#This Row],[NAMA PUSKESMAS]]))</f>
        <v>PUSKESMAS WATES</v>
      </c>
      <c r="B2425" s="42">
        <v>1012280</v>
      </c>
      <c r="C2425" s="43" t="s">
        <v>7021</v>
      </c>
      <c r="D2425" s="43" t="s">
        <v>7022</v>
      </c>
      <c r="E2425" s="43" t="s">
        <v>7020</v>
      </c>
      <c r="F2425" s="43" t="s">
        <v>7002</v>
      </c>
      <c r="G2425" s="43" t="s">
        <v>6499</v>
      </c>
      <c r="H2425" s="43" t="s">
        <v>1266</v>
      </c>
    </row>
    <row r="2426" spans="1:8" ht="17.25" hidden="1" customHeight="1" x14ac:dyDescent="0.3">
      <c r="A2426" s="46" t="str">
        <f>_xlfn.CONCAT("PUSKESMAS ",TRIM(tblReff[[#This Row],[NAMA PUSKESMAS]]))</f>
        <v>PUSKESMAS SUKOHARJO</v>
      </c>
      <c r="B2426" s="42">
        <v>1012281</v>
      </c>
      <c r="C2426" s="43" t="s">
        <v>7023</v>
      </c>
      <c r="D2426" s="43" t="s">
        <v>7024</v>
      </c>
      <c r="E2426" s="43" t="s">
        <v>7025</v>
      </c>
      <c r="F2426" s="43" t="s">
        <v>7002</v>
      </c>
      <c r="G2426" s="43" t="s">
        <v>6499</v>
      </c>
      <c r="H2426" s="43" t="s">
        <v>1266</v>
      </c>
    </row>
    <row r="2427" spans="1:8" ht="17.25" hidden="1" customHeight="1" x14ac:dyDescent="0.3">
      <c r="A2427" s="46" t="str">
        <f>_xlfn.CONCAT("PUSKESMAS ",TRIM(tblReff[[#This Row],[NAMA PUSKESMAS]]))</f>
        <v>PUSKESMAS BANYUMAS</v>
      </c>
      <c r="B2427" s="42">
        <v>1012282</v>
      </c>
      <c r="C2427" s="43" t="s">
        <v>7026</v>
      </c>
      <c r="D2427" s="43" t="s">
        <v>7027</v>
      </c>
      <c r="E2427" s="43" t="s">
        <v>7028</v>
      </c>
      <c r="F2427" s="43" t="s">
        <v>7002</v>
      </c>
      <c r="G2427" s="43" t="s">
        <v>6499</v>
      </c>
      <c r="H2427" s="43" t="s">
        <v>1266</v>
      </c>
    </row>
    <row r="2428" spans="1:8" ht="17.25" hidden="1" customHeight="1" x14ac:dyDescent="0.3">
      <c r="A2428" s="46" t="str">
        <f>_xlfn.CONCAT("PUSKESMAS ",TRIM(tblReff[[#This Row],[NAMA PUSKESMAS]]))</f>
        <v>PUSKESMAS ADILUWIH</v>
      </c>
      <c r="B2428" s="42">
        <v>1012283</v>
      </c>
      <c r="C2428" s="43" t="s">
        <v>7029</v>
      </c>
      <c r="D2428" s="43" t="s">
        <v>7030</v>
      </c>
      <c r="E2428" s="43" t="s">
        <v>7031</v>
      </c>
      <c r="F2428" s="43" t="s">
        <v>7002</v>
      </c>
      <c r="G2428" s="43" t="s">
        <v>6499</v>
      </c>
      <c r="H2428" s="43" t="s">
        <v>1266</v>
      </c>
    </row>
    <row r="2429" spans="1:8" ht="17.25" hidden="1" customHeight="1" x14ac:dyDescent="0.3">
      <c r="A2429" s="46" t="str">
        <f>_xlfn.CONCAT("PUSKESMAS ",TRIM(tblReff[[#This Row],[NAMA PUSKESMAS]]))</f>
        <v>PUSKESMAS BANDUNG BARU</v>
      </c>
      <c r="B2429" s="42">
        <v>1012536</v>
      </c>
      <c r="C2429" s="43" t="s">
        <v>7032</v>
      </c>
      <c r="D2429" s="43" t="s">
        <v>7033</v>
      </c>
      <c r="E2429" s="43" t="s">
        <v>7031</v>
      </c>
      <c r="F2429" s="43" t="s">
        <v>7002</v>
      </c>
      <c r="G2429" s="43" t="s">
        <v>6499</v>
      </c>
      <c r="H2429" s="43" t="s">
        <v>1271</v>
      </c>
    </row>
    <row r="2430" spans="1:8" ht="17.25" hidden="1" customHeight="1" x14ac:dyDescent="0.3">
      <c r="A2430" s="46" t="str">
        <f>_xlfn.CONCAT("PUSKESMAS ",TRIM(tblReff[[#This Row],[NAMA PUSKESMAS]]))</f>
        <v>PUSKESMAS BUKOPOSO</v>
      </c>
      <c r="B2430" s="42">
        <v>1012284</v>
      </c>
      <c r="C2430" s="43" t="s">
        <v>7034</v>
      </c>
      <c r="D2430" s="43" t="s">
        <v>7035</v>
      </c>
      <c r="E2430" s="43" t="s">
        <v>7036</v>
      </c>
      <c r="F2430" s="43" t="s">
        <v>7037</v>
      </c>
      <c r="G2430" s="43" t="s">
        <v>6499</v>
      </c>
      <c r="H2430" s="43" t="s">
        <v>1266</v>
      </c>
    </row>
    <row r="2431" spans="1:8" ht="17.25" hidden="1" customHeight="1" x14ac:dyDescent="0.3">
      <c r="A2431" s="46" t="str">
        <f>_xlfn.CONCAT("PUSKESMAS ",TRIM(tblReff[[#This Row],[NAMA PUSKESMAS]]))</f>
        <v>PUSKESMAS HADIMULYO</v>
      </c>
      <c r="B2431" s="42">
        <v>1012285</v>
      </c>
      <c r="C2431" s="43" t="s">
        <v>7038</v>
      </c>
      <c r="D2431" s="43" t="s">
        <v>7039</v>
      </c>
      <c r="E2431" s="43" t="s">
        <v>7036</v>
      </c>
      <c r="F2431" s="43" t="s">
        <v>7037</v>
      </c>
      <c r="G2431" s="43" t="s">
        <v>6499</v>
      </c>
      <c r="H2431" s="43" t="s">
        <v>1271</v>
      </c>
    </row>
    <row r="2432" spans="1:8" ht="17.25" hidden="1" customHeight="1" x14ac:dyDescent="0.3">
      <c r="A2432" s="46" t="str">
        <f>_xlfn.CONCAT("PUSKESMAS ",TRIM(tblReff[[#This Row],[NAMA PUSKESMAS]]))</f>
        <v>PUSKESMAS WIRA BANGUN</v>
      </c>
      <c r="B2432" s="42">
        <v>1012286</v>
      </c>
      <c r="C2432" s="43" t="s">
        <v>7040</v>
      </c>
      <c r="D2432" s="43" t="s">
        <v>7041</v>
      </c>
      <c r="E2432" s="43" t="s">
        <v>7042</v>
      </c>
      <c r="F2432" s="43" t="s">
        <v>7037</v>
      </c>
      <c r="G2432" s="43" t="s">
        <v>6499</v>
      </c>
      <c r="H2432" s="43" t="s">
        <v>1266</v>
      </c>
    </row>
    <row r="2433" spans="1:8" ht="17.25" hidden="1" customHeight="1" x14ac:dyDescent="0.3">
      <c r="A2433" s="46" t="str">
        <f>_xlfn.CONCAT("PUSKESMAS ",TRIM(tblReff[[#This Row],[NAMA PUSKESMAS]]))</f>
        <v>PUSKESMAS ADI LUHUR</v>
      </c>
      <c r="B2433" s="42">
        <v>1012287</v>
      </c>
      <c r="C2433" s="43" t="s">
        <v>7043</v>
      </c>
      <c r="D2433" s="43" t="s">
        <v>7044</v>
      </c>
      <c r="E2433" s="43" t="s">
        <v>7045</v>
      </c>
      <c r="F2433" s="43" t="s">
        <v>7037</v>
      </c>
      <c r="G2433" s="43" t="s">
        <v>6499</v>
      </c>
      <c r="H2433" s="43" t="s">
        <v>1266</v>
      </c>
    </row>
    <row r="2434" spans="1:8" ht="17.25" hidden="1" customHeight="1" x14ac:dyDescent="0.3">
      <c r="A2434" s="46" t="str">
        <f>_xlfn.CONCAT("PUSKESMAS ",TRIM(tblReff[[#This Row],[NAMA PUSKESMAS]]))</f>
        <v>PUSKESMAS BRABASAN</v>
      </c>
      <c r="B2434" s="42">
        <v>1012288</v>
      </c>
      <c r="C2434" s="43" t="s">
        <v>7046</v>
      </c>
      <c r="D2434" s="43" t="s">
        <v>7047</v>
      </c>
      <c r="E2434" s="43" t="s">
        <v>3871</v>
      </c>
      <c r="F2434" s="43" t="s">
        <v>7037</v>
      </c>
      <c r="G2434" s="43" t="s">
        <v>6499</v>
      </c>
      <c r="H2434" s="43" t="s">
        <v>1271</v>
      </c>
    </row>
    <row r="2435" spans="1:8" ht="17.25" hidden="1" customHeight="1" x14ac:dyDescent="0.3">
      <c r="A2435" s="46" t="str">
        <f>_xlfn.CONCAT("PUSKESMAS ",TRIM(tblReff[[#This Row],[NAMA PUSKESMAS]]))</f>
        <v>PUSKESMAS TRI KARYA MULYA</v>
      </c>
      <c r="B2435" s="42">
        <v>1012289</v>
      </c>
      <c r="C2435" s="43" t="s">
        <v>7048</v>
      </c>
      <c r="D2435" s="43" t="s">
        <v>7049</v>
      </c>
      <c r="E2435" s="43" t="s">
        <v>3871</v>
      </c>
      <c r="F2435" s="43" t="s">
        <v>7037</v>
      </c>
      <c r="G2435" s="43" t="s">
        <v>6499</v>
      </c>
      <c r="H2435" s="43" t="s">
        <v>1271</v>
      </c>
    </row>
    <row r="2436" spans="1:8" ht="17.25" hidden="1" customHeight="1" x14ac:dyDescent="0.3">
      <c r="A2436" s="46" t="str">
        <f>_xlfn.CONCAT("PUSKESMAS ",TRIM(tblReff[[#This Row],[NAMA PUSKESMAS]]))</f>
        <v>PUSKESMAS WIRA LAGA</v>
      </c>
      <c r="B2436" s="42">
        <v>1012290</v>
      </c>
      <c r="C2436" s="43" t="s">
        <v>7050</v>
      </c>
      <c r="D2436" s="43" t="s">
        <v>7051</v>
      </c>
      <c r="E2436" s="43" t="s">
        <v>5324</v>
      </c>
      <c r="F2436" s="43" t="s">
        <v>7037</v>
      </c>
      <c r="G2436" s="43" t="s">
        <v>6499</v>
      </c>
      <c r="H2436" s="43" t="s">
        <v>1266</v>
      </c>
    </row>
    <row r="2437" spans="1:8" ht="17.25" hidden="1" customHeight="1" x14ac:dyDescent="0.3">
      <c r="A2437" s="46" t="str">
        <f>_xlfn.CONCAT("PUSKESMAS ",TRIM(tblReff[[#This Row],[NAMA PUSKESMAS]]))</f>
        <v>PUSKESMAS SIDOMULYO</v>
      </c>
      <c r="B2437" s="42">
        <v>1012291</v>
      </c>
      <c r="C2437" s="43" t="s">
        <v>1206</v>
      </c>
      <c r="D2437" s="43" t="s">
        <v>7052</v>
      </c>
      <c r="E2437" s="43" t="s">
        <v>5324</v>
      </c>
      <c r="F2437" s="43" t="s">
        <v>7037</v>
      </c>
      <c r="G2437" s="43" t="s">
        <v>6499</v>
      </c>
      <c r="H2437" s="43" t="s">
        <v>1271</v>
      </c>
    </row>
    <row r="2438" spans="1:8" ht="17.25" hidden="1" customHeight="1" x14ac:dyDescent="0.3">
      <c r="A2438" s="46" t="str">
        <f>_xlfn.CONCAT("PUSKESMAS ",TRIM(tblReff[[#This Row],[NAMA PUSKESMAS]]))</f>
        <v>PUSKESMAS SUMBER MAKMUR</v>
      </c>
      <c r="B2438" s="42">
        <v>1012573</v>
      </c>
      <c r="C2438" s="43" t="s">
        <v>7053</v>
      </c>
      <c r="D2438" s="43" t="s">
        <v>7054</v>
      </c>
      <c r="E2438" s="43" t="s">
        <v>5324</v>
      </c>
      <c r="F2438" s="43" t="s">
        <v>7037</v>
      </c>
      <c r="G2438" s="43" t="s">
        <v>6499</v>
      </c>
      <c r="H2438" s="43" t="s">
        <v>1271</v>
      </c>
    </row>
    <row r="2439" spans="1:8" ht="17.25" hidden="1" customHeight="1" x14ac:dyDescent="0.3">
      <c r="A2439" s="46" t="str">
        <f>_xlfn.CONCAT("PUSKESMAS ",TRIM(tblReff[[#This Row],[NAMA PUSKESMAS]]))</f>
        <v>PUSKESMAS TANJUNG MAS MAKMUR</v>
      </c>
      <c r="B2439" s="42">
        <v>1012292</v>
      </c>
      <c r="C2439" s="43" t="s">
        <v>7055</v>
      </c>
      <c r="D2439" s="43" t="s">
        <v>7056</v>
      </c>
      <c r="E2439" s="43" t="s">
        <v>7057</v>
      </c>
      <c r="F2439" s="43" t="s">
        <v>7037</v>
      </c>
      <c r="G2439" s="43" t="s">
        <v>6499</v>
      </c>
      <c r="H2439" s="43" t="s">
        <v>1266</v>
      </c>
    </row>
    <row r="2440" spans="1:8" ht="17.25" hidden="1" customHeight="1" x14ac:dyDescent="0.3">
      <c r="A2440" s="46" t="str">
        <f>_xlfn.CONCAT("PUSKESMAS ",TRIM(tblReff[[#This Row],[NAMA PUSKESMAS]]))</f>
        <v>PUSKESMAS MARGOJADI</v>
      </c>
      <c r="B2440" s="42">
        <v>1012293</v>
      </c>
      <c r="C2440" s="43" t="s">
        <v>7058</v>
      </c>
      <c r="D2440" s="43" t="s">
        <v>7059</v>
      </c>
      <c r="E2440" s="43" t="s">
        <v>7057</v>
      </c>
      <c r="F2440" s="43" t="s">
        <v>7037</v>
      </c>
      <c r="G2440" s="43" t="s">
        <v>6499</v>
      </c>
      <c r="H2440" s="43" t="s">
        <v>1266</v>
      </c>
    </row>
    <row r="2441" spans="1:8" ht="17.25" hidden="1" customHeight="1" x14ac:dyDescent="0.3">
      <c r="A2441" s="46" t="str">
        <f>_xlfn.CONCAT("PUSKESMAS ",TRIM(tblReff[[#This Row],[NAMA PUSKESMAS]]))</f>
        <v>PUSKESMAS PANGGUNG JAYA</v>
      </c>
      <c r="B2441" s="42">
        <v>1012294</v>
      </c>
      <c r="C2441" s="43" t="s">
        <v>7060</v>
      </c>
      <c r="D2441" s="43" t="s">
        <v>7061</v>
      </c>
      <c r="E2441" s="43" t="s">
        <v>7062</v>
      </c>
      <c r="F2441" s="43" t="s">
        <v>7037</v>
      </c>
      <c r="G2441" s="43" t="s">
        <v>6499</v>
      </c>
      <c r="H2441" s="43" t="s">
        <v>1266</v>
      </c>
    </row>
    <row r="2442" spans="1:8" ht="17.25" hidden="1" customHeight="1" x14ac:dyDescent="0.3">
      <c r="A2442" s="46" t="str">
        <f>_xlfn.CONCAT("PUSKESMAS ",TRIM(tblReff[[#This Row],[NAMA PUSKESMAS]]))</f>
        <v>PUSKESMAS SUNGAI SIDANG</v>
      </c>
      <c r="B2442" s="42">
        <v>1012295</v>
      </c>
      <c r="C2442" s="43" t="s">
        <v>7063</v>
      </c>
      <c r="D2442" s="43" t="s">
        <v>7064</v>
      </c>
      <c r="E2442" s="43" t="s">
        <v>7062</v>
      </c>
      <c r="F2442" s="43" t="s">
        <v>7037</v>
      </c>
      <c r="G2442" s="43" t="s">
        <v>6499</v>
      </c>
      <c r="H2442" s="43" t="s">
        <v>1271</v>
      </c>
    </row>
    <row r="2443" spans="1:8" ht="17.25" hidden="1" customHeight="1" x14ac:dyDescent="0.3">
      <c r="A2443" s="46" t="str">
        <f>_xlfn.CONCAT("PUSKESMAS ",TRIM(tblReff[[#This Row],[NAMA PUSKESMAS]]))</f>
        <v>PUSKESMAS KARTA RAHARJA</v>
      </c>
      <c r="B2443" s="42">
        <v>1012296</v>
      </c>
      <c r="C2443" s="43" t="s">
        <v>7065</v>
      </c>
      <c r="D2443" s="43" t="s">
        <v>7066</v>
      </c>
      <c r="E2443" s="43" t="s">
        <v>7067</v>
      </c>
      <c r="F2443" s="43" t="s">
        <v>7068</v>
      </c>
      <c r="G2443" s="43" t="s">
        <v>6499</v>
      </c>
      <c r="H2443" s="43" t="s">
        <v>1266</v>
      </c>
    </row>
    <row r="2444" spans="1:8" ht="17.25" hidden="1" customHeight="1" x14ac:dyDescent="0.3">
      <c r="A2444" s="46" t="str">
        <f>_xlfn.CONCAT("PUSKESMAS ",TRIM(tblReff[[#This Row],[NAMA PUSKESMAS]]))</f>
        <v>PUSKESMAS MARGA KENCANA</v>
      </c>
      <c r="B2444" s="42">
        <v>1012609</v>
      </c>
      <c r="C2444" s="43" t="s">
        <v>7069</v>
      </c>
      <c r="D2444" s="43" t="s">
        <v>7070</v>
      </c>
      <c r="E2444" s="43" t="s">
        <v>7067</v>
      </c>
      <c r="F2444" s="43" t="s">
        <v>7068</v>
      </c>
      <c r="G2444" s="43" t="s">
        <v>6499</v>
      </c>
      <c r="H2444" s="43" t="s">
        <v>1271</v>
      </c>
    </row>
    <row r="2445" spans="1:8" ht="17.25" hidden="1" customHeight="1" x14ac:dyDescent="0.3">
      <c r="A2445" s="46" t="str">
        <f>_xlfn.CONCAT("PUSKESMAS ",TRIM(tblReff[[#This Row],[NAMA PUSKESMAS]]))</f>
        <v>PUSKESMAS DAYA MURNI</v>
      </c>
      <c r="B2445" s="42">
        <v>1012297</v>
      </c>
      <c r="C2445" s="43" t="s">
        <v>7071</v>
      </c>
      <c r="D2445" s="43" t="s">
        <v>7072</v>
      </c>
      <c r="E2445" s="43" t="s">
        <v>7073</v>
      </c>
      <c r="F2445" s="43" t="s">
        <v>7068</v>
      </c>
      <c r="G2445" s="43" t="s">
        <v>6499</v>
      </c>
      <c r="H2445" s="43" t="s">
        <v>1266</v>
      </c>
    </row>
    <row r="2446" spans="1:8" ht="17.25" hidden="1" customHeight="1" x14ac:dyDescent="0.3">
      <c r="A2446" s="46" t="str">
        <f>_xlfn.CONCAT("PUSKESMAS ",TRIM(tblReff[[#This Row],[NAMA PUSKESMAS]]))</f>
        <v>PUSKESMAS MARGODADI</v>
      </c>
      <c r="B2446" s="42">
        <v>1012608</v>
      </c>
      <c r="C2446" s="43" t="s">
        <v>7074</v>
      </c>
      <c r="D2446" s="43" t="s">
        <v>7075</v>
      </c>
      <c r="E2446" s="43" t="s">
        <v>7073</v>
      </c>
      <c r="F2446" s="43" t="s">
        <v>7068</v>
      </c>
      <c r="G2446" s="43" t="s">
        <v>6499</v>
      </c>
      <c r="H2446" s="43" t="s">
        <v>1271</v>
      </c>
    </row>
    <row r="2447" spans="1:8" ht="17.25" hidden="1" customHeight="1" x14ac:dyDescent="0.3">
      <c r="A2447" s="46" t="str">
        <f>_xlfn.CONCAT("PUSKESMAS ",TRIM(tblReff[[#This Row],[NAMA PUSKESMAS]]))</f>
        <v>PUSKESMAS PANARAGAN JAYA</v>
      </c>
      <c r="B2447" s="42">
        <v>1012298</v>
      </c>
      <c r="C2447" s="43" t="s">
        <v>7076</v>
      </c>
      <c r="D2447" s="43" t="s">
        <v>7077</v>
      </c>
      <c r="E2447" s="43" t="s">
        <v>7078</v>
      </c>
      <c r="F2447" s="43" t="s">
        <v>7068</v>
      </c>
      <c r="G2447" s="43" t="s">
        <v>6499</v>
      </c>
      <c r="H2447" s="43" t="s">
        <v>1266</v>
      </c>
    </row>
    <row r="2448" spans="1:8" ht="17.25" hidden="1" customHeight="1" x14ac:dyDescent="0.3">
      <c r="A2448" s="46" t="str">
        <f>_xlfn.CONCAT("PUSKESMAS ",TRIM(tblReff[[#This Row],[NAMA PUSKESMAS]]))</f>
        <v>PUSKESMAS MULYO ASRI</v>
      </c>
      <c r="B2448" s="42">
        <v>1012299</v>
      </c>
      <c r="C2448" s="43" t="s">
        <v>7079</v>
      </c>
      <c r="D2448" s="43" t="s">
        <v>7080</v>
      </c>
      <c r="E2448" s="43" t="s">
        <v>7078</v>
      </c>
      <c r="F2448" s="43" t="s">
        <v>7068</v>
      </c>
      <c r="G2448" s="43" t="s">
        <v>6499</v>
      </c>
      <c r="H2448" s="43" t="s">
        <v>1266</v>
      </c>
    </row>
    <row r="2449" spans="1:8" ht="17.25" hidden="1" customHeight="1" x14ac:dyDescent="0.3">
      <c r="A2449" s="46" t="str">
        <f>_xlfn.CONCAT("PUSKESMAS ",TRIM(tblReff[[#This Row],[NAMA PUSKESMAS]]))</f>
        <v>PUSKESMAS CANDRA MUKTI</v>
      </c>
      <c r="B2449" s="42">
        <v>1012300</v>
      </c>
      <c r="C2449" s="43" t="s">
        <v>7081</v>
      </c>
      <c r="D2449" s="43" t="s">
        <v>7082</v>
      </c>
      <c r="E2449" s="43" t="s">
        <v>7078</v>
      </c>
      <c r="F2449" s="43" t="s">
        <v>7068</v>
      </c>
      <c r="G2449" s="43" t="s">
        <v>6499</v>
      </c>
      <c r="H2449" s="43" t="s">
        <v>1271</v>
      </c>
    </row>
    <row r="2450" spans="1:8" ht="17.25" hidden="1" customHeight="1" x14ac:dyDescent="0.3">
      <c r="A2450" s="46" t="str">
        <f>_xlfn.CONCAT("PUSKESMAS ",TRIM(tblReff[[#This Row],[NAMA PUSKESMAS]]))</f>
        <v>PUSKESMAS PAGAR DEWA</v>
      </c>
      <c r="B2450" s="42">
        <v>1012301</v>
      </c>
      <c r="C2450" s="43" t="s">
        <v>7083</v>
      </c>
      <c r="D2450" s="43" t="s">
        <v>7084</v>
      </c>
      <c r="E2450" s="43" t="s">
        <v>6515</v>
      </c>
      <c r="F2450" s="43" t="s">
        <v>7068</v>
      </c>
      <c r="G2450" s="43" t="s">
        <v>6499</v>
      </c>
      <c r="H2450" s="43" t="s">
        <v>1266</v>
      </c>
    </row>
    <row r="2451" spans="1:8" ht="17.25" hidden="1" customHeight="1" x14ac:dyDescent="0.3">
      <c r="A2451" s="46" t="str">
        <f>_xlfn.CONCAT("PUSKESMAS ",TRIM(tblReff[[#This Row],[NAMA PUSKESMAS]]))</f>
        <v>PUSKESMAS KIBANG BUDI JAYA</v>
      </c>
      <c r="B2451" s="42">
        <v>1012302</v>
      </c>
      <c r="C2451" s="43" t="s">
        <v>7085</v>
      </c>
      <c r="D2451" s="43" t="s">
        <v>7086</v>
      </c>
      <c r="E2451" s="43" t="s">
        <v>7087</v>
      </c>
      <c r="F2451" s="43" t="s">
        <v>7068</v>
      </c>
      <c r="G2451" s="43" t="s">
        <v>6499</v>
      </c>
      <c r="H2451" s="43" t="s">
        <v>1266</v>
      </c>
    </row>
    <row r="2452" spans="1:8" ht="17.25" hidden="1" customHeight="1" x14ac:dyDescent="0.3">
      <c r="A2452" s="46" t="str">
        <f>_xlfn.CONCAT("PUSKESMAS ",TRIM(tblReff[[#This Row],[NAMA PUSKESMAS]]))</f>
        <v>PUSKESMAS TOTO KATON</v>
      </c>
      <c r="B2452" s="42">
        <v>1012575</v>
      </c>
      <c r="C2452" s="43" t="s">
        <v>7088</v>
      </c>
      <c r="D2452" s="43" t="s">
        <v>7089</v>
      </c>
      <c r="E2452" s="43" t="s">
        <v>7090</v>
      </c>
      <c r="F2452" s="43" t="s">
        <v>7068</v>
      </c>
      <c r="G2452" s="43" t="s">
        <v>6499</v>
      </c>
      <c r="H2452" s="43" t="s">
        <v>1266</v>
      </c>
    </row>
    <row r="2453" spans="1:8" ht="17.25" hidden="1" customHeight="1" x14ac:dyDescent="0.3">
      <c r="A2453" s="46" t="str">
        <f>_xlfn.CONCAT("PUSKESMAS ",TRIM(tblReff[[#This Row],[NAMA PUSKESMAS]]))</f>
        <v>PUSKESMAS GILANG TUNGGAL MAKARTA</v>
      </c>
      <c r="B2453" s="42">
        <v>1012610</v>
      </c>
      <c r="C2453" s="43" t="s">
        <v>7091</v>
      </c>
      <c r="D2453" s="43" t="s">
        <v>7092</v>
      </c>
      <c r="E2453" s="43" t="s">
        <v>7087</v>
      </c>
      <c r="F2453" s="43" t="s">
        <v>7068</v>
      </c>
      <c r="G2453" s="43" t="s">
        <v>6499</v>
      </c>
      <c r="H2453" s="43" t="s">
        <v>1271</v>
      </c>
    </row>
    <row r="2454" spans="1:8" ht="17.25" hidden="1" customHeight="1" x14ac:dyDescent="0.3">
      <c r="A2454" s="46" t="str">
        <f>_xlfn.CONCAT("PUSKESMAS ",TRIM(tblReff[[#This Row],[NAMA PUSKESMAS]]))</f>
        <v>PUSKESMAS TOTO MULYO</v>
      </c>
      <c r="B2454" s="42">
        <v>1012303</v>
      </c>
      <c r="C2454" s="43" t="s">
        <v>7093</v>
      </c>
      <c r="D2454" s="43" t="s">
        <v>7094</v>
      </c>
      <c r="E2454" s="43" t="s">
        <v>7095</v>
      </c>
      <c r="F2454" s="43" t="s">
        <v>7068</v>
      </c>
      <c r="G2454" s="43" t="s">
        <v>6499</v>
      </c>
      <c r="H2454" s="43" t="s">
        <v>1266</v>
      </c>
    </row>
    <row r="2455" spans="1:8" ht="17.25" hidden="1" customHeight="1" x14ac:dyDescent="0.3">
      <c r="A2455" s="46" t="str">
        <f>_xlfn.CONCAT("PUSKESMAS ",TRIM(tblReff[[#This Row],[NAMA PUSKESMAS]]))</f>
        <v>PUSKESMAS SUKAJAYA</v>
      </c>
      <c r="B2455" s="42">
        <v>1012304</v>
      </c>
      <c r="C2455" s="43" t="s">
        <v>7096</v>
      </c>
      <c r="D2455" s="43" t="s">
        <v>7097</v>
      </c>
      <c r="E2455" s="43" t="s">
        <v>7098</v>
      </c>
      <c r="F2455" s="43" t="s">
        <v>7068</v>
      </c>
      <c r="G2455" s="43" t="s">
        <v>6499</v>
      </c>
      <c r="H2455" s="43" t="s">
        <v>1266</v>
      </c>
    </row>
    <row r="2456" spans="1:8" ht="17.25" hidden="1" customHeight="1" x14ac:dyDescent="0.3">
      <c r="A2456" s="46" t="str">
        <f>_xlfn.CONCAT("PUSKESMAS ",TRIM(tblReff[[#This Row],[NAMA PUSKESMAS]]))</f>
        <v>PUSKESMAS DWIKORA JAYA</v>
      </c>
      <c r="B2456" s="42">
        <v>1012574</v>
      </c>
      <c r="C2456" s="43" t="s">
        <v>7099</v>
      </c>
      <c r="D2456" s="43" t="s">
        <v>7100</v>
      </c>
      <c r="E2456" s="43" t="s">
        <v>7098</v>
      </c>
      <c r="F2456" s="43" t="s">
        <v>7068</v>
      </c>
      <c r="G2456" s="43" t="s">
        <v>6499</v>
      </c>
      <c r="H2456" s="43" t="s">
        <v>1271</v>
      </c>
    </row>
    <row r="2457" spans="1:8" ht="17.25" hidden="1" customHeight="1" x14ac:dyDescent="0.3">
      <c r="A2457" s="46" t="str">
        <f>_xlfn.CONCAT("PUSKESMAS ",TRIM(tblReff[[#This Row],[NAMA PUSKESMAS]]))</f>
        <v>PUSKESMAS MERCU BUANA</v>
      </c>
      <c r="B2457" s="42">
        <v>1012305</v>
      </c>
      <c r="C2457" s="43" t="s">
        <v>7101</v>
      </c>
      <c r="D2457" s="43" t="s">
        <v>7102</v>
      </c>
      <c r="E2457" s="43" t="s">
        <v>7103</v>
      </c>
      <c r="F2457" s="43" t="s">
        <v>7068</v>
      </c>
      <c r="G2457" s="43" t="s">
        <v>6499</v>
      </c>
      <c r="H2457" s="43" t="s">
        <v>1266</v>
      </c>
    </row>
    <row r="2458" spans="1:8" ht="17.25" hidden="1" customHeight="1" x14ac:dyDescent="0.3">
      <c r="A2458" s="46" t="str">
        <f>_xlfn.CONCAT("PUSKESMAS ",TRIM(tblReff[[#This Row],[NAMA PUSKESMAS]]))</f>
        <v>PUSKESMAS INDRALOKA JAYA</v>
      </c>
      <c r="B2458" s="42">
        <v>1012611</v>
      </c>
      <c r="C2458" s="43" t="s">
        <v>7104</v>
      </c>
      <c r="D2458" s="43" t="s">
        <v>7105</v>
      </c>
      <c r="E2458" s="43" t="s">
        <v>7103</v>
      </c>
      <c r="F2458" s="43" t="s">
        <v>7068</v>
      </c>
      <c r="G2458" s="43" t="s">
        <v>6499</v>
      </c>
      <c r="H2458" s="43" t="s">
        <v>1271</v>
      </c>
    </row>
    <row r="2459" spans="1:8" ht="17.25" hidden="1" customHeight="1" x14ac:dyDescent="0.3">
      <c r="A2459" s="46" t="str">
        <f>_xlfn.CONCAT("PUSKESMAS ",TRIM(tblReff[[#This Row],[NAMA PUSKESMAS]]))</f>
        <v>PUSKESMAS LEMONG</v>
      </c>
      <c r="B2459" s="42">
        <v>1012306</v>
      </c>
      <c r="C2459" s="43" t="s">
        <v>7106</v>
      </c>
      <c r="D2459" s="43" t="s">
        <v>7107</v>
      </c>
      <c r="E2459" s="43" t="s">
        <v>7106</v>
      </c>
      <c r="F2459" s="43" t="s">
        <v>7108</v>
      </c>
      <c r="G2459" s="43" t="s">
        <v>6499</v>
      </c>
      <c r="H2459" s="43" t="s">
        <v>1266</v>
      </c>
    </row>
    <row r="2460" spans="1:8" ht="17.25" hidden="1" customHeight="1" x14ac:dyDescent="0.3">
      <c r="A2460" s="46" t="str">
        <f>_xlfn.CONCAT("PUSKESMAS ",TRIM(tblReff[[#This Row],[NAMA PUSKESMAS]]))</f>
        <v>PUSKESMAS PUGUNG TAMPAK</v>
      </c>
      <c r="B2460" s="42">
        <v>1012307</v>
      </c>
      <c r="C2460" s="43" t="s">
        <v>7109</v>
      </c>
      <c r="D2460" s="43" t="s">
        <v>7110</v>
      </c>
      <c r="E2460" s="43" t="s">
        <v>7111</v>
      </c>
      <c r="F2460" s="43" t="s">
        <v>7108</v>
      </c>
      <c r="G2460" s="43" t="s">
        <v>6499</v>
      </c>
      <c r="H2460" s="43" t="s">
        <v>1271</v>
      </c>
    </row>
    <row r="2461" spans="1:8" ht="17.25" hidden="1" customHeight="1" x14ac:dyDescent="0.3">
      <c r="A2461" s="46" t="str">
        <f>_xlfn.CONCAT("PUSKESMAS ",TRIM(tblReff[[#This Row],[NAMA PUSKESMAS]]))</f>
        <v>PUSKESMAS KARYA PENGGAWA</v>
      </c>
      <c r="B2461" s="42">
        <v>1012308</v>
      </c>
      <c r="C2461" s="43" t="s">
        <v>7112</v>
      </c>
      <c r="D2461" s="43" t="s">
        <v>7113</v>
      </c>
      <c r="E2461" s="43" t="s">
        <v>7112</v>
      </c>
      <c r="F2461" s="43" t="s">
        <v>7108</v>
      </c>
      <c r="G2461" s="43" t="s">
        <v>6499</v>
      </c>
      <c r="H2461" s="43" t="s">
        <v>1271</v>
      </c>
    </row>
    <row r="2462" spans="1:8" ht="17.25" hidden="1" customHeight="1" x14ac:dyDescent="0.3">
      <c r="A2462" s="46" t="str">
        <f>_xlfn.CONCAT("PUSKESMAS ",TRIM(tblReff[[#This Row],[NAMA PUSKESMAS]]))</f>
        <v>PUSKESMAS WAY KRUI</v>
      </c>
      <c r="B2462" s="42">
        <v>1012651</v>
      </c>
      <c r="C2462" s="43" t="s">
        <v>7114</v>
      </c>
      <c r="D2462" s="43" t="s">
        <v>7115</v>
      </c>
      <c r="E2462" s="43" t="s">
        <v>7114</v>
      </c>
      <c r="F2462" s="43" t="s">
        <v>7108</v>
      </c>
      <c r="G2462" s="43" t="s">
        <v>6499</v>
      </c>
      <c r="H2462" s="43" t="s">
        <v>1271</v>
      </c>
    </row>
    <row r="2463" spans="1:8" ht="17.25" hidden="1" customHeight="1" x14ac:dyDescent="0.3">
      <c r="A2463" s="46" t="str">
        <f>_xlfn.CONCAT("PUSKESMAS ",TRIM(tblReff[[#This Row],[NAMA PUSKESMAS]]))</f>
        <v>PUSKESMAS KRUI</v>
      </c>
      <c r="B2463" s="42">
        <v>1012309</v>
      </c>
      <c r="C2463" s="43" t="s">
        <v>7116</v>
      </c>
      <c r="D2463" s="43" t="s">
        <v>7117</v>
      </c>
      <c r="E2463" s="43" t="s">
        <v>7118</v>
      </c>
      <c r="F2463" s="43" t="s">
        <v>7108</v>
      </c>
      <c r="G2463" s="43" t="s">
        <v>6499</v>
      </c>
      <c r="H2463" s="43" t="s">
        <v>1266</v>
      </c>
    </row>
    <row r="2464" spans="1:8" ht="17.25" hidden="1" customHeight="1" x14ac:dyDescent="0.3">
      <c r="A2464" s="46" t="str">
        <f>_xlfn.CONCAT("PUSKESMAS ",TRIM(tblReff[[#This Row],[NAMA PUSKESMAS]]))</f>
        <v>PUSKESMAS PULAU PISANG</v>
      </c>
      <c r="B2464" s="42">
        <v>1012310</v>
      </c>
      <c r="C2464" s="43" t="s">
        <v>7119</v>
      </c>
      <c r="D2464" s="43" t="s">
        <v>7120</v>
      </c>
      <c r="E2464" s="43" t="s">
        <v>7119</v>
      </c>
      <c r="F2464" s="43" t="s">
        <v>7108</v>
      </c>
      <c r="G2464" s="43" t="s">
        <v>6499</v>
      </c>
      <c r="H2464" s="43" t="s">
        <v>1271</v>
      </c>
    </row>
    <row r="2465" spans="1:8" ht="17.25" hidden="1" customHeight="1" x14ac:dyDescent="0.3">
      <c r="A2465" s="46" t="str">
        <f>_xlfn.CONCAT("PUSKESMAS ",TRIM(tblReff[[#This Row],[NAMA PUSKESMAS]]))</f>
        <v>PUSKESMAS KRUI SELATAN</v>
      </c>
      <c r="B2465" s="42">
        <v>1012652</v>
      </c>
      <c r="C2465" s="43" t="s">
        <v>7121</v>
      </c>
      <c r="D2465" s="43" t="s">
        <v>7122</v>
      </c>
      <c r="E2465" s="43" t="s">
        <v>7121</v>
      </c>
      <c r="F2465" s="43" t="s">
        <v>7108</v>
      </c>
      <c r="G2465" s="43" t="s">
        <v>6499</v>
      </c>
      <c r="H2465" s="43" t="s">
        <v>1271</v>
      </c>
    </row>
    <row r="2466" spans="1:8" ht="17.25" hidden="1" customHeight="1" x14ac:dyDescent="0.3">
      <c r="A2466" s="46" t="str">
        <f>_xlfn.CONCAT("PUSKESMAS ",TRIM(tblReff[[#This Row],[NAMA PUSKESMAS]]))</f>
        <v>PUSKESMAS BIHA</v>
      </c>
      <c r="B2466" s="42">
        <v>1012311</v>
      </c>
      <c r="C2466" s="43" t="s">
        <v>7123</v>
      </c>
      <c r="D2466" s="43" t="s">
        <v>7124</v>
      </c>
      <c r="E2466" s="43" t="s">
        <v>7125</v>
      </c>
      <c r="F2466" s="43" t="s">
        <v>7108</v>
      </c>
      <c r="G2466" s="43" t="s">
        <v>6499</v>
      </c>
      <c r="H2466" s="43" t="s">
        <v>1266</v>
      </c>
    </row>
    <row r="2467" spans="1:8" ht="17.25" hidden="1" customHeight="1" x14ac:dyDescent="0.3">
      <c r="A2467" s="46" t="str">
        <f>_xlfn.CONCAT("PUSKESMAS ",TRIM(tblReff[[#This Row],[NAMA PUSKESMAS]]))</f>
        <v>PUSKESMAS NGAMBUR</v>
      </c>
      <c r="B2467" s="42">
        <v>1012312</v>
      </c>
      <c r="C2467" s="43" t="s">
        <v>7126</v>
      </c>
      <c r="D2467" s="43" t="s">
        <v>7127</v>
      </c>
      <c r="E2467" s="43" t="s">
        <v>7126</v>
      </c>
      <c r="F2467" s="43" t="s">
        <v>7108</v>
      </c>
      <c r="G2467" s="43" t="s">
        <v>6499</v>
      </c>
      <c r="H2467" s="43" t="s">
        <v>1266</v>
      </c>
    </row>
    <row r="2468" spans="1:8" ht="17.25" hidden="1" customHeight="1" x14ac:dyDescent="0.3">
      <c r="A2468" s="46" t="str">
        <f>_xlfn.CONCAT("PUSKESMAS ",TRIM(tblReff[[#This Row],[NAMA PUSKESMAS]]))</f>
        <v>PUSKESMAS BENGKUNAT</v>
      </c>
      <c r="B2468" s="42">
        <v>1012313</v>
      </c>
      <c r="C2468" s="43" t="s">
        <v>7128</v>
      </c>
      <c r="D2468" s="43" t="s">
        <v>7129</v>
      </c>
      <c r="E2468" s="43" t="s">
        <v>7130</v>
      </c>
      <c r="F2468" s="43" t="s">
        <v>7108</v>
      </c>
      <c r="G2468" s="43" t="s">
        <v>6499</v>
      </c>
      <c r="H2468" s="43" t="s">
        <v>1266</v>
      </c>
    </row>
    <row r="2469" spans="1:8" ht="17.25" hidden="1" customHeight="1" x14ac:dyDescent="0.3">
      <c r="A2469" s="46" t="str">
        <f>_xlfn.CONCAT("PUSKESMAS ",TRIM(tblReff[[#This Row],[NAMA PUSKESMAS]]))</f>
        <v>PUSKESMAS BENGKUNAT BELIMBING</v>
      </c>
      <c r="B2469" s="42">
        <v>1012314</v>
      </c>
      <c r="C2469" s="43" t="s">
        <v>7131</v>
      </c>
      <c r="D2469" s="43" t="s">
        <v>7132</v>
      </c>
      <c r="E2469" s="43" t="s">
        <v>7131</v>
      </c>
      <c r="F2469" s="43" t="s">
        <v>7108</v>
      </c>
      <c r="G2469" s="43" t="s">
        <v>6499</v>
      </c>
      <c r="H2469" s="43" t="s">
        <v>1271</v>
      </c>
    </row>
    <row r="2470" spans="1:8" ht="17.25" hidden="1" customHeight="1" x14ac:dyDescent="0.3">
      <c r="A2470" s="46" t="str">
        <f>_xlfn.CONCAT("PUSKESMAS ",TRIM(tblReff[[#This Row],[NAMA PUSKESMAS]]))</f>
        <v>PUSKESMAS BAKUNG</v>
      </c>
      <c r="B2470" s="42">
        <v>1012315</v>
      </c>
      <c r="C2470" s="43" t="s">
        <v>7133</v>
      </c>
      <c r="D2470" s="43" t="s">
        <v>7134</v>
      </c>
      <c r="E2470" s="43" t="s">
        <v>7135</v>
      </c>
      <c r="F2470" s="43" t="s">
        <v>7136</v>
      </c>
      <c r="G2470" s="43" t="s">
        <v>6499</v>
      </c>
      <c r="H2470" s="43" t="s">
        <v>1271</v>
      </c>
    </row>
    <row r="2471" spans="1:8" ht="17.25" hidden="1" customHeight="1" x14ac:dyDescent="0.3">
      <c r="A2471" s="46" t="str">
        <f>_xlfn.CONCAT("PUSKESMAS ",TRIM(tblReff[[#This Row],[NAMA PUSKESMAS]]))</f>
        <v>PUSKESMAS KOTA KARANG</v>
      </c>
      <c r="B2471" s="42">
        <v>1012316</v>
      </c>
      <c r="C2471" s="43" t="s">
        <v>7137</v>
      </c>
      <c r="D2471" s="43" t="s">
        <v>7138</v>
      </c>
      <c r="E2471" s="43" t="s">
        <v>7139</v>
      </c>
      <c r="F2471" s="43" t="s">
        <v>7136</v>
      </c>
      <c r="G2471" s="43" t="s">
        <v>6499</v>
      </c>
      <c r="H2471" s="43" t="s">
        <v>1266</v>
      </c>
    </row>
    <row r="2472" spans="1:8" ht="17.25" hidden="1" customHeight="1" x14ac:dyDescent="0.3">
      <c r="A2472" s="46" t="str">
        <f>_xlfn.CONCAT("PUSKESMAS ",TRIM(tblReff[[#This Row],[NAMA PUSKESMAS]]))</f>
        <v>PUSKESMAS SUKAMAJU</v>
      </c>
      <c r="B2472" s="42">
        <v>1012317</v>
      </c>
      <c r="C2472" s="43" t="s">
        <v>7140</v>
      </c>
      <c r="D2472" s="43" t="s">
        <v>7141</v>
      </c>
      <c r="E2472" s="43" t="s">
        <v>7139</v>
      </c>
      <c r="F2472" s="43" t="s">
        <v>7136</v>
      </c>
      <c r="G2472" s="43" t="s">
        <v>6499</v>
      </c>
      <c r="H2472" s="43" t="s">
        <v>1266</v>
      </c>
    </row>
    <row r="2473" spans="1:8" ht="17.25" hidden="1" customHeight="1" x14ac:dyDescent="0.3">
      <c r="A2473" s="46" t="str">
        <f>_xlfn.CONCAT("PUSKESMAS ",TRIM(tblReff[[#This Row],[NAMA PUSKESMAS]]))</f>
        <v>PUSKESMAS PASAR AMBON</v>
      </c>
      <c r="B2473" s="42">
        <v>1012318</v>
      </c>
      <c r="C2473" s="43" t="s">
        <v>7142</v>
      </c>
      <c r="D2473" s="43" t="s">
        <v>7143</v>
      </c>
      <c r="E2473" s="43" t="s">
        <v>7144</v>
      </c>
      <c r="F2473" s="43" t="s">
        <v>7136</v>
      </c>
      <c r="G2473" s="43" t="s">
        <v>6499</v>
      </c>
      <c r="H2473" s="43" t="s">
        <v>1271</v>
      </c>
    </row>
    <row r="2474" spans="1:8" ht="17.25" hidden="1" customHeight="1" x14ac:dyDescent="0.3">
      <c r="A2474" s="46" t="str">
        <f>_xlfn.CONCAT("PUSKESMAS ",TRIM(tblReff[[#This Row],[NAMA PUSKESMAS]]))</f>
        <v>PUSKESMAS SUKARAJA</v>
      </c>
      <c r="B2474" s="42">
        <v>1012319</v>
      </c>
      <c r="C2474" s="43" t="s">
        <v>5641</v>
      </c>
      <c r="D2474" s="43" t="s">
        <v>7145</v>
      </c>
      <c r="E2474" s="43" t="s">
        <v>7146</v>
      </c>
      <c r="F2474" s="43" t="s">
        <v>7136</v>
      </c>
      <c r="G2474" s="43" t="s">
        <v>6499</v>
      </c>
      <c r="H2474" s="43" t="s">
        <v>1266</v>
      </c>
    </row>
    <row r="2475" spans="1:8" ht="17.25" hidden="1" customHeight="1" x14ac:dyDescent="0.3">
      <c r="A2475" s="46" t="str">
        <f>_xlfn.CONCAT("PUSKESMAS ",TRIM(tblReff[[#This Row],[NAMA PUSKESMAS]]))</f>
        <v>PUSKESMAS PANJANG</v>
      </c>
      <c r="B2475" s="42">
        <v>1012320</v>
      </c>
      <c r="C2475" s="43" t="s">
        <v>7147</v>
      </c>
      <c r="D2475" s="43" t="s">
        <v>7148</v>
      </c>
      <c r="E2475" s="43" t="s">
        <v>7147</v>
      </c>
      <c r="F2475" s="43" t="s">
        <v>7136</v>
      </c>
      <c r="G2475" s="43" t="s">
        <v>6499</v>
      </c>
      <c r="H2475" s="43" t="s">
        <v>1266</v>
      </c>
    </row>
    <row r="2476" spans="1:8" ht="17.25" hidden="1" customHeight="1" x14ac:dyDescent="0.3">
      <c r="A2476" s="46" t="str">
        <f>_xlfn.CONCAT("PUSKESMAS ",TRIM(tblReff[[#This Row],[NAMA PUSKESMAS]]))</f>
        <v>PUSKESMAS KAMPUNG SAWAH</v>
      </c>
      <c r="B2476" s="42">
        <v>1012321</v>
      </c>
      <c r="C2476" s="43" t="s">
        <v>7149</v>
      </c>
      <c r="D2476" s="43" t="s">
        <v>7150</v>
      </c>
      <c r="E2476" s="43" t="s">
        <v>7151</v>
      </c>
      <c r="F2476" s="43" t="s">
        <v>7136</v>
      </c>
      <c r="G2476" s="43" t="s">
        <v>6499</v>
      </c>
      <c r="H2476" s="43" t="s">
        <v>1271</v>
      </c>
    </row>
    <row r="2477" spans="1:8" ht="17.25" hidden="1" customHeight="1" x14ac:dyDescent="0.3">
      <c r="A2477" s="46" t="str">
        <f>_xlfn.CONCAT("PUSKESMAS ",TRIM(tblReff[[#This Row],[NAMA PUSKESMAS]]))</f>
        <v>PUSKESMAS SATELIT</v>
      </c>
      <c r="B2477" s="42">
        <v>1012322</v>
      </c>
      <c r="C2477" s="43" t="s">
        <v>7152</v>
      </c>
      <c r="D2477" s="43" t="s">
        <v>7153</v>
      </c>
      <c r="E2477" s="43" t="s">
        <v>7154</v>
      </c>
      <c r="F2477" s="43" t="s">
        <v>7136</v>
      </c>
      <c r="G2477" s="43" t="s">
        <v>6499</v>
      </c>
      <c r="H2477" s="43" t="s">
        <v>1266</v>
      </c>
    </row>
    <row r="2478" spans="1:8" ht="17.25" hidden="1" customHeight="1" x14ac:dyDescent="0.3">
      <c r="A2478" s="46" t="str">
        <f>_xlfn.CONCAT("PUSKESMAS ",TRIM(tblReff[[#This Row],[NAMA PUSKESMAS]]))</f>
        <v>PUSKESMAS KUPANG KOTA</v>
      </c>
      <c r="B2478" s="42">
        <v>1012323</v>
      </c>
      <c r="C2478" s="43" t="s">
        <v>7155</v>
      </c>
      <c r="D2478" s="43" t="s">
        <v>7156</v>
      </c>
      <c r="E2478" s="43" t="s">
        <v>7157</v>
      </c>
      <c r="F2478" s="43" t="s">
        <v>7136</v>
      </c>
      <c r="G2478" s="43" t="s">
        <v>6499</v>
      </c>
      <c r="H2478" s="43" t="s">
        <v>1271</v>
      </c>
    </row>
    <row r="2479" spans="1:8" ht="17.25" hidden="1" customHeight="1" x14ac:dyDescent="0.3">
      <c r="A2479" s="46" t="str">
        <f>_xlfn.CONCAT("PUSKESMAS ",TRIM(tblReff[[#This Row],[NAMA PUSKESMAS]]))</f>
        <v>PUSKESMAS SUMUR BATU</v>
      </c>
      <c r="B2479" s="42">
        <v>1012324</v>
      </c>
      <c r="C2479" s="43" t="s">
        <v>7158</v>
      </c>
      <c r="D2479" s="43" t="s">
        <v>7159</v>
      </c>
      <c r="E2479" s="43" t="s">
        <v>7157</v>
      </c>
      <c r="F2479" s="43" t="s">
        <v>7136</v>
      </c>
      <c r="G2479" s="43" t="s">
        <v>6499</v>
      </c>
      <c r="H2479" s="43" t="s">
        <v>1271</v>
      </c>
    </row>
    <row r="2480" spans="1:8" ht="17.25" hidden="1" customHeight="1" x14ac:dyDescent="0.3">
      <c r="A2480" s="46" t="str">
        <f>_xlfn.CONCAT("PUSKESMAS ",TRIM(tblReff[[#This Row],[NAMA PUSKESMAS]]))</f>
        <v>PUSKESMAS SIMPUR</v>
      </c>
      <c r="B2480" s="42">
        <v>1012325</v>
      </c>
      <c r="C2480" s="43" t="s">
        <v>7160</v>
      </c>
      <c r="D2480" s="43" t="s">
        <v>7161</v>
      </c>
      <c r="E2480" s="43" t="s">
        <v>7162</v>
      </c>
      <c r="F2480" s="43" t="s">
        <v>7136</v>
      </c>
      <c r="G2480" s="43" t="s">
        <v>6499</v>
      </c>
      <c r="H2480" s="43" t="s">
        <v>1266</v>
      </c>
    </row>
    <row r="2481" spans="1:8" ht="17.25" hidden="1" customHeight="1" x14ac:dyDescent="0.3">
      <c r="A2481" s="46" t="str">
        <f>_xlfn.CONCAT("PUSKESMAS ",TRIM(tblReff[[#This Row],[NAMA PUSKESMAS]]))</f>
        <v>PUSKESMAS PALAPA</v>
      </c>
      <c r="B2481" s="42">
        <v>1012326</v>
      </c>
      <c r="C2481" s="43" t="s">
        <v>7163</v>
      </c>
      <c r="D2481" s="43" t="s">
        <v>7164</v>
      </c>
      <c r="E2481" s="43" t="s">
        <v>7162</v>
      </c>
      <c r="F2481" s="43" t="s">
        <v>7136</v>
      </c>
      <c r="G2481" s="43" t="s">
        <v>6499</v>
      </c>
      <c r="H2481" s="43" t="s">
        <v>1271</v>
      </c>
    </row>
    <row r="2482" spans="1:8" ht="17.25" hidden="1" customHeight="1" x14ac:dyDescent="0.3">
      <c r="A2482" s="46" t="str">
        <f>_xlfn.CONCAT("PUSKESMAS ",TRIM(tblReff[[#This Row],[NAMA PUSKESMAS]]))</f>
        <v>PUSKESMAS KEBON JAHE</v>
      </c>
      <c r="B2482" s="42">
        <v>1012327</v>
      </c>
      <c r="C2482" s="43" t="s">
        <v>7165</v>
      </c>
      <c r="D2482" s="43" t="s">
        <v>7166</v>
      </c>
      <c r="E2482" s="43" t="s">
        <v>7167</v>
      </c>
      <c r="F2482" s="43" t="s">
        <v>7136</v>
      </c>
      <c r="G2482" s="43" t="s">
        <v>6499</v>
      </c>
      <c r="H2482" s="43" t="s">
        <v>1271</v>
      </c>
    </row>
    <row r="2483" spans="1:8" ht="17.25" hidden="1" customHeight="1" x14ac:dyDescent="0.3">
      <c r="A2483" s="46" t="str">
        <f>_xlfn.CONCAT("PUSKESMAS ",TRIM(tblReff[[#This Row],[NAMA PUSKESMAS]]))</f>
        <v>PUSKESMAS GEDONG AIR</v>
      </c>
      <c r="B2483" s="42">
        <v>1012328</v>
      </c>
      <c r="C2483" s="43" t="s">
        <v>7168</v>
      </c>
      <c r="D2483" s="43" t="s">
        <v>7169</v>
      </c>
      <c r="E2483" s="43" t="s">
        <v>7170</v>
      </c>
      <c r="F2483" s="43" t="s">
        <v>7136</v>
      </c>
      <c r="G2483" s="43" t="s">
        <v>6499</v>
      </c>
      <c r="H2483" s="43" t="s">
        <v>1266</v>
      </c>
    </row>
    <row r="2484" spans="1:8" ht="17.25" hidden="1" customHeight="1" x14ac:dyDescent="0.3">
      <c r="A2484" s="46" t="str">
        <f>_xlfn.CONCAT("PUSKESMAS ",TRIM(tblReff[[#This Row],[NAMA PUSKESMAS]]))</f>
        <v>PUSKESMAS SUSUNAN BARU</v>
      </c>
      <c r="B2484" s="42">
        <v>1012329</v>
      </c>
      <c r="C2484" s="43" t="s">
        <v>7171</v>
      </c>
      <c r="D2484" s="43" t="s">
        <v>7172</v>
      </c>
      <c r="E2484" s="43" t="s">
        <v>7170</v>
      </c>
      <c r="F2484" s="43" t="s">
        <v>7136</v>
      </c>
      <c r="G2484" s="43" t="s">
        <v>6499</v>
      </c>
      <c r="H2484" s="43" t="s">
        <v>1271</v>
      </c>
    </row>
    <row r="2485" spans="1:8" ht="17.25" hidden="1" customHeight="1" x14ac:dyDescent="0.3">
      <c r="A2485" s="46" t="str">
        <f>_xlfn.CONCAT("PUSKESMAS ",TRIM(tblReff[[#This Row],[NAMA PUSKESMAS]]))</f>
        <v>PUSKESMAS KEMILING</v>
      </c>
      <c r="B2485" s="42">
        <v>1012330</v>
      </c>
      <c r="C2485" s="43" t="s">
        <v>7173</v>
      </c>
      <c r="D2485" s="43" t="s">
        <v>7174</v>
      </c>
      <c r="E2485" s="43" t="s">
        <v>7173</v>
      </c>
      <c r="F2485" s="43" t="s">
        <v>7136</v>
      </c>
      <c r="G2485" s="43" t="s">
        <v>6499</v>
      </c>
      <c r="H2485" s="43" t="s">
        <v>1266</v>
      </c>
    </row>
    <row r="2486" spans="1:8" ht="17.25" hidden="1" customHeight="1" x14ac:dyDescent="0.3">
      <c r="A2486" s="46" t="str">
        <f>_xlfn.CONCAT("PUSKESMAS ",TRIM(tblReff[[#This Row],[NAMA PUSKESMAS]]))</f>
        <v>PUSKESMAS PINANG JAYA</v>
      </c>
      <c r="B2486" s="42">
        <v>1012331</v>
      </c>
      <c r="C2486" s="43" t="s">
        <v>7175</v>
      </c>
      <c r="D2486" s="43" t="s">
        <v>7176</v>
      </c>
      <c r="E2486" s="43" t="s">
        <v>7173</v>
      </c>
      <c r="F2486" s="43" t="s">
        <v>7136</v>
      </c>
      <c r="G2486" s="43" t="s">
        <v>6499</v>
      </c>
      <c r="H2486" s="43" t="s">
        <v>1271</v>
      </c>
    </row>
    <row r="2487" spans="1:8" ht="17.25" hidden="1" customHeight="1" x14ac:dyDescent="0.3">
      <c r="A2487" s="46" t="str">
        <f>_xlfn.CONCAT("PUSKESMAS ",TRIM(tblReff[[#This Row],[NAMA PUSKESMAS]]))</f>
        <v>PUSKESMAS BERINGIN RAYA</v>
      </c>
      <c r="B2487" s="42">
        <v>1012332</v>
      </c>
      <c r="C2487" s="43" t="s">
        <v>6492</v>
      </c>
      <c r="D2487" s="43" t="s">
        <v>7177</v>
      </c>
      <c r="E2487" s="43" t="s">
        <v>7173</v>
      </c>
      <c r="F2487" s="43" t="s">
        <v>7136</v>
      </c>
      <c r="G2487" s="43" t="s">
        <v>6499</v>
      </c>
      <c r="H2487" s="43" t="s">
        <v>1271</v>
      </c>
    </row>
    <row r="2488" spans="1:8" ht="17.25" hidden="1" customHeight="1" x14ac:dyDescent="0.3">
      <c r="A2488" s="46" t="str">
        <f>_xlfn.CONCAT("PUSKESMAS ",TRIM(tblReff[[#This Row],[NAMA PUSKESMAS]]))</f>
        <v>PUSKESMAS SEGALA MIDER</v>
      </c>
      <c r="B2488" s="42">
        <v>1012333</v>
      </c>
      <c r="C2488" s="43" t="s">
        <v>6730</v>
      </c>
      <c r="D2488" s="43" t="s">
        <v>7178</v>
      </c>
      <c r="E2488" s="43" t="s">
        <v>7179</v>
      </c>
      <c r="F2488" s="43" t="s">
        <v>7136</v>
      </c>
      <c r="G2488" s="43" t="s">
        <v>6499</v>
      </c>
      <c r="H2488" s="43" t="s">
        <v>1271</v>
      </c>
    </row>
    <row r="2489" spans="1:8" ht="17.25" hidden="1" customHeight="1" x14ac:dyDescent="0.3">
      <c r="A2489" s="46" t="str">
        <f>_xlfn.CONCAT("PUSKESMAS ",TRIM(tblReff[[#This Row],[NAMA PUSKESMAS]]))</f>
        <v>PUSKESMAS KEDATON</v>
      </c>
      <c r="B2489" s="42">
        <v>1012334</v>
      </c>
      <c r="C2489" s="43" t="s">
        <v>5308</v>
      </c>
      <c r="D2489" s="43" t="s">
        <v>7180</v>
      </c>
      <c r="E2489" s="43" t="s">
        <v>5308</v>
      </c>
      <c r="F2489" s="43" t="s">
        <v>7136</v>
      </c>
      <c r="G2489" s="43" t="s">
        <v>6499</v>
      </c>
      <c r="H2489" s="43" t="s">
        <v>1266</v>
      </c>
    </row>
    <row r="2490" spans="1:8" ht="17.25" hidden="1" customHeight="1" x14ac:dyDescent="0.3">
      <c r="A2490" s="46" t="str">
        <f>_xlfn.CONCAT("PUSKESMAS ",TRIM(tblReff[[#This Row],[NAMA PUSKESMAS]]))</f>
        <v>PUSKESMAS RAJABASA INDAH</v>
      </c>
      <c r="B2490" s="42">
        <v>1012335</v>
      </c>
      <c r="C2490" s="43" t="s">
        <v>7181</v>
      </c>
      <c r="D2490" s="43" t="s">
        <v>7182</v>
      </c>
      <c r="E2490" s="43" t="s">
        <v>6627</v>
      </c>
      <c r="F2490" s="43" t="s">
        <v>7136</v>
      </c>
      <c r="G2490" s="43" t="s">
        <v>6499</v>
      </c>
      <c r="H2490" s="43" t="s">
        <v>1271</v>
      </c>
    </row>
    <row r="2491" spans="1:8" ht="17.25" hidden="1" customHeight="1" x14ac:dyDescent="0.3">
      <c r="A2491" s="46" t="str">
        <f>_xlfn.CONCAT("PUSKESMAS ",TRIM(tblReff[[#This Row],[NAMA PUSKESMAS]]))</f>
        <v>PUSKESMAS WAY KANDIS</v>
      </c>
      <c r="B2491" s="42">
        <v>1012336</v>
      </c>
      <c r="C2491" s="43" t="s">
        <v>7183</v>
      </c>
      <c r="D2491" s="43" t="s">
        <v>7184</v>
      </c>
      <c r="E2491" s="43" t="s">
        <v>7185</v>
      </c>
      <c r="F2491" s="43" t="s">
        <v>7136</v>
      </c>
      <c r="G2491" s="43" t="s">
        <v>6499</v>
      </c>
      <c r="H2491" s="43" t="s">
        <v>1266</v>
      </c>
    </row>
    <row r="2492" spans="1:8" ht="17.25" hidden="1" customHeight="1" x14ac:dyDescent="0.3">
      <c r="A2492" s="46" t="str">
        <f>_xlfn.CONCAT("PUSKESMAS ",TRIM(tblReff[[#This Row],[NAMA PUSKESMAS]]))</f>
        <v>PUSKESMAS LABUHAN RATU</v>
      </c>
      <c r="B2492" s="42">
        <v>1012337</v>
      </c>
      <c r="C2492" s="43" t="s">
        <v>6697</v>
      </c>
      <c r="D2492" s="43" t="s">
        <v>7186</v>
      </c>
      <c r="E2492" s="43" t="s">
        <v>6697</v>
      </c>
      <c r="F2492" s="43" t="s">
        <v>7136</v>
      </c>
      <c r="G2492" s="43" t="s">
        <v>6499</v>
      </c>
      <c r="H2492" s="43" t="s">
        <v>1271</v>
      </c>
    </row>
    <row r="2493" spans="1:8" ht="17.25" hidden="1" customHeight="1" x14ac:dyDescent="0.3">
      <c r="A2493" s="46" t="str">
        <f>_xlfn.CONCAT("PUSKESMAS ",TRIM(tblReff[[#This Row],[NAMA PUSKESMAS]]))</f>
        <v>PUSKESMAS PERMATA SUKARAME</v>
      </c>
      <c r="B2493" s="42">
        <v>1012338</v>
      </c>
      <c r="C2493" s="43" t="s">
        <v>7187</v>
      </c>
      <c r="D2493" s="43" t="s">
        <v>7188</v>
      </c>
      <c r="E2493" s="43" t="s">
        <v>5992</v>
      </c>
      <c r="F2493" s="43" t="s">
        <v>7136</v>
      </c>
      <c r="G2493" s="43" t="s">
        <v>6499</v>
      </c>
      <c r="H2493" s="43" t="s">
        <v>1266</v>
      </c>
    </row>
    <row r="2494" spans="1:8" ht="17.25" hidden="1" customHeight="1" x14ac:dyDescent="0.3">
      <c r="A2494" s="46" t="str">
        <f>_xlfn.CONCAT("PUSKESMAS ",TRIM(tblReff[[#This Row],[NAMA PUSKESMAS]]))</f>
        <v>PUSKESMAS SUKARAME</v>
      </c>
      <c r="B2494" s="42">
        <v>1012339</v>
      </c>
      <c r="C2494" s="43" t="s">
        <v>5992</v>
      </c>
      <c r="D2494" s="43" t="s">
        <v>7189</v>
      </c>
      <c r="E2494" s="43" t="s">
        <v>5992</v>
      </c>
      <c r="F2494" s="43" t="s">
        <v>7136</v>
      </c>
      <c r="G2494" s="43" t="s">
        <v>6499</v>
      </c>
      <c r="H2494" s="43" t="s">
        <v>1271</v>
      </c>
    </row>
    <row r="2495" spans="1:8" ht="17.25" hidden="1" customHeight="1" x14ac:dyDescent="0.3">
      <c r="A2495" s="46" t="str">
        <f>_xlfn.CONCAT("PUSKESMAS ",TRIM(tblReff[[#This Row],[NAMA PUSKESMAS]]))</f>
        <v>PUSKESMAS KORPRI</v>
      </c>
      <c r="B2495" s="42">
        <v>1012340</v>
      </c>
      <c r="C2495" s="43" t="s">
        <v>2692</v>
      </c>
      <c r="D2495" s="43" t="s">
        <v>7190</v>
      </c>
      <c r="E2495" s="43" t="s">
        <v>5992</v>
      </c>
      <c r="F2495" s="43" t="s">
        <v>7136</v>
      </c>
      <c r="G2495" s="43" t="s">
        <v>6499</v>
      </c>
      <c r="H2495" s="43" t="s">
        <v>1271</v>
      </c>
    </row>
    <row r="2496" spans="1:8" ht="17.25" hidden="1" customHeight="1" x14ac:dyDescent="0.3">
      <c r="A2496" s="46" t="str">
        <f>_xlfn.CONCAT("PUSKESMAS ",TRIM(tblReff[[#This Row],[NAMA PUSKESMAS]]))</f>
        <v>PUSKESMAS SUKABUMI</v>
      </c>
      <c r="B2496" s="42">
        <v>1012341</v>
      </c>
      <c r="C2496" s="43" t="s">
        <v>6905</v>
      </c>
      <c r="D2496" s="43" t="s">
        <v>7191</v>
      </c>
      <c r="E2496" s="43" t="s">
        <v>6905</v>
      </c>
      <c r="F2496" s="43" t="s">
        <v>7136</v>
      </c>
      <c r="G2496" s="43" t="s">
        <v>6499</v>
      </c>
      <c r="H2496" s="43" t="s">
        <v>1266</v>
      </c>
    </row>
    <row r="2497" spans="1:8" ht="17.25" hidden="1" customHeight="1" x14ac:dyDescent="0.3">
      <c r="A2497" s="46" t="str">
        <f>_xlfn.CONCAT("PUSKESMAS ",TRIM(tblReff[[#This Row],[NAMA PUSKESMAS]]))</f>
        <v>PUSKESMAS CAMPANG RAYA</v>
      </c>
      <c r="B2497" s="42">
        <v>1012342</v>
      </c>
      <c r="C2497" s="43" t="s">
        <v>7192</v>
      </c>
      <c r="D2497" s="43" t="s">
        <v>7193</v>
      </c>
      <c r="E2497" s="43" t="s">
        <v>6905</v>
      </c>
      <c r="F2497" s="43" t="s">
        <v>7136</v>
      </c>
      <c r="G2497" s="43" t="s">
        <v>6499</v>
      </c>
      <c r="H2497" s="43" t="s">
        <v>1271</v>
      </c>
    </row>
    <row r="2498" spans="1:8" ht="17.25" hidden="1" customHeight="1" x14ac:dyDescent="0.3">
      <c r="A2498" s="46" t="str">
        <f>_xlfn.CONCAT("PUSKESMAS ",TRIM(tblReff[[#This Row],[NAMA PUSKESMAS]]))</f>
        <v>PUSKESMAS WAY LAGA</v>
      </c>
      <c r="B2498" s="42">
        <v>1012343</v>
      </c>
      <c r="C2498" s="43" t="s">
        <v>7194</v>
      </c>
      <c r="D2498" s="43" t="s">
        <v>7195</v>
      </c>
      <c r="E2498" s="43" t="s">
        <v>6905</v>
      </c>
      <c r="F2498" s="43" t="s">
        <v>7136</v>
      </c>
      <c r="G2498" s="43" t="s">
        <v>6499</v>
      </c>
      <c r="H2498" s="43" t="s">
        <v>1271</v>
      </c>
    </row>
    <row r="2499" spans="1:8" ht="17.25" hidden="1" customHeight="1" x14ac:dyDescent="0.3">
      <c r="A2499" s="46" t="str">
        <f>_xlfn.CONCAT("PUSKESMAS ",TRIM(tblReff[[#This Row],[NAMA PUSKESMAS]]))</f>
        <v>PUSKESMAS WAY HALIM</v>
      </c>
      <c r="B2499" s="42">
        <v>1012344</v>
      </c>
      <c r="C2499" s="43" t="s">
        <v>7196</v>
      </c>
      <c r="D2499" s="43" t="s">
        <v>7197</v>
      </c>
      <c r="E2499" s="43" t="s">
        <v>7196</v>
      </c>
      <c r="F2499" s="43" t="s">
        <v>7136</v>
      </c>
      <c r="G2499" s="43" t="s">
        <v>6499</v>
      </c>
      <c r="H2499" s="43" t="s">
        <v>1271</v>
      </c>
    </row>
    <row r="2500" spans="1:8" ht="17.25" hidden="1" customHeight="1" x14ac:dyDescent="0.3">
      <c r="A2500" s="46" t="str">
        <f>_xlfn.CONCAT("PUSKESMAS ",TRIM(tblReff[[#This Row],[NAMA PUSKESMAS]]))</f>
        <v>PUSKESMAS SUMBER SARI BANTUL</v>
      </c>
      <c r="B2500" s="42">
        <v>1012345</v>
      </c>
      <c r="C2500" s="43" t="s">
        <v>7198</v>
      </c>
      <c r="D2500" s="43" t="s">
        <v>7199</v>
      </c>
      <c r="E2500" s="43" t="s">
        <v>7200</v>
      </c>
      <c r="F2500" s="43" t="s">
        <v>7201</v>
      </c>
      <c r="G2500" s="43" t="s">
        <v>6499</v>
      </c>
      <c r="H2500" s="43" t="s">
        <v>1266</v>
      </c>
    </row>
    <row r="2501" spans="1:8" ht="17.25" hidden="1" customHeight="1" x14ac:dyDescent="0.3">
      <c r="A2501" s="46" t="str">
        <f>_xlfn.CONCAT("PUSKESMAS ",TRIM(tblReff[[#This Row],[NAMA PUSKESMAS]]))</f>
        <v>PUSKESMAS MARGOREJO</v>
      </c>
      <c r="B2501" s="42">
        <v>1012519</v>
      </c>
      <c r="C2501" s="43" t="s">
        <v>7202</v>
      </c>
      <c r="D2501" s="43" t="s">
        <v>7203</v>
      </c>
      <c r="E2501" s="43" t="s">
        <v>7200</v>
      </c>
      <c r="F2501" s="43" t="s">
        <v>7201</v>
      </c>
      <c r="G2501" s="43" t="s">
        <v>6499</v>
      </c>
      <c r="H2501" s="43" t="s">
        <v>1271</v>
      </c>
    </row>
    <row r="2502" spans="1:8" ht="17.25" hidden="1" customHeight="1" x14ac:dyDescent="0.3">
      <c r="A2502" s="46" t="str">
        <f>_xlfn.CONCAT("PUSKESMAS ",TRIM(tblReff[[#This Row],[NAMA PUSKESMAS]]))</f>
        <v>PUSKESMAS GANJAR AGUNG</v>
      </c>
      <c r="B2502" s="42">
        <v>1012346</v>
      </c>
      <c r="C2502" s="43" t="s">
        <v>7204</v>
      </c>
      <c r="D2502" s="43" t="s">
        <v>7205</v>
      </c>
      <c r="E2502" s="43" t="s">
        <v>7206</v>
      </c>
      <c r="F2502" s="43" t="s">
        <v>7201</v>
      </c>
      <c r="G2502" s="43" t="s">
        <v>6499</v>
      </c>
      <c r="H2502" s="43" t="s">
        <v>1271</v>
      </c>
    </row>
    <row r="2503" spans="1:8" ht="17.25" hidden="1" customHeight="1" x14ac:dyDescent="0.3">
      <c r="A2503" s="46" t="str">
        <f>_xlfn.CONCAT("PUSKESMAS ",TRIM(tblReff[[#This Row],[NAMA PUSKESMAS]]))</f>
        <v>PUSKESMAS MULYOJATI</v>
      </c>
      <c r="B2503" s="42">
        <v>1012347</v>
      </c>
      <c r="C2503" s="43" t="s">
        <v>7207</v>
      </c>
      <c r="D2503" s="43" t="s">
        <v>7208</v>
      </c>
      <c r="E2503" s="43" t="s">
        <v>7206</v>
      </c>
      <c r="F2503" s="43" t="s">
        <v>7201</v>
      </c>
      <c r="G2503" s="43" t="s">
        <v>6499</v>
      </c>
      <c r="H2503" s="43" t="s">
        <v>1271</v>
      </c>
    </row>
    <row r="2504" spans="1:8" ht="17.25" hidden="1" customHeight="1" x14ac:dyDescent="0.3">
      <c r="A2504" s="46" t="str">
        <f>_xlfn.CONCAT("PUSKESMAS ",TRIM(tblReff[[#This Row],[NAMA PUSKESMAS]]))</f>
        <v>PUSKESMAS IRING MULYO</v>
      </c>
      <c r="B2504" s="42">
        <v>1012348</v>
      </c>
      <c r="C2504" s="43" t="s">
        <v>7209</v>
      </c>
      <c r="D2504" s="43" t="s">
        <v>7210</v>
      </c>
      <c r="E2504" s="43" t="s">
        <v>7211</v>
      </c>
      <c r="F2504" s="43" t="s">
        <v>7201</v>
      </c>
      <c r="G2504" s="43" t="s">
        <v>6499</v>
      </c>
      <c r="H2504" s="43" t="s">
        <v>1271</v>
      </c>
    </row>
    <row r="2505" spans="1:8" ht="17.25" hidden="1" customHeight="1" x14ac:dyDescent="0.3">
      <c r="A2505" s="46" t="str">
        <f>_xlfn.CONCAT("PUSKESMAS ",TRIM(tblReff[[#This Row],[NAMA PUSKESMAS]]))</f>
        <v>PUSKESMAS YOSODADI</v>
      </c>
      <c r="B2505" s="42">
        <v>1012349</v>
      </c>
      <c r="C2505" s="43" t="s">
        <v>7212</v>
      </c>
      <c r="D2505" s="43" t="s">
        <v>7213</v>
      </c>
      <c r="E2505" s="43" t="s">
        <v>7211</v>
      </c>
      <c r="F2505" s="43" t="s">
        <v>7201</v>
      </c>
      <c r="G2505" s="43" t="s">
        <v>6499</v>
      </c>
      <c r="H2505" s="43" t="s">
        <v>1271</v>
      </c>
    </row>
    <row r="2506" spans="1:8" ht="17.25" hidden="1" customHeight="1" x14ac:dyDescent="0.3">
      <c r="A2506" s="46" t="str">
        <f>_xlfn.CONCAT("PUSKESMAS ",TRIM(tblReff[[#This Row],[NAMA PUSKESMAS]]))</f>
        <v>PUSKESMAS TEJO AGUNG</v>
      </c>
      <c r="B2506" s="42">
        <v>1012350</v>
      </c>
      <c r="C2506" s="43" t="s">
        <v>7214</v>
      </c>
      <c r="D2506" s="43" t="s">
        <v>7215</v>
      </c>
      <c r="E2506" s="43" t="s">
        <v>7211</v>
      </c>
      <c r="F2506" s="43" t="s">
        <v>7201</v>
      </c>
      <c r="G2506" s="43" t="s">
        <v>6499</v>
      </c>
      <c r="H2506" s="43" t="s">
        <v>1271</v>
      </c>
    </row>
    <row r="2507" spans="1:8" ht="17.25" hidden="1" customHeight="1" x14ac:dyDescent="0.3">
      <c r="A2507" s="46" t="str">
        <f>_xlfn.CONCAT("PUSKESMAS ",TRIM(tblReff[[#This Row],[NAMA PUSKESMAS]]))</f>
        <v>PUSKESMAS YOSOMULYO</v>
      </c>
      <c r="B2507" s="42">
        <v>1012351</v>
      </c>
      <c r="C2507" s="43" t="s">
        <v>7216</v>
      </c>
      <c r="D2507" s="43" t="s">
        <v>7217</v>
      </c>
      <c r="E2507" s="43" t="s">
        <v>7218</v>
      </c>
      <c r="F2507" s="43" t="s">
        <v>7201</v>
      </c>
      <c r="G2507" s="43" t="s">
        <v>6499</v>
      </c>
      <c r="H2507" s="43" t="s">
        <v>1271</v>
      </c>
    </row>
    <row r="2508" spans="1:8" ht="17.25" hidden="1" customHeight="1" x14ac:dyDescent="0.3">
      <c r="A2508" s="46" t="str">
        <f>_xlfn.CONCAT("PUSKESMAS ",TRIM(tblReff[[#This Row],[NAMA PUSKESMAS]]))</f>
        <v>PUSKESMAS METRO</v>
      </c>
      <c r="B2508" s="42">
        <v>1012352</v>
      </c>
      <c r="C2508" s="43" t="s">
        <v>7219</v>
      </c>
      <c r="D2508" s="43" t="s">
        <v>7220</v>
      </c>
      <c r="E2508" s="43" t="s">
        <v>7218</v>
      </c>
      <c r="F2508" s="43" t="s">
        <v>7201</v>
      </c>
      <c r="G2508" s="43" t="s">
        <v>6499</v>
      </c>
      <c r="H2508" s="43" t="s">
        <v>1271</v>
      </c>
    </row>
    <row r="2509" spans="1:8" ht="17.25" hidden="1" customHeight="1" x14ac:dyDescent="0.3">
      <c r="A2509" s="46" t="str">
        <f>_xlfn.CONCAT("PUSKESMAS ",TRIM(tblReff[[#This Row],[NAMA PUSKESMAS]]))</f>
        <v>PUSKESMAS BANJAR SARI</v>
      </c>
      <c r="B2509" s="42">
        <v>1012353</v>
      </c>
      <c r="C2509" s="43" t="s">
        <v>7221</v>
      </c>
      <c r="D2509" s="43" t="s">
        <v>7222</v>
      </c>
      <c r="E2509" s="43" t="s">
        <v>7223</v>
      </c>
      <c r="F2509" s="43" t="s">
        <v>7201</v>
      </c>
      <c r="G2509" s="43" t="s">
        <v>6499</v>
      </c>
      <c r="H2509" s="43" t="s">
        <v>1266</v>
      </c>
    </row>
    <row r="2510" spans="1:8" ht="17.25" hidden="1" customHeight="1" x14ac:dyDescent="0.3">
      <c r="A2510" s="46" t="str">
        <f>_xlfn.CONCAT("PUSKESMAS ",TRIM(tblReff[[#This Row],[NAMA PUSKESMAS]]))</f>
        <v>PUSKESMAS PURWO SARI</v>
      </c>
      <c r="B2510" s="42">
        <v>1012354</v>
      </c>
      <c r="C2510" s="43" t="s">
        <v>7224</v>
      </c>
      <c r="D2510" s="43" t="s">
        <v>7225</v>
      </c>
      <c r="E2510" s="43" t="s">
        <v>7223</v>
      </c>
      <c r="F2510" s="43" t="s">
        <v>7201</v>
      </c>
      <c r="G2510" s="43" t="s">
        <v>6499</v>
      </c>
      <c r="H2510" s="43" t="s">
        <v>1271</v>
      </c>
    </row>
    <row r="2511" spans="1:8" ht="17.25" hidden="1" customHeight="1" x14ac:dyDescent="0.3">
      <c r="A2511" s="46" t="str">
        <f>_xlfn.CONCAT("PUSKESMAS ",TRIM(tblReff[[#This Row],[NAMA PUSKESMAS]]))</f>
        <v>PUSKESMAS KARANG REJO</v>
      </c>
      <c r="B2511" s="42">
        <v>1012355</v>
      </c>
      <c r="C2511" s="43" t="s">
        <v>2807</v>
      </c>
      <c r="D2511" s="43" t="s">
        <v>7226</v>
      </c>
      <c r="E2511" s="43" t="s">
        <v>7223</v>
      </c>
      <c r="F2511" s="43" t="s">
        <v>7201</v>
      </c>
      <c r="G2511" s="43" t="s">
        <v>6499</v>
      </c>
      <c r="H2511" s="43" t="s">
        <v>1271</v>
      </c>
    </row>
    <row r="2512" spans="1:8" ht="17.25" hidden="1" customHeight="1" x14ac:dyDescent="0.3">
      <c r="A2512" s="46" t="str">
        <f>_xlfn.CONCAT("PUSKESMAS ",TRIM(tblReff[[#This Row],[NAMA PUSKESMAS]]))</f>
        <v>PUSKESMAS PETALING</v>
      </c>
      <c r="B2512" s="42">
        <v>1012356</v>
      </c>
      <c r="C2512" s="43" t="s">
        <v>5650</v>
      </c>
      <c r="D2512" s="43" t="s">
        <v>7227</v>
      </c>
      <c r="E2512" s="43" t="s">
        <v>7228</v>
      </c>
      <c r="F2512" s="43" t="s">
        <v>7229</v>
      </c>
      <c r="G2512" s="43" t="s">
        <v>7230</v>
      </c>
      <c r="H2512" s="43" t="s">
        <v>1271</v>
      </c>
    </row>
    <row r="2513" spans="1:8" ht="17.25" hidden="1" customHeight="1" x14ac:dyDescent="0.3">
      <c r="A2513" s="46" t="str">
        <f>_xlfn.CONCAT("PUSKESMAS ",TRIM(tblReff[[#This Row],[NAMA PUSKESMAS]]))</f>
        <v>PUSKESMAS PENAGAN</v>
      </c>
      <c r="B2513" s="42">
        <v>1012357</v>
      </c>
      <c r="C2513" s="43" t="s">
        <v>7231</v>
      </c>
      <c r="D2513" s="43" t="s">
        <v>7232</v>
      </c>
      <c r="E2513" s="43" t="s">
        <v>7228</v>
      </c>
      <c r="F2513" s="43" t="s">
        <v>7229</v>
      </c>
      <c r="G2513" s="43" t="s">
        <v>7230</v>
      </c>
      <c r="H2513" s="43" t="s">
        <v>1271</v>
      </c>
    </row>
    <row r="2514" spans="1:8" ht="17.25" hidden="1" customHeight="1" x14ac:dyDescent="0.3">
      <c r="A2514" s="46" t="str">
        <f>_xlfn.CONCAT("PUSKESMAS ",TRIM(tblReff[[#This Row],[NAMA PUSKESMAS]]))</f>
        <v>PUSKESMAS BATU RUSA</v>
      </c>
      <c r="B2514" s="42">
        <v>1012358</v>
      </c>
      <c r="C2514" s="43" t="s">
        <v>7233</v>
      </c>
      <c r="D2514" s="43" t="s">
        <v>7234</v>
      </c>
      <c r="E2514" s="43" t="s">
        <v>7235</v>
      </c>
      <c r="F2514" s="43" t="s">
        <v>7229</v>
      </c>
      <c r="G2514" s="43" t="s">
        <v>7230</v>
      </c>
      <c r="H2514" s="43" t="s">
        <v>1271</v>
      </c>
    </row>
    <row r="2515" spans="1:8" ht="17.25" hidden="1" customHeight="1" x14ac:dyDescent="0.3">
      <c r="A2515" s="46" t="str">
        <f>_xlfn.CONCAT("PUSKESMAS ",TRIM(tblReff[[#This Row],[NAMA PUSKESMAS]]))</f>
        <v>PUSKESMAS PUDING BESAR</v>
      </c>
      <c r="B2515" s="42">
        <v>1012359</v>
      </c>
      <c r="C2515" s="43" t="s">
        <v>7236</v>
      </c>
      <c r="D2515" s="43" t="s">
        <v>7237</v>
      </c>
      <c r="E2515" s="43" t="s">
        <v>7236</v>
      </c>
      <c r="F2515" s="43" t="s">
        <v>7229</v>
      </c>
      <c r="G2515" s="43" t="s">
        <v>7230</v>
      </c>
      <c r="H2515" s="43" t="s">
        <v>1271</v>
      </c>
    </row>
    <row r="2516" spans="1:8" ht="17.25" hidden="1" customHeight="1" x14ac:dyDescent="0.3">
      <c r="A2516" s="46" t="str">
        <f>_xlfn.CONCAT("PUSKESMAS ",TRIM(tblReff[[#This Row],[NAMA PUSKESMAS]]))</f>
        <v>PUSKESMAS SUNGAI LIAT</v>
      </c>
      <c r="B2516" s="42">
        <v>1012360</v>
      </c>
      <c r="C2516" s="43" t="s">
        <v>7238</v>
      </c>
      <c r="D2516" s="43" t="s">
        <v>7239</v>
      </c>
      <c r="E2516" s="43" t="s">
        <v>7238</v>
      </c>
      <c r="F2516" s="43" t="s">
        <v>7229</v>
      </c>
      <c r="G2516" s="43" t="s">
        <v>7230</v>
      </c>
      <c r="H2516" s="43" t="s">
        <v>1271</v>
      </c>
    </row>
    <row r="2517" spans="1:8" ht="17.25" hidden="1" customHeight="1" x14ac:dyDescent="0.3">
      <c r="A2517" s="46" t="str">
        <f>_xlfn.CONCAT("PUSKESMAS ",TRIM(tblReff[[#This Row],[NAMA PUSKESMAS]]))</f>
        <v>PUSKESMAS KENANGA</v>
      </c>
      <c r="B2517" s="42">
        <v>1012361</v>
      </c>
      <c r="C2517" s="43" t="s">
        <v>7240</v>
      </c>
      <c r="D2517" s="43" t="s">
        <v>7241</v>
      </c>
      <c r="E2517" s="43" t="s">
        <v>7238</v>
      </c>
      <c r="F2517" s="43" t="s">
        <v>7229</v>
      </c>
      <c r="G2517" s="43" t="s">
        <v>7230</v>
      </c>
      <c r="H2517" s="43" t="s">
        <v>1271</v>
      </c>
    </row>
    <row r="2518" spans="1:8" ht="17.25" hidden="1" customHeight="1" x14ac:dyDescent="0.3">
      <c r="A2518" s="46" t="str">
        <f>_xlfn.CONCAT("PUSKESMAS ",TRIM(tblReff[[#This Row],[NAMA PUSKESMAS]]))</f>
        <v>PUSKESMAS SINAR BARU</v>
      </c>
      <c r="B2518" s="42">
        <v>1012362</v>
      </c>
      <c r="C2518" s="43" t="s">
        <v>7242</v>
      </c>
      <c r="D2518" s="43" t="s">
        <v>7243</v>
      </c>
      <c r="E2518" s="43" t="s">
        <v>7238</v>
      </c>
      <c r="F2518" s="43" t="s">
        <v>7229</v>
      </c>
      <c r="G2518" s="43" t="s">
        <v>7230</v>
      </c>
      <c r="H2518" s="43" t="s">
        <v>1271</v>
      </c>
    </row>
    <row r="2519" spans="1:8" ht="17.25" hidden="1" customHeight="1" x14ac:dyDescent="0.3">
      <c r="A2519" s="46" t="str">
        <f>_xlfn.CONCAT("PUSKESMAS ",TRIM(tblReff[[#This Row],[NAMA PUSKESMAS]]))</f>
        <v>PUSKESMAS PEMALI</v>
      </c>
      <c r="B2519" s="42">
        <v>1012363</v>
      </c>
      <c r="C2519" s="43" t="s">
        <v>7244</v>
      </c>
      <c r="D2519" s="43" t="s">
        <v>7245</v>
      </c>
      <c r="E2519" s="43" t="s">
        <v>7244</v>
      </c>
      <c r="F2519" s="43" t="s">
        <v>7229</v>
      </c>
      <c r="G2519" s="43" t="s">
        <v>7230</v>
      </c>
      <c r="H2519" s="43" t="s">
        <v>1271</v>
      </c>
    </row>
    <row r="2520" spans="1:8" ht="17.25" hidden="1" customHeight="1" x14ac:dyDescent="0.3">
      <c r="A2520" s="46" t="str">
        <f>_xlfn.CONCAT("PUSKESMAS ",TRIM(tblReff[[#This Row],[NAMA PUSKESMAS]]))</f>
        <v>PUSKESMAS BAKAM</v>
      </c>
      <c r="B2520" s="42">
        <v>1012364</v>
      </c>
      <c r="C2520" s="43" t="s">
        <v>7246</v>
      </c>
      <c r="D2520" s="43" t="s">
        <v>7247</v>
      </c>
      <c r="E2520" s="43" t="s">
        <v>7246</v>
      </c>
      <c r="F2520" s="43" t="s">
        <v>7229</v>
      </c>
      <c r="G2520" s="43" t="s">
        <v>7230</v>
      </c>
      <c r="H2520" s="43" t="s">
        <v>1266</v>
      </c>
    </row>
    <row r="2521" spans="1:8" ht="17.25" hidden="1" customHeight="1" x14ac:dyDescent="0.3">
      <c r="A2521" s="46" t="str">
        <f>_xlfn.CONCAT("PUSKESMAS ",TRIM(tblReff[[#This Row],[NAMA PUSKESMAS]]))</f>
        <v>PUSKESMAS BELINYU</v>
      </c>
      <c r="B2521" s="42">
        <v>1012365</v>
      </c>
      <c r="C2521" s="43" t="s">
        <v>7248</v>
      </c>
      <c r="D2521" s="43" t="s">
        <v>7249</v>
      </c>
      <c r="E2521" s="43" t="s">
        <v>7248</v>
      </c>
      <c r="F2521" s="43" t="s">
        <v>7229</v>
      </c>
      <c r="G2521" s="43" t="s">
        <v>7230</v>
      </c>
      <c r="H2521" s="43" t="s">
        <v>1266</v>
      </c>
    </row>
    <row r="2522" spans="1:8" ht="17.25" hidden="1" customHeight="1" x14ac:dyDescent="0.3">
      <c r="A2522" s="46" t="str">
        <f>_xlfn.CONCAT("PUSKESMAS ",TRIM(tblReff[[#This Row],[NAMA PUSKESMAS]]))</f>
        <v>PUSKESMAS GUNUNG MUDA</v>
      </c>
      <c r="B2522" s="42">
        <v>1012366</v>
      </c>
      <c r="C2522" s="43" t="s">
        <v>7250</v>
      </c>
      <c r="D2522" s="43" t="s">
        <v>7251</v>
      </c>
      <c r="E2522" s="43" t="s">
        <v>7248</v>
      </c>
      <c r="F2522" s="43" t="s">
        <v>7229</v>
      </c>
      <c r="G2522" s="43" t="s">
        <v>7230</v>
      </c>
      <c r="H2522" s="43" t="s">
        <v>1271</v>
      </c>
    </row>
    <row r="2523" spans="1:8" ht="17.25" hidden="1" customHeight="1" x14ac:dyDescent="0.3">
      <c r="A2523" s="46" t="str">
        <f>_xlfn.CONCAT("PUSKESMAS ",TRIM(tblReff[[#This Row],[NAMA PUSKESMAS]]))</f>
        <v>PUSKESMAS RIAU SLIP</v>
      </c>
      <c r="B2523" s="42">
        <v>1012367</v>
      </c>
      <c r="C2523" s="43" t="s">
        <v>7252</v>
      </c>
      <c r="D2523" s="43" t="s">
        <v>7253</v>
      </c>
      <c r="E2523" s="43" t="s">
        <v>7254</v>
      </c>
      <c r="F2523" s="43" t="s">
        <v>7229</v>
      </c>
      <c r="G2523" s="43" t="s">
        <v>7230</v>
      </c>
      <c r="H2523" s="43" t="s">
        <v>1271</v>
      </c>
    </row>
    <row r="2524" spans="1:8" ht="17.25" hidden="1" customHeight="1" x14ac:dyDescent="0.3">
      <c r="A2524" s="46" t="str">
        <f>_xlfn.CONCAT("PUSKESMAS ",TRIM(tblReff[[#This Row],[NAMA PUSKESMAS]]))</f>
        <v>PUSKESMAS MEMBALONG</v>
      </c>
      <c r="B2524" s="42">
        <v>1012368</v>
      </c>
      <c r="C2524" s="43" t="s">
        <v>7255</v>
      </c>
      <c r="D2524" s="43" t="s">
        <v>7256</v>
      </c>
      <c r="E2524" s="43" t="s">
        <v>7255</v>
      </c>
      <c r="F2524" s="43" t="s">
        <v>7257</v>
      </c>
      <c r="G2524" s="43" t="s">
        <v>7230</v>
      </c>
      <c r="H2524" s="43" t="s">
        <v>1266</v>
      </c>
    </row>
    <row r="2525" spans="1:8" ht="17.25" hidden="1" customHeight="1" x14ac:dyDescent="0.3">
      <c r="A2525" s="46" t="str">
        <f>_xlfn.CONCAT("PUSKESMAS ",TRIM(tblReff[[#This Row],[NAMA PUSKESMAS]]))</f>
        <v>PUSKESMAS SIMPANG RUSA</v>
      </c>
      <c r="B2525" s="42">
        <v>1012369</v>
      </c>
      <c r="C2525" s="43" t="s">
        <v>7258</v>
      </c>
      <c r="D2525" s="43" t="s">
        <v>7259</v>
      </c>
      <c r="E2525" s="43" t="s">
        <v>7255</v>
      </c>
      <c r="F2525" s="43" t="s">
        <v>7257</v>
      </c>
      <c r="G2525" s="43" t="s">
        <v>7230</v>
      </c>
      <c r="H2525" s="43" t="s">
        <v>1271</v>
      </c>
    </row>
    <row r="2526" spans="1:8" ht="17.25" hidden="1" customHeight="1" x14ac:dyDescent="0.3">
      <c r="A2526" s="46" t="str">
        <f>_xlfn.CONCAT("PUSKESMAS ",TRIM(tblReff[[#This Row],[NAMA PUSKESMAS]]))</f>
        <v>PUSKESMAS TANJUNG PANDAN</v>
      </c>
      <c r="B2526" s="42">
        <v>1012370</v>
      </c>
      <c r="C2526" s="43" t="s">
        <v>7260</v>
      </c>
      <c r="D2526" s="43" t="s">
        <v>7261</v>
      </c>
      <c r="E2526" s="43" t="s">
        <v>7260</v>
      </c>
      <c r="F2526" s="43" t="s">
        <v>7257</v>
      </c>
      <c r="G2526" s="43" t="s">
        <v>7230</v>
      </c>
      <c r="H2526" s="43" t="s">
        <v>1271</v>
      </c>
    </row>
    <row r="2527" spans="1:8" ht="17.25" hidden="1" customHeight="1" x14ac:dyDescent="0.3">
      <c r="A2527" s="46" t="str">
        <f>_xlfn.CONCAT("PUSKESMAS ",TRIM(tblReff[[#This Row],[NAMA PUSKESMAS]]))</f>
        <v>PUSKESMAS AIR SAGA</v>
      </c>
      <c r="B2527" s="42">
        <v>1012371</v>
      </c>
      <c r="C2527" s="43" t="s">
        <v>7262</v>
      </c>
      <c r="D2527" s="43" t="s">
        <v>7263</v>
      </c>
      <c r="E2527" s="43" t="s">
        <v>7260</v>
      </c>
      <c r="F2527" s="43" t="s">
        <v>7257</v>
      </c>
      <c r="G2527" s="43" t="s">
        <v>7230</v>
      </c>
      <c r="H2527" s="43" t="s">
        <v>1271</v>
      </c>
    </row>
    <row r="2528" spans="1:8" ht="17.25" hidden="1" customHeight="1" x14ac:dyDescent="0.3">
      <c r="A2528" s="46" t="str">
        <f>_xlfn.CONCAT("PUSKESMAS ",TRIM(tblReff[[#This Row],[NAMA PUSKESMAS]]))</f>
        <v>PUSKESMAS PERAWAS</v>
      </c>
      <c r="B2528" s="42">
        <v>1012372</v>
      </c>
      <c r="C2528" s="43" t="s">
        <v>7264</v>
      </c>
      <c r="D2528" s="43" t="s">
        <v>7265</v>
      </c>
      <c r="E2528" s="43" t="s">
        <v>7260</v>
      </c>
      <c r="F2528" s="43" t="s">
        <v>7257</v>
      </c>
      <c r="G2528" s="43" t="s">
        <v>7230</v>
      </c>
      <c r="H2528" s="43" t="s">
        <v>1271</v>
      </c>
    </row>
    <row r="2529" spans="1:8" ht="17.25" hidden="1" customHeight="1" x14ac:dyDescent="0.3">
      <c r="A2529" s="46" t="str">
        <f>_xlfn.CONCAT("PUSKESMAS ",TRIM(tblReff[[#This Row],[NAMA PUSKESMAS]]))</f>
        <v>PUSKESMAS BADAU</v>
      </c>
      <c r="B2529" s="42">
        <v>1012373</v>
      </c>
      <c r="C2529" s="43" t="s">
        <v>7266</v>
      </c>
      <c r="D2529" s="43" t="s">
        <v>7267</v>
      </c>
      <c r="E2529" s="43" t="s">
        <v>7266</v>
      </c>
      <c r="F2529" s="43" t="s">
        <v>7257</v>
      </c>
      <c r="G2529" s="43" t="s">
        <v>7230</v>
      </c>
      <c r="H2529" s="43" t="s">
        <v>1271</v>
      </c>
    </row>
    <row r="2530" spans="1:8" ht="17.25" hidden="1" customHeight="1" x14ac:dyDescent="0.3">
      <c r="A2530" s="46" t="str">
        <f>_xlfn.CONCAT("PUSKESMAS ",TRIM(tblReff[[#This Row],[NAMA PUSKESMAS]]))</f>
        <v>PUSKESMAS SIJUK</v>
      </c>
      <c r="B2530" s="42">
        <v>1012374</v>
      </c>
      <c r="C2530" s="43" t="s">
        <v>7268</v>
      </c>
      <c r="D2530" s="43" t="s">
        <v>7269</v>
      </c>
      <c r="E2530" s="43" t="s">
        <v>7268</v>
      </c>
      <c r="F2530" s="43" t="s">
        <v>7257</v>
      </c>
      <c r="G2530" s="43" t="s">
        <v>7230</v>
      </c>
      <c r="H2530" s="43" t="s">
        <v>1271</v>
      </c>
    </row>
    <row r="2531" spans="1:8" ht="17.25" hidden="1" customHeight="1" x14ac:dyDescent="0.3">
      <c r="A2531" s="46" t="str">
        <f>_xlfn.CONCAT("PUSKESMAS ",TRIM(tblReff[[#This Row],[NAMA PUSKESMAS]]))</f>
        <v>PUSKESMAS TANJUNG BINGA</v>
      </c>
      <c r="B2531" s="42">
        <v>1012375</v>
      </c>
      <c r="C2531" s="43" t="s">
        <v>7270</v>
      </c>
      <c r="D2531" s="43" t="s">
        <v>7271</v>
      </c>
      <c r="E2531" s="43" t="s">
        <v>7268</v>
      </c>
      <c r="F2531" s="43" t="s">
        <v>7257</v>
      </c>
      <c r="G2531" s="43" t="s">
        <v>7230</v>
      </c>
      <c r="H2531" s="43" t="s">
        <v>1271</v>
      </c>
    </row>
    <row r="2532" spans="1:8" ht="17.25" hidden="1" customHeight="1" x14ac:dyDescent="0.3">
      <c r="A2532" s="46" t="str">
        <f>_xlfn.CONCAT("PUSKESMAS ",TRIM(tblReff[[#This Row],[NAMA PUSKESMAS]]))</f>
        <v>PUSKESMAS SELAT NASIK</v>
      </c>
      <c r="B2532" s="42">
        <v>1012376</v>
      </c>
      <c r="C2532" s="43" t="s">
        <v>7272</v>
      </c>
      <c r="D2532" s="43" t="s">
        <v>7273</v>
      </c>
      <c r="E2532" s="43" t="s">
        <v>7272</v>
      </c>
      <c r="F2532" s="43" t="s">
        <v>7257</v>
      </c>
      <c r="G2532" s="43" t="s">
        <v>7230</v>
      </c>
      <c r="H2532" s="43" t="s">
        <v>1266</v>
      </c>
    </row>
    <row r="2533" spans="1:8" ht="17.25" hidden="1" customHeight="1" x14ac:dyDescent="0.3">
      <c r="A2533" s="46" t="str">
        <f>_xlfn.CONCAT("PUSKESMAS ",TRIM(tblReff[[#This Row],[NAMA PUSKESMAS]]))</f>
        <v>PUSKESMAS KELAPA</v>
      </c>
      <c r="B2533" s="42">
        <v>1012377</v>
      </c>
      <c r="C2533" s="43" t="s">
        <v>7274</v>
      </c>
      <c r="D2533" s="43" t="s">
        <v>7275</v>
      </c>
      <c r="E2533" s="43" t="s">
        <v>7274</v>
      </c>
      <c r="F2533" s="43" t="s">
        <v>7276</v>
      </c>
      <c r="G2533" s="43" t="s">
        <v>7230</v>
      </c>
      <c r="H2533" s="43" t="s">
        <v>1266</v>
      </c>
    </row>
    <row r="2534" spans="1:8" ht="17.25" hidden="1" customHeight="1" x14ac:dyDescent="0.3">
      <c r="A2534" s="46" t="str">
        <f>_xlfn.CONCAT("PUSKESMAS ",TRIM(tblReff[[#This Row],[NAMA PUSKESMAS]]))</f>
        <v>PUSKESMAS TEMPILANG</v>
      </c>
      <c r="B2534" s="42">
        <v>1012378</v>
      </c>
      <c r="C2534" s="43" t="s">
        <v>7277</v>
      </c>
      <c r="D2534" s="43" t="s">
        <v>7278</v>
      </c>
      <c r="E2534" s="43" t="s">
        <v>7277</v>
      </c>
      <c r="F2534" s="43" t="s">
        <v>7276</v>
      </c>
      <c r="G2534" s="43" t="s">
        <v>7230</v>
      </c>
      <c r="H2534" s="43" t="s">
        <v>1266</v>
      </c>
    </row>
    <row r="2535" spans="1:8" ht="17.25" hidden="1" customHeight="1" x14ac:dyDescent="0.3">
      <c r="A2535" s="46" t="str">
        <f>_xlfn.CONCAT("PUSKESMAS ",TRIM(tblReff[[#This Row],[NAMA PUSKESMAS]]))</f>
        <v>PUSKESMAS MUNTOK</v>
      </c>
      <c r="B2535" s="42">
        <v>1012379</v>
      </c>
      <c r="C2535" s="43" t="s">
        <v>7279</v>
      </c>
      <c r="D2535" s="43" t="s">
        <v>7280</v>
      </c>
      <c r="E2535" s="43" t="s">
        <v>7281</v>
      </c>
      <c r="F2535" s="43" t="s">
        <v>7276</v>
      </c>
      <c r="G2535" s="43" t="s">
        <v>7230</v>
      </c>
      <c r="H2535" s="43" t="s">
        <v>1266</v>
      </c>
    </row>
    <row r="2536" spans="1:8" ht="17.25" hidden="1" customHeight="1" x14ac:dyDescent="0.3">
      <c r="A2536" s="46" t="str">
        <f>_xlfn.CONCAT("PUSKESMAS ",TRIM(tblReff[[#This Row],[NAMA PUSKESMAS]]))</f>
        <v>PUSKESMAS SIMPANG TERITIP</v>
      </c>
      <c r="B2536" s="42">
        <v>1012380</v>
      </c>
      <c r="C2536" s="43" t="s">
        <v>7282</v>
      </c>
      <c r="D2536" s="43" t="s">
        <v>7283</v>
      </c>
      <c r="E2536" s="43" t="s">
        <v>7282</v>
      </c>
      <c r="F2536" s="43" t="s">
        <v>7276</v>
      </c>
      <c r="G2536" s="43" t="s">
        <v>7230</v>
      </c>
      <c r="H2536" s="43" t="s">
        <v>1266</v>
      </c>
    </row>
    <row r="2537" spans="1:8" ht="17.25" hidden="1" customHeight="1" x14ac:dyDescent="0.3">
      <c r="A2537" s="46" t="str">
        <f>_xlfn.CONCAT("PUSKESMAS ",TRIM(tblReff[[#This Row],[NAMA PUSKESMAS]]))</f>
        <v>PUSKESMAS KUNDI</v>
      </c>
      <c r="B2537" s="42">
        <v>1012381</v>
      </c>
      <c r="C2537" s="43" t="s">
        <v>7284</v>
      </c>
      <c r="D2537" s="43" t="s">
        <v>7285</v>
      </c>
      <c r="E2537" s="43" t="s">
        <v>7282</v>
      </c>
      <c r="F2537" s="43" t="s">
        <v>7276</v>
      </c>
      <c r="G2537" s="43" t="s">
        <v>7230</v>
      </c>
      <c r="H2537" s="43" t="s">
        <v>1271</v>
      </c>
    </row>
    <row r="2538" spans="1:8" ht="17.25" hidden="1" customHeight="1" x14ac:dyDescent="0.3">
      <c r="A2538" s="46" t="str">
        <f>_xlfn.CONCAT("PUSKESMAS ",TRIM(tblReff[[#This Row],[NAMA PUSKESMAS]]))</f>
        <v>PUSKESMAS JEBUS</v>
      </c>
      <c r="B2538" s="42">
        <v>1012382</v>
      </c>
      <c r="C2538" s="43" t="s">
        <v>7286</v>
      </c>
      <c r="D2538" s="43" t="s">
        <v>7287</v>
      </c>
      <c r="E2538" s="43" t="s">
        <v>7286</v>
      </c>
      <c r="F2538" s="43" t="s">
        <v>7276</v>
      </c>
      <c r="G2538" s="43" t="s">
        <v>7230</v>
      </c>
      <c r="H2538" s="43" t="s">
        <v>1266</v>
      </c>
    </row>
    <row r="2539" spans="1:8" ht="17.25" hidden="1" customHeight="1" x14ac:dyDescent="0.3">
      <c r="A2539" s="46" t="str">
        <f>_xlfn.CONCAT("PUSKESMAS ",TRIM(tblReff[[#This Row],[NAMA PUSKESMAS]]))</f>
        <v>PUSKESMAS PUPUT</v>
      </c>
      <c r="B2539" s="42">
        <v>1012383</v>
      </c>
      <c r="C2539" s="43" t="s">
        <v>7288</v>
      </c>
      <c r="D2539" s="43" t="s">
        <v>7289</v>
      </c>
      <c r="E2539" s="43" t="s">
        <v>7286</v>
      </c>
      <c r="F2539" s="43" t="s">
        <v>7276</v>
      </c>
      <c r="G2539" s="43" t="s">
        <v>7230</v>
      </c>
      <c r="H2539" s="43" t="s">
        <v>1271</v>
      </c>
    </row>
    <row r="2540" spans="1:8" ht="17.25" hidden="1" customHeight="1" x14ac:dyDescent="0.3">
      <c r="A2540" s="46" t="str">
        <f>_xlfn.CONCAT("PUSKESMAS ",TRIM(tblReff[[#This Row],[NAMA PUSKESMAS]]))</f>
        <v>PUSKESMAS SEKAR BIRU</v>
      </c>
      <c r="B2540" s="42">
        <v>1012384</v>
      </c>
      <c r="C2540" s="43" t="s">
        <v>7290</v>
      </c>
      <c r="D2540" s="43" t="s">
        <v>7291</v>
      </c>
      <c r="E2540" s="43" t="s">
        <v>7286</v>
      </c>
      <c r="F2540" s="43" t="s">
        <v>7276</v>
      </c>
      <c r="G2540" s="43" t="s">
        <v>7230</v>
      </c>
      <c r="H2540" s="43" t="s">
        <v>1271</v>
      </c>
    </row>
    <row r="2541" spans="1:8" ht="17.25" hidden="1" customHeight="1" x14ac:dyDescent="0.3">
      <c r="A2541" s="46" t="str">
        <f>_xlfn.CONCAT("PUSKESMAS ",TRIM(tblReff[[#This Row],[NAMA PUSKESMAS]]))</f>
        <v>PUSKESMAS KOBA</v>
      </c>
      <c r="B2541" s="42">
        <v>1012385</v>
      </c>
      <c r="C2541" s="43" t="s">
        <v>7292</v>
      </c>
      <c r="D2541" s="43" t="s">
        <v>7293</v>
      </c>
      <c r="E2541" s="43" t="s">
        <v>7292</v>
      </c>
      <c r="F2541" s="43" t="s">
        <v>7294</v>
      </c>
      <c r="G2541" s="43" t="s">
        <v>7230</v>
      </c>
      <c r="H2541" s="43" t="s">
        <v>1271</v>
      </c>
    </row>
    <row r="2542" spans="1:8" ht="17.25" hidden="1" customHeight="1" x14ac:dyDescent="0.3">
      <c r="A2542" s="46" t="str">
        <f>_xlfn.CONCAT("PUSKESMAS ",TRIM(tblReff[[#This Row],[NAMA PUSKESMAS]]))</f>
        <v>PUSKESMAS LUBUK BESAR</v>
      </c>
      <c r="B2542" s="42">
        <v>1012386</v>
      </c>
      <c r="C2542" s="43" t="s">
        <v>7295</v>
      </c>
      <c r="D2542" s="43" t="s">
        <v>7296</v>
      </c>
      <c r="E2542" s="43" t="s">
        <v>7295</v>
      </c>
      <c r="F2542" s="43" t="s">
        <v>7294</v>
      </c>
      <c r="G2542" s="43" t="s">
        <v>7230</v>
      </c>
      <c r="H2542" s="43" t="s">
        <v>1266</v>
      </c>
    </row>
    <row r="2543" spans="1:8" ht="17.25" hidden="1" customHeight="1" x14ac:dyDescent="0.3">
      <c r="A2543" s="46" t="str">
        <f>_xlfn.CONCAT("PUSKESMAS ",TRIM(tblReff[[#This Row],[NAMA PUSKESMAS]]))</f>
        <v>PUSKESMAS PERLANG</v>
      </c>
      <c r="B2543" s="42">
        <v>1012553</v>
      </c>
      <c r="C2543" s="43" t="s">
        <v>7297</v>
      </c>
      <c r="D2543" s="43" t="s">
        <v>7298</v>
      </c>
      <c r="E2543" s="43" t="s">
        <v>7295</v>
      </c>
      <c r="F2543" s="43" t="s">
        <v>7294</v>
      </c>
      <c r="G2543" s="43" t="s">
        <v>7230</v>
      </c>
      <c r="H2543" s="43" t="s">
        <v>1271</v>
      </c>
    </row>
    <row r="2544" spans="1:8" ht="17.25" hidden="1" customHeight="1" x14ac:dyDescent="0.3">
      <c r="A2544" s="46" t="str">
        <f>_xlfn.CONCAT("PUSKESMAS ",TRIM(tblReff[[#This Row],[NAMA PUSKESMAS]]))</f>
        <v>PUSKESMAS PANGKALAN BARU</v>
      </c>
      <c r="B2544" s="42">
        <v>1012387</v>
      </c>
      <c r="C2544" s="43" t="s">
        <v>7299</v>
      </c>
      <c r="D2544" s="43" t="s">
        <v>7300</v>
      </c>
      <c r="E2544" s="43" t="s">
        <v>7299</v>
      </c>
      <c r="F2544" s="43" t="s">
        <v>7294</v>
      </c>
      <c r="G2544" s="43" t="s">
        <v>7230</v>
      </c>
      <c r="H2544" s="43" t="s">
        <v>1271</v>
      </c>
    </row>
    <row r="2545" spans="1:8" ht="17.25" hidden="1" customHeight="1" x14ac:dyDescent="0.3">
      <c r="A2545" s="46" t="str">
        <f>_xlfn.CONCAT("PUSKESMAS ",TRIM(tblReff[[#This Row],[NAMA PUSKESMAS]]))</f>
        <v>PUSKESMAS BENTENG</v>
      </c>
      <c r="B2545" s="42">
        <v>1012388</v>
      </c>
      <c r="C2545" s="43" t="s">
        <v>4368</v>
      </c>
      <c r="D2545" s="43" t="s">
        <v>7301</v>
      </c>
      <c r="E2545" s="43" t="s">
        <v>7299</v>
      </c>
      <c r="F2545" s="43" t="s">
        <v>7294</v>
      </c>
      <c r="G2545" s="43" t="s">
        <v>7230</v>
      </c>
      <c r="H2545" s="43" t="s">
        <v>1271</v>
      </c>
    </row>
    <row r="2546" spans="1:8" ht="17.25" hidden="1" customHeight="1" x14ac:dyDescent="0.3">
      <c r="A2546" s="46" t="str">
        <f>_xlfn.CONCAT("PUSKESMAS ",TRIM(tblReff[[#This Row],[NAMA PUSKESMAS]]))</f>
        <v>PUSKESMAS NAMANG</v>
      </c>
      <c r="B2546" s="42">
        <v>1012389</v>
      </c>
      <c r="C2546" s="43" t="s">
        <v>7302</v>
      </c>
      <c r="D2546" s="43" t="s">
        <v>7303</v>
      </c>
      <c r="E2546" s="43" t="s">
        <v>7302</v>
      </c>
      <c r="F2546" s="43" t="s">
        <v>7294</v>
      </c>
      <c r="G2546" s="43" t="s">
        <v>7230</v>
      </c>
      <c r="H2546" s="43" t="s">
        <v>1271</v>
      </c>
    </row>
    <row r="2547" spans="1:8" ht="17.25" hidden="1" customHeight="1" x14ac:dyDescent="0.3">
      <c r="A2547" s="46" t="str">
        <f>_xlfn.CONCAT("PUSKESMAS ",TRIM(tblReff[[#This Row],[NAMA PUSKESMAS]]))</f>
        <v>PUSKESMAS SUNGAI SELAN</v>
      </c>
      <c r="B2547" s="42">
        <v>1012390</v>
      </c>
      <c r="C2547" s="43" t="s">
        <v>7304</v>
      </c>
      <c r="D2547" s="43" t="s">
        <v>7305</v>
      </c>
      <c r="E2547" s="43" t="s">
        <v>7304</v>
      </c>
      <c r="F2547" s="43" t="s">
        <v>7294</v>
      </c>
      <c r="G2547" s="43" t="s">
        <v>7230</v>
      </c>
      <c r="H2547" s="43" t="s">
        <v>1266</v>
      </c>
    </row>
    <row r="2548" spans="1:8" ht="17.25" hidden="1" customHeight="1" x14ac:dyDescent="0.3">
      <c r="A2548" s="46" t="str">
        <f>_xlfn.CONCAT("PUSKESMAS ",TRIM(tblReff[[#This Row],[NAMA PUSKESMAS]]))</f>
        <v>PUSKESMAS LAMPUR</v>
      </c>
      <c r="B2548" s="42">
        <v>1012391</v>
      </c>
      <c r="C2548" s="43" t="s">
        <v>7306</v>
      </c>
      <c r="D2548" s="43" t="s">
        <v>7307</v>
      </c>
      <c r="E2548" s="43" t="s">
        <v>7304</v>
      </c>
      <c r="F2548" s="43" t="s">
        <v>7294</v>
      </c>
      <c r="G2548" s="43" t="s">
        <v>7230</v>
      </c>
      <c r="H2548" s="43" t="s">
        <v>1271</v>
      </c>
    </row>
    <row r="2549" spans="1:8" ht="17.25" hidden="1" customHeight="1" x14ac:dyDescent="0.3">
      <c r="A2549" s="46" t="str">
        <f>_xlfn.CONCAT("PUSKESMAS ",TRIM(tblReff[[#This Row],[NAMA PUSKESMAS]]))</f>
        <v>PUSKESMAS SIMPANG KATIS</v>
      </c>
      <c r="B2549" s="42">
        <v>1012392</v>
      </c>
      <c r="C2549" s="43" t="s">
        <v>7308</v>
      </c>
      <c r="D2549" s="43" t="s">
        <v>7309</v>
      </c>
      <c r="E2549" s="43" t="s">
        <v>7308</v>
      </c>
      <c r="F2549" s="43" t="s">
        <v>7294</v>
      </c>
      <c r="G2549" s="43" t="s">
        <v>7230</v>
      </c>
      <c r="H2549" s="43" t="s">
        <v>1271</v>
      </c>
    </row>
    <row r="2550" spans="1:8" ht="17.25" hidden="1" customHeight="1" x14ac:dyDescent="0.3">
      <c r="A2550" s="46" t="str">
        <f>_xlfn.CONCAT("PUSKESMAS ",TRIM(tblReff[[#This Row],[NAMA PUSKESMAS]]))</f>
        <v>PUSKESMAS PAYUNG</v>
      </c>
      <c r="B2550" s="42">
        <v>1012393</v>
      </c>
      <c r="C2550" s="43" t="s">
        <v>2678</v>
      </c>
      <c r="D2550" s="43" t="s">
        <v>7310</v>
      </c>
      <c r="E2550" s="43" t="s">
        <v>2678</v>
      </c>
      <c r="F2550" s="43" t="s">
        <v>7311</v>
      </c>
      <c r="G2550" s="43" t="s">
        <v>7230</v>
      </c>
      <c r="H2550" s="43" t="s">
        <v>1266</v>
      </c>
    </row>
    <row r="2551" spans="1:8" ht="17.25" hidden="1" customHeight="1" x14ac:dyDescent="0.3">
      <c r="A2551" s="46" t="str">
        <f>_xlfn.CONCAT("PUSKESMAS ",TRIM(tblReff[[#This Row],[NAMA PUSKESMAS]]))</f>
        <v>PUSKESMAS BATU BETUMPANG</v>
      </c>
      <c r="B2551" s="42">
        <v>1012394</v>
      </c>
      <c r="C2551" s="43" t="s">
        <v>7312</v>
      </c>
      <c r="D2551" s="43" t="s">
        <v>7313</v>
      </c>
      <c r="E2551" s="43" t="s">
        <v>7314</v>
      </c>
      <c r="F2551" s="43" t="s">
        <v>7311</v>
      </c>
      <c r="G2551" s="43" t="s">
        <v>7230</v>
      </c>
      <c r="H2551" s="43" t="s">
        <v>1271</v>
      </c>
    </row>
    <row r="2552" spans="1:8" ht="17.25" hidden="1" customHeight="1" x14ac:dyDescent="0.3">
      <c r="A2552" s="46" t="str">
        <f>_xlfn.CONCAT("PUSKESMAS ",TRIM(tblReff[[#This Row],[NAMA PUSKESMAS]]))</f>
        <v>PUSKESMAS SIMPANG RIMBA</v>
      </c>
      <c r="B2552" s="42">
        <v>1012395</v>
      </c>
      <c r="C2552" s="43" t="s">
        <v>7315</v>
      </c>
      <c r="D2552" s="43" t="s">
        <v>7316</v>
      </c>
      <c r="E2552" s="43" t="s">
        <v>7315</v>
      </c>
      <c r="F2552" s="43" t="s">
        <v>7311</v>
      </c>
      <c r="G2552" s="43" t="s">
        <v>7230</v>
      </c>
      <c r="H2552" s="43" t="s">
        <v>1266</v>
      </c>
    </row>
    <row r="2553" spans="1:8" ht="17.25" hidden="1" customHeight="1" x14ac:dyDescent="0.3">
      <c r="A2553" s="46" t="str">
        <f>_xlfn.CONCAT("PUSKESMAS ",TRIM(tblReff[[#This Row],[NAMA PUSKESMAS]]))</f>
        <v>PUSKESMAS TOBOALI</v>
      </c>
      <c r="B2553" s="42">
        <v>1012396</v>
      </c>
      <c r="C2553" s="43" t="s">
        <v>7317</v>
      </c>
      <c r="D2553" s="43" t="s">
        <v>7318</v>
      </c>
      <c r="E2553" s="43" t="s">
        <v>7317</v>
      </c>
      <c r="F2553" s="43" t="s">
        <v>7311</v>
      </c>
      <c r="G2553" s="43" t="s">
        <v>7230</v>
      </c>
      <c r="H2553" s="43" t="s">
        <v>1271</v>
      </c>
    </row>
    <row r="2554" spans="1:8" ht="17.25" hidden="1" customHeight="1" x14ac:dyDescent="0.3">
      <c r="A2554" s="46" t="str">
        <f>_xlfn.CONCAT("PUSKESMAS ",TRIM(tblReff[[#This Row],[NAMA PUSKESMAS]]))</f>
        <v>PUSKESMAS RIAS</v>
      </c>
      <c r="B2554" s="42">
        <v>1012397</v>
      </c>
      <c r="C2554" s="43" t="s">
        <v>7319</v>
      </c>
      <c r="D2554" s="43" t="s">
        <v>7320</v>
      </c>
      <c r="E2554" s="43" t="s">
        <v>7317</v>
      </c>
      <c r="F2554" s="43" t="s">
        <v>7311</v>
      </c>
      <c r="G2554" s="43" t="s">
        <v>7230</v>
      </c>
      <c r="H2554" s="43" t="s">
        <v>1271</v>
      </c>
    </row>
    <row r="2555" spans="1:8" ht="17.25" hidden="1" customHeight="1" x14ac:dyDescent="0.3">
      <c r="A2555" s="46" t="str">
        <f>_xlfn.CONCAT("PUSKESMAS ",TRIM(tblReff[[#This Row],[NAMA PUSKESMAS]]))</f>
        <v>PUSKESMAS TIRAM</v>
      </c>
      <c r="B2555" s="42">
        <v>1012398</v>
      </c>
      <c r="C2555" s="43" t="s">
        <v>7321</v>
      </c>
      <c r="D2555" s="43" t="s">
        <v>7322</v>
      </c>
      <c r="E2555" s="43" t="s">
        <v>7323</v>
      </c>
      <c r="F2555" s="43" t="s">
        <v>7311</v>
      </c>
      <c r="G2555" s="43" t="s">
        <v>7230</v>
      </c>
      <c r="H2555" s="43" t="s">
        <v>1266</v>
      </c>
    </row>
    <row r="2556" spans="1:8" ht="17.25" hidden="1" customHeight="1" x14ac:dyDescent="0.3">
      <c r="A2556" s="46" t="str">
        <f>_xlfn.CONCAT("PUSKESMAS ",TRIM(tblReff[[#This Row],[NAMA PUSKESMAS]]))</f>
        <v>PUSKESMAS AIR GEGAS</v>
      </c>
      <c r="B2556" s="42">
        <v>1012399</v>
      </c>
      <c r="C2556" s="43" t="s">
        <v>7324</v>
      </c>
      <c r="D2556" s="43" t="s">
        <v>7325</v>
      </c>
      <c r="E2556" s="43" t="s">
        <v>7324</v>
      </c>
      <c r="F2556" s="43" t="s">
        <v>7311</v>
      </c>
      <c r="G2556" s="43" t="s">
        <v>7230</v>
      </c>
      <c r="H2556" s="43" t="s">
        <v>1266</v>
      </c>
    </row>
    <row r="2557" spans="1:8" ht="17.25" hidden="1" customHeight="1" x14ac:dyDescent="0.3">
      <c r="A2557" s="46" t="str">
        <f>_xlfn.CONCAT("PUSKESMAS ",TRIM(tblReff[[#This Row],[NAMA PUSKESMAS]]))</f>
        <v>PUSKESMAS AIR BARA</v>
      </c>
      <c r="B2557" s="42">
        <v>1012508</v>
      </c>
      <c r="C2557" s="43" t="s">
        <v>7326</v>
      </c>
      <c r="D2557" s="43" t="s">
        <v>7327</v>
      </c>
      <c r="E2557" s="43" t="s">
        <v>7324</v>
      </c>
      <c r="F2557" s="43" t="s">
        <v>7311</v>
      </c>
      <c r="G2557" s="43" t="s">
        <v>7230</v>
      </c>
      <c r="H2557" s="43" t="s">
        <v>1271</v>
      </c>
    </row>
    <row r="2558" spans="1:8" ht="17.25" hidden="1" customHeight="1" x14ac:dyDescent="0.3">
      <c r="A2558" s="46" t="str">
        <f>_xlfn.CONCAT("PUSKESMAS ",TRIM(tblReff[[#This Row],[NAMA PUSKESMAS]]))</f>
        <v>PUSKESMAS TANJUNG LABU</v>
      </c>
      <c r="B2558" s="42">
        <v>1012400</v>
      </c>
      <c r="C2558" s="43" t="s">
        <v>7328</v>
      </c>
      <c r="D2558" s="43" t="s">
        <v>7329</v>
      </c>
      <c r="E2558" s="43" t="s">
        <v>7330</v>
      </c>
      <c r="F2558" s="43" t="s">
        <v>7311</v>
      </c>
      <c r="G2558" s="43" t="s">
        <v>7230</v>
      </c>
      <c r="H2558" s="43" t="s">
        <v>1266</v>
      </c>
    </row>
    <row r="2559" spans="1:8" ht="17.25" hidden="1" customHeight="1" x14ac:dyDescent="0.3">
      <c r="A2559" s="46" t="str">
        <f>_xlfn.CONCAT("PUSKESMAS ",TRIM(tblReff[[#This Row],[NAMA PUSKESMAS]]))</f>
        <v>PUSKESMAS PONGOK</v>
      </c>
      <c r="B2559" s="42">
        <v>1012401</v>
      </c>
      <c r="C2559" s="43" t="s">
        <v>7331</v>
      </c>
      <c r="D2559" s="43" t="s">
        <v>7332</v>
      </c>
      <c r="E2559" s="43" t="s">
        <v>7330</v>
      </c>
      <c r="F2559" s="43" t="s">
        <v>7311</v>
      </c>
      <c r="G2559" s="43" t="s">
        <v>7230</v>
      </c>
      <c r="H2559" s="43" t="s">
        <v>1266</v>
      </c>
    </row>
    <row r="2560" spans="1:8" ht="17.25" hidden="1" customHeight="1" x14ac:dyDescent="0.3">
      <c r="A2560" s="46" t="str">
        <f>_xlfn.CONCAT("PUSKESMAS ",TRIM(tblReff[[#This Row],[NAMA PUSKESMAS]]))</f>
        <v>PUSKESMAS DENDANG</v>
      </c>
      <c r="B2560" s="42">
        <v>1012402</v>
      </c>
      <c r="C2560" s="43" t="s">
        <v>5015</v>
      </c>
      <c r="D2560" s="43" t="s">
        <v>7333</v>
      </c>
      <c r="E2560" s="43" t="s">
        <v>5015</v>
      </c>
      <c r="F2560" s="43" t="s">
        <v>7334</v>
      </c>
      <c r="G2560" s="43" t="s">
        <v>7230</v>
      </c>
      <c r="H2560" s="43" t="s">
        <v>1271</v>
      </c>
    </row>
    <row r="2561" spans="1:8" ht="17.25" hidden="1" customHeight="1" x14ac:dyDescent="0.3">
      <c r="A2561" s="46" t="str">
        <f>_xlfn.CONCAT("PUSKESMAS ",TRIM(tblReff[[#This Row],[NAMA PUSKESMAS]]))</f>
        <v>PUSKESMAS SIMPANG PESAK</v>
      </c>
      <c r="B2561" s="42">
        <v>1012403</v>
      </c>
      <c r="C2561" s="43" t="s">
        <v>7335</v>
      </c>
      <c r="D2561" s="43" t="s">
        <v>7336</v>
      </c>
      <c r="E2561" s="43" t="s">
        <v>7335</v>
      </c>
      <c r="F2561" s="43" t="s">
        <v>7334</v>
      </c>
      <c r="G2561" s="43" t="s">
        <v>7230</v>
      </c>
      <c r="H2561" s="43" t="s">
        <v>1266</v>
      </c>
    </row>
    <row r="2562" spans="1:8" ht="17.25" hidden="1" customHeight="1" x14ac:dyDescent="0.3">
      <c r="A2562" s="46" t="str">
        <f>_xlfn.CONCAT("PUSKESMAS ",TRIM(tblReff[[#This Row],[NAMA PUSKESMAS]]))</f>
        <v>PUSKESMAS GANTUNG</v>
      </c>
      <c r="B2562" s="42">
        <v>1012404</v>
      </c>
      <c r="C2562" s="43" t="s">
        <v>7337</v>
      </c>
      <c r="D2562" s="43" t="s">
        <v>7338</v>
      </c>
      <c r="E2562" s="43" t="s">
        <v>7337</v>
      </c>
      <c r="F2562" s="43" t="s">
        <v>7334</v>
      </c>
      <c r="G2562" s="43" t="s">
        <v>7230</v>
      </c>
      <c r="H2562" s="43" t="s">
        <v>1266</v>
      </c>
    </row>
    <row r="2563" spans="1:8" ht="17.25" hidden="1" customHeight="1" x14ac:dyDescent="0.3">
      <c r="A2563" s="46" t="str">
        <f>_xlfn.CONCAT("PUSKESMAS ",TRIM(tblReff[[#This Row],[NAMA PUSKESMAS]]))</f>
        <v>PUSKESMAS RENGGIANG</v>
      </c>
      <c r="B2563" s="42">
        <v>1012405</v>
      </c>
      <c r="C2563" s="43" t="s">
        <v>7339</v>
      </c>
      <c r="D2563" s="43" t="s">
        <v>7340</v>
      </c>
      <c r="E2563" s="43" t="s">
        <v>7341</v>
      </c>
      <c r="F2563" s="43" t="s">
        <v>7334</v>
      </c>
      <c r="G2563" s="43" t="s">
        <v>7230</v>
      </c>
      <c r="H2563" s="43" t="s">
        <v>1266</v>
      </c>
    </row>
    <row r="2564" spans="1:8" ht="17.25" hidden="1" customHeight="1" x14ac:dyDescent="0.3">
      <c r="A2564" s="46" t="str">
        <f>_xlfn.CONCAT("PUSKESMAS ",TRIM(tblReff[[#This Row],[NAMA PUSKESMAS]]))</f>
        <v>PUSKESMAS MANGGAR</v>
      </c>
      <c r="B2564" s="42">
        <v>1012406</v>
      </c>
      <c r="C2564" s="43" t="s">
        <v>7342</v>
      </c>
      <c r="D2564" s="43" t="s">
        <v>7343</v>
      </c>
      <c r="E2564" s="43" t="s">
        <v>7342</v>
      </c>
      <c r="F2564" s="43" t="s">
        <v>7334</v>
      </c>
      <c r="G2564" s="43" t="s">
        <v>7230</v>
      </c>
      <c r="H2564" s="43" t="s">
        <v>1271</v>
      </c>
    </row>
    <row r="2565" spans="1:8" ht="17.25" hidden="1" customHeight="1" x14ac:dyDescent="0.3">
      <c r="A2565" s="46" t="str">
        <f>_xlfn.CONCAT("PUSKESMAS ",TRIM(tblReff[[#This Row],[NAMA PUSKESMAS]]))</f>
        <v>PUSKESMAS MENGKUBANG</v>
      </c>
      <c r="B2565" s="42">
        <v>1012407</v>
      </c>
      <c r="C2565" s="43" t="s">
        <v>7344</v>
      </c>
      <c r="D2565" s="43" t="s">
        <v>7345</v>
      </c>
      <c r="E2565" s="43" t="s">
        <v>7342</v>
      </c>
      <c r="F2565" s="43" t="s">
        <v>7334</v>
      </c>
      <c r="G2565" s="43" t="s">
        <v>7230</v>
      </c>
      <c r="H2565" s="43" t="s">
        <v>1271</v>
      </c>
    </row>
    <row r="2566" spans="1:8" ht="17.25" hidden="1" customHeight="1" x14ac:dyDescent="0.3">
      <c r="A2566" s="46" t="str">
        <f>_xlfn.CONCAT("PUSKESMAS ",TRIM(tblReff[[#This Row],[NAMA PUSKESMAS]]))</f>
        <v>PUSKESMAS KELAPA KAMPIT</v>
      </c>
      <c r="B2566" s="42">
        <v>1012408</v>
      </c>
      <c r="C2566" s="43" t="s">
        <v>7346</v>
      </c>
      <c r="D2566" s="43" t="s">
        <v>7347</v>
      </c>
      <c r="E2566" s="43" t="s">
        <v>7346</v>
      </c>
      <c r="F2566" s="43" t="s">
        <v>7334</v>
      </c>
      <c r="G2566" s="43" t="s">
        <v>7230</v>
      </c>
      <c r="H2566" s="43" t="s">
        <v>1266</v>
      </c>
    </row>
    <row r="2567" spans="1:8" ht="17.25" hidden="1" customHeight="1" x14ac:dyDescent="0.3">
      <c r="A2567" s="46" t="str">
        <f>_xlfn.CONCAT("PUSKESMAS ",TRIM(tblReff[[#This Row],[NAMA PUSKESMAS]]))</f>
        <v>PUSKESMAS MELINTANG</v>
      </c>
      <c r="B2567" s="42">
        <v>1012409</v>
      </c>
      <c r="C2567" s="43" t="s">
        <v>7348</v>
      </c>
      <c r="D2567" s="43" t="s">
        <v>7349</v>
      </c>
      <c r="E2567" s="43" t="s">
        <v>7350</v>
      </c>
      <c r="F2567" s="43" t="s">
        <v>7351</v>
      </c>
      <c r="G2567" s="43" t="s">
        <v>7230</v>
      </c>
      <c r="H2567" s="43" t="s">
        <v>1271</v>
      </c>
    </row>
    <row r="2568" spans="1:8" ht="17.25" hidden="1" customHeight="1" x14ac:dyDescent="0.3">
      <c r="A2568" s="46" t="str">
        <f>_xlfn.CONCAT("PUSKESMAS ",TRIM(tblReff[[#This Row],[NAMA PUSKESMAS]]))</f>
        <v>PUSKESMAS AIR ITAM</v>
      </c>
      <c r="B2568" s="42">
        <v>1012410</v>
      </c>
      <c r="C2568" s="43" t="s">
        <v>5888</v>
      </c>
      <c r="D2568" s="43" t="s">
        <v>7352</v>
      </c>
      <c r="E2568" s="43" t="s">
        <v>7353</v>
      </c>
      <c r="F2568" s="43" t="s">
        <v>7351</v>
      </c>
      <c r="G2568" s="43" t="s">
        <v>7230</v>
      </c>
      <c r="H2568" s="43" t="s">
        <v>1266</v>
      </c>
    </row>
    <row r="2569" spans="1:8" ht="17.25" hidden="1" customHeight="1" x14ac:dyDescent="0.3">
      <c r="A2569" s="46" t="str">
        <f>_xlfn.CONCAT("PUSKESMAS ",TRIM(tblReff[[#This Row],[NAMA PUSKESMAS]]))</f>
        <v>PUSKESMAS PASIR PUTIH</v>
      </c>
      <c r="B2569" s="42">
        <v>1012411</v>
      </c>
      <c r="C2569" s="43" t="s">
        <v>7354</v>
      </c>
      <c r="D2569" s="43" t="s">
        <v>7355</v>
      </c>
      <c r="E2569" s="43" t="s">
        <v>7353</v>
      </c>
      <c r="F2569" s="43" t="s">
        <v>7351</v>
      </c>
      <c r="G2569" s="43" t="s">
        <v>7230</v>
      </c>
      <c r="H2569" s="43" t="s">
        <v>1271</v>
      </c>
    </row>
    <row r="2570" spans="1:8" ht="17.25" hidden="1" customHeight="1" x14ac:dyDescent="0.3">
      <c r="A2570" s="46" t="str">
        <f>_xlfn.CONCAT("PUSKESMAS ",TRIM(tblReff[[#This Row],[NAMA PUSKESMAS]]))</f>
        <v>PUSKESMAS GIRIMAYA</v>
      </c>
      <c r="B2570" s="42">
        <v>1012412</v>
      </c>
      <c r="C2570" s="43" t="s">
        <v>7356</v>
      </c>
      <c r="D2570" s="43" t="s">
        <v>7357</v>
      </c>
      <c r="E2570" s="43" t="s">
        <v>7356</v>
      </c>
      <c r="F2570" s="43" t="s">
        <v>7351</v>
      </c>
      <c r="G2570" s="43" t="s">
        <v>7230</v>
      </c>
      <c r="H2570" s="43" t="s">
        <v>1271</v>
      </c>
    </row>
    <row r="2571" spans="1:8" ht="17.25" hidden="1" customHeight="1" x14ac:dyDescent="0.3">
      <c r="A2571" s="46" t="str">
        <f>_xlfn.CONCAT("PUSKESMAS ",TRIM(tblReff[[#This Row],[NAMA PUSKESMAS]]))</f>
        <v>PUSKESMAS PANGKAL BALAM</v>
      </c>
      <c r="B2571" s="42">
        <v>1012413</v>
      </c>
      <c r="C2571" s="43" t="s">
        <v>7358</v>
      </c>
      <c r="D2571" s="43" t="s">
        <v>7359</v>
      </c>
      <c r="E2571" s="43" t="s">
        <v>7358</v>
      </c>
      <c r="F2571" s="43" t="s">
        <v>7351</v>
      </c>
      <c r="G2571" s="43" t="s">
        <v>7230</v>
      </c>
      <c r="H2571" s="43" t="s">
        <v>1271</v>
      </c>
    </row>
    <row r="2572" spans="1:8" ht="17.25" hidden="1" customHeight="1" x14ac:dyDescent="0.3">
      <c r="A2572" s="46" t="str">
        <f>_xlfn.CONCAT("PUSKESMAS ",TRIM(tblReff[[#This Row],[NAMA PUSKESMAS]]))</f>
        <v>PUSKESMAS SELINDUNG</v>
      </c>
      <c r="B2572" s="42">
        <v>1012414</v>
      </c>
      <c r="C2572" s="43" t="s">
        <v>7360</v>
      </c>
      <c r="D2572" s="43" t="s">
        <v>7361</v>
      </c>
      <c r="E2572" s="43" t="s">
        <v>7362</v>
      </c>
      <c r="F2572" s="43" t="s">
        <v>7351</v>
      </c>
      <c r="G2572" s="43" t="s">
        <v>7230</v>
      </c>
      <c r="H2572" s="43" t="s">
        <v>1271</v>
      </c>
    </row>
    <row r="2573" spans="1:8" ht="17.25" hidden="1" customHeight="1" x14ac:dyDescent="0.3">
      <c r="A2573" s="46" t="str">
        <f>_xlfn.CONCAT("PUSKESMAS ",TRIM(tblReff[[#This Row],[NAMA PUSKESMAS]]))</f>
        <v>PUSKESMAS TAMAN SARI</v>
      </c>
      <c r="B2573" s="42">
        <v>1012415</v>
      </c>
      <c r="C2573" s="43" t="s">
        <v>7363</v>
      </c>
      <c r="D2573" s="43" t="s">
        <v>7364</v>
      </c>
      <c r="E2573" s="43" t="s">
        <v>7363</v>
      </c>
      <c r="F2573" s="43" t="s">
        <v>7351</v>
      </c>
      <c r="G2573" s="43" t="s">
        <v>7230</v>
      </c>
      <c r="H2573" s="43" t="s">
        <v>1271</v>
      </c>
    </row>
    <row r="2574" spans="1:8" ht="17.25" hidden="1" customHeight="1" x14ac:dyDescent="0.3">
      <c r="A2574" s="46" t="str">
        <f>_xlfn.CONCAT("PUSKESMAS ",TRIM(tblReff[[#This Row],[NAMA PUSKESMAS]]))</f>
        <v>PUSKESMAS KACANG PEDANG</v>
      </c>
      <c r="B2574" s="42">
        <v>1012416</v>
      </c>
      <c r="C2574" s="43" t="s">
        <v>7365</v>
      </c>
      <c r="D2574" s="43" t="s">
        <v>7366</v>
      </c>
      <c r="E2574" s="43" t="s">
        <v>7363</v>
      </c>
      <c r="F2574" s="43" t="s">
        <v>7351</v>
      </c>
      <c r="G2574" s="43" t="s">
        <v>7230</v>
      </c>
      <c r="H2574" s="43" t="s">
        <v>1271</v>
      </c>
    </row>
    <row r="2575" spans="1:8" ht="17.25" hidden="1" customHeight="1" x14ac:dyDescent="0.3">
      <c r="A2575" s="46" t="str">
        <f>_xlfn.CONCAT("PUSKESMAS ",TRIM(tblReff[[#This Row],[NAMA PUSKESMAS]]))</f>
        <v>PUSKESMAS GERUNGGANG</v>
      </c>
      <c r="B2575" s="42">
        <v>1012417</v>
      </c>
      <c r="C2575" s="43" t="s">
        <v>7367</v>
      </c>
      <c r="D2575" s="43" t="s">
        <v>7368</v>
      </c>
      <c r="E2575" s="43" t="s">
        <v>7367</v>
      </c>
      <c r="F2575" s="43" t="s">
        <v>7351</v>
      </c>
      <c r="G2575" s="43" t="s">
        <v>7230</v>
      </c>
      <c r="H2575" s="43" t="s">
        <v>1271</v>
      </c>
    </row>
    <row r="2576" spans="1:8" ht="17.25" hidden="1" customHeight="1" x14ac:dyDescent="0.3">
      <c r="A2576" s="46" t="str">
        <f>_xlfn.CONCAT("PUSKESMAS ",TRIM(tblReff[[#This Row],[NAMA PUSKESMAS]]))</f>
        <v>PUSKESMAS MORO</v>
      </c>
      <c r="B2576" s="42">
        <v>1012418</v>
      </c>
      <c r="C2576" s="43" t="s">
        <v>7369</v>
      </c>
      <c r="D2576" s="43" t="s">
        <v>7370</v>
      </c>
      <c r="E2576" s="43" t="s">
        <v>7369</v>
      </c>
      <c r="F2576" s="43" t="s">
        <v>7371</v>
      </c>
      <c r="G2576" s="43" t="s">
        <v>7372</v>
      </c>
      <c r="H2576" s="43" t="s">
        <v>1266</v>
      </c>
    </row>
    <row r="2577" spans="1:8" ht="17.25" hidden="1" customHeight="1" x14ac:dyDescent="0.3">
      <c r="A2577" s="46" t="str">
        <f>_xlfn.CONCAT("PUSKESMAS ",TRIM(tblReff[[#This Row],[NAMA PUSKESMAS]]))</f>
        <v>PUSKESMAS NIUR PERMAI</v>
      </c>
      <c r="B2577" s="42">
        <v>1012505</v>
      </c>
      <c r="C2577" s="43" t="s">
        <v>7373</v>
      </c>
      <c r="D2577" s="43" t="s">
        <v>7374</v>
      </c>
      <c r="E2577" s="43" t="s">
        <v>7369</v>
      </c>
      <c r="F2577" s="43" t="s">
        <v>7371</v>
      </c>
      <c r="G2577" s="43" t="s">
        <v>7372</v>
      </c>
      <c r="H2577" s="43" t="s">
        <v>1271</v>
      </c>
    </row>
    <row r="2578" spans="1:8" ht="17.25" hidden="1" customHeight="1" x14ac:dyDescent="0.3">
      <c r="A2578" s="46" t="str">
        <f>_xlfn.CONCAT("PUSKESMAS ",TRIM(tblReff[[#This Row],[NAMA PUSKESMAS]]))</f>
        <v>PUSKESMAS DURAI</v>
      </c>
      <c r="B2578" s="42">
        <v>1012419</v>
      </c>
      <c r="C2578" s="43" t="s">
        <v>7375</v>
      </c>
      <c r="D2578" s="43" t="s">
        <v>7376</v>
      </c>
      <c r="E2578" s="43" t="s">
        <v>7375</v>
      </c>
      <c r="F2578" s="43" t="s">
        <v>7371</v>
      </c>
      <c r="G2578" s="43" t="s">
        <v>7372</v>
      </c>
      <c r="H2578" s="43" t="s">
        <v>1266</v>
      </c>
    </row>
    <row r="2579" spans="1:8" ht="17.25" hidden="1" customHeight="1" x14ac:dyDescent="0.3">
      <c r="A2579" s="46" t="str">
        <f>_xlfn.CONCAT("PUSKESMAS ",TRIM(tblReff[[#This Row],[NAMA PUSKESMAS]]))</f>
        <v>PUSKESMAS TANJUNG BATU</v>
      </c>
      <c r="B2579" s="42">
        <v>1012420</v>
      </c>
      <c r="C2579" s="43" t="s">
        <v>5805</v>
      </c>
      <c r="D2579" s="43" t="s">
        <v>7377</v>
      </c>
      <c r="E2579" s="43" t="s">
        <v>7378</v>
      </c>
      <c r="F2579" s="43" t="s">
        <v>7371</v>
      </c>
      <c r="G2579" s="43" t="s">
        <v>7372</v>
      </c>
      <c r="H2579" s="43" t="s">
        <v>1266</v>
      </c>
    </row>
    <row r="2580" spans="1:8" ht="17.25" hidden="1" customHeight="1" x14ac:dyDescent="0.3">
      <c r="A2580" s="46" t="str">
        <f>_xlfn.CONCAT("PUSKESMAS ",TRIM(tblReff[[#This Row],[NAMA PUSKESMAS]]))</f>
        <v>PUSKESMAS TANJUNG BERLIAN</v>
      </c>
      <c r="B2580" s="42">
        <v>1012421</v>
      </c>
      <c r="C2580" s="43" t="s">
        <v>7379</v>
      </c>
      <c r="D2580" s="43" t="s">
        <v>7380</v>
      </c>
      <c r="E2580" s="43" t="s">
        <v>7381</v>
      </c>
      <c r="F2580" s="43" t="s">
        <v>7371</v>
      </c>
      <c r="G2580" s="43" t="s">
        <v>7372</v>
      </c>
      <c r="H2580" s="43" t="s">
        <v>1271</v>
      </c>
    </row>
    <row r="2581" spans="1:8" ht="17.25" hidden="1" customHeight="1" x14ac:dyDescent="0.3">
      <c r="A2581" s="46" t="str">
        <f>_xlfn.CONCAT("PUSKESMAS ",TRIM(tblReff[[#This Row],[NAMA PUSKESMAS]]))</f>
        <v>PUSKESMAS KUNDUR BARAT</v>
      </c>
      <c r="B2581" s="42">
        <v>1012422</v>
      </c>
      <c r="C2581" s="43" t="s">
        <v>7382</v>
      </c>
      <c r="D2581" s="43" t="s">
        <v>7383</v>
      </c>
      <c r="E2581" s="43" t="s">
        <v>7382</v>
      </c>
      <c r="F2581" s="43" t="s">
        <v>7371</v>
      </c>
      <c r="G2581" s="43" t="s">
        <v>7372</v>
      </c>
      <c r="H2581" s="43" t="s">
        <v>1271</v>
      </c>
    </row>
    <row r="2582" spans="1:8" ht="17.25" hidden="1" customHeight="1" x14ac:dyDescent="0.3">
      <c r="A2582" s="46" t="str">
        <f>_xlfn.CONCAT("PUSKESMAS ",TRIM(tblReff[[#This Row],[NAMA PUSKESMAS]]))</f>
        <v>PUSKESMAS UNGAR</v>
      </c>
      <c r="B2582" s="42">
        <v>1012567</v>
      </c>
      <c r="C2582" s="43" t="s">
        <v>7384</v>
      </c>
      <c r="D2582" s="43" t="s">
        <v>7385</v>
      </c>
      <c r="E2582" s="43" t="s">
        <v>7384</v>
      </c>
      <c r="F2582" s="43" t="s">
        <v>7371</v>
      </c>
      <c r="G2582" s="43" t="s">
        <v>7372</v>
      </c>
      <c r="H2582" s="43" t="s">
        <v>1271</v>
      </c>
    </row>
    <row r="2583" spans="1:8" ht="17.25" hidden="1" customHeight="1" x14ac:dyDescent="0.3">
      <c r="A2583" s="46" t="str">
        <f>_xlfn.CONCAT("PUSKESMAS ",TRIM(tblReff[[#This Row],[NAMA PUSKESMAS]]))</f>
        <v>PUSKESMAS BELAT</v>
      </c>
      <c r="B2583" s="42">
        <v>1012568</v>
      </c>
      <c r="C2583" s="43" t="s">
        <v>7386</v>
      </c>
      <c r="D2583" s="43" t="s">
        <v>7387</v>
      </c>
      <c r="E2583" s="43" t="s">
        <v>7386</v>
      </c>
      <c r="F2583" s="43" t="s">
        <v>7371</v>
      </c>
      <c r="G2583" s="43" t="s">
        <v>7372</v>
      </c>
      <c r="H2583" s="43" t="s">
        <v>1271</v>
      </c>
    </row>
    <row r="2584" spans="1:8" ht="17.25" hidden="1" customHeight="1" x14ac:dyDescent="0.3">
      <c r="A2584" s="46" t="str">
        <f>_xlfn.CONCAT("PUSKESMAS ",TRIM(tblReff[[#This Row],[NAMA PUSKESMAS]]))</f>
        <v>PUSKESMAS TANJUNG BALAI</v>
      </c>
      <c r="B2584" s="42">
        <v>1012423</v>
      </c>
      <c r="C2584" s="43" t="s">
        <v>2467</v>
      </c>
      <c r="D2584" s="43" t="s">
        <v>7388</v>
      </c>
      <c r="E2584" s="43" t="s">
        <v>7389</v>
      </c>
      <c r="F2584" s="43" t="s">
        <v>7371</v>
      </c>
      <c r="G2584" s="43" t="s">
        <v>7372</v>
      </c>
      <c r="H2584" s="43" t="s">
        <v>1266</v>
      </c>
    </row>
    <row r="2585" spans="1:8" ht="17.25" hidden="1" customHeight="1" x14ac:dyDescent="0.3">
      <c r="A2585" s="46" t="str">
        <f>_xlfn.CONCAT("PUSKESMAS ",TRIM(tblReff[[#This Row],[NAMA PUSKESMAS]]))</f>
        <v>PUSKESMAS BURU</v>
      </c>
      <c r="B2585" s="42">
        <v>1012424</v>
      </c>
      <c r="C2585" s="43" t="s">
        <v>7390</v>
      </c>
      <c r="D2585" s="43" t="s">
        <v>7391</v>
      </c>
      <c r="E2585" s="43" t="s">
        <v>7390</v>
      </c>
      <c r="F2585" s="43" t="s">
        <v>7371</v>
      </c>
      <c r="G2585" s="43" t="s">
        <v>7372</v>
      </c>
      <c r="H2585" s="43" t="s">
        <v>1271</v>
      </c>
    </row>
    <row r="2586" spans="1:8" ht="17.25" hidden="1" customHeight="1" x14ac:dyDescent="0.3">
      <c r="A2586" s="46" t="str">
        <f>_xlfn.CONCAT("PUSKESMAS ",TRIM(tblReff[[#This Row],[NAMA PUSKESMAS]]))</f>
        <v>PUSKESMAS MERAL</v>
      </c>
      <c r="B2586" s="42">
        <v>1012425</v>
      </c>
      <c r="C2586" s="43" t="s">
        <v>7392</v>
      </c>
      <c r="D2586" s="43" t="s">
        <v>7393</v>
      </c>
      <c r="E2586" s="43" t="s">
        <v>7392</v>
      </c>
      <c r="F2586" s="43" t="s">
        <v>7371</v>
      </c>
      <c r="G2586" s="43" t="s">
        <v>7372</v>
      </c>
      <c r="H2586" s="43" t="s">
        <v>1271</v>
      </c>
    </row>
    <row r="2587" spans="1:8" ht="17.25" hidden="1" customHeight="1" x14ac:dyDescent="0.3">
      <c r="A2587" s="46" t="str">
        <f>_xlfn.CONCAT("PUSKESMAS ",TRIM(tblReff[[#This Row],[NAMA PUSKESMAS]]))</f>
        <v>PUSKESMAS TEBING</v>
      </c>
      <c r="B2587" s="42">
        <v>1012426</v>
      </c>
      <c r="C2587" s="43" t="s">
        <v>7394</v>
      </c>
      <c r="D2587" s="43" t="s">
        <v>7395</v>
      </c>
      <c r="E2587" s="43" t="s">
        <v>7394</v>
      </c>
      <c r="F2587" s="43" t="s">
        <v>7371</v>
      </c>
      <c r="G2587" s="43" t="s">
        <v>7372</v>
      </c>
      <c r="H2587" s="43" t="s">
        <v>1271</v>
      </c>
    </row>
    <row r="2588" spans="1:8" ht="17.25" hidden="1" customHeight="1" x14ac:dyDescent="0.3">
      <c r="A2588" s="46" t="str">
        <f>_xlfn.CONCAT("PUSKESMAS ",TRIM(tblReff[[#This Row],[NAMA PUSKESMAS]]))</f>
        <v>PUSKESMAS MERAL BARAT</v>
      </c>
      <c r="B2588" s="42">
        <v>1012566</v>
      </c>
      <c r="C2588" s="43" t="s">
        <v>7396</v>
      </c>
      <c r="D2588" s="43" t="s">
        <v>7397</v>
      </c>
      <c r="E2588" s="43" t="s">
        <v>7396</v>
      </c>
      <c r="F2588" s="43" t="s">
        <v>7371</v>
      </c>
      <c r="G2588" s="43" t="s">
        <v>7372</v>
      </c>
      <c r="H2588" s="43" t="s">
        <v>1271</v>
      </c>
    </row>
    <row r="2589" spans="1:8" ht="17.25" hidden="1" customHeight="1" x14ac:dyDescent="0.3">
      <c r="A2589" s="46" t="str">
        <f>_xlfn.CONCAT("PUSKESMAS ",TRIM(tblReff[[#This Row],[NAMA PUSKESMAS]]))</f>
        <v>PUSKESMAS TELUK BINTAN</v>
      </c>
      <c r="B2589" s="42">
        <v>1012427</v>
      </c>
      <c r="C2589" s="43" t="s">
        <v>7398</v>
      </c>
      <c r="D2589" s="43" t="s">
        <v>7399</v>
      </c>
      <c r="E2589" s="43" t="s">
        <v>7398</v>
      </c>
      <c r="F2589" s="43" t="s">
        <v>7400</v>
      </c>
      <c r="G2589" s="43" t="s">
        <v>7372</v>
      </c>
      <c r="H2589" s="43" t="s">
        <v>1271</v>
      </c>
    </row>
    <row r="2590" spans="1:8" ht="17.25" hidden="1" customHeight="1" x14ac:dyDescent="0.3">
      <c r="A2590" s="46" t="str">
        <f>_xlfn.CONCAT("PUSKESMAS ",TRIM(tblReff[[#This Row],[NAMA PUSKESMAS]]))</f>
        <v>PUSKESMAS TANJUNG UBAN</v>
      </c>
      <c r="B2590" s="42">
        <v>1012428</v>
      </c>
      <c r="C2590" s="43" t="s">
        <v>7401</v>
      </c>
      <c r="D2590" s="43" t="s">
        <v>7402</v>
      </c>
      <c r="E2590" s="43" t="s">
        <v>7403</v>
      </c>
      <c r="F2590" s="43" t="s">
        <v>7400</v>
      </c>
      <c r="G2590" s="43" t="s">
        <v>7372</v>
      </c>
      <c r="H2590" s="43" t="s">
        <v>1266</v>
      </c>
    </row>
    <row r="2591" spans="1:8" ht="17.25" hidden="1" customHeight="1" x14ac:dyDescent="0.3">
      <c r="A2591" s="46" t="str">
        <f>_xlfn.CONCAT("PUSKESMAS ",TRIM(tblReff[[#This Row],[NAMA PUSKESMAS]]))</f>
        <v>PUSKESMAS TELUK SEBONG</v>
      </c>
      <c r="B2591" s="42">
        <v>1012429</v>
      </c>
      <c r="C2591" s="43" t="s">
        <v>7404</v>
      </c>
      <c r="D2591" s="43" t="s">
        <v>7405</v>
      </c>
      <c r="E2591" s="43" t="s">
        <v>7404</v>
      </c>
      <c r="F2591" s="43" t="s">
        <v>7400</v>
      </c>
      <c r="G2591" s="43" t="s">
        <v>7372</v>
      </c>
      <c r="H2591" s="43" t="s">
        <v>1271</v>
      </c>
    </row>
    <row r="2592" spans="1:8" ht="17.25" hidden="1" customHeight="1" x14ac:dyDescent="0.3">
      <c r="A2592" s="46" t="str">
        <f>_xlfn.CONCAT("PUSKESMAS ",TRIM(tblReff[[#This Row],[NAMA PUSKESMAS]]))</f>
        <v>PUSKESMAS SRI BINTAN</v>
      </c>
      <c r="B2592" s="42">
        <v>1012430</v>
      </c>
      <c r="C2592" s="43" t="s">
        <v>7406</v>
      </c>
      <c r="D2592" s="43" t="s">
        <v>7407</v>
      </c>
      <c r="E2592" s="43" t="s">
        <v>7404</v>
      </c>
      <c r="F2592" s="43" t="s">
        <v>7400</v>
      </c>
      <c r="G2592" s="43" t="s">
        <v>7372</v>
      </c>
      <c r="H2592" s="43" t="s">
        <v>1271</v>
      </c>
    </row>
    <row r="2593" spans="1:8" ht="17.25" hidden="1" customHeight="1" x14ac:dyDescent="0.3">
      <c r="A2593" s="46" t="str">
        <f>_xlfn.CONCAT("PUSKESMAS ",TRIM(tblReff[[#This Row],[NAMA PUSKESMAS]]))</f>
        <v>PUSKESMAS BERAKIT</v>
      </c>
      <c r="B2593" s="42">
        <v>1012431</v>
      </c>
      <c r="C2593" s="43" t="s">
        <v>7408</v>
      </c>
      <c r="D2593" s="43" t="s">
        <v>7409</v>
      </c>
      <c r="E2593" s="43" t="s">
        <v>7404</v>
      </c>
      <c r="F2593" s="43" t="s">
        <v>7400</v>
      </c>
      <c r="G2593" s="43" t="s">
        <v>7372</v>
      </c>
      <c r="H2593" s="43" t="s">
        <v>1271</v>
      </c>
    </row>
    <row r="2594" spans="1:8" ht="17.25" hidden="1" customHeight="1" x14ac:dyDescent="0.3">
      <c r="A2594" s="46" t="str">
        <f>_xlfn.CONCAT("PUSKESMAS ",TRIM(tblReff[[#This Row],[NAMA PUSKESMAS]]))</f>
        <v>PUSKESMAS TELUK SASAH</v>
      </c>
      <c r="B2594" s="42">
        <v>1012432</v>
      </c>
      <c r="C2594" s="43" t="s">
        <v>7410</v>
      </c>
      <c r="D2594" s="43" t="s">
        <v>7411</v>
      </c>
      <c r="E2594" s="43" t="s">
        <v>7412</v>
      </c>
      <c r="F2594" s="43" t="s">
        <v>7400</v>
      </c>
      <c r="G2594" s="43" t="s">
        <v>7372</v>
      </c>
      <c r="H2594" s="43" t="s">
        <v>1271</v>
      </c>
    </row>
    <row r="2595" spans="1:8" ht="17.25" hidden="1" customHeight="1" x14ac:dyDescent="0.3">
      <c r="A2595" s="46" t="str">
        <f>_xlfn.CONCAT("PUSKESMAS ",TRIM(tblReff[[#This Row],[NAMA PUSKESMAS]]))</f>
        <v>PUSKESMAS KUALA SEMPANG</v>
      </c>
      <c r="B2595" s="42">
        <v>1012433</v>
      </c>
      <c r="C2595" s="43" t="s">
        <v>7413</v>
      </c>
      <c r="D2595" s="43" t="s">
        <v>7414</v>
      </c>
      <c r="E2595" s="43" t="s">
        <v>7412</v>
      </c>
      <c r="F2595" s="43" t="s">
        <v>7400</v>
      </c>
      <c r="G2595" s="43" t="s">
        <v>7372</v>
      </c>
      <c r="H2595" s="43" t="s">
        <v>1271</v>
      </c>
    </row>
    <row r="2596" spans="1:8" ht="17.25" hidden="1" customHeight="1" x14ac:dyDescent="0.3">
      <c r="A2596" s="46" t="str">
        <f>_xlfn.CONCAT("PUSKESMAS ",TRIM(tblReff[[#This Row],[NAMA PUSKESMAS]]))</f>
        <v>PUSKESMAS KIJANG</v>
      </c>
      <c r="B2596" s="42">
        <v>1012434</v>
      </c>
      <c r="C2596" s="43" t="s">
        <v>7415</v>
      </c>
      <c r="D2596" s="43" t="s">
        <v>7416</v>
      </c>
      <c r="E2596" s="43" t="s">
        <v>7417</v>
      </c>
      <c r="F2596" s="43" t="s">
        <v>7400</v>
      </c>
      <c r="G2596" s="43" t="s">
        <v>7372</v>
      </c>
      <c r="H2596" s="43" t="s">
        <v>1271</v>
      </c>
    </row>
    <row r="2597" spans="1:8" ht="17.25" hidden="1" customHeight="1" x14ac:dyDescent="0.3">
      <c r="A2597" s="46" t="str">
        <f>_xlfn.CONCAT("PUSKESMAS ",TRIM(tblReff[[#This Row],[NAMA PUSKESMAS]]))</f>
        <v>PUSKESMAS SEI LEKOP</v>
      </c>
      <c r="B2597" s="42">
        <v>1012435</v>
      </c>
      <c r="C2597" s="43" t="s">
        <v>7418</v>
      </c>
      <c r="D2597" s="43" t="s">
        <v>7419</v>
      </c>
      <c r="E2597" s="43" t="s">
        <v>7417</v>
      </c>
      <c r="F2597" s="43" t="s">
        <v>7400</v>
      </c>
      <c r="G2597" s="43" t="s">
        <v>7372</v>
      </c>
      <c r="H2597" s="43" t="s">
        <v>1271</v>
      </c>
    </row>
    <row r="2598" spans="1:8" ht="17.25" hidden="1" customHeight="1" x14ac:dyDescent="0.3">
      <c r="A2598" s="46" t="str">
        <f>_xlfn.CONCAT("PUSKESMAS ",TRIM(tblReff[[#This Row],[NAMA PUSKESMAS]]))</f>
        <v>PUSKESMAS KAWAL</v>
      </c>
      <c r="B2598" s="42">
        <v>1012436</v>
      </c>
      <c r="C2598" s="43" t="s">
        <v>7420</v>
      </c>
      <c r="D2598" s="43" t="s">
        <v>7421</v>
      </c>
      <c r="E2598" s="43" t="s">
        <v>7422</v>
      </c>
      <c r="F2598" s="43" t="s">
        <v>7400</v>
      </c>
      <c r="G2598" s="43" t="s">
        <v>7372</v>
      </c>
      <c r="H2598" s="43" t="s">
        <v>1266</v>
      </c>
    </row>
    <row r="2599" spans="1:8" ht="17.25" hidden="1" customHeight="1" x14ac:dyDescent="0.3">
      <c r="A2599" s="46" t="str">
        <f>_xlfn.CONCAT("PUSKESMAS ",TRIM(tblReff[[#This Row],[NAMA PUSKESMAS]]))</f>
        <v>PUSKESMAS MANTANG</v>
      </c>
      <c r="B2599" s="42">
        <v>1012437</v>
      </c>
      <c r="C2599" s="43" t="s">
        <v>7423</v>
      </c>
      <c r="D2599" s="43" t="s">
        <v>7424</v>
      </c>
      <c r="E2599" s="43" t="s">
        <v>7423</v>
      </c>
      <c r="F2599" s="43" t="s">
        <v>7400</v>
      </c>
      <c r="G2599" s="43" t="s">
        <v>7372</v>
      </c>
      <c r="H2599" s="43" t="s">
        <v>1266</v>
      </c>
    </row>
    <row r="2600" spans="1:8" ht="17.25" hidden="1" customHeight="1" x14ac:dyDescent="0.3">
      <c r="A2600" s="46" t="str">
        <f>_xlfn.CONCAT("PUSKESMAS ",TRIM(tblReff[[#This Row],[NAMA PUSKESMAS]]))</f>
        <v>PUSKESMAS KELONG</v>
      </c>
      <c r="B2600" s="42">
        <v>1012438</v>
      </c>
      <c r="C2600" s="43" t="s">
        <v>7425</v>
      </c>
      <c r="D2600" s="43" t="s">
        <v>7426</v>
      </c>
      <c r="E2600" s="43" t="s">
        <v>7427</v>
      </c>
      <c r="F2600" s="43" t="s">
        <v>7400</v>
      </c>
      <c r="G2600" s="43" t="s">
        <v>7372</v>
      </c>
      <c r="H2600" s="43" t="s">
        <v>1271</v>
      </c>
    </row>
    <row r="2601" spans="1:8" ht="17.25" hidden="1" customHeight="1" x14ac:dyDescent="0.3">
      <c r="A2601" s="46" t="str">
        <f>_xlfn.CONCAT("PUSKESMAS ",TRIM(tblReff[[#This Row],[NAMA PUSKESMAS]]))</f>
        <v>PUSKESMAS NUMBING</v>
      </c>
      <c r="B2601" s="42">
        <v>1012625</v>
      </c>
      <c r="C2601" s="43" t="s">
        <v>7428</v>
      </c>
      <c r="D2601" s="43" t="s">
        <v>7429</v>
      </c>
      <c r="E2601" s="43" t="s">
        <v>7427</v>
      </c>
      <c r="F2601" s="43" t="s">
        <v>7400</v>
      </c>
      <c r="G2601" s="43" t="s">
        <v>7372</v>
      </c>
      <c r="H2601" s="43" t="s">
        <v>1271</v>
      </c>
    </row>
    <row r="2602" spans="1:8" ht="17.25" hidden="1" customHeight="1" x14ac:dyDescent="0.3">
      <c r="A2602" s="46" t="str">
        <f>_xlfn.CONCAT("PUSKESMAS ",TRIM(tblReff[[#This Row],[NAMA PUSKESMAS]]))</f>
        <v>PUSKESMAS TOAPAYA</v>
      </c>
      <c r="B2602" s="42">
        <v>1012439</v>
      </c>
      <c r="C2602" s="43" t="s">
        <v>7430</v>
      </c>
      <c r="D2602" s="43" t="s">
        <v>7431</v>
      </c>
      <c r="E2602" s="43" t="s">
        <v>7430</v>
      </c>
      <c r="F2602" s="43" t="s">
        <v>7400</v>
      </c>
      <c r="G2602" s="43" t="s">
        <v>7372</v>
      </c>
      <c r="H2602" s="43" t="s">
        <v>1271</v>
      </c>
    </row>
    <row r="2603" spans="1:8" ht="17.25" hidden="1" customHeight="1" x14ac:dyDescent="0.3">
      <c r="A2603" s="46" t="str">
        <f>_xlfn.CONCAT("PUSKESMAS ",TRIM(tblReff[[#This Row],[NAMA PUSKESMAS]]))</f>
        <v>PUSKESMAS TAMBELAN</v>
      </c>
      <c r="B2603" s="42">
        <v>1012440</v>
      </c>
      <c r="C2603" s="43" t="s">
        <v>7432</v>
      </c>
      <c r="D2603" s="43" t="s">
        <v>7433</v>
      </c>
      <c r="E2603" s="43" t="s">
        <v>7432</v>
      </c>
      <c r="F2603" s="43" t="s">
        <v>7400</v>
      </c>
      <c r="G2603" s="43" t="s">
        <v>7372</v>
      </c>
      <c r="H2603" s="43" t="s">
        <v>1266</v>
      </c>
    </row>
    <row r="2604" spans="1:8" ht="17.25" hidden="1" customHeight="1" x14ac:dyDescent="0.3">
      <c r="A2604" s="46" t="str">
        <f>_xlfn.CONCAT("PUSKESMAS ",TRIM(tblReff[[#This Row],[NAMA PUSKESMAS]]))</f>
        <v>PUSKESMAS MIDAI</v>
      </c>
      <c r="B2604" s="42">
        <v>1012441</v>
      </c>
      <c r="C2604" s="43" t="s">
        <v>7434</v>
      </c>
      <c r="D2604" s="43" t="s">
        <v>7435</v>
      </c>
      <c r="E2604" s="43" t="s">
        <v>7434</v>
      </c>
      <c r="F2604" s="43" t="s">
        <v>7436</v>
      </c>
      <c r="G2604" s="43" t="s">
        <v>7372</v>
      </c>
      <c r="H2604" s="43" t="s">
        <v>1266</v>
      </c>
    </row>
    <row r="2605" spans="1:8" ht="17.25" hidden="1" customHeight="1" x14ac:dyDescent="0.3">
      <c r="A2605" s="46" t="str">
        <f>_xlfn.CONCAT("PUSKESMAS ",TRIM(tblReff[[#This Row],[NAMA PUSKESMAS]]))</f>
        <v>PUSKESMAS SEDANAU</v>
      </c>
      <c r="B2605" s="42">
        <v>1012442</v>
      </c>
      <c r="C2605" s="43" t="s">
        <v>7437</v>
      </c>
      <c r="D2605" s="43" t="s">
        <v>7438</v>
      </c>
      <c r="E2605" s="43" t="s">
        <v>7439</v>
      </c>
      <c r="F2605" s="43" t="s">
        <v>7436</v>
      </c>
      <c r="G2605" s="43" t="s">
        <v>7372</v>
      </c>
      <c r="H2605" s="43" t="s">
        <v>1266</v>
      </c>
    </row>
    <row r="2606" spans="1:8" ht="17.25" hidden="1" customHeight="1" x14ac:dyDescent="0.3">
      <c r="A2606" s="46" t="str">
        <f>_xlfn.CONCAT("PUSKESMAS ",TRIM(tblReff[[#This Row],[NAMA PUSKESMAS]]))</f>
        <v>PUSKESMAS BATUBI JAYA</v>
      </c>
      <c r="B2606" s="42">
        <v>1012443</v>
      </c>
      <c r="C2606" s="43" t="s">
        <v>7440</v>
      </c>
      <c r="D2606" s="43" t="s">
        <v>7441</v>
      </c>
      <c r="E2606" s="43" t="s">
        <v>7442</v>
      </c>
      <c r="F2606" s="43" t="s">
        <v>7436</v>
      </c>
      <c r="G2606" s="43" t="s">
        <v>7372</v>
      </c>
      <c r="H2606" s="43" t="s">
        <v>1271</v>
      </c>
    </row>
    <row r="2607" spans="1:8" ht="17.25" hidden="1" customHeight="1" x14ac:dyDescent="0.3">
      <c r="A2607" s="46" t="str">
        <f>_xlfn.CONCAT("PUSKESMAS ",TRIM(tblReff[[#This Row],[NAMA PUSKESMAS]]))</f>
        <v>PUSKESMAS KELARIK</v>
      </c>
      <c r="B2607" s="42">
        <v>1012444</v>
      </c>
      <c r="C2607" s="43" t="s">
        <v>7443</v>
      </c>
      <c r="D2607" s="43" t="s">
        <v>7444</v>
      </c>
      <c r="E2607" s="43" t="s">
        <v>7445</v>
      </c>
      <c r="F2607" s="43" t="s">
        <v>7436</v>
      </c>
      <c r="G2607" s="43" t="s">
        <v>7372</v>
      </c>
      <c r="H2607" s="43" t="s">
        <v>1266</v>
      </c>
    </row>
    <row r="2608" spans="1:8" ht="17.25" hidden="1" customHeight="1" x14ac:dyDescent="0.3">
      <c r="A2608" s="46" t="str">
        <f>_xlfn.CONCAT("PUSKESMAS ",TRIM(tblReff[[#This Row],[NAMA PUSKESMAS]]))</f>
        <v>PUSKESMAS P. LAUT</v>
      </c>
      <c r="B2608" s="42">
        <v>1012445</v>
      </c>
      <c r="C2608" s="43" t="s">
        <v>7446</v>
      </c>
      <c r="D2608" s="43" t="s">
        <v>7447</v>
      </c>
      <c r="E2608" s="43" t="s">
        <v>7448</v>
      </c>
      <c r="F2608" s="43" t="s">
        <v>7436</v>
      </c>
      <c r="G2608" s="43" t="s">
        <v>7372</v>
      </c>
      <c r="H2608" s="43" t="s">
        <v>1266</v>
      </c>
    </row>
    <row r="2609" spans="1:8" ht="17.25" hidden="1" customHeight="1" x14ac:dyDescent="0.3">
      <c r="A2609" s="46" t="str">
        <f>_xlfn.CONCAT("PUSKESMAS ",TRIM(tblReff[[#This Row],[NAMA PUSKESMAS]]))</f>
        <v>PUSKESMAS PULAU TIGA</v>
      </c>
      <c r="B2609" s="42">
        <v>1012446</v>
      </c>
      <c r="C2609" s="43" t="s">
        <v>7449</v>
      </c>
      <c r="D2609" s="43" t="s">
        <v>7450</v>
      </c>
      <c r="E2609" s="43" t="s">
        <v>7449</v>
      </c>
      <c r="F2609" s="43" t="s">
        <v>7436</v>
      </c>
      <c r="G2609" s="43" t="s">
        <v>7372</v>
      </c>
      <c r="H2609" s="43" t="s">
        <v>1266</v>
      </c>
    </row>
    <row r="2610" spans="1:8" ht="17.25" hidden="1" customHeight="1" x14ac:dyDescent="0.3">
      <c r="A2610" s="46" t="str">
        <f>_xlfn.CONCAT("PUSKESMAS ",TRIM(tblReff[[#This Row],[NAMA PUSKESMAS]]))</f>
        <v>PUSKESMAS RANAI</v>
      </c>
      <c r="B2610" s="42">
        <v>1012447</v>
      </c>
      <c r="C2610" s="43" t="s">
        <v>7451</v>
      </c>
      <c r="D2610" s="43" t="s">
        <v>7452</v>
      </c>
      <c r="E2610" s="43" t="s">
        <v>7453</v>
      </c>
      <c r="F2610" s="43" t="s">
        <v>7436</v>
      </c>
      <c r="G2610" s="43" t="s">
        <v>7372</v>
      </c>
      <c r="H2610" s="43" t="s">
        <v>1266</v>
      </c>
    </row>
    <row r="2611" spans="1:8" ht="17.25" hidden="1" customHeight="1" x14ac:dyDescent="0.3">
      <c r="A2611" s="46" t="str">
        <f>_xlfn.CONCAT("PUSKESMAS ",TRIM(tblReff[[#This Row],[NAMA PUSKESMAS]]))</f>
        <v>PUSKESMAS TANJUNG</v>
      </c>
      <c r="B2611" s="42">
        <v>1012448</v>
      </c>
      <c r="C2611" s="43" t="s">
        <v>4977</v>
      </c>
      <c r="D2611" s="43" t="s">
        <v>7454</v>
      </c>
      <c r="E2611" s="43" t="s">
        <v>7455</v>
      </c>
      <c r="F2611" s="43" t="s">
        <v>7436</v>
      </c>
      <c r="G2611" s="43" t="s">
        <v>7372</v>
      </c>
      <c r="H2611" s="43" t="s">
        <v>1271</v>
      </c>
    </row>
    <row r="2612" spans="1:8" ht="17.25" hidden="1" customHeight="1" x14ac:dyDescent="0.3">
      <c r="A2612" s="46" t="str">
        <f>_xlfn.CONCAT("PUSKESMAS ",TRIM(tblReff[[#This Row],[NAMA PUSKESMAS]]))</f>
        <v>PUSKESMAS BUNGURAN TENGAH</v>
      </c>
      <c r="B2612" s="42">
        <v>1012449</v>
      </c>
      <c r="C2612" s="43" t="s">
        <v>7456</v>
      </c>
      <c r="D2612" s="43" t="s">
        <v>7457</v>
      </c>
      <c r="E2612" s="43" t="s">
        <v>7456</v>
      </c>
      <c r="F2612" s="43" t="s">
        <v>7436</v>
      </c>
      <c r="G2612" s="43" t="s">
        <v>7372</v>
      </c>
      <c r="H2612" s="43" t="s">
        <v>1271</v>
      </c>
    </row>
    <row r="2613" spans="1:8" ht="17.25" hidden="1" customHeight="1" x14ac:dyDescent="0.3">
      <c r="A2613" s="46" t="str">
        <f>_xlfn.CONCAT("PUSKESMAS ",TRIM(tblReff[[#This Row],[NAMA PUSKESMAS]]))</f>
        <v>PUSKESMAS BUNGURAN SELATAN</v>
      </c>
      <c r="B2613" s="42">
        <v>1012450</v>
      </c>
      <c r="C2613" s="43" t="s">
        <v>7458</v>
      </c>
      <c r="D2613" s="43" t="s">
        <v>7459</v>
      </c>
      <c r="E2613" s="43" t="s">
        <v>7458</v>
      </c>
      <c r="F2613" s="43" t="s">
        <v>7436</v>
      </c>
      <c r="G2613" s="43" t="s">
        <v>7372</v>
      </c>
      <c r="H2613" s="43" t="s">
        <v>1271</v>
      </c>
    </row>
    <row r="2614" spans="1:8" ht="17.25" hidden="1" customHeight="1" x14ac:dyDescent="0.3">
      <c r="A2614" s="46" t="str">
        <f>_xlfn.CONCAT("PUSKESMAS ",TRIM(tblReff[[#This Row],[NAMA PUSKESMAS]]))</f>
        <v>PUSKESMAS SERASAN</v>
      </c>
      <c r="B2614" s="42">
        <v>1012451</v>
      </c>
      <c r="C2614" s="43" t="s">
        <v>7460</v>
      </c>
      <c r="D2614" s="43" t="s">
        <v>7461</v>
      </c>
      <c r="E2614" s="43" t="s">
        <v>7460</v>
      </c>
      <c r="F2614" s="43" t="s">
        <v>7436</v>
      </c>
      <c r="G2614" s="43" t="s">
        <v>7372</v>
      </c>
      <c r="H2614" s="43" t="s">
        <v>1266</v>
      </c>
    </row>
    <row r="2615" spans="1:8" ht="17.25" hidden="1" customHeight="1" x14ac:dyDescent="0.3">
      <c r="A2615" s="46" t="str">
        <f>_xlfn.CONCAT("PUSKESMAS ",TRIM(tblReff[[#This Row],[NAMA PUSKESMAS]]))</f>
        <v>PUSKESMAS SUBI</v>
      </c>
      <c r="B2615" s="42">
        <v>1012452</v>
      </c>
      <c r="C2615" s="43" t="s">
        <v>7462</v>
      </c>
      <c r="D2615" s="43" t="s">
        <v>7463</v>
      </c>
      <c r="E2615" s="43" t="s">
        <v>7462</v>
      </c>
      <c r="F2615" s="43" t="s">
        <v>7436</v>
      </c>
      <c r="G2615" s="43" t="s">
        <v>7372</v>
      </c>
      <c r="H2615" s="43" t="s">
        <v>1266</v>
      </c>
    </row>
    <row r="2616" spans="1:8" ht="17.25" hidden="1" customHeight="1" x14ac:dyDescent="0.3">
      <c r="A2616" s="46" t="str">
        <f>_xlfn.CONCAT("PUSKESMAS ",TRIM(tblReff[[#This Row],[NAMA PUSKESMAS]]))</f>
        <v>PUSKESMAS SERASAN TIMUR</v>
      </c>
      <c r="B2616" s="42">
        <v>1012453</v>
      </c>
      <c r="C2616" s="43" t="s">
        <v>7464</v>
      </c>
      <c r="D2616" s="43" t="s">
        <v>7465</v>
      </c>
      <c r="E2616" s="43" t="s">
        <v>7464</v>
      </c>
      <c r="F2616" s="43" t="s">
        <v>7436</v>
      </c>
      <c r="G2616" s="43" t="s">
        <v>7372</v>
      </c>
      <c r="H2616" s="43" t="s">
        <v>1266</v>
      </c>
    </row>
    <row r="2617" spans="1:8" ht="17.25" hidden="1" customHeight="1" x14ac:dyDescent="0.3">
      <c r="A2617" s="46" t="str">
        <f>_xlfn.CONCAT("PUSKESMAS ",TRIM(tblReff[[#This Row],[NAMA PUSKESMAS]]))</f>
        <v>PUSKESMAS RAYA</v>
      </c>
      <c r="B2617" s="42">
        <v>1012454</v>
      </c>
      <c r="C2617" s="43" t="s">
        <v>2550</v>
      </c>
      <c r="D2617" s="43" t="s">
        <v>7466</v>
      </c>
      <c r="E2617" s="43" t="s">
        <v>7467</v>
      </c>
      <c r="F2617" s="43" t="s">
        <v>7468</v>
      </c>
      <c r="G2617" s="43" t="s">
        <v>7372</v>
      </c>
      <c r="H2617" s="43" t="s">
        <v>1271</v>
      </c>
    </row>
    <row r="2618" spans="1:8" ht="17.25" hidden="1" customHeight="1" x14ac:dyDescent="0.3">
      <c r="A2618" s="46" t="str">
        <f>_xlfn.CONCAT("PUSKESMAS ",TRIM(tblReff[[#This Row],[NAMA PUSKESMAS]]))</f>
        <v>PUSKESMAS DABO LAMA</v>
      </c>
      <c r="B2618" s="42">
        <v>1012455</v>
      </c>
      <c r="C2618" s="43" t="s">
        <v>7469</v>
      </c>
      <c r="D2618" s="43" t="s">
        <v>7470</v>
      </c>
      <c r="E2618" s="43" t="s">
        <v>7471</v>
      </c>
      <c r="F2618" s="43" t="s">
        <v>7468</v>
      </c>
      <c r="G2618" s="43" t="s">
        <v>7372</v>
      </c>
      <c r="H2618" s="43" t="s">
        <v>1271</v>
      </c>
    </row>
    <row r="2619" spans="1:8" ht="17.25" hidden="1" customHeight="1" x14ac:dyDescent="0.3">
      <c r="A2619" s="46" t="str">
        <f>_xlfn.CONCAT("PUSKESMAS ",TRIM(tblReff[[#This Row],[NAMA PUSKESMAS]]))</f>
        <v>PUSKESMAS RESANG</v>
      </c>
      <c r="B2619" s="42">
        <v>1012550</v>
      </c>
      <c r="C2619" s="43" t="s">
        <v>7472</v>
      </c>
      <c r="D2619" s="43" t="s">
        <v>7473</v>
      </c>
      <c r="E2619" s="43" t="s">
        <v>7474</v>
      </c>
      <c r="F2619" s="43" t="s">
        <v>7468</v>
      </c>
      <c r="G2619" s="43" t="s">
        <v>7372</v>
      </c>
      <c r="H2619" s="43" t="s">
        <v>1271</v>
      </c>
    </row>
    <row r="2620" spans="1:8" ht="17.25" hidden="1" customHeight="1" x14ac:dyDescent="0.3">
      <c r="A2620" s="46" t="str">
        <f>_xlfn.CONCAT("PUSKESMAS ",TRIM(tblReff[[#This Row],[NAMA PUSKESMAS]]))</f>
        <v>PUSKESMAS LANJUT</v>
      </c>
      <c r="B2620" s="42">
        <v>1012549</v>
      </c>
      <c r="C2620" s="43" t="s">
        <v>7475</v>
      </c>
      <c r="D2620" s="43" t="s">
        <v>7476</v>
      </c>
      <c r="E2620" s="43" t="s">
        <v>7477</v>
      </c>
      <c r="F2620" s="43" t="s">
        <v>7468</v>
      </c>
      <c r="G2620" s="43" t="s">
        <v>7372</v>
      </c>
      <c r="H2620" s="43" t="s">
        <v>1271</v>
      </c>
    </row>
    <row r="2621" spans="1:8" ht="17.25" hidden="1" customHeight="1" x14ac:dyDescent="0.3">
      <c r="A2621" s="46" t="str">
        <f>_xlfn.CONCAT("PUSKESMAS ",TRIM(tblReff[[#This Row],[NAMA PUSKESMAS]]))</f>
        <v>PUSKESMAS DAIK</v>
      </c>
      <c r="B2621" s="42">
        <v>1012456</v>
      </c>
      <c r="C2621" s="43" t="s">
        <v>7478</v>
      </c>
      <c r="D2621" s="43" t="s">
        <v>7479</v>
      </c>
      <c r="E2621" s="43" t="s">
        <v>7480</v>
      </c>
      <c r="F2621" s="43" t="s">
        <v>7468</v>
      </c>
      <c r="G2621" s="43" t="s">
        <v>7372</v>
      </c>
      <c r="H2621" s="43" t="s">
        <v>1271</v>
      </c>
    </row>
    <row r="2622" spans="1:8" ht="17.25" hidden="1" customHeight="1" x14ac:dyDescent="0.3">
      <c r="A2622" s="46" t="str">
        <f>_xlfn.CONCAT("PUSKESMAS ",TRIM(tblReff[[#This Row],[NAMA PUSKESMAS]]))</f>
        <v>PUSKESMAS PENUBA</v>
      </c>
      <c r="B2622" s="42">
        <v>1012551</v>
      </c>
      <c r="C2622" s="43" t="s">
        <v>7481</v>
      </c>
      <c r="D2622" s="43" t="s">
        <v>7482</v>
      </c>
      <c r="E2622" s="43" t="s">
        <v>7483</v>
      </c>
      <c r="F2622" s="43" t="s">
        <v>7468</v>
      </c>
      <c r="G2622" s="43" t="s">
        <v>7372</v>
      </c>
      <c r="H2622" s="43" t="s">
        <v>1266</v>
      </c>
    </row>
    <row r="2623" spans="1:8" ht="17.25" hidden="1" customHeight="1" x14ac:dyDescent="0.3">
      <c r="A2623" s="46" t="str">
        <f>_xlfn.CONCAT("PUSKESMAS ",TRIM(tblReff[[#This Row],[NAMA PUSKESMAS]]))</f>
        <v>PUSKESMAS SUNGAI PINANG</v>
      </c>
      <c r="B2623" s="42">
        <v>1012552</v>
      </c>
      <c r="C2623" s="43" t="s">
        <v>5822</v>
      </c>
      <c r="D2623" s="43" t="s">
        <v>7484</v>
      </c>
      <c r="E2623" s="43" t="s">
        <v>7485</v>
      </c>
      <c r="F2623" s="43" t="s">
        <v>7468</v>
      </c>
      <c r="G2623" s="43" t="s">
        <v>7372</v>
      </c>
      <c r="H2623" s="43" t="s">
        <v>1271</v>
      </c>
    </row>
    <row r="2624" spans="1:8" ht="17.25" hidden="1" customHeight="1" x14ac:dyDescent="0.3">
      <c r="A2624" s="46" t="str">
        <f>_xlfn.CONCAT("PUSKESMAS ",TRIM(tblReff[[#This Row],[NAMA PUSKESMAS]]))</f>
        <v>PUSKESMAS PANCUR</v>
      </c>
      <c r="B2624" s="42">
        <v>1012457</v>
      </c>
      <c r="C2624" s="43" t="s">
        <v>7486</v>
      </c>
      <c r="D2624" s="43" t="s">
        <v>7487</v>
      </c>
      <c r="E2624" s="43" t="s">
        <v>7488</v>
      </c>
      <c r="F2624" s="43" t="s">
        <v>7468</v>
      </c>
      <c r="G2624" s="43" t="s">
        <v>7372</v>
      </c>
      <c r="H2624" s="43" t="s">
        <v>1271</v>
      </c>
    </row>
    <row r="2625" spans="1:8" ht="17.25" hidden="1" customHeight="1" x14ac:dyDescent="0.3">
      <c r="A2625" s="46" t="str">
        <f>_xlfn.CONCAT("PUSKESMAS ",TRIM(tblReff[[#This Row],[NAMA PUSKESMAS]]))</f>
        <v>PUSKESMAS SENAYANG</v>
      </c>
      <c r="B2625" s="42">
        <v>1012458</v>
      </c>
      <c r="C2625" s="43" t="s">
        <v>7489</v>
      </c>
      <c r="D2625" s="43" t="s">
        <v>7490</v>
      </c>
      <c r="E2625" s="43" t="s">
        <v>7489</v>
      </c>
      <c r="F2625" s="43" t="s">
        <v>7468</v>
      </c>
      <c r="G2625" s="43" t="s">
        <v>7372</v>
      </c>
      <c r="H2625" s="43" t="s">
        <v>1266</v>
      </c>
    </row>
    <row r="2626" spans="1:8" ht="17.25" hidden="1" customHeight="1" x14ac:dyDescent="0.3">
      <c r="A2626" s="46" t="str">
        <f>_xlfn.CONCAT("PUSKESMAS ",TRIM(tblReff[[#This Row],[NAMA PUSKESMAS]]))</f>
        <v>PUSKESMAS TAJUR BIRU</v>
      </c>
      <c r="B2626" s="42">
        <v>1012459</v>
      </c>
      <c r="C2626" s="43" t="s">
        <v>7491</v>
      </c>
      <c r="D2626" s="43" t="s">
        <v>7492</v>
      </c>
      <c r="E2626" s="43" t="s">
        <v>7493</v>
      </c>
      <c r="F2626" s="43" t="s">
        <v>7468</v>
      </c>
      <c r="G2626" s="43" t="s">
        <v>7372</v>
      </c>
      <c r="H2626" s="43" t="s">
        <v>1271</v>
      </c>
    </row>
    <row r="2627" spans="1:8" ht="17.25" hidden="1" customHeight="1" x14ac:dyDescent="0.3">
      <c r="A2627" s="46" t="str">
        <f>_xlfn.CONCAT("PUSKESMAS ",TRIM(tblReff[[#This Row],[NAMA PUSKESMAS]]))</f>
        <v>PUSKESMAS POSEK</v>
      </c>
      <c r="B2627" s="42">
        <v>1012624</v>
      </c>
      <c r="C2627" s="43" t="s">
        <v>7494</v>
      </c>
      <c r="D2627" s="43" t="s">
        <v>7495</v>
      </c>
      <c r="E2627" s="43" t="s">
        <v>7496</v>
      </c>
      <c r="F2627" s="43" t="s">
        <v>7468</v>
      </c>
      <c r="G2627" s="43" t="s">
        <v>7372</v>
      </c>
      <c r="H2627" s="43" t="s">
        <v>1271</v>
      </c>
    </row>
    <row r="2628" spans="1:8" ht="17.25" hidden="1" customHeight="1" x14ac:dyDescent="0.3">
      <c r="A2628" s="46" t="str">
        <f>_xlfn.CONCAT("PUSKESMAS ",TRIM(tblReff[[#This Row],[NAMA PUSKESMAS]]))</f>
        <v>PUSKESMAS LETUNG</v>
      </c>
      <c r="B2628" s="42">
        <v>1012460</v>
      </c>
      <c r="C2628" s="43" t="s">
        <v>7497</v>
      </c>
      <c r="D2628" s="43" t="s">
        <v>7498</v>
      </c>
      <c r="E2628" s="43" t="s">
        <v>7499</v>
      </c>
      <c r="F2628" s="43" t="s">
        <v>7500</v>
      </c>
      <c r="G2628" s="43" t="s">
        <v>7372</v>
      </c>
      <c r="H2628" s="43" t="s">
        <v>1266</v>
      </c>
    </row>
    <row r="2629" spans="1:8" ht="17.25" hidden="1" customHeight="1" x14ac:dyDescent="0.3">
      <c r="A2629" s="46" t="str">
        <f>_xlfn.CONCAT("PUSKESMAS ",TRIM(tblReff[[#This Row],[NAMA PUSKESMAS]]))</f>
        <v>PUSKESMAS JEMAJA TIMUR</v>
      </c>
      <c r="B2629" s="42">
        <v>1012461</v>
      </c>
      <c r="C2629" s="43" t="s">
        <v>7501</v>
      </c>
      <c r="D2629" s="43" t="s">
        <v>7502</v>
      </c>
      <c r="E2629" s="43" t="s">
        <v>7501</v>
      </c>
      <c r="F2629" s="43" t="s">
        <v>7500</v>
      </c>
      <c r="G2629" s="43" t="s">
        <v>7372</v>
      </c>
      <c r="H2629" s="43" t="s">
        <v>1266</v>
      </c>
    </row>
    <row r="2630" spans="1:8" ht="17.25" hidden="1" customHeight="1" x14ac:dyDescent="0.3">
      <c r="A2630" s="46" t="str">
        <f>_xlfn.CONCAT("PUSKESMAS ",TRIM(tblReff[[#This Row],[NAMA PUSKESMAS]]))</f>
        <v>PUSKESMAS SIANTAN SELATAN</v>
      </c>
      <c r="B2630" s="42">
        <v>1012462</v>
      </c>
      <c r="C2630" s="43" t="s">
        <v>7503</v>
      </c>
      <c r="D2630" s="43" t="s">
        <v>7504</v>
      </c>
      <c r="E2630" s="43" t="s">
        <v>7503</v>
      </c>
      <c r="F2630" s="43" t="s">
        <v>7500</v>
      </c>
      <c r="G2630" s="43" t="s">
        <v>7372</v>
      </c>
      <c r="H2630" s="43" t="s">
        <v>1271</v>
      </c>
    </row>
    <row r="2631" spans="1:8" ht="17.25" hidden="1" customHeight="1" x14ac:dyDescent="0.3">
      <c r="A2631" s="46" t="str">
        <f>_xlfn.CONCAT("PUSKESMAS ",TRIM(tblReff[[#This Row],[NAMA PUSKESMAS]]))</f>
        <v>PUSKESMAS TEREMPA</v>
      </c>
      <c r="B2631" s="42">
        <v>1012463</v>
      </c>
      <c r="C2631" s="43" t="s">
        <v>7505</v>
      </c>
      <c r="D2631" s="43" t="s">
        <v>7506</v>
      </c>
      <c r="E2631" s="43" t="s">
        <v>7507</v>
      </c>
      <c r="F2631" s="43" t="s">
        <v>7500</v>
      </c>
      <c r="G2631" s="43" t="s">
        <v>7372</v>
      </c>
      <c r="H2631" s="43" t="s">
        <v>1266</v>
      </c>
    </row>
    <row r="2632" spans="1:8" ht="17.25" hidden="1" customHeight="1" x14ac:dyDescent="0.3">
      <c r="A2632" s="46" t="str">
        <f>_xlfn.CONCAT("PUSKESMAS ",TRIM(tblReff[[#This Row],[NAMA PUSKESMAS]]))</f>
        <v>PUSKESMAS SIANTAN TIMUR</v>
      </c>
      <c r="B2632" s="42">
        <v>1012464</v>
      </c>
      <c r="C2632" s="43" t="s">
        <v>7508</v>
      </c>
      <c r="D2632" s="43" t="s">
        <v>7509</v>
      </c>
      <c r="E2632" s="43" t="s">
        <v>7508</v>
      </c>
      <c r="F2632" s="43" t="s">
        <v>7500</v>
      </c>
      <c r="G2632" s="43" t="s">
        <v>7372</v>
      </c>
      <c r="H2632" s="43" t="s">
        <v>1266</v>
      </c>
    </row>
    <row r="2633" spans="1:8" ht="17.25" hidden="1" customHeight="1" x14ac:dyDescent="0.3">
      <c r="A2633" s="46" t="str">
        <f>_xlfn.CONCAT("PUSKESMAS ",TRIM(tblReff[[#This Row],[NAMA PUSKESMAS]]))</f>
        <v>PUSKESMAS SIANTAN TENGAH</v>
      </c>
      <c r="B2633" s="42">
        <v>1012465</v>
      </c>
      <c r="C2633" s="43" t="s">
        <v>7510</v>
      </c>
      <c r="D2633" s="43" t="s">
        <v>7511</v>
      </c>
      <c r="E2633" s="43" t="s">
        <v>7510</v>
      </c>
      <c r="F2633" s="43" t="s">
        <v>7500</v>
      </c>
      <c r="G2633" s="43" t="s">
        <v>7372</v>
      </c>
      <c r="H2633" s="43" t="s">
        <v>1266</v>
      </c>
    </row>
    <row r="2634" spans="1:8" ht="17.25" hidden="1" customHeight="1" x14ac:dyDescent="0.3">
      <c r="A2634" s="46" t="str">
        <f>_xlfn.CONCAT("PUSKESMAS ",TRIM(tblReff[[#This Row],[NAMA PUSKESMAS]]))</f>
        <v>PUSKESMAS PALMATAK</v>
      </c>
      <c r="B2634" s="42">
        <v>1012466</v>
      </c>
      <c r="C2634" s="43" t="s">
        <v>7512</v>
      </c>
      <c r="D2634" s="43" t="s">
        <v>7513</v>
      </c>
      <c r="E2634" s="43" t="s">
        <v>7512</v>
      </c>
      <c r="F2634" s="43" t="s">
        <v>7500</v>
      </c>
      <c r="G2634" s="43" t="s">
        <v>7372</v>
      </c>
      <c r="H2634" s="43" t="s">
        <v>1266</v>
      </c>
    </row>
    <row r="2635" spans="1:8" ht="17.25" hidden="1" customHeight="1" x14ac:dyDescent="0.3">
      <c r="A2635" s="46" t="str">
        <f>_xlfn.CONCAT("PUSKESMAS ",TRIM(tblReff[[#This Row],[NAMA PUSKESMAS]]))</f>
        <v>PUSKESMAS BELAKANG PADANG</v>
      </c>
      <c r="B2635" s="42">
        <v>1012467</v>
      </c>
      <c r="C2635" s="43" t="s">
        <v>7514</v>
      </c>
      <c r="D2635" s="43" t="s">
        <v>7515</v>
      </c>
      <c r="E2635" s="43" t="s">
        <v>7514</v>
      </c>
      <c r="F2635" s="43" t="s">
        <v>7516</v>
      </c>
      <c r="G2635" s="43" t="s">
        <v>7372</v>
      </c>
      <c r="H2635" s="43" t="s">
        <v>1266</v>
      </c>
    </row>
    <row r="2636" spans="1:8" ht="17.25" hidden="1" customHeight="1" x14ac:dyDescent="0.3">
      <c r="A2636" s="46" t="str">
        <f>_xlfn.CONCAT("PUSKESMAS ",TRIM(tblReff[[#This Row],[NAMA PUSKESMAS]]))</f>
        <v>PUSKESMAS BULANG</v>
      </c>
      <c r="B2636" s="42">
        <v>1012468</v>
      </c>
      <c r="C2636" s="43" t="s">
        <v>7517</v>
      </c>
      <c r="D2636" s="43" t="s">
        <v>7518</v>
      </c>
      <c r="E2636" s="43" t="s">
        <v>7517</v>
      </c>
      <c r="F2636" s="43" t="s">
        <v>7516</v>
      </c>
      <c r="G2636" s="43" t="s">
        <v>7372</v>
      </c>
      <c r="H2636" s="43" t="s">
        <v>1266</v>
      </c>
    </row>
    <row r="2637" spans="1:8" ht="17.25" hidden="1" customHeight="1" x14ac:dyDescent="0.3">
      <c r="A2637" s="46" t="str">
        <f>_xlfn.CONCAT("PUSKESMAS ",TRIM(tblReff[[#This Row],[NAMA PUSKESMAS]]))</f>
        <v>PUSKESMAS REMPANG CATE</v>
      </c>
      <c r="B2637" s="42">
        <v>1012535</v>
      </c>
      <c r="C2637" s="43" t="s">
        <v>7519</v>
      </c>
      <c r="D2637" s="43" t="s">
        <v>7520</v>
      </c>
      <c r="E2637" s="43" t="s">
        <v>2731</v>
      </c>
      <c r="F2637" s="43" t="s">
        <v>7516</v>
      </c>
      <c r="G2637" s="43" t="s">
        <v>7372</v>
      </c>
      <c r="H2637" s="43" t="s">
        <v>1266</v>
      </c>
    </row>
    <row r="2638" spans="1:8" ht="17.25" hidden="1" customHeight="1" x14ac:dyDescent="0.3">
      <c r="A2638" s="46" t="str">
        <f>_xlfn.CONCAT("PUSKESMAS ",TRIM(tblReff[[#This Row],[NAMA PUSKESMAS]]))</f>
        <v>PUSKESMAS GALANG</v>
      </c>
      <c r="B2638" s="42">
        <v>1012469</v>
      </c>
      <c r="C2638" s="43" t="s">
        <v>2731</v>
      </c>
      <c r="D2638" s="43" t="s">
        <v>7521</v>
      </c>
      <c r="E2638" s="43" t="s">
        <v>2731</v>
      </c>
      <c r="F2638" s="43" t="s">
        <v>7516</v>
      </c>
      <c r="G2638" s="43" t="s">
        <v>7372</v>
      </c>
      <c r="H2638" s="43" t="s">
        <v>1266</v>
      </c>
    </row>
    <row r="2639" spans="1:8" ht="17.25" hidden="1" customHeight="1" x14ac:dyDescent="0.3">
      <c r="A2639" s="46" t="str">
        <f>_xlfn.CONCAT("PUSKESMAS ",TRIM(tblReff[[#This Row],[NAMA PUSKESMAS]]))</f>
        <v>PUSKESMAS SEI PANCUR</v>
      </c>
      <c r="B2639" s="42">
        <v>1012470</v>
      </c>
      <c r="C2639" s="43" t="s">
        <v>7522</v>
      </c>
      <c r="D2639" s="43" t="s">
        <v>7523</v>
      </c>
      <c r="E2639" s="43" t="s">
        <v>7524</v>
      </c>
      <c r="F2639" s="43" t="s">
        <v>7516</v>
      </c>
      <c r="G2639" s="43" t="s">
        <v>7372</v>
      </c>
      <c r="H2639" s="43" t="s">
        <v>1266</v>
      </c>
    </row>
    <row r="2640" spans="1:8" ht="17.25" hidden="1" customHeight="1" x14ac:dyDescent="0.3">
      <c r="A2640" s="46" t="str">
        <f>_xlfn.CONCAT("PUSKESMAS ",TRIM(tblReff[[#This Row],[NAMA PUSKESMAS]]))</f>
        <v>PUSKESMAS SEI LANGKAI</v>
      </c>
      <c r="B2640" s="42">
        <v>1012471</v>
      </c>
      <c r="C2640" s="43" t="s">
        <v>7525</v>
      </c>
      <c r="D2640" s="43" t="s">
        <v>7526</v>
      </c>
      <c r="E2640" s="43" t="s">
        <v>7527</v>
      </c>
      <c r="F2640" s="43" t="s">
        <v>7516</v>
      </c>
      <c r="G2640" s="43" t="s">
        <v>7372</v>
      </c>
      <c r="H2640" s="43" t="s">
        <v>1266</v>
      </c>
    </row>
    <row r="2641" spans="1:8" ht="17.25" hidden="1" customHeight="1" x14ac:dyDescent="0.3">
      <c r="A2641" s="46" t="str">
        <f>_xlfn.CONCAT("PUSKESMAS ",TRIM(tblReff[[#This Row],[NAMA PUSKESMAS]]))</f>
        <v>PUSKESMAS KAMPUNG JABI</v>
      </c>
      <c r="B2641" s="42">
        <v>1012534</v>
      </c>
      <c r="C2641" s="43" t="s">
        <v>7528</v>
      </c>
      <c r="D2641" s="43" t="s">
        <v>7529</v>
      </c>
      <c r="E2641" s="43" t="s">
        <v>7530</v>
      </c>
      <c r="F2641" s="43" t="s">
        <v>7516</v>
      </c>
      <c r="G2641" s="43" t="s">
        <v>7372</v>
      </c>
      <c r="H2641" s="43" t="s">
        <v>1266</v>
      </c>
    </row>
    <row r="2642" spans="1:8" ht="17.25" hidden="1" customHeight="1" x14ac:dyDescent="0.3">
      <c r="A2642" s="46" t="str">
        <f>_xlfn.CONCAT("PUSKESMAS ",TRIM(tblReff[[#This Row],[NAMA PUSKESMAS]]))</f>
        <v>PUSKESMAS SAMBAU</v>
      </c>
      <c r="B2642" s="42">
        <v>1012472</v>
      </c>
      <c r="C2642" s="43" t="s">
        <v>7531</v>
      </c>
      <c r="D2642" s="43" t="s">
        <v>7532</v>
      </c>
      <c r="E2642" s="43" t="s">
        <v>7530</v>
      </c>
      <c r="F2642" s="43" t="s">
        <v>7516</v>
      </c>
      <c r="G2642" s="43" t="s">
        <v>7372</v>
      </c>
      <c r="H2642" s="43" t="s">
        <v>1271</v>
      </c>
    </row>
    <row r="2643" spans="1:8" ht="17.25" hidden="1" customHeight="1" x14ac:dyDescent="0.3">
      <c r="A2643" s="46" t="str">
        <f>_xlfn.CONCAT("PUSKESMAS ",TRIM(tblReff[[#This Row],[NAMA PUSKESMAS]]))</f>
        <v>PUSKESMAS SEI LEKOP</v>
      </c>
      <c r="B2643" s="42">
        <v>1012473</v>
      </c>
      <c r="C2643" s="43" t="s">
        <v>7418</v>
      </c>
      <c r="D2643" s="43" t="s">
        <v>7533</v>
      </c>
      <c r="E2643" s="43" t="s">
        <v>7530</v>
      </c>
      <c r="F2643" s="43" t="s">
        <v>7516</v>
      </c>
      <c r="G2643" s="43" t="s">
        <v>7372</v>
      </c>
      <c r="H2643" s="43" t="s">
        <v>1271</v>
      </c>
    </row>
    <row r="2644" spans="1:8" ht="17.25" hidden="1" customHeight="1" x14ac:dyDescent="0.3">
      <c r="A2644" s="46" t="str">
        <f>_xlfn.CONCAT("PUSKESMAS ",TRIM(tblReff[[#This Row],[NAMA PUSKESMAS]]))</f>
        <v>PUSKESMAS KABIL</v>
      </c>
      <c r="B2644" s="42">
        <v>1012474</v>
      </c>
      <c r="C2644" s="43" t="s">
        <v>7534</v>
      </c>
      <c r="D2644" s="43" t="s">
        <v>7535</v>
      </c>
      <c r="E2644" s="43" t="s">
        <v>7530</v>
      </c>
      <c r="F2644" s="43" t="s">
        <v>7516</v>
      </c>
      <c r="G2644" s="43" t="s">
        <v>7372</v>
      </c>
      <c r="H2644" s="43" t="s">
        <v>1271</v>
      </c>
    </row>
    <row r="2645" spans="1:8" ht="17.25" hidden="1" customHeight="1" x14ac:dyDescent="0.3">
      <c r="A2645" s="46" t="str">
        <f>_xlfn.CONCAT("PUSKESMAS ",TRIM(tblReff[[#This Row],[NAMA PUSKESMAS]]))</f>
        <v>PUSKESMAS BOTANIA</v>
      </c>
      <c r="B2645" s="42">
        <v>1012475</v>
      </c>
      <c r="C2645" s="43" t="s">
        <v>7536</v>
      </c>
      <c r="D2645" s="43" t="s">
        <v>7537</v>
      </c>
      <c r="E2645" s="43" t="s">
        <v>7538</v>
      </c>
      <c r="F2645" s="43" t="s">
        <v>7516</v>
      </c>
      <c r="G2645" s="43" t="s">
        <v>7372</v>
      </c>
      <c r="H2645" s="43" t="s">
        <v>1271</v>
      </c>
    </row>
    <row r="2646" spans="1:8" ht="17.25" hidden="1" customHeight="1" x14ac:dyDescent="0.3">
      <c r="A2646" s="46" t="str">
        <f>_xlfn.CONCAT("PUSKESMAS ",TRIM(tblReff[[#This Row],[NAMA PUSKESMAS]]))</f>
        <v>PUSKESMAS SEKUPANG</v>
      </c>
      <c r="B2646" s="42">
        <v>1012476</v>
      </c>
      <c r="C2646" s="43" t="s">
        <v>7539</v>
      </c>
      <c r="D2646" s="43" t="s">
        <v>7540</v>
      </c>
      <c r="E2646" s="43" t="s">
        <v>7539</v>
      </c>
      <c r="F2646" s="43" t="s">
        <v>7516</v>
      </c>
      <c r="G2646" s="43" t="s">
        <v>7372</v>
      </c>
      <c r="H2646" s="43" t="s">
        <v>1271</v>
      </c>
    </row>
    <row r="2647" spans="1:8" ht="17.25" hidden="1" customHeight="1" x14ac:dyDescent="0.3">
      <c r="A2647" s="46" t="str">
        <f>_xlfn.CONCAT("PUSKESMAS ",TRIM(tblReff[[#This Row],[NAMA PUSKESMAS]]))</f>
        <v>PUSKESMAS TIBAN BARU</v>
      </c>
      <c r="B2647" s="42">
        <v>1012477</v>
      </c>
      <c r="C2647" s="43" t="s">
        <v>7541</v>
      </c>
      <c r="D2647" s="43" t="s">
        <v>7542</v>
      </c>
      <c r="E2647" s="43" t="s">
        <v>7539</v>
      </c>
      <c r="F2647" s="43" t="s">
        <v>7516</v>
      </c>
      <c r="G2647" s="43" t="s">
        <v>7372</v>
      </c>
      <c r="H2647" s="43" t="s">
        <v>1271</v>
      </c>
    </row>
    <row r="2648" spans="1:8" ht="17.25" hidden="1" customHeight="1" x14ac:dyDescent="0.3">
      <c r="A2648" s="46" t="str">
        <f>_xlfn.CONCAT("PUSKESMAS ",TRIM(tblReff[[#This Row],[NAMA PUSKESMAS]]))</f>
        <v>PUSKESMAS TANJUNG UNCANG</v>
      </c>
      <c r="B2648" s="42">
        <v>1012629</v>
      </c>
      <c r="C2648" s="43" t="s">
        <v>7543</v>
      </c>
      <c r="D2648" s="43" t="s">
        <v>7544</v>
      </c>
      <c r="E2648" s="43" t="s">
        <v>7545</v>
      </c>
      <c r="F2648" s="43" t="s">
        <v>7516</v>
      </c>
      <c r="G2648" s="43" t="s">
        <v>7372</v>
      </c>
      <c r="H2648" s="43" t="s">
        <v>1266</v>
      </c>
    </row>
    <row r="2649" spans="1:8" ht="17.25" hidden="1" customHeight="1" x14ac:dyDescent="0.3">
      <c r="A2649" s="46" t="str">
        <f>_xlfn.CONCAT("PUSKESMAS ",TRIM(tblReff[[#This Row],[NAMA PUSKESMAS]]))</f>
        <v>PUSKESMAS BATU AJI</v>
      </c>
      <c r="B2649" s="42">
        <v>1012478</v>
      </c>
      <c r="C2649" s="43" t="s">
        <v>7545</v>
      </c>
      <c r="D2649" s="43" t="s">
        <v>7546</v>
      </c>
      <c r="E2649" s="43" t="s">
        <v>7545</v>
      </c>
      <c r="F2649" s="43" t="s">
        <v>7516</v>
      </c>
      <c r="G2649" s="43" t="s">
        <v>7372</v>
      </c>
      <c r="H2649" s="43" t="s">
        <v>1271</v>
      </c>
    </row>
    <row r="2650" spans="1:8" ht="17.25" hidden="1" customHeight="1" x14ac:dyDescent="0.3">
      <c r="A2650" s="46" t="str">
        <f>_xlfn.CONCAT("PUSKESMAS ",TRIM(tblReff[[#This Row],[NAMA PUSKESMAS]]))</f>
        <v>PUSKESMAS LUBUK BAJA</v>
      </c>
      <c r="B2650" s="42">
        <v>1012479</v>
      </c>
      <c r="C2650" s="43" t="s">
        <v>7547</v>
      </c>
      <c r="D2650" s="43" t="s">
        <v>7548</v>
      </c>
      <c r="E2650" s="43" t="s">
        <v>7547</v>
      </c>
      <c r="F2650" s="43" t="s">
        <v>7516</v>
      </c>
      <c r="G2650" s="43" t="s">
        <v>7372</v>
      </c>
      <c r="H2650" s="43" t="s">
        <v>1271</v>
      </c>
    </row>
    <row r="2651" spans="1:8" ht="17.25" hidden="1" customHeight="1" x14ac:dyDescent="0.3">
      <c r="A2651" s="46" t="str">
        <f>_xlfn.CONCAT("PUSKESMAS ",TRIM(tblReff[[#This Row],[NAMA PUSKESMAS]]))</f>
        <v>PUSKESMAS BALOI PERMAI</v>
      </c>
      <c r="B2651" s="42">
        <v>1012480</v>
      </c>
      <c r="C2651" s="43" t="s">
        <v>7549</v>
      </c>
      <c r="D2651" s="43" t="s">
        <v>7550</v>
      </c>
      <c r="E2651" s="43" t="s">
        <v>7547</v>
      </c>
      <c r="F2651" s="43" t="s">
        <v>7516</v>
      </c>
      <c r="G2651" s="43" t="s">
        <v>7372</v>
      </c>
      <c r="H2651" s="43" t="s">
        <v>1271</v>
      </c>
    </row>
    <row r="2652" spans="1:8" ht="17.25" hidden="1" customHeight="1" x14ac:dyDescent="0.3">
      <c r="A2652" s="46" t="str">
        <f>_xlfn.CONCAT("PUSKESMAS ",TRIM(tblReff[[#This Row],[NAMA PUSKESMAS]]))</f>
        <v>PUSKESMAS TANJUNG SENGKUANG</v>
      </c>
      <c r="B2652" s="42">
        <v>1012481</v>
      </c>
      <c r="C2652" s="43" t="s">
        <v>7551</v>
      </c>
      <c r="D2652" s="43" t="s">
        <v>7552</v>
      </c>
      <c r="E2652" s="43" t="s">
        <v>7553</v>
      </c>
      <c r="F2652" s="43" t="s">
        <v>7516</v>
      </c>
      <c r="G2652" s="43" t="s">
        <v>7372</v>
      </c>
      <c r="H2652" s="43" t="s">
        <v>1271</v>
      </c>
    </row>
    <row r="2653" spans="1:8" ht="17.25" hidden="1" customHeight="1" x14ac:dyDescent="0.3">
      <c r="A2653" s="46" t="str">
        <f>_xlfn.CONCAT("PUSKESMAS ",TRIM(tblReff[[#This Row],[NAMA PUSKESMAS]]))</f>
        <v>PUSKESMAS SEI PANAS</v>
      </c>
      <c r="B2653" s="42">
        <v>1012482</v>
      </c>
      <c r="C2653" s="43" t="s">
        <v>7554</v>
      </c>
      <c r="D2653" s="43" t="s">
        <v>7555</v>
      </c>
      <c r="E2653" s="43" t="s">
        <v>7556</v>
      </c>
      <c r="F2653" s="43" t="s">
        <v>7516</v>
      </c>
      <c r="G2653" s="43" t="s">
        <v>7372</v>
      </c>
      <c r="H2653" s="43" t="s">
        <v>1266</v>
      </c>
    </row>
    <row r="2654" spans="1:8" ht="17.25" hidden="1" customHeight="1" x14ac:dyDescent="0.3">
      <c r="A2654" s="46" t="str">
        <f>_xlfn.CONCAT("PUSKESMAS ",TRIM(tblReff[[#This Row],[NAMA PUSKESMAS]]))</f>
        <v>PUSKESMAS TANJUNG BUNTUNG BENGKONG</v>
      </c>
      <c r="B2654" s="42">
        <v>1012483</v>
      </c>
      <c r="C2654" s="43" t="s">
        <v>7557</v>
      </c>
      <c r="D2654" s="43" t="s">
        <v>7558</v>
      </c>
      <c r="E2654" s="43" t="s">
        <v>7556</v>
      </c>
      <c r="F2654" s="43" t="s">
        <v>7516</v>
      </c>
      <c r="G2654" s="43" t="s">
        <v>7372</v>
      </c>
      <c r="H2654" s="43" t="s">
        <v>1271</v>
      </c>
    </row>
    <row r="2655" spans="1:8" ht="17.25" hidden="1" customHeight="1" x14ac:dyDescent="0.3">
      <c r="A2655" s="46" t="str">
        <f>_xlfn.CONCAT("PUSKESMAS ",TRIM(tblReff[[#This Row],[NAMA PUSKESMAS]]))</f>
        <v>PUSKESMAS SEI JANG</v>
      </c>
      <c r="B2655" s="42">
        <v>1012484</v>
      </c>
      <c r="C2655" s="43" t="s">
        <v>7559</v>
      </c>
      <c r="D2655" s="43" t="s">
        <v>7560</v>
      </c>
      <c r="E2655" s="43" t="s">
        <v>7561</v>
      </c>
      <c r="F2655" s="43" t="s">
        <v>7562</v>
      </c>
      <c r="G2655" s="43" t="s">
        <v>7372</v>
      </c>
      <c r="H2655" s="43" t="s">
        <v>1271</v>
      </c>
    </row>
    <row r="2656" spans="1:8" ht="17.25" hidden="1" customHeight="1" x14ac:dyDescent="0.3">
      <c r="A2656" s="46" t="str">
        <f>_xlfn.CONCAT("PUSKESMAS ",TRIM(tblReff[[#This Row],[NAMA PUSKESMAS]]))</f>
        <v>PUSKESMAS MEKAR BARU</v>
      </c>
      <c r="B2656" s="42">
        <v>1012485</v>
      </c>
      <c r="C2656" s="43" t="s">
        <v>7563</v>
      </c>
      <c r="D2656" s="43" t="s">
        <v>7564</v>
      </c>
      <c r="E2656" s="43" t="s">
        <v>7561</v>
      </c>
      <c r="F2656" s="43" t="s">
        <v>7562</v>
      </c>
      <c r="G2656" s="43" t="s">
        <v>7372</v>
      </c>
      <c r="H2656" s="43" t="s">
        <v>1271</v>
      </c>
    </row>
    <row r="2657" spans="1:8" ht="17.25" hidden="1" customHeight="1" x14ac:dyDescent="0.3">
      <c r="A2657" s="46" t="str">
        <f>_xlfn.CONCAT("PUSKESMAS ",TRIM(tblReff[[#This Row],[NAMA PUSKESMAS]]))</f>
        <v>PUSKESMAS TANJUNG UNGGAT</v>
      </c>
      <c r="B2657" s="42">
        <v>1012493</v>
      </c>
      <c r="C2657" s="43" t="s">
        <v>7565</v>
      </c>
      <c r="D2657" s="43" t="s">
        <v>7566</v>
      </c>
      <c r="E2657" s="43" t="s">
        <v>7561</v>
      </c>
      <c r="F2657" s="43" t="s">
        <v>7562</v>
      </c>
      <c r="G2657" s="43" t="s">
        <v>7372</v>
      </c>
      <c r="H2657" s="43" t="s">
        <v>1271</v>
      </c>
    </row>
    <row r="2658" spans="1:8" ht="17.25" hidden="1" customHeight="1" x14ac:dyDescent="0.3">
      <c r="A2658" s="46" t="str">
        <f>_xlfn.CONCAT("PUSKESMAS ",TRIM(tblReff[[#This Row],[NAMA PUSKESMAS]]))</f>
        <v>PUSKESMAS BATU 10</v>
      </c>
      <c r="B2658" s="42">
        <v>1012486</v>
      </c>
      <c r="C2658" s="43" t="s">
        <v>7567</v>
      </c>
      <c r="D2658" s="43" t="s">
        <v>7568</v>
      </c>
      <c r="E2658" s="43" t="s">
        <v>7569</v>
      </c>
      <c r="F2658" s="43" t="s">
        <v>7562</v>
      </c>
      <c r="G2658" s="43" t="s">
        <v>7372</v>
      </c>
      <c r="H2658" s="43" t="s">
        <v>1271</v>
      </c>
    </row>
    <row r="2659" spans="1:8" ht="17.25" hidden="1" customHeight="1" x14ac:dyDescent="0.3">
      <c r="A2659" s="46" t="str">
        <f>_xlfn.CONCAT("PUSKESMAS ",TRIM(tblReff[[#This Row],[NAMA PUSKESMAS]]))</f>
        <v>PUSKESMAS MELAYU KOTA PIRING</v>
      </c>
      <c r="B2659" s="42">
        <v>1012487</v>
      </c>
      <c r="C2659" s="43" t="s">
        <v>7570</v>
      </c>
      <c r="D2659" s="43" t="s">
        <v>7571</v>
      </c>
      <c r="E2659" s="43" t="s">
        <v>7569</v>
      </c>
      <c r="F2659" s="43" t="s">
        <v>7562</v>
      </c>
      <c r="G2659" s="43" t="s">
        <v>7372</v>
      </c>
      <c r="H2659" s="43" t="s">
        <v>1271</v>
      </c>
    </row>
    <row r="2660" spans="1:8" ht="17.25" hidden="1" customHeight="1" x14ac:dyDescent="0.3">
      <c r="A2660" s="46" t="str">
        <f>_xlfn.CONCAT("PUSKESMAS ",TRIM(tblReff[[#This Row],[NAMA PUSKESMAS]]))</f>
        <v>PUSKESMAS KAMPUNG BUGIS</v>
      </c>
      <c r="B2660" s="42">
        <v>1012488</v>
      </c>
      <c r="C2660" s="43" t="s">
        <v>7572</v>
      </c>
      <c r="D2660" s="43" t="s">
        <v>7573</v>
      </c>
      <c r="E2660" s="43" t="s">
        <v>7574</v>
      </c>
      <c r="F2660" s="43" t="s">
        <v>7562</v>
      </c>
      <c r="G2660" s="43" t="s">
        <v>7372</v>
      </c>
      <c r="H2660" s="43" t="s">
        <v>1266</v>
      </c>
    </row>
    <row r="2661" spans="1:8" ht="17.25" hidden="1" customHeight="1" x14ac:dyDescent="0.3">
      <c r="A2661" s="46" t="str">
        <f>_xlfn.CONCAT("PUSKESMAS ",TRIM(tblReff[[#This Row],[NAMA PUSKESMAS]]))</f>
        <v>PUSKESMAS TANJUNG PINANG</v>
      </c>
      <c r="B2661" s="42">
        <v>1012489</v>
      </c>
      <c r="C2661" s="43" t="s">
        <v>5233</v>
      </c>
      <c r="D2661" s="43" t="s">
        <v>7575</v>
      </c>
      <c r="E2661" s="43" t="s">
        <v>7576</v>
      </c>
      <c r="F2661" s="43" t="s">
        <v>7562</v>
      </c>
      <c r="G2661" s="43" t="s">
        <v>7372</v>
      </c>
      <c r="H2661" s="43" t="s">
        <v>1266</v>
      </c>
    </row>
    <row r="2662" spans="1:8" ht="17.25" hidden="1" customHeight="1" x14ac:dyDescent="0.3">
      <c r="A2662" s="46" t="str">
        <f>_xlfn.CONCAT("PUSKESMAS ",TRIM(tblReff[[#This Row],[NAMA PUSKESMAS]]))</f>
        <v>PUSKESMAS KEC. KEP. SERIBU SELATAN</v>
      </c>
      <c r="B2662" s="42">
        <v>1030001</v>
      </c>
      <c r="C2662" s="43" t="s">
        <v>7577</v>
      </c>
      <c r="D2662" s="43" t="s">
        <v>7578</v>
      </c>
      <c r="E2662" s="43" t="s">
        <v>7579</v>
      </c>
      <c r="F2662" s="43" t="s">
        <v>7580</v>
      </c>
      <c r="G2662" s="43" t="s">
        <v>7581</v>
      </c>
      <c r="H2662" s="43" t="s">
        <v>1271</v>
      </c>
    </row>
    <row r="2663" spans="1:8" ht="17.25" hidden="1" customHeight="1" x14ac:dyDescent="0.3">
      <c r="A2663" s="46" t="str">
        <f>_xlfn.CONCAT("PUSKESMAS ",TRIM(tblReff[[#This Row],[NAMA PUSKESMAS]]))</f>
        <v>PUSKESMAS KEL. P. UNTUNG JAWA</v>
      </c>
      <c r="B2663" s="42">
        <v>1030003</v>
      </c>
      <c r="C2663" s="43" t="s">
        <v>7582</v>
      </c>
      <c r="D2663" s="43" t="s">
        <v>7583</v>
      </c>
      <c r="E2663" s="43" t="s">
        <v>7579</v>
      </c>
      <c r="F2663" s="43" t="s">
        <v>7580</v>
      </c>
      <c r="G2663" s="43" t="s">
        <v>7581</v>
      </c>
      <c r="H2663" s="43" t="s">
        <v>1271</v>
      </c>
    </row>
    <row r="2664" spans="1:8" ht="17.25" hidden="1" customHeight="1" x14ac:dyDescent="0.3">
      <c r="A2664" s="46" t="str">
        <f>_xlfn.CONCAT("PUSKESMAS ",TRIM(tblReff[[#This Row],[NAMA PUSKESMAS]]))</f>
        <v>PUSKESMAS KEL. PULAU PARI</v>
      </c>
      <c r="B2664" s="42">
        <v>1030004</v>
      </c>
      <c r="C2664" s="43" t="s">
        <v>7584</v>
      </c>
      <c r="D2664" s="43" t="s">
        <v>7585</v>
      </c>
      <c r="E2664" s="43" t="s">
        <v>7579</v>
      </c>
      <c r="F2664" s="43" t="s">
        <v>7580</v>
      </c>
      <c r="G2664" s="43" t="s">
        <v>7581</v>
      </c>
      <c r="H2664" s="43" t="s">
        <v>1271</v>
      </c>
    </row>
    <row r="2665" spans="1:8" ht="17.25" hidden="1" customHeight="1" x14ac:dyDescent="0.3">
      <c r="A2665" s="46" t="str">
        <f>_xlfn.CONCAT("PUSKESMAS ",TRIM(tblReff[[#This Row],[NAMA PUSKESMAS]]))</f>
        <v>PUSKESMAS KEC. KEP. SERIBU UTARA/RB</v>
      </c>
      <c r="B2665" s="42">
        <v>1030006</v>
      </c>
      <c r="C2665" s="43" t="s">
        <v>7586</v>
      </c>
      <c r="D2665" s="43" t="s">
        <v>7587</v>
      </c>
      <c r="E2665" s="43" t="s">
        <v>7588</v>
      </c>
      <c r="F2665" s="43" t="s">
        <v>7580</v>
      </c>
      <c r="G2665" s="43" t="s">
        <v>7581</v>
      </c>
      <c r="H2665" s="43" t="s">
        <v>1271</v>
      </c>
    </row>
    <row r="2666" spans="1:8" ht="17.25" hidden="1" customHeight="1" x14ac:dyDescent="0.3">
      <c r="A2666" s="46" t="str">
        <f>_xlfn.CONCAT("PUSKESMAS ",TRIM(tblReff[[#This Row],[NAMA PUSKESMAS]]))</f>
        <v>PUSKESMAS KEL. PULAU PANGGANG</v>
      </c>
      <c r="B2666" s="42">
        <v>1030007</v>
      </c>
      <c r="C2666" s="43" t="s">
        <v>7589</v>
      </c>
      <c r="D2666" s="43" t="s">
        <v>7590</v>
      </c>
      <c r="E2666" s="43" t="s">
        <v>7588</v>
      </c>
      <c r="F2666" s="43" t="s">
        <v>7580</v>
      </c>
      <c r="G2666" s="43" t="s">
        <v>7581</v>
      </c>
      <c r="H2666" s="43" t="s">
        <v>1271</v>
      </c>
    </row>
    <row r="2667" spans="1:8" ht="17.25" hidden="1" customHeight="1" x14ac:dyDescent="0.3">
      <c r="A2667" s="46" t="str">
        <f>_xlfn.CONCAT("PUSKESMAS ",TRIM(tblReff[[#This Row],[NAMA PUSKESMAS]]))</f>
        <v>PUSKESMAS KEL. PULAU HARAPAN</v>
      </c>
      <c r="B2667" s="42">
        <v>1030008</v>
      </c>
      <c r="C2667" s="43" t="s">
        <v>7591</v>
      </c>
      <c r="D2667" s="43" t="s">
        <v>7592</v>
      </c>
      <c r="E2667" s="43" t="s">
        <v>7588</v>
      </c>
      <c r="F2667" s="43" t="s">
        <v>7580</v>
      </c>
      <c r="G2667" s="43" t="s">
        <v>7581</v>
      </c>
      <c r="H2667" s="43" t="s">
        <v>1271</v>
      </c>
    </row>
    <row r="2668" spans="1:8" ht="17.25" hidden="1" customHeight="1" x14ac:dyDescent="0.3">
      <c r="A2668" s="46" t="str">
        <f>_xlfn.CONCAT("PUSKESMAS ",TRIM(tblReff[[#This Row],[NAMA PUSKESMAS]]))</f>
        <v>PUSKESMAS KEC. CILANDAK</v>
      </c>
      <c r="B2668" s="42">
        <v>1030025</v>
      </c>
      <c r="C2668" s="43" t="s">
        <v>7626</v>
      </c>
      <c r="D2668" s="43" t="s">
        <v>7627</v>
      </c>
      <c r="E2668" s="43" t="s">
        <v>7628</v>
      </c>
      <c r="F2668" s="43" t="s">
        <v>7596</v>
      </c>
      <c r="G2668" s="43" t="s">
        <v>7581</v>
      </c>
      <c r="H2668" s="43" t="s">
        <v>1271</v>
      </c>
    </row>
    <row r="2669" spans="1:8" ht="17.25" hidden="1" customHeight="1" x14ac:dyDescent="0.3">
      <c r="A2669" s="46" t="str">
        <f>_xlfn.CONCAT("PUSKESMAS ",TRIM(tblReff[[#This Row],[NAMA PUSKESMAS]]))</f>
        <v>PUSKESMAS KEC. JAGAKARSA</v>
      </c>
      <c r="B2669" s="42">
        <v>1030009</v>
      </c>
      <c r="C2669" s="43" t="s">
        <v>7593</v>
      </c>
      <c r="D2669" s="43" t="s">
        <v>7594</v>
      </c>
      <c r="E2669" s="43" t="s">
        <v>7595</v>
      </c>
      <c r="F2669" s="43" t="s">
        <v>7596</v>
      </c>
      <c r="G2669" s="43" t="s">
        <v>7581</v>
      </c>
      <c r="H2669" s="43" t="s">
        <v>1266</v>
      </c>
    </row>
    <row r="2670" spans="1:8" ht="17.25" hidden="1" customHeight="1" x14ac:dyDescent="0.3">
      <c r="A2670" s="46" t="str">
        <f>_xlfn.CONCAT("PUSKESMAS ",TRIM(tblReff[[#This Row],[NAMA PUSKESMAS]]))</f>
        <v>PUSKESMAS KEC. KEBAYORAN BARU</v>
      </c>
      <c r="B2670" s="42">
        <v>1030046</v>
      </c>
      <c r="C2670" s="43" t="s">
        <v>7669</v>
      </c>
      <c r="D2670" s="43" t="s">
        <v>7670</v>
      </c>
      <c r="E2670" s="43" t="s">
        <v>7671</v>
      </c>
      <c r="F2670" s="43" t="s">
        <v>7596</v>
      </c>
      <c r="G2670" s="43" t="s">
        <v>7581</v>
      </c>
      <c r="H2670" s="43" t="s">
        <v>1266</v>
      </c>
    </row>
    <row r="2671" spans="1:8" ht="17.25" hidden="1" customHeight="1" x14ac:dyDescent="0.3">
      <c r="A2671" s="46" t="str">
        <f>_xlfn.CONCAT("PUSKESMAS ",TRIM(tblReff[[#This Row],[NAMA PUSKESMAS]]))</f>
        <v>PUSKESMAS KEC. KEBAYORAN LAMA</v>
      </c>
      <c r="B2671" s="42">
        <v>1030037</v>
      </c>
      <c r="C2671" s="43" t="s">
        <v>7652</v>
      </c>
      <c r="D2671" s="43" t="s">
        <v>7653</v>
      </c>
      <c r="E2671" s="43" t="s">
        <v>7654</v>
      </c>
      <c r="F2671" s="43" t="s">
        <v>7596</v>
      </c>
      <c r="G2671" s="43" t="s">
        <v>7581</v>
      </c>
      <c r="H2671" s="43" t="s">
        <v>1271</v>
      </c>
    </row>
    <row r="2672" spans="1:8" ht="17.25" hidden="1" customHeight="1" x14ac:dyDescent="0.3">
      <c r="A2672" s="46" t="str">
        <f>_xlfn.CONCAT("PUSKESMAS ",TRIM(tblReff[[#This Row],[NAMA PUSKESMAS]]))</f>
        <v>PUSKESMAS KEC. MAMPANG PRAPATAN</v>
      </c>
      <c r="B2672" s="42">
        <v>1030057</v>
      </c>
      <c r="C2672" s="43" t="s">
        <v>7690</v>
      </c>
      <c r="D2672" s="43" t="s">
        <v>7691</v>
      </c>
      <c r="E2672" s="43" t="s">
        <v>7692</v>
      </c>
      <c r="F2672" s="43" t="s">
        <v>7596</v>
      </c>
      <c r="G2672" s="43" t="s">
        <v>7581</v>
      </c>
      <c r="H2672" s="43" t="s">
        <v>1266</v>
      </c>
    </row>
    <row r="2673" spans="1:8" ht="17.25" hidden="1" customHeight="1" x14ac:dyDescent="0.3">
      <c r="A2673" s="46" t="str">
        <f>_xlfn.CONCAT("PUSKESMAS ",TRIM(tblReff[[#This Row],[NAMA PUSKESMAS]]))</f>
        <v>PUSKESMAS KEC. PANCORAN</v>
      </c>
      <c r="B2673" s="42">
        <v>1030064</v>
      </c>
      <c r="C2673" s="43" t="s">
        <v>7703</v>
      </c>
      <c r="D2673" s="43" t="s">
        <v>7704</v>
      </c>
      <c r="E2673" s="43" t="s">
        <v>7705</v>
      </c>
      <c r="F2673" s="43" t="s">
        <v>7596</v>
      </c>
      <c r="G2673" s="43" t="s">
        <v>7581</v>
      </c>
      <c r="H2673" s="43" t="s">
        <v>1271</v>
      </c>
    </row>
    <row r="2674" spans="1:8" ht="17.25" hidden="1" customHeight="1" x14ac:dyDescent="0.3">
      <c r="A2674" s="46" t="str">
        <f>_xlfn.CONCAT("PUSKESMAS ",TRIM(tblReff[[#This Row],[NAMA PUSKESMAS]]))</f>
        <v>PUSKESMAS KEC. PASAR MINGGU</v>
      </c>
      <c r="B2674" s="42">
        <v>1030015</v>
      </c>
      <c r="C2674" s="43" t="s">
        <v>7607</v>
      </c>
      <c r="D2674" s="43" t="s">
        <v>7608</v>
      </c>
      <c r="E2674" s="43" t="s">
        <v>7609</v>
      </c>
      <c r="F2674" s="43" t="s">
        <v>7596</v>
      </c>
      <c r="G2674" s="43" t="s">
        <v>7581</v>
      </c>
      <c r="H2674" s="43" t="s">
        <v>1266</v>
      </c>
    </row>
    <row r="2675" spans="1:8" ht="17.25" hidden="1" customHeight="1" x14ac:dyDescent="0.3">
      <c r="A2675" s="46" t="str">
        <f>_xlfn.CONCAT("PUSKESMAS ",TRIM(tblReff[[#This Row],[NAMA PUSKESMAS]]))</f>
        <v>PUSKESMAS KEC. PESANGGRAHAN</v>
      </c>
      <c r="B2675" s="42">
        <v>1030031</v>
      </c>
      <c r="C2675" s="43" t="s">
        <v>7639</v>
      </c>
      <c r="D2675" s="43" t="s">
        <v>7640</v>
      </c>
      <c r="E2675" s="43" t="s">
        <v>7641</v>
      </c>
      <c r="F2675" s="43" t="s">
        <v>7596</v>
      </c>
      <c r="G2675" s="43" t="s">
        <v>7581</v>
      </c>
      <c r="H2675" s="43" t="s">
        <v>1266</v>
      </c>
    </row>
    <row r="2676" spans="1:8" ht="17.25" hidden="1" customHeight="1" x14ac:dyDescent="0.3">
      <c r="A2676" s="46" t="str">
        <f>_xlfn.CONCAT("PUSKESMAS ",TRIM(tblReff[[#This Row],[NAMA PUSKESMAS]]))</f>
        <v>PUSKESMAS KEC. SETIA BUDI</v>
      </c>
      <c r="B2676" s="42">
        <v>1030082</v>
      </c>
      <c r="C2676" s="43" t="s">
        <v>7737</v>
      </c>
      <c r="D2676" s="43" t="s">
        <v>7738</v>
      </c>
      <c r="E2676" s="43" t="s">
        <v>7739</v>
      </c>
      <c r="F2676" s="43" t="s">
        <v>7596</v>
      </c>
      <c r="G2676" s="43" t="s">
        <v>7581</v>
      </c>
      <c r="H2676" s="43" t="s">
        <v>1266</v>
      </c>
    </row>
    <row r="2677" spans="1:8" ht="17.25" hidden="1" customHeight="1" x14ac:dyDescent="0.3">
      <c r="A2677" s="46" t="str">
        <f>_xlfn.CONCAT("PUSKESMAS ",TRIM(tblReff[[#This Row],[NAMA PUSKESMAS]]))</f>
        <v>PUSKESMAS KEC. TEBET</v>
      </c>
      <c r="B2677" s="42">
        <v>1030073</v>
      </c>
      <c r="C2677" s="43" t="s">
        <v>7722</v>
      </c>
      <c r="D2677" s="43" t="s">
        <v>7723</v>
      </c>
      <c r="E2677" s="43" t="s">
        <v>7724</v>
      </c>
      <c r="F2677" s="43" t="s">
        <v>7596</v>
      </c>
      <c r="G2677" s="43" t="s">
        <v>7581</v>
      </c>
      <c r="H2677" s="43" t="s">
        <v>1266</v>
      </c>
    </row>
    <row r="2678" spans="1:8" ht="17.25" hidden="1" customHeight="1" x14ac:dyDescent="0.3">
      <c r="A2678" s="46" t="str">
        <f>_xlfn.CONCAT("PUSKESMAS ",TRIM(tblReff[[#This Row],[NAMA PUSKESMAS]]))</f>
        <v>PUSKESMAS KEL PESANGGRAHAN</v>
      </c>
      <c r="B2678" s="42">
        <v>1030036</v>
      </c>
      <c r="C2678" s="43" t="s">
        <v>7650</v>
      </c>
      <c r="D2678" s="43" t="s">
        <v>7651</v>
      </c>
      <c r="E2678" s="43" t="s">
        <v>7641</v>
      </c>
      <c r="F2678" s="43" t="s">
        <v>7596</v>
      </c>
      <c r="G2678" s="43" t="s">
        <v>7581</v>
      </c>
      <c r="H2678" s="43" t="s">
        <v>1271</v>
      </c>
    </row>
    <row r="2679" spans="1:8" ht="17.25" hidden="1" customHeight="1" x14ac:dyDescent="0.3">
      <c r="A2679" s="46" t="str">
        <f>_xlfn.CONCAT("PUSKESMAS ",TRIM(tblReff[[#This Row],[NAMA PUSKESMAS]]))</f>
        <v>PUSKESMAS KEL. BANGKA</v>
      </c>
      <c r="B2679" s="42">
        <v>1030063</v>
      </c>
      <c r="C2679" s="43" t="s">
        <v>7701</v>
      </c>
      <c r="D2679" s="43" t="s">
        <v>7702</v>
      </c>
      <c r="E2679" s="43" t="s">
        <v>7692</v>
      </c>
      <c r="F2679" s="43" t="s">
        <v>7596</v>
      </c>
      <c r="G2679" s="43" t="s">
        <v>7581</v>
      </c>
      <c r="H2679" s="43" t="s">
        <v>1271</v>
      </c>
    </row>
    <row r="2680" spans="1:8" ht="17.25" hidden="1" customHeight="1" x14ac:dyDescent="0.3">
      <c r="A2680" s="46" t="str">
        <f>_xlfn.CONCAT("PUSKESMAS ",TRIM(tblReff[[#This Row],[NAMA PUSKESMAS]]))</f>
        <v>PUSKESMAS KEL. BINTARO</v>
      </c>
      <c r="B2680" s="42">
        <v>1030035</v>
      </c>
      <c r="C2680" s="43" t="s">
        <v>7648</v>
      </c>
      <c r="D2680" s="43" t="s">
        <v>7649</v>
      </c>
      <c r="E2680" s="43" t="s">
        <v>7641</v>
      </c>
      <c r="F2680" s="43" t="s">
        <v>7596</v>
      </c>
      <c r="G2680" s="43" t="s">
        <v>7581</v>
      </c>
      <c r="H2680" s="43" t="s">
        <v>1271</v>
      </c>
    </row>
    <row r="2681" spans="1:8" ht="17.25" hidden="1" customHeight="1" x14ac:dyDescent="0.3">
      <c r="A2681" s="46" t="str">
        <f>_xlfn.CONCAT("PUSKESMAS ",TRIM(tblReff[[#This Row],[NAMA PUSKESMAS]]))</f>
        <v>PUSKESMAS KEL. BUKIT DURI</v>
      </c>
      <c r="B2681" s="42">
        <v>1030078</v>
      </c>
      <c r="C2681" s="43" t="s">
        <v>7731</v>
      </c>
      <c r="D2681" s="43" t="s">
        <v>7732</v>
      </c>
      <c r="E2681" s="43" t="s">
        <v>7724</v>
      </c>
      <c r="F2681" s="43" t="s">
        <v>7596</v>
      </c>
      <c r="G2681" s="43" t="s">
        <v>7581</v>
      </c>
      <c r="H2681" s="43" t="s">
        <v>1271</v>
      </c>
    </row>
    <row r="2682" spans="1:8" ht="17.25" hidden="1" customHeight="1" x14ac:dyDescent="0.3">
      <c r="A2682" s="46" t="str">
        <f>_xlfn.CONCAT("PUSKESMAS ",TRIM(tblReff[[#This Row],[NAMA PUSKESMAS]]))</f>
        <v>PUSKESMAS KEL. CIKOKO</v>
      </c>
      <c r="B2682" s="42">
        <v>1030068</v>
      </c>
      <c r="C2682" s="43" t="s">
        <v>7712</v>
      </c>
      <c r="D2682" s="43" t="s">
        <v>7713</v>
      </c>
      <c r="E2682" s="43" t="s">
        <v>7705</v>
      </c>
      <c r="F2682" s="43" t="s">
        <v>7596</v>
      </c>
      <c r="G2682" s="43" t="s">
        <v>7581</v>
      </c>
      <c r="H2682" s="43" t="s">
        <v>1271</v>
      </c>
    </row>
    <row r="2683" spans="1:8" ht="17.25" hidden="1" customHeight="1" x14ac:dyDescent="0.3">
      <c r="A2683" s="46" t="str">
        <f>_xlfn.CONCAT("PUSKESMAS ",TRIM(tblReff[[#This Row],[NAMA PUSKESMAS]]))</f>
        <v>PUSKESMAS KEL. CILANDAK BARAT</v>
      </c>
      <c r="B2683" s="42">
        <v>1030028</v>
      </c>
      <c r="C2683" s="43" t="s">
        <v>7633</v>
      </c>
      <c r="D2683" s="43" t="s">
        <v>7634</v>
      </c>
      <c r="E2683" s="43" t="s">
        <v>7628</v>
      </c>
      <c r="F2683" s="43" t="s">
        <v>7596</v>
      </c>
      <c r="G2683" s="43" t="s">
        <v>7581</v>
      </c>
      <c r="H2683" s="43" t="s">
        <v>1271</v>
      </c>
    </row>
    <row r="2684" spans="1:8" ht="17.25" hidden="1" customHeight="1" x14ac:dyDescent="0.3">
      <c r="A2684" s="46" t="str">
        <f>_xlfn.CONCAT("PUSKESMAS ",TRIM(tblReff[[#This Row],[NAMA PUSKESMAS]]))</f>
        <v>PUSKESMAS KEL. CILANDAK TIMUR</v>
      </c>
      <c r="B2684" s="42">
        <v>1030016</v>
      </c>
      <c r="C2684" s="43" t="s">
        <v>7610</v>
      </c>
      <c r="D2684" s="43" t="s">
        <v>7611</v>
      </c>
      <c r="E2684" s="43" t="s">
        <v>7609</v>
      </c>
      <c r="F2684" s="43" t="s">
        <v>7596</v>
      </c>
      <c r="G2684" s="43" t="s">
        <v>7581</v>
      </c>
      <c r="H2684" s="43" t="s">
        <v>1266</v>
      </c>
    </row>
    <row r="2685" spans="1:8" ht="17.25" hidden="1" customHeight="1" x14ac:dyDescent="0.3">
      <c r="A2685" s="46" t="str">
        <f>_xlfn.CONCAT("PUSKESMAS ",TRIM(tblReff[[#This Row],[NAMA PUSKESMAS]]))</f>
        <v>PUSKESMAS KEL. CIPETE SELATAN</v>
      </c>
      <c r="B2685" s="42">
        <v>1030027</v>
      </c>
      <c r="C2685" s="43" t="s">
        <v>7631</v>
      </c>
      <c r="D2685" s="43" t="s">
        <v>7632</v>
      </c>
      <c r="E2685" s="43" t="s">
        <v>7628</v>
      </c>
      <c r="F2685" s="43" t="s">
        <v>7596</v>
      </c>
      <c r="G2685" s="43" t="s">
        <v>7581</v>
      </c>
      <c r="H2685" s="43" t="s">
        <v>1271</v>
      </c>
    </row>
    <row r="2686" spans="1:8" ht="17.25" hidden="1" customHeight="1" x14ac:dyDescent="0.3">
      <c r="A2686" s="46" t="str">
        <f>_xlfn.CONCAT("PUSKESMAS ",TRIM(tblReff[[#This Row],[NAMA PUSKESMAS]]))</f>
        <v>PUSKESMAS KEL. CIPETE UTARA</v>
      </c>
      <c r="B2686" s="42">
        <v>1030056</v>
      </c>
      <c r="C2686" s="43" t="s">
        <v>7688</v>
      </c>
      <c r="D2686" s="43" t="s">
        <v>7689</v>
      </c>
      <c r="E2686" s="43" t="s">
        <v>7671</v>
      </c>
      <c r="F2686" s="43" t="s">
        <v>7596</v>
      </c>
      <c r="G2686" s="43" t="s">
        <v>7581</v>
      </c>
      <c r="H2686" s="43" t="s">
        <v>1271</v>
      </c>
    </row>
    <row r="2687" spans="1:8" ht="17.25" hidden="1" customHeight="1" x14ac:dyDescent="0.3">
      <c r="A2687" s="46" t="str">
        <f>_xlfn.CONCAT("PUSKESMAS ",TRIM(tblReff[[#This Row],[NAMA PUSKESMAS]]))</f>
        <v>PUSKESMAS KEL. CIPULIR I</v>
      </c>
      <c r="B2687" s="42">
        <v>1030041</v>
      </c>
      <c r="C2687" s="43" t="s">
        <v>7661</v>
      </c>
      <c r="D2687" s="43" t="s">
        <v>7662</v>
      </c>
      <c r="E2687" s="43" t="s">
        <v>7654</v>
      </c>
      <c r="F2687" s="43" t="s">
        <v>7596</v>
      </c>
      <c r="G2687" s="43" t="s">
        <v>7581</v>
      </c>
      <c r="H2687" s="43" t="s">
        <v>1271</v>
      </c>
    </row>
    <row r="2688" spans="1:8" ht="17.25" hidden="1" customHeight="1" x14ac:dyDescent="0.3">
      <c r="A2688" s="46" t="str">
        <f>_xlfn.CONCAT("PUSKESMAS ",TRIM(tblReff[[#This Row],[NAMA PUSKESMAS]]))</f>
        <v>PUSKESMAS KEL. CIPULIR II</v>
      </c>
      <c r="B2688" s="42">
        <v>1030042</v>
      </c>
      <c r="C2688" s="43" t="s">
        <v>7663</v>
      </c>
      <c r="D2688" s="43" t="s">
        <v>7664</v>
      </c>
      <c r="E2688" s="43" t="s">
        <v>7654</v>
      </c>
      <c r="F2688" s="43" t="s">
        <v>7596</v>
      </c>
      <c r="G2688" s="43" t="s">
        <v>7581</v>
      </c>
      <c r="H2688" s="43" t="s">
        <v>1271</v>
      </c>
    </row>
    <row r="2689" spans="1:8" ht="17.25" hidden="1" customHeight="1" x14ac:dyDescent="0.3">
      <c r="A2689" s="46" t="str">
        <f>_xlfn.CONCAT("PUSKESMAS ",TRIM(tblReff[[#This Row],[NAMA PUSKESMAS]]))</f>
        <v>PUSKESMAS KEL. DUREN TIGA</v>
      </c>
      <c r="B2689" s="42">
        <v>1030065</v>
      </c>
      <c r="C2689" s="43" t="s">
        <v>7706</v>
      </c>
      <c r="D2689" s="43" t="s">
        <v>7707</v>
      </c>
      <c r="E2689" s="43" t="s">
        <v>7705</v>
      </c>
      <c r="F2689" s="43" t="s">
        <v>7596</v>
      </c>
      <c r="G2689" s="43" t="s">
        <v>7581</v>
      </c>
      <c r="H2689" s="43" t="s">
        <v>1271</v>
      </c>
    </row>
    <row r="2690" spans="1:8" ht="17.25" hidden="1" customHeight="1" x14ac:dyDescent="0.3">
      <c r="A2690" s="46" t="str">
        <f>_xlfn.CONCAT("PUSKESMAS ",TRIM(tblReff[[#This Row],[NAMA PUSKESMAS]]))</f>
        <v>PUSKESMAS KEL. GANDARIA SELATAN</v>
      </c>
      <c r="B2690" s="42">
        <v>1030026</v>
      </c>
      <c r="C2690" s="43" t="s">
        <v>7629</v>
      </c>
      <c r="D2690" s="43" t="s">
        <v>7630</v>
      </c>
      <c r="E2690" s="43" t="s">
        <v>7628</v>
      </c>
      <c r="F2690" s="43" t="s">
        <v>7596</v>
      </c>
      <c r="G2690" s="43" t="s">
        <v>7581</v>
      </c>
      <c r="H2690" s="43" t="s">
        <v>1271</v>
      </c>
    </row>
    <row r="2691" spans="1:8" ht="17.25" hidden="1" customHeight="1" x14ac:dyDescent="0.3">
      <c r="A2691" s="46" t="str">
        <f>_xlfn.CONCAT("PUSKESMAS ",TRIM(tblReff[[#This Row],[NAMA PUSKESMAS]]))</f>
        <v>PUSKESMAS KEL. GANDARIA UTARA I/PLT</v>
      </c>
      <c r="B2691" s="42">
        <v>1030054</v>
      </c>
      <c r="C2691" s="43" t="s">
        <v>7684</v>
      </c>
      <c r="D2691" s="43" t="s">
        <v>7685</v>
      </c>
      <c r="E2691" s="43" t="s">
        <v>7671</v>
      </c>
      <c r="F2691" s="43" t="s">
        <v>7596</v>
      </c>
      <c r="G2691" s="43" t="s">
        <v>7581</v>
      </c>
      <c r="H2691" s="43" t="s">
        <v>1271</v>
      </c>
    </row>
    <row r="2692" spans="1:8" ht="17.25" hidden="1" customHeight="1" x14ac:dyDescent="0.3">
      <c r="A2692" s="46" t="str">
        <f>_xlfn.CONCAT("PUSKESMAS ",TRIM(tblReff[[#This Row],[NAMA PUSKESMAS]]))</f>
        <v>PUSKESMAS KEL. GANDARIA UTARA II/MHT</v>
      </c>
      <c r="B2692" s="42">
        <v>1030055</v>
      </c>
      <c r="C2692" s="43" t="s">
        <v>7686</v>
      </c>
      <c r="D2692" s="43" t="s">
        <v>7687</v>
      </c>
      <c r="E2692" s="43" t="s">
        <v>7671</v>
      </c>
      <c r="F2692" s="43" t="s">
        <v>7596</v>
      </c>
      <c r="G2692" s="43" t="s">
        <v>7581</v>
      </c>
      <c r="H2692" s="43" t="s">
        <v>1271</v>
      </c>
    </row>
    <row r="2693" spans="1:8" ht="17.25" hidden="1" customHeight="1" x14ac:dyDescent="0.3">
      <c r="A2693" s="46" t="str">
        <f>_xlfn.CONCAT("PUSKESMAS ",TRIM(tblReff[[#This Row],[NAMA PUSKESMAS]]))</f>
        <v>PUSKESMAS KEL. GROGOL SELATAN</v>
      </c>
      <c r="B2693" s="42">
        <v>1030040</v>
      </c>
      <c r="C2693" s="43" t="s">
        <v>7659</v>
      </c>
      <c r="D2693" s="43" t="s">
        <v>7660</v>
      </c>
      <c r="E2693" s="43" t="s">
        <v>7654</v>
      </c>
      <c r="F2693" s="43" t="s">
        <v>7596</v>
      </c>
      <c r="G2693" s="43" t="s">
        <v>7581</v>
      </c>
      <c r="H2693" s="43" t="s">
        <v>1271</v>
      </c>
    </row>
    <row r="2694" spans="1:8" ht="17.25" hidden="1" customHeight="1" x14ac:dyDescent="0.3">
      <c r="A2694" s="46" t="str">
        <f>_xlfn.CONCAT("PUSKESMAS ",TRIM(tblReff[[#This Row],[NAMA PUSKESMAS]]))</f>
        <v>PUSKESMAS KEL. GROGOL UTARA I</v>
      </c>
      <c r="B2694" s="42">
        <v>1030038</v>
      </c>
      <c r="C2694" s="43" t="s">
        <v>7655</v>
      </c>
      <c r="D2694" s="43" t="s">
        <v>7656</v>
      </c>
      <c r="E2694" s="43" t="s">
        <v>7654</v>
      </c>
      <c r="F2694" s="43" t="s">
        <v>7596</v>
      </c>
      <c r="G2694" s="43" t="s">
        <v>7581</v>
      </c>
      <c r="H2694" s="43" t="s">
        <v>1271</v>
      </c>
    </row>
    <row r="2695" spans="1:8" ht="17.25" hidden="1" customHeight="1" x14ac:dyDescent="0.3">
      <c r="A2695" s="46" t="str">
        <f>_xlfn.CONCAT("PUSKESMAS ",TRIM(tblReff[[#This Row],[NAMA PUSKESMAS]]))</f>
        <v>PUSKESMAS KEL. GROGOL UTARA II</v>
      </c>
      <c r="B2695" s="42">
        <v>1030039</v>
      </c>
      <c r="C2695" s="43" t="s">
        <v>7657</v>
      </c>
      <c r="D2695" s="43" t="s">
        <v>7658</v>
      </c>
      <c r="E2695" s="43" t="s">
        <v>7654</v>
      </c>
      <c r="F2695" s="43" t="s">
        <v>7596</v>
      </c>
      <c r="G2695" s="43" t="s">
        <v>7581</v>
      </c>
      <c r="H2695" s="43" t="s">
        <v>1271</v>
      </c>
    </row>
    <row r="2696" spans="1:8" ht="17.25" hidden="1" customHeight="1" x14ac:dyDescent="0.3">
      <c r="A2696" s="46" t="str">
        <f>_xlfn.CONCAT("PUSKESMAS ",TRIM(tblReff[[#This Row],[NAMA PUSKESMAS]]))</f>
        <v>PUSKESMAS KEL. GUNUNG</v>
      </c>
      <c r="B2696" s="42">
        <v>1030050</v>
      </c>
      <c r="C2696" s="43" t="s">
        <v>7676</v>
      </c>
      <c r="D2696" s="43" t="s">
        <v>7677</v>
      </c>
      <c r="E2696" s="43" t="s">
        <v>7671</v>
      </c>
      <c r="F2696" s="43" t="s">
        <v>7596</v>
      </c>
      <c r="G2696" s="43" t="s">
        <v>7581</v>
      </c>
      <c r="H2696" s="43" t="s">
        <v>1271</v>
      </c>
    </row>
    <row r="2697" spans="1:8" ht="17.25" hidden="1" customHeight="1" x14ac:dyDescent="0.3">
      <c r="A2697" s="46" t="str">
        <f>_xlfn.CONCAT("PUSKESMAS ",TRIM(tblReff[[#This Row],[NAMA PUSKESMAS]]))</f>
        <v>PUSKESMAS KEL. JAGAKARSA II</v>
      </c>
      <c r="B2697" s="42">
        <v>1030011</v>
      </c>
      <c r="C2697" s="43" t="s">
        <v>7599</v>
      </c>
      <c r="D2697" s="43" t="s">
        <v>7600</v>
      </c>
      <c r="E2697" s="43" t="s">
        <v>7595</v>
      </c>
      <c r="F2697" s="43" t="s">
        <v>7596</v>
      </c>
      <c r="G2697" s="43" t="s">
        <v>7581</v>
      </c>
      <c r="H2697" s="43" t="s">
        <v>1271</v>
      </c>
    </row>
    <row r="2698" spans="1:8" ht="17.25" hidden="1" customHeight="1" x14ac:dyDescent="0.3">
      <c r="A2698" s="46" t="str">
        <f>_xlfn.CONCAT("PUSKESMAS ",TRIM(tblReff[[#This Row],[NAMA PUSKESMAS]]))</f>
        <v>PUSKESMAS KEL. JAGAKARSA I</v>
      </c>
      <c r="B2698" s="42">
        <v>1030010</v>
      </c>
      <c r="C2698" s="43" t="s">
        <v>7597</v>
      </c>
      <c r="D2698" s="43" t="s">
        <v>7598</v>
      </c>
      <c r="E2698" s="43" t="s">
        <v>7595</v>
      </c>
      <c r="F2698" s="43" t="s">
        <v>7596</v>
      </c>
      <c r="G2698" s="43" t="s">
        <v>7581</v>
      </c>
      <c r="H2698" s="43" t="s">
        <v>1271</v>
      </c>
    </row>
    <row r="2699" spans="1:8" ht="17.25" hidden="1" customHeight="1" x14ac:dyDescent="0.3">
      <c r="A2699" s="46" t="str">
        <f>_xlfn.CONCAT("PUSKESMAS ",TRIM(tblReff[[#This Row],[NAMA PUSKESMAS]]))</f>
        <v>PUSKESMAS KEL. KALIBATA I</v>
      </c>
      <c r="B2699" s="42">
        <v>1030066</v>
      </c>
      <c r="C2699" s="43" t="s">
        <v>7708</v>
      </c>
      <c r="D2699" s="43" t="s">
        <v>7709</v>
      </c>
      <c r="E2699" s="43" t="s">
        <v>7705</v>
      </c>
      <c r="F2699" s="43" t="s">
        <v>7596</v>
      </c>
      <c r="G2699" s="43" t="s">
        <v>7581</v>
      </c>
      <c r="H2699" s="43" t="s">
        <v>1271</v>
      </c>
    </row>
    <row r="2700" spans="1:8" ht="17.25" hidden="1" customHeight="1" x14ac:dyDescent="0.3">
      <c r="A2700" s="46" t="str">
        <f>_xlfn.CONCAT("PUSKESMAS ",TRIM(tblReff[[#This Row],[NAMA PUSKESMAS]]))</f>
        <v>PUSKESMAS KEL. KALIBATA II</v>
      </c>
      <c r="B2700" s="42">
        <v>1030067</v>
      </c>
      <c r="C2700" s="43" t="s">
        <v>7710</v>
      </c>
      <c r="D2700" s="43" t="s">
        <v>7711</v>
      </c>
      <c r="E2700" s="43" t="s">
        <v>7705</v>
      </c>
      <c r="F2700" s="43" t="s">
        <v>7596</v>
      </c>
      <c r="G2700" s="43" t="s">
        <v>7581</v>
      </c>
      <c r="H2700" s="43" t="s">
        <v>1271</v>
      </c>
    </row>
    <row r="2701" spans="1:8" ht="17.25" hidden="1" customHeight="1" x14ac:dyDescent="0.3">
      <c r="A2701" s="46" t="str">
        <f>_xlfn.CONCAT("PUSKESMAS ",TRIM(tblReff[[#This Row],[NAMA PUSKESMAS]]))</f>
        <v>PUSKESMAS KEL. KARET</v>
      </c>
      <c r="B2701" s="42">
        <v>1030084</v>
      </c>
      <c r="C2701" s="43" t="s">
        <v>7742</v>
      </c>
      <c r="D2701" s="43" t="s">
        <v>7743</v>
      </c>
      <c r="E2701" s="43" t="s">
        <v>7739</v>
      </c>
      <c r="F2701" s="43" t="s">
        <v>7596</v>
      </c>
      <c r="G2701" s="43" t="s">
        <v>7581</v>
      </c>
      <c r="H2701" s="43" t="s">
        <v>1271</v>
      </c>
    </row>
    <row r="2702" spans="1:8" ht="17.25" hidden="1" customHeight="1" x14ac:dyDescent="0.3">
      <c r="A2702" s="46" t="str">
        <f>_xlfn.CONCAT("PUSKESMAS ",TRIM(tblReff[[#This Row],[NAMA PUSKESMAS]]))</f>
        <v>PUSKESMAS KEL. KEB.LAMA UTARA</v>
      </c>
      <c r="B2702" s="42">
        <v>1030043</v>
      </c>
      <c r="C2702" s="43" t="s">
        <v>7665</v>
      </c>
      <c r="D2702" s="43" t="s">
        <v>7666</v>
      </c>
      <c r="E2702" s="43" t="s">
        <v>7654</v>
      </c>
      <c r="F2702" s="43" t="s">
        <v>7596</v>
      </c>
      <c r="G2702" s="43" t="s">
        <v>7581</v>
      </c>
      <c r="H2702" s="43" t="s">
        <v>1271</v>
      </c>
    </row>
    <row r="2703" spans="1:8" ht="17.25" hidden="1" customHeight="1" x14ac:dyDescent="0.3">
      <c r="A2703" s="46" t="str">
        <f>_xlfn.CONCAT("PUSKESMAS ",TRIM(tblReff[[#This Row],[NAMA PUSKESMAS]]))</f>
        <v>PUSKESMAS KEL. KEBAGUSAN</v>
      </c>
      <c r="B2703" s="42">
        <v>1030023</v>
      </c>
      <c r="C2703" s="43" t="s">
        <v>7622</v>
      </c>
      <c r="D2703" s="43" t="s">
        <v>7623</v>
      </c>
      <c r="E2703" s="43" t="s">
        <v>7609</v>
      </c>
      <c r="F2703" s="43" t="s">
        <v>7596</v>
      </c>
      <c r="G2703" s="43" t="s">
        <v>7581</v>
      </c>
      <c r="H2703" s="43" t="s">
        <v>1271</v>
      </c>
    </row>
    <row r="2704" spans="1:8" ht="17.25" hidden="1" customHeight="1" x14ac:dyDescent="0.3">
      <c r="A2704" s="46" t="str">
        <f>_xlfn.CONCAT("PUSKESMAS ",TRIM(tblReff[[#This Row],[NAMA PUSKESMAS]]))</f>
        <v>PUSKESMAS KEL. KEBON BARU</v>
      </c>
      <c r="B2704" s="42">
        <v>1030077</v>
      </c>
      <c r="C2704" s="43" t="s">
        <v>7729</v>
      </c>
      <c r="D2704" s="43" t="s">
        <v>7730</v>
      </c>
      <c r="E2704" s="43" t="s">
        <v>7724</v>
      </c>
      <c r="F2704" s="43" t="s">
        <v>7596</v>
      </c>
      <c r="G2704" s="43" t="s">
        <v>7581</v>
      </c>
      <c r="H2704" s="43" t="s">
        <v>1271</v>
      </c>
    </row>
    <row r="2705" spans="1:8" ht="17.25" hidden="1" customHeight="1" x14ac:dyDescent="0.3">
      <c r="A2705" s="46" t="str">
        <f>_xlfn.CONCAT("PUSKESMAS ",TRIM(tblReff[[#This Row],[NAMA PUSKESMAS]]))</f>
        <v>PUSKESMAS KEL. KRAMAT PELA</v>
      </c>
      <c r="B2705" s="42">
        <v>1030051</v>
      </c>
      <c r="C2705" s="43" t="s">
        <v>7678</v>
      </c>
      <c r="D2705" s="43" t="s">
        <v>7679</v>
      </c>
      <c r="E2705" s="43" t="s">
        <v>7671</v>
      </c>
      <c r="F2705" s="43" t="s">
        <v>7596</v>
      </c>
      <c r="G2705" s="43" t="s">
        <v>7581</v>
      </c>
      <c r="H2705" s="43" t="s">
        <v>1271</v>
      </c>
    </row>
    <row r="2706" spans="1:8" ht="17.25" hidden="1" customHeight="1" x14ac:dyDescent="0.3">
      <c r="A2706" s="46" t="str">
        <f>_xlfn.CONCAT("PUSKESMAS ",TRIM(tblReff[[#This Row],[NAMA PUSKESMAS]]))</f>
        <v>PUSKESMAS KEL. KUNINGAN BARAT</v>
      </c>
      <c r="B2706" s="42">
        <v>1030058</v>
      </c>
      <c r="C2706" s="43" t="s">
        <v>7693</v>
      </c>
      <c r="D2706" s="43" t="s">
        <v>7694</v>
      </c>
      <c r="E2706" s="43" t="s">
        <v>7692</v>
      </c>
      <c r="F2706" s="43" t="s">
        <v>7596</v>
      </c>
      <c r="G2706" s="43" t="s">
        <v>7581</v>
      </c>
      <c r="H2706" s="43" t="s">
        <v>1271</v>
      </c>
    </row>
    <row r="2707" spans="1:8" ht="17.25" hidden="1" customHeight="1" x14ac:dyDescent="0.3">
      <c r="A2707" s="46" t="str">
        <f>_xlfn.CONCAT("PUSKESMAS ",TRIM(tblReff[[#This Row],[NAMA PUSKESMAS]]))</f>
        <v>PUSKESMAS KEL. LEBAK BULUS</v>
      </c>
      <c r="B2707" s="42">
        <v>1030029</v>
      </c>
      <c r="C2707" s="43" t="s">
        <v>7635</v>
      </c>
      <c r="D2707" s="43" t="s">
        <v>7636</v>
      </c>
      <c r="E2707" s="43" t="s">
        <v>7628</v>
      </c>
      <c r="F2707" s="43" t="s">
        <v>7596</v>
      </c>
      <c r="G2707" s="43" t="s">
        <v>7581</v>
      </c>
      <c r="H2707" s="43" t="s">
        <v>1271</v>
      </c>
    </row>
    <row r="2708" spans="1:8" ht="17.25" hidden="1" customHeight="1" x14ac:dyDescent="0.3">
      <c r="A2708" s="46" t="str">
        <f>_xlfn.CONCAT("PUSKESMAS ",TRIM(tblReff[[#This Row],[NAMA PUSKESMAS]]))</f>
        <v>PUSKESMAS KEL. LENTENG AGUNG I</v>
      </c>
      <c r="B2708" s="42">
        <v>1030012</v>
      </c>
      <c r="C2708" s="43" t="s">
        <v>7601</v>
      </c>
      <c r="D2708" s="43" t="s">
        <v>7602</v>
      </c>
      <c r="E2708" s="43" t="s">
        <v>7595</v>
      </c>
      <c r="F2708" s="43" t="s">
        <v>7596</v>
      </c>
      <c r="G2708" s="43" t="s">
        <v>7581</v>
      </c>
      <c r="H2708" s="43" t="s">
        <v>1271</v>
      </c>
    </row>
    <row r="2709" spans="1:8" ht="17.25" hidden="1" customHeight="1" x14ac:dyDescent="0.3">
      <c r="A2709" s="46" t="str">
        <f>_xlfn.CONCAT("PUSKESMAS ",TRIM(tblReff[[#This Row],[NAMA PUSKESMAS]]))</f>
        <v>PUSKESMAS KEL. LENTENG AGUNG II</v>
      </c>
      <c r="B2709" s="42">
        <v>1030013</v>
      </c>
      <c r="C2709" s="43" t="s">
        <v>7603</v>
      </c>
      <c r="D2709" s="43" t="s">
        <v>7604</v>
      </c>
      <c r="E2709" s="43" t="s">
        <v>7595</v>
      </c>
      <c r="F2709" s="43" t="s">
        <v>7596</v>
      </c>
      <c r="G2709" s="43" t="s">
        <v>7581</v>
      </c>
      <c r="H2709" s="43" t="s">
        <v>1271</v>
      </c>
    </row>
    <row r="2710" spans="1:8" ht="17.25" hidden="1" customHeight="1" x14ac:dyDescent="0.3">
      <c r="A2710" s="46" t="str">
        <f>_xlfn.CONCAT("PUSKESMAS ",TRIM(tblReff[[#This Row],[NAMA PUSKESMAS]]))</f>
        <v>PUSKESMAS KEL. MAMPANG PRAPATAN</v>
      </c>
      <c r="B2710" s="42">
        <v>1030059</v>
      </c>
      <c r="C2710" s="43" t="s">
        <v>7695</v>
      </c>
      <c r="D2710" s="43" t="s">
        <v>7696</v>
      </c>
      <c r="E2710" s="43" t="s">
        <v>7692</v>
      </c>
      <c r="F2710" s="43" t="s">
        <v>7596</v>
      </c>
      <c r="G2710" s="43" t="s">
        <v>7581</v>
      </c>
      <c r="H2710" s="43" t="s">
        <v>1271</v>
      </c>
    </row>
    <row r="2711" spans="1:8" ht="17.25" hidden="1" customHeight="1" x14ac:dyDescent="0.3">
      <c r="A2711" s="46" t="str">
        <f>_xlfn.CONCAT("PUSKESMAS ",TRIM(tblReff[[#This Row],[NAMA PUSKESMAS]]))</f>
        <v>PUSKESMAS KEL. MANGGARAI</v>
      </c>
      <c r="B2711" s="42">
        <v>1030080</v>
      </c>
      <c r="C2711" s="43" t="s">
        <v>7735</v>
      </c>
      <c r="D2711" s="43" t="s">
        <v>7736</v>
      </c>
      <c r="E2711" s="43" t="s">
        <v>7724</v>
      </c>
      <c r="F2711" s="43" t="s">
        <v>7596</v>
      </c>
      <c r="G2711" s="43" t="s">
        <v>7581</v>
      </c>
      <c r="H2711" s="43" t="s">
        <v>1271</v>
      </c>
    </row>
    <row r="2712" spans="1:8" ht="17.25" hidden="1" customHeight="1" x14ac:dyDescent="0.3">
      <c r="A2712" s="46" t="str">
        <f>_xlfn.CONCAT("PUSKESMAS ",TRIM(tblReff[[#This Row],[NAMA PUSKESMAS]]))</f>
        <v>PUSKESMAS KEL. MANGGARAI SELATAN</v>
      </c>
      <c r="B2712" s="42">
        <v>1030079</v>
      </c>
      <c r="C2712" s="43" t="s">
        <v>7733</v>
      </c>
      <c r="D2712" s="43" t="s">
        <v>7734</v>
      </c>
      <c r="E2712" s="43" t="s">
        <v>7724</v>
      </c>
      <c r="F2712" s="43" t="s">
        <v>7596</v>
      </c>
      <c r="G2712" s="43" t="s">
        <v>7581</v>
      </c>
      <c r="H2712" s="43" t="s">
        <v>1271</v>
      </c>
    </row>
    <row r="2713" spans="1:8" ht="17.25" hidden="1" customHeight="1" x14ac:dyDescent="0.3">
      <c r="A2713" s="46" t="str">
        <f>_xlfn.CONCAT("PUSKESMAS ",TRIM(tblReff[[#This Row],[NAMA PUSKESMAS]]))</f>
        <v>PUSKESMAS KEL. MENTENG ATAS</v>
      </c>
      <c r="B2713" s="42">
        <v>1030086</v>
      </c>
      <c r="C2713" s="43" t="s">
        <v>7746</v>
      </c>
      <c r="D2713" s="43" t="s">
        <v>7747</v>
      </c>
      <c r="E2713" s="43" t="s">
        <v>7739</v>
      </c>
      <c r="F2713" s="43" t="s">
        <v>7596</v>
      </c>
      <c r="G2713" s="43" t="s">
        <v>7581</v>
      </c>
      <c r="H2713" s="43" t="s">
        <v>1271</v>
      </c>
    </row>
    <row r="2714" spans="1:8" ht="17.25" hidden="1" customHeight="1" x14ac:dyDescent="0.3">
      <c r="A2714" s="46" t="str">
        <f>_xlfn.CONCAT("PUSKESMAS ",TRIM(tblReff[[#This Row],[NAMA PUSKESMAS]]))</f>
        <v>PUSKESMAS KEL. MENTENG DALAM I</v>
      </c>
      <c r="B2714" s="42">
        <v>1030074</v>
      </c>
      <c r="C2714" s="43" t="s">
        <v>7725</v>
      </c>
      <c r="D2714" s="43" t="s">
        <v>7726</v>
      </c>
      <c r="E2714" s="43" t="s">
        <v>7724</v>
      </c>
      <c r="F2714" s="43" t="s">
        <v>7596</v>
      </c>
      <c r="G2714" s="43" t="s">
        <v>7581</v>
      </c>
      <c r="H2714" s="43" t="s">
        <v>1271</v>
      </c>
    </row>
    <row r="2715" spans="1:8" ht="17.25" hidden="1" customHeight="1" x14ac:dyDescent="0.3">
      <c r="A2715" s="46" t="str">
        <f>_xlfn.CONCAT("PUSKESMAS ",TRIM(tblReff[[#This Row],[NAMA PUSKESMAS]]))</f>
        <v>PUSKESMAS KEL. P U L O</v>
      </c>
      <c r="B2715" s="42">
        <v>1030053</v>
      </c>
      <c r="C2715" s="43" t="s">
        <v>7682</v>
      </c>
      <c r="D2715" s="43" t="s">
        <v>7683</v>
      </c>
      <c r="E2715" s="43" t="s">
        <v>7671</v>
      </c>
      <c r="F2715" s="43" t="s">
        <v>7596</v>
      </c>
      <c r="G2715" s="43" t="s">
        <v>7581</v>
      </c>
      <c r="H2715" s="43" t="s">
        <v>1271</v>
      </c>
    </row>
    <row r="2716" spans="1:8" ht="17.25" hidden="1" customHeight="1" x14ac:dyDescent="0.3">
      <c r="A2716" s="46" t="str">
        <f>_xlfn.CONCAT("PUSKESMAS ",TRIM(tblReff[[#This Row],[NAMA PUSKESMAS]]))</f>
        <v>PUSKESMAS KEL. PANCORAN</v>
      </c>
      <c r="B2716" s="42">
        <v>1030070</v>
      </c>
      <c r="C2716" s="43" t="s">
        <v>7716</v>
      </c>
      <c r="D2716" s="43" t="s">
        <v>7717</v>
      </c>
      <c r="E2716" s="43" t="s">
        <v>7705</v>
      </c>
      <c r="F2716" s="43" t="s">
        <v>7596</v>
      </c>
      <c r="G2716" s="43" t="s">
        <v>7581</v>
      </c>
      <c r="H2716" s="43" t="s">
        <v>1271</v>
      </c>
    </row>
    <row r="2717" spans="1:8" ht="17.25" hidden="1" customHeight="1" x14ac:dyDescent="0.3">
      <c r="A2717" s="46" t="str">
        <f>_xlfn.CONCAT("PUSKESMAS ",TRIM(tblReff[[#This Row],[NAMA PUSKESMAS]]))</f>
        <v>PUSKESMAS KEL. PASAR MANGGIS</v>
      </c>
      <c r="B2717" s="42">
        <v>1030085</v>
      </c>
      <c r="C2717" s="43" t="s">
        <v>7744</v>
      </c>
      <c r="D2717" s="43" t="s">
        <v>7745</v>
      </c>
      <c r="E2717" s="43" t="s">
        <v>7739</v>
      </c>
      <c r="F2717" s="43" t="s">
        <v>7596</v>
      </c>
      <c r="G2717" s="43" t="s">
        <v>7581</v>
      </c>
      <c r="H2717" s="43" t="s">
        <v>1271</v>
      </c>
    </row>
    <row r="2718" spans="1:8" ht="17.25" hidden="1" customHeight="1" x14ac:dyDescent="0.3">
      <c r="A2718" s="46" t="str">
        <f>_xlfn.CONCAT("PUSKESMAS ",TRIM(tblReff[[#This Row],[NAMA PUSKESMAS]]))</f>
        <v>PUSKESMAS KEL. PASAR MINGGU I</v>
      </c>
      <c r="B2718" s="42">
        <v>1030021</v>
      </c>
      <c r="C2718" s="43" t="s">
        <v>7620</v>
      </c>
      <c r="D2718" s="43" t="s">
        <v>7621</v>
      </c>
      <c r="E2718" s="43" t="s">
        <v>7609</v>
      </c>
      <c r="F2718" s="43" t="s">
        <v>7596</v>
      </c>
      <c r="G2718" s="43" t="s">
        <v>7581</v>
      </c>
      <c r="H2718" s="43" t="s">
        <v>1271</v>
      </c>
    </row>
    <row r="2719" spans="1:8" ht="17.25" hidden="1" customHeight="1" x14ac:dyDescent="0.3">
      <c r="A2719" s="46" t="str">
        <f>_xlfn.CONCAT("PUSKESMAS ",TRIM(tblReff[[#This Row],[NAMA PUSKESMAS]]))</f>
        <v>PUSKESMAS KEL. PEJATEN BARAT I</v>
      </c>
      <c r="B2719" s="42">
        <v>1030018</v>
      </c>
      <c r="C2719" s="43" t="s">
        <v>7614</v>
      </c>
      <c r="D2719" s="43" t="s">
        <v>7615</v>
      </c>
      <c r="E2719" s="43" t="s">
        <v>7609</v>
      </c>
      <c r="F2719" s="43" t="s">
        <v>7596</v>
      </c>
      <c r="G2719" s="43" t="s">
        <v>7581</v>
      </c>
      <c r="H2719" s="43" t="s">
        <v>1271</v>
      </c>
    </row>
    <row r="2720" spans="1:8" ht="17.25" hidden="1" customHeight="1" x14ac:dyDescent="0.3">
      <c r="A2720" s="46" t="str">
        <f>_xlfn.CONCAT("PUSKESMAS ",TRIM(tblReff[[#This Row],[NAMA PUSKESMAS]]))</f>
        <v>PUSKESMAS KEL. PEJATEN BARAT II</v>
      </c>
      <c r="B2720" s="42">
        <v>1030019</v>
      </c>
      <c r="C2720" s="43" t="s">
        <v>7616</v>
      </c>
      <c r="D2720" s="43" t="s">
        <v>7617</v>
      </c>
      <c r="E2720" s="43" t="s">
        <v>7609</v>
      </c>
      <c r="F2720" s="43" t="s">
        <v>7596</v>
      </c>
      <c r="G2720" s="43" t="s">
        <v>7581</v>
      </c>
      <c r="H2720" s="43" t="s">
        <v>1271</v>
      </c>
    </row>
    <row r="2721" spans="1:8" ht="17.25" hidden="1" customHeight="1" x14ac:dyDescent="0.3">
      <c r="A2721" s="46" t="str">
        <f>_xlfn.CONCAT("PUSKESMAS ",TRIM(tblReff[[#This Row],[NAMA PUSKESMAS]]))</f>
        <v>PUSKESMAS KEL. PEJATEN BARAT III</v>
      </c>
      <c r="B2721" s="42">
        <v>1030020</v>
      </c>
      <c r="C2721" s="43" t="s">
        <v>7618</v>
      </c>
      <c r="D2721" s="43" t="s">
        <v>7619</v>
      </c>
      <c r="E2721" s="43" t="s">
        <v>7609</v>
      </c>
      <c r="F2721" s="43" t="s">
        <v>7596</v>
      </c>
      <c r="G2721" s="43" t="s">
        <v>7581</v>
      </c>
      <c r="H2721" s="43" t="s">
        <v>1271</v>
      </c>
    </row>
    <row r="2722" spans="1:8" ht="17.25" hidden="1" customHeight="1" x14ac:dyDescent="0.3">
      <c r="A2722" s="46" t="str">
        <f>_xlfn.CONCAT("PUSKESMAS ",TRIM(tblReff[[#This Row],[NAMA PUSKESMAS]]))</f>
        <v>PUSKESMAS KEL. PEJATEN TIMUR</v>
      </c>
      <c r="B2722" s="42">
        <v>1030017</v>
      </c>
      <c r="C2722" s="43" t="s">
        <v>7612</v>
      </c>
      <c r="D2722" s="43" t="s">
        <v>7613</v>
      </c>
      <c r="E2722" s="43" t="s">
        <v>7609</v>
      </c>
      <c r="F2722" s="43" t="s">
        <v>7596</v>
      </c>
      <c r="G2722" s="43" t="s">
        <v>7581</v>
      </c>
      <c r="H2722" s="43" t="s">
        <v>1271</v>
      </c>
    </row>
    <row r="2723" spans="1:8" ht="17.25" hidden="1" customHeight="1" x14ac:dyDescent="0.3">
      <c r="A2723" s="46" t="str">
        <f>_xlfn.CONCAT("PUSKESMAS ",TRIM(tblReff[[#This Row],[NAMA PUSKESMAS]]))</f>
        <v>PUSKESMAS KEL. PELA MAMPANG I</v>
      </c>
      <c r="B2723" s="42">
        <v>1030060</v>
      </c>
      <c r="C2723" s="43" t="s">
        <v>7697</v>
      </c>
      <c r="D2723" s="43" t="s">
        <v>7698</v>
      </c>
      <c r="E2723" s="43" t="s">
        <v>7692</v>
      </c>
      <c r="F2723" s="43" t="s">
        <v>7596</v>
      </c>
      <c r="G2723" s="43" t="s">
        <v>7581</v>
      </c>
      <c r="H2723" s="43" t="s">
        <v>1271</v>
      </c>
    </row>
    <row r="2724" spans="1:8" ht="17.25" hidden="1" customHeight="1" x14ac:dyDescent="0.3">
      <c r="A2724" s="46" t="str">
        <f>_xlfn.CONCAT("PUSKESMAS ",TRIM(tblReff[[#This Row],[NAMA PUSKESMAS]]))</f>
        <v>PUSKESMAS KEL. PENGADEGAN</v>
      </c>
      <c r="B2724" s="42">
        <v>1030069</v>
      </c>
      <c r="C2724" s="43" t="s">
        <v>7714</v>
      </c>
      <c r="D2724" s="43" t="s">
        <v>7715</v>
      </c>
      <c r="E2724" s="43" t="s">
        <v>7705</v>
      </c>
      <c r="F2724" s="43" t="s">
        <v>7596</v>
      </c>
      <c r="G2724" s="43" t="s">
        <v>7581</v>
      </c>
      <c r="H2724" s="43" t="s">
        <v>1271</v>
      </c>
    </row>
    <row r="2725" spans="1:8" ht="17.25" hidden="1" customHeight="1" x14ac:dyDescent="0.3">
      <c r="A2725" s="46" t="str">
        <f>_xlfn.CONCAT("PUSKESMAS ",TRIM(tblReff[[#This Row],[NAMA PUSKESMAS]]))</f>
        <v>PUSKESMAS KEL. PETOGOGAN</v>
      </c>
      <c r="B2725" s="42">
        <v>1030052</v>
      </c>
      <c r="C2725" s="43" t="s">
        <v>7680</v>
      </c>
      <c r="D2725" s="43" t="s">
        <v>7681</v>
      </c>
      <c r="E2725" s="43" t="s">
        <v>7671</v>
      </c>
      <c r="F2725" s="43" t="s">
        <v>7596</v>
      </c>
      <c r="G2725" s="43" t="s">
        <v>7581</v>
      </c>
      <c r="H2725" s="43" t="s">
        <v>1271</v>
      </c>
    </row>
    <row r="2726" spans="1:8" ht="17.25" hidden="1" customHeight="1" x14ac:dyDescent="0.3">
      <c r="A2726" s="46" t="str">
        <f>_xlfn.CONCAT("PUSKESMAS ",TRIM(tblReff[[#This Row],[NAMA PUSKESMAS]]))</f>
        <v>PUSKESMAS KEL. PETUKANGAN SELATAN</v>
      </c>
      <c r="B2726" s="42">
        <v>1030033</v>
      </c>
      <c r="C2726" s="43" t="s">
        <v>7644</v>
      </c>
      <c r="D2726" s="43" t="s">
        <v>7645</v>
      </c>
      <c r="E2726" s="43" t="s">
        <v>7641</v>
      </c>
      <c r="F2726" s="43" t="s">
        <v>7596</v>
      </c>
      <c r="G2726" s="43" t="s">
        <v>7581</v>
      </c>
      <c r="H2726" s="43" t="s">
        <v>1271</v>
      </c>
    </row>
    <row r="2727" spans="1:8" ht="17.25" hidden="1" customHeight="1" x14ac:dyDescent="0.3">
      <c r="A2727" s="46" t="str">
        <f>_xlfn.CONCAT("PUSKESMAS ",TRIM(tblReff[[#This Row],[NAMA PUSKESMAS]]))</f>
        <v>PUSKESMAS KEL. PETUKANGAN UTARA</v>
      </c>
      <c r="B2727" s="42">
        <v>1030032</v>
      </c>
      <c r="C2727" s="43" t="s">
        <v>7642</v>
      </c>
      <c r="D2727" s="43" t="s">
        <v>7643</v>
      </c>
      <c r="E2727" s="43" t="s">
        <v>7641</v>
      </c>
      <c r="F2727" s="43" t="s">
        <v>7596</v>
      </c>
      <c r="G2727" s="43" t="s">
        <v>7581</v>
      </c>
      <c r="H2727" s="43" t="s">
        <v>1271</v>
      </c>
    </row>
    <row r="2728" spans="1:8" ht="17.25" hidden="1" customHeight="1" x14ac:dyDescent="0.3">
      <c r="A2728" s="46" t="str">
        <f>_xlfn.CONCAT("PUSKESMAS ",TRIM(tblReff[[#This Row],[NAMA PUSKESMAS]]))</f>
        <v>PUSKESMAS KEL. PONDOK LABU</v>
      </c>
      <c r="B2728" s="42">
        <v>1030030</v>
      </c>
      <c r="C2728" s="43" t="s">
        <v>7637</v>
      </c>
      <c r="D2728" s="43" t="s">
        <v>7638</v>
      </c>
      <c r="E2728" s="43" t="s">
        <v>7628</v>
      </c>
      <c r="F2728" s="43" t="s">
        <v>7596</v>
      </c>
      <c r="G2728" s="43" t="s">
        <v>7581</v>
      </c>
      <c r="H2728" s="43" t="s">
        <v>1271</v>
      </c>
    </row>
    <row r="2729" spans="1:8" ht="17.25" hidden="1" customHeight="1" x14ac:dyDescent="0.3">
      <c r="A2729" s="46" t="str">
        <f>_xlfn.CONCAT("PUSKESMAS ",TRIM(tblReff[[#This Row],[NAMA PUSKESMAS]]))</f>
        <v>PUSKESMAS KEL. PONDOK PINANG</v>
      </c>
      <c r="B2729" s="42">
        <v>1030045</v>
      </c>
      <c r="C2729" s="43" t="s">
        <v>7667</v>
      </c>
      <c r="D2729" s="43" t="s">
        <v>7668</v>
      </c>
      <c r="E2729" s="43" t="s">
        <v>7654</v>
      </c>
      <c r="F2729" s="43" t="s">
        <v>7596</v>
      </c>
      <c r="G2729" s="43" t="s">
        <v>7581</v>
      </c>
      <c r="H2729" s="43" t="s">
        <v>1271</v>
      </c>
    </row>
    <row r="2730" spans="1:8" ht="17.25" hidden="1" customHeight="1" x14ac:dyDescent="0.3">
      <c r="A2730" s="46" t="str">
        <f>_xlfn.CONCAT("PUSKESMAS ",TRIM(tblReff[[#This Row],[NAMA PUSKESMAS]]))</f>
        <v>PUSKESMAS KEL. RAGUNAN</v>
      </c>
      <c r="B2730" s="42">
        <v>1030024</v>
      </c>
      <c r="C2730" s="43" t="s">
        <v>7624</v>
      </c>
      <c r="D2730" s="43" t="s">
        <v>7625</v>
      </c>
      <c r="E2730" s="43" t="s">
        <v>7609</v>
      </c>
      <c r="F2730" s="43" t="s">
        <v>7596</v>
      </c>
      <c r="G2730" s="43" t="s">
        <v>7581</v>
      </c>
      <c r="H2730" s="43" t="s">
        <v>1271</v>
      </c>
    </row>
    <row r="2731" spans="1:8" ht="17.25" hidden="1" customHeight="1" x14ac:dyDescent="0.3">
      <c r="A2731" s="46" t="str">
        <f>_xlfn.CONCAT("PUSKESMAS ",TRIM(tblReff[[#This Row],[NAMA PUSKESMAS]]))</f>
        <v>PUSKESMAS KEL. RAWA BARAT</v>
      </c>
      <c r="B2731" s="42">
        <v>1030048</v>
      </c>
      <c r="C2731" s="43" t="s">
        <v>7672</v>
      </c>
      <c r="D2731" s="43" t="s">
        <v>7673</v>
      </c>
      <c r="E2731" s="43" t="s">
        <v>7671</v>
      </c>
      <c r="F2731" s="43" t="s">
        <v>7596</v>
      </c>
      <c r="G2731" s="43" t="s">
        <v>7581</v>
      </c>
      <c r="H2731" s="43" t="s">
        <v>1271</v>
      </c>
    </row>
    <row r="2732" spans="1:8" ht="17.25" hidden="1" customHeight="1" x14ac:dyDescent="0.3">
      <c r="A2732" s="46" t="str">
        <f>_xlfn.CONCAT("PUSKESMAS ",TRIM(tblReff[[#This Row],[NAMA PUSKESMAS]]))</f>
        <v>PUSKESMAS KEL. RAWAJATI I</v>
      </c>
      <c r="B2732" s="42">
        <v>1030071</v>
      </c>
      <c r="C2732" s="43" t="s">
        <v>7718</v>
      </c>
      <c r="D2732" s="43" t="s">
        <v>7719</v>
      </c>
      <c r="E2732" s="43" t="s">
        <v>7705</v>
      </c>
      <c r="F2732" s="43" t="s">
        <v>7596</v>
      </c>
      <c r="G2732" s="43" t="s">
        <v>7581</v>
      </c>
      <c r="H2732" s="43" t="s">
        <v>1271</v>
      </c>
    </row>
    <row r="2733" spans="1:8" ht="17.25" hidden="1" customHeight="1" x14ac:dyDescent="0.3">
      <c r="A2733" s="46" t="str">
        <f>_xlfn.CONCAT("PUSKESMAS ",TRIM(tblReff[[#This Row],[NAMA PUSKESMAS]]))</f>
        <v>PUSKESMAS KEL. RAWAJATI II</v>
      </c>
      <c r="B2733" s="42">
        <v>1030072</v>
      </c>
      <c r="C2733" s="43" t="s">
        <v>7720</v>
      </c>
      <c r="D2733" s="43" t="s">
        <v>7721</v>
      </c>
      <c r="E2733" s="43" t="s">
        <v>7705</v>
      </c>
      <c r="F2733" s="43" t="s">
        <v>7596</v>
      </c>
      <c r="G2733" s="43" t="s">
        <v>7581</v>
      </c>
      <c r="H2733" s="43" t="s">
        <v>1271</v>
      </c>
    </row>
    <row r="2734" spans="1:8" ht="17.25" hidden="1" customHeight="1" x14ac:dyDescent="0.3">
      <c r="A2734" s="46" t="str">
        <f>_xlfn.CONCAT("PUSKESMAS ",TRIM(tblReff[[#This Row],[NAMA PUSKESMAS]]))</f>
        <v>PUSKESMAS KEL. SELONG</v>
      </c>
      <c r="B2734" s="42">
        <v>1030049</v>
      </c>
      <c r="C2734" s="43" t="s">
        <v>7674</v>
      </c>
      <c r="D2734" s="43" t="s">
        <v>7675</v>
      </c>
      <c r="E2734" s="43" t="s">
        <v>7671</v>
      </c>
      <c r="F2734" s="43" t="s">
        <v>7596</v>
      </c>
      <c r="G2734" s="43" t="s">
        <v>7581</v>
      </c>
      <c r="H2734" s="43" t="s">
        <v>1271</v>
      </c>
    </row>
    <row r="2735" spans="1:8" ht="17.25" hidden="1" customHeight="1" x14ac:dyDescent="0.3">
      <c r="A2735" s="46" t="str">
        <f>_xlfn.CONCAT("PUSKESMAS ",TRIM(tblReff[[#This Row],[NAMA PUSKESMAS]]))</f>
        <v>PUSKESMAS KEL. SETIA BUDI</v>
      </c>
      <c r="B2735" s="42">
        <v>1030083</v>
      </c>
      <c r="C2735" s="43" t="s">
        <v>7740</v>
      </c>
      <c r="D2735" s="43" t="s">
        <v>7741</v>
      </c>
      <c r="E2735" s="43" t="s">
        <v>7739</v>
      </c>
      <c r="F2735" s="43" t="s">
        <v>7596</v>
      </c>
      <c r="G2735" s="43" t="s">
        <v>7581</v>
      </c>
      <c r="H2735" s="43" t="s">
        <v>1271</v>
      </c>
    </row>
    <row r="2736" spans="1:8" ht="17.25" hidden="1" customHeight="1" x14ac:dyDescent="0.3">
      <c r="A2736" s="46" t="str">
        <f>_xlfn.CONCAT("PUSKESMAS ",TRIM(tblReff[[#This Row],[NAMA PUSKESMAS]]))</f>
        <v>PUSKESMAS KEL. SRENGSENG SAWAH</v>
      </c>
      <c r="B2736" s="42">
        <v>1030014</v>
      </c>
      <c r="C2736" s="43" t="s">
        <v>7605</v>
      </c>
      <c r="D2736" s="43" t="s">
        <v>7606</v>
      </c>
      <c r="E2736" s="43" t="s">
        <v>7595</v>
      </c>
      <c r="F2736" s="43" t="s">
        <v>7596</v>
      </c>
      <c r="G2736" s="43" t="s">
        <v>7581</v>
      </c>
      <c r="H2736" s="43" t="s">
        <v>1271</v>
      </c>
    </row>
    <row r="2737" spans="1:8" ht="17.25" hidden="1" customHeight="1" x14ac:dyDescent="0.3">
      <c r="A2737" s="46" t="str">
        <f>_xlfn.CONCAT("PUSKESMAS ",TRIM(tblReff[[#This Row],[NAMA PUSKESMAS]]))</f>
        <v>PUSKESMAS KEL. TEBET BARAT</v>
      </c>
      <c r="B2737" s="42">
        <v>1030075</v>
      </c>
      <c r="C2737" s="43" t="s">
        <v>7727</v>
      </c>
      <c r="D2737" s="43" t="s">
        <v>7728</v>
      </c>
      <c r="E2737" s="43" t="s">
        <v>7724</v>
      </c>
      <c r="F2737" s="43" t="s">
        <v>7596</v>
      </c>
      <c r="G2737" s="43" t="s">
        <v>7581</v>
      </c>
      <c r="H2737" s="43" t="s">
        <v>1271</v>
      </c>
    </row>
    <row r="2738" spans="1:8" ht="17.25" hidden="1" customHeight="1" x14ac:dyDescent="0.3">
      <c r="A2738" s="46" t="str">
        <f>_xlfn.CONCAT("PUSKESMAS ",TRIM(tblReff[[#This Row],[NAMA PUSKESMAS]]))</f>
        <v>PUSKESMAS KEL. TEGAL PARANG</v>
      </c>
      <c r="B2738" s="42">
        <v>1030062</v>
      </c>
      <c r="C2738" s="43" t="s">
        <v>7699</v>
      </c>
      <c r="D2738" s="43" t="s">
        <v>7700</v>
      </c>
      <c r="E2738" s="43" t="s">
        <v>7692</v>
      </c>
      <c r="F2738" s="43" t="s">
        <v>7596</v>
      </c>
      <c r="G2738" s="43" t="s">
        <v>7581</v>
      </c>
      <c r="H2738" s="43" t="s">
        <v>1271</v>
      </c>
    </row>
    <row r="2739" spans="1:8" ht="17.25" hidden="1" customHeight="1" x14ac:dyDescent="0.3">
      <c r="A2739" s="46" t="str">
        <f>_xlfn.CONCAT("PUSKESMAS ",TRIM(tblReff[[#This Row],[NAMA PUSKESMAS]]))</f>
        <v>PUSKESMAS KEL. ULUJAMI</v>
      </c>
      <c r="B2739" s="42">
        <v>1030034</v>
      </c>
      <c r="C2739" s="43" t="s">
        <v>7646</v>
      </c>
      <c r="D2739" s="43" t="s">
        <v>7647</v>
      </c>
      <c r="E2739" s="43" t="s">
        <v>7641</v>
      </c>
      <c r="F2739" s="43" t="s">
        <v>7596</v>
      </c>
      <c r="G2739" s="43" t="s">
        <v>7581</v>
      </c>
      <c r="H2739" s="43" t="s">
        <v>1271</v>
      </c>
    </row>
    <row r="2740" spans="1:8" ht="17.25" hidden="1" customHeight="1" x14ac:dyDescent="0.3">
      <c r="A2740" s="46" t="str">
        <f>_xlfn.CONCAT("PUSKESMAS ",TRIM(tblReff[[#This Row],[NAMA PUSKESMAS]]))</f>
        <v>PUSKESMAS KEC. CAKUNG</v>
      </c>
      <c r="B2740" s="42">
        <v>1030150</v>
      </c>
      <c r="C2740" s="43" t="s">
        <v>7876</v>
      </c>
      <c r="D2740" s="43" t="s">
        <v>7877</v>
      </c>
      <c r="E2740" s="43" t="s">
        <v>7878</v>
      </c>
      <c r="F2740" s="43" t="s">
        <v>7751</v>
      </c>
      <c r="G2740" s="43" t="s">
        <v>7581</v>
      </c>
      <c r="H2740" s="43" t="s">
        <v>1266</v>
      </c>
    </row>
    <row r="2741" spans="1:8" ht="17.25" hidden="1" customHeight="1" x14ac:dyDescent="0.3">
      <c r="A2741" s="46" t="str">
        <f>_xlfn.CONCAT("PUSKESMAS ",TRIM(tblReff[[#This Row],[NAMA PUSKESMAS]]))</f>
        <v>PUSKESMAS KEC. CIPAYUNG</v>
      </c>
      <c r="B2741" s="42">
        <v>1030099</v>
      </c>
      <c r="C2741" s="43" t="s">
        <v>7773</v>
      </c>
      <c r="D2741" s="43" t="s">
        <v>7774</v>
      </c>
      <c r="E2741" s="43" t="s">
        <v>7775</v>
      </c>
      <c r="F2741" s="43" t="s">
        <v>7751</v>
      </c>
      <c r="G2741" s="43" t="s">
        <v>7581</v>
      </c>
      <c r="H2741" s="43" t="s">
        <v>1271</v>
      </c>
    </row>
    <row r="2742" spans="1:8" ht="17.25" hidden="1" customHeight="1" x14ac:dyDescent="0.3">
      <c r="A2742" s="46" t="str">
        <f>_xlfn.CONCAT("PUSKESMAS ",TRIM(tblReff[[#This Row],[NAMA PUSKESMAS]]))</f>
        <v>PUSKESMAS KEC. CIRACAS</v>
      </c>
      <c r="B2742" s="42">
        <v>1030093</v>
      </c>
      <c r="C2742" s="43" t="s">
        <v>7762</v>
      </c>
      <c r="D2742" s="43" t="s">
        <v>7763</v>
      </c>
      <c r="E2742" s="43" t="s">
        <v>7764</v>
      </c>
      <c r="F2742" s="43" t="s">
        <v>7751</v>
      </c>
      <c r="G2742" s="43" t="s">
        <v>7581</v>
      </c>
      <c r="H2742" s="43" t="s">
        <v>1266</v>
      </c>
    </row>
    <row r="2743" spans="1:8" ht="17.25" hidden="1" customHeight="1" x14ac:dyDescent="0.3">
      <c r="A2743" s="46" t="str">
        <f>_xlfn.CONCAT("PUSKESMAS ",TRIM(tblReff[[#This Row],[NAMA PUSKESMAS]]))</f>
        <v>PUSKESMAS KEC. DUREN SAWIT</v>
      </c>
      <c r="B2743" s="42">
        <v>1030138</v>
      </c>
      <c r="C2743" s="43" t="s">
        <v>7851</v>
      </c>
      <c r="D2743" s="43" t="s">
        <v>7852</v>
      </c>
      <c r="E2743" s="43" t="s">
        <v>7853</v>
      </c>
      <c r="F2743" s="43" t="s">
        <v>7751</v>
      </c>
      <c r="G2743" s="43" t="s">
        <v>7581</v>
      </c>
      <c r="H2743" s="43" t="s">
        <v>1266</v>
      </c>
    </row>
    <row r="2744" spans="1:8" ht="17.25" hidden="1" customHeight="1" x14ac:dyDescent="0.3">
      <c r="A2744" s="46" t="str">
        <f>_xlfn.CONCAT("PUSKESMAS ",TRIM(tblReff[[#This Row],[NAMA PUSKESMAS]]))</f>
        <v>PUSKESMAS KEC. JATINEGARA</v>
      </c>
      <c r="B2744" s="42">
        <v>1030126</v>
      </c>
      <c r="C2744" s="43" t="s">
        <v>7826</v>
      </c>
      <c r="D2744" s="43" t="s">
        <v>7827</v>
      </c>
      <c r="E2744" s="43" t="s">
        <v>7828</v>
      </c>
      <c r="F2744" s="43" t="s">
        <v>7751</v>
      </c>
      <c r="G2744" s="43" t="s">
        <v>7581</v>
      </c>
      <c r="H2744" s="43" t="s">
        <v>1271</v>
      </c>
    </row>
    <row r="2745" spans="1:8" ht="17.25" hidden="1" customHeight="1" x14ac:dyDescent="0.3">
      <c r="A2745" s="46" t="str">
        <f>_xlfn.CONCAT("PUSKESMAS ",TRIM(tblReff[[#This Row],[NAMA PUSKESMAS]]))</f>
        <v>PUSKESMAS KEC. KRAMAT JATI</v>
      </c>
      <c r="B2745" s="42">
        <v>1030117</v>
      </c>
      <c r="C2745" s="43" t="s">
        <v>7809</v>
      </c>
      <c r="D2745" s="43" t="s">
        <v>7810</v>
      </c>
      <c r="E2745" s="43" t="s">
        <v>7811</v>
      </c>
      <c r="F2745" s="43" t="s">
        <v>7751</v>
      </c>
      <c r="G2745" s="43" t="s">
        <v>7581</v>
      </c>
      <c r="H2745" s="43" t="s">
        <v>1266</v>
      </c>
    </row>
    <row r="2746" spans="1:8" ht="17.25" hidden="1" customHeight="1" x14ac:dyDescent="0.3">
      <c r="A2746" s="46" t="str">
        <f>_xlfn.CONCAT("PUSKESMAS ",TRIM(tblReff[[#This Row],[NAMA PUSKESMAS]]))</f>
        <v>PUSKESMAS KEC. MAKASAR</v>
      </c>
      <c r="B2746" s="42">
        <v>1030110</v>
      </c>
      <c r="C2746" s="43" t="s">
        <v>7794</v>
      </c>
      <c r="D2746" s="43" t="s">
        <v>7795</v>
      </c>
      <c r="E2746" s="43" t="s">
        <v>7796</v>
      </c>
      <c r="F2746" s="43" t="s">
        <v>7751</v>
      </c>
      <c r="G2746" s="43" t="s">
        <v>7581</v>
      </c>
      <c r="H2746" s="43" t="s">
        <v>1271</v>
      </c>
    </row>
    <row r="2747" spans="1:8" ht="17.25" hidden="1" customHeight="1" x14ac:dyDescent="0.3">
      <c r="A2747" s="46" t="str">
        <f>_xlfn.CONCAT("PUSKESMAS ",TRIM(tblReff[[#This Row],[NAMA PUSKESMAS]]))</f>
        <v>PUSKESMAS KEC. MATRAMAN</v>
      </c>
      <c r="B2747" s="42">
        <v>1030168</v>
      </c>
      <c r="C2747" s="43" t="s">
        <v>7914</v>
      </c>
      <c r="D2747" s="43" t="s">
        <v>7915</v>
      </c>
      <c r="E2747" s="43" t="s">
        <v>7916</v>
      </c>
      <c r="F2747" s="43" t="s">
        <v>7751</v>
      </c>
      <c r="G2747" s="43" t="s">
        <v>7581</v>
      </c>
      <c r="H2747" s="43" t="s">
        <v>1271</v>
      </c>
    </row>
    <row r="2748" spans="1:8" ht="17.25" hidden="1" customHeight="1" x14ac:dyDescent="0.3">
      <c r="A2748" s="46" t="str">
        <f>_xlfn.CONCAT("PUSKESMAS ",TRIM(tblReff[[#This Row],[NAMA PUSKESMAS]]))</f>
        <v>PUSKESMAS KEC. PASAR REBO</v>
      </c>
      <c r="B2748" s="42">
        <v>1030087</v>
      </c>
      <c r="C2748" s="43" t="s">
        <v>7748</v>
      </c>
      <c r="D2748" s="43" t="s">
        <v>7749</v>
      </c>
      <c r="E2748" s="43" t="s">
        <v>7750</v>
      </c>
      <c r="F2748" s="43" t="s">
        <v>7751</v>
      </c>
      <c r="G2748" s="43" t="s">
        <v>7581</v>
      </c>
      <c r="H2748" s="43" t="s">
        <v>1266</v>
      </c>
    </row>
    <row r="2749" spans="1:8" ht="17.25" hidden="1" customHeight="1" x14ac:dyDescent="0.3">
      <c r="A2749" s="46" t="str">
        <f>_xlfn.CONCAT("PUSKESMAS ",TRIM(tblReff[[#This Row],[NAMA PUSKESMAS]]))</f>
        <v>PUSKESMAS KEC. PULO GADUNG</v>
      </c>
      <c r="B2749" s="42">
        <v>1030159</v>
      </c>
      <c r="C2749" s="43" t="s">
        <v>7895</v>
      </c>
      <c r="D2749" s="43" t="s">
        <v>7896</v>
      </c>
      <c r="E2749" s="43" t="s">
        <v>7897</v>
      </c>
      <c r="F2749" s="43" t="s">
        <v>7751</v>
      </c>
      <c r="G2749" s="43" t="s">
        <v>7581</v>
      </c>
      <c r="H2749" s="43" t="s">
        <v>1271</v>
      </c>
    </row>
    <row r="2750" spans="1:8" ht="17.25" hidden="1" customHeight="1" x14ac:dyDescent="0.3">
      <c r="A2750" s="46" t="str">
        <f>_xlfn.CONCAT("PUSKESMAS ",TRIM(tblReff[[#This Row],[NAMA PUSKESMAS]]))</f>
        <v>PUSKESMAS KEL. BALAI KAMBANG</v>
      </c>
      <c r="B2750" s="42">
        <v>1030123</v>
      </c>
      <c r="C2750" s="43" t="s">
        <v>7820</v>
      </c>
      <c r="D2750" s="43" t="s">
        <v>7821</v>
      </c>
      <c r="E2750" s="43" t="s">
        <v>7811</v>
      </c>
      <c r="F2750" s="43" t="s">
        <v>7751</v>
      </c>
      <c r="G2750" s="43" t="s">
        <v>7581</v>
      </c>
      <c r="H2750" s="43" t="s">
        <v>1271</v>
      </c>
    </row>
    <row r="2751" spans="1:8" ht="17.25" hidden="1" customHeight="1" x14ac:dyDescent="0.3">
      <c r="A2751" s="46" t="str">
        <f>_xlfn.CONCAT("PUSKESMAS ",TRIM(tblReff[[#This Row],[NAMA PUSKESMAS]]))</f>
        <v>PUSKESMAS KEL. BALI MESTER</v>
      </c>
      <c r="B2751" s="42">
        <v>1030128</v>
      </c>
      <c r="C2751" s="43" t="s">
        <v>7831</v>
      </c>
      <c r="D2751" s="43" t="s">
        <v>7832</v>
      </c>
      <c r="E2751" s="43" t="s">
        <v>7828</v>
      </c>
      <c r="F2751" s="43" t="s">
        <v>7751</v>
      </c>
      <c r="G2751" s="43" t="s">
        <v>7581</v>
      </c>
      <c r="H2751" s="43" t="s">
        <v>1271</v>
      </c>
    </row>
    <row r="2752" spans="1:8" ht="17.25" hidden="1" customHeight="1" x14ac:dyDescent="0.3">
      <c r="A2752" s="46" t="str">
        <f>_xlfn.CONCAT("PUSKESMAS ",TRIM(tblReff[[#This Row],[NAMA PUSKESMAS]]))</f>
        <v>PUSKESMAS KEL. BAMBU APUS I</v>
      </c>
      <c r="B2752" s="42">
        <v>1030101</v>
      </c>
      <c r="C2752" s="43" t="s">
        <v>7778</v>
      </c>
      <c r="D2752" s="43" t="s">
        <v>7779</v>
      </c>
      <c r="E2752" s="43" t="s">
        <v>7775</v>
      </c>
      <c r="F2752" s="43" t="s">
        <v>7751</v>
      </c>
      <c r="G2752" s="43" t="s">
        <v>7581</v>
      </c>
      <c r="H2752" s="43" t="s">
        <v>1271</v>
      </c>
    </row>
    <row r="2753" spans="1:8" ht="17.25" hidden="1" customHeight="1" x14ac:dyDescent="0.3">
      <c r="A2753" s="46" t="str">
        <f>_xlfn.CONCAT("PUSKESMAS ",TRIM(tblReff[[#This Row],[NAMA PUSKESMAS]]))</f>
        <v>PUSKESMAS KEL. BAMBU APUS II</v>
      </c>
      <c r="B2753" s="42">
        <v>1030102</v>
      </c>
      <c r="C2753" s="43" t="s">
        <v>7780</v>
      </c>
      <c r="D2753" s="43" t="s">
        <v>7781</v>
      </c>
      <c r="E2753" s="43" t="s">
        <v>7775</v>
      </c>
      <c r="F2753" s="43" t="s">
        <v>7751</v>
      </c>
      <c r="G2753" s="43" t="s">
        <v>7581</v>
      </c>
      <c r="H2753" s="43" t="s">
        <v>1271</v>
      </c>
    </row>
    <row r="2754" spans="1:8" ht="17.25" hidden="1" customHeight="1" x14ac:dyDescent="0.3">
      <c r="A2754" s="46" t="str">
        <f>_xlfn.CONCAT("PUSKESMAS ",TRIM(tblReff[[#This Row],[NAMA PUSKESMAS]]))</f>
        <v>PUSKESMAS KEL. BARU</v>
      </c>
      <c r="B2754" s="42">
        <v>1030088</v>
      </c>
      <c r="C2754" s="43" t="s">
        <v>7752</v>
      </c>
      <c r="D2754" s="43" t="s">
        <v>7753</v>
      </c>
      <c r="E2754" s="43" t="s">
        <v>7750</v>
      </c>
      <c r="F2754" s="43" t="s">
        <v>7751</v>
      </c>
      <c r="G2754" s="43" t="s">
        <v>7581</v>
      </c>
      <c r="H2754" s="43" t="s">
        <v>1271</v>
      </c>
    </row>
    <row r="2755" spans="1:8" ht="17.25" hidden="1" customHeight="1" x14ac:dyDescent="0.3">
      <c r="A2755" s="46" t="str">
        <f>_xlfn.CONCAT("PUSKESMAS ",TRIM(tblReff[[#This Row],[NAMA PUSKESMAS]]))</f>
        <v>PUSKESMAS KEL. BATU AMPAR</v>
      </c>
      <c r="B2755" s="42">
        <v>1030122</v>
      </c>
      <c r="C2755" s="43" t="s">
        <v>7818</v>
      </c>
      <c r="D2755" s="43" t="s">
        <v>7819</v>
      </c>
      <c r="E2755" s="43" t="s">
        <v>7811</v>
      </c>
      <c r="F2755" s="43" t="s">
        <v>7751</v>
      </c>
      <c r="G2755" s="43" t="s">
        <v>7581</v>
      </c>
      <c r="H2755" s="43" t="s">
        <v>1271</v>
      </c>
    </row>
    <row r="2756" spans="1:8" ht="17.25" hidden="1" customHeight="1" x14ac:dyDescent="0.3">
      <c r="A2756" s="46" t="str">
        <f>_xlfn.CONCAT("PUSKESMAS ",TRIM(tblReff[[#This Row],[NAMA PUSKESMAS]]))</f>
        <v>PUSKESMAS KEL. BIDARA CINA I</v>
      </c>
      <c r="B2756" s="42">
        <v>1030129</v>
      </c>
      <c r="C2756" s="43" t="s">
        <v>7833</v>
      </c>
      <c r="D2756" s="43" t="s">
        <v>7834</v>
      </c>
      <c r="E2756" s="43" t="s">
        <v>7828</v>
      </c>
      <c r="F2756" s="43" t="s">
        <v>7751</v>
      </c>
      <c r="G2756" s="43" t="s">
        <v>7581</v>
      </c>
      <c r="H2756" s="43" t="s">
        <v>1271</v>
      </c>
    </row>
    <row r="2757" spans="1:8" ht="17.25" hidden="1" customHeight="1" x14ac:dyDescent="0.3">
      <c r="A2757" s="46" t="str">
        <f>_xlfn.CONCAT("PUSKESMAS ",TRIM(tblReff[[#This Row],[NAMA PUSKESMAS]]))</f>
        <v>PUSKESMAS KEL. BIDARA CINA II</v>
      </c>
      <c r="B2757" s="42">
        <v>1030130</v>
      </c>
      <c r="C2757" s="43" t="s">
        <v>7835</v>
      </c>
      <c r="D2757" s="43" t="s">
        <v>7836</v>
      </c>
      <c r="E2757" s="43" t="s">
        <v>7828</v>
      </c>
      <c r="F2757" s="43" t="s">
        <v>7751</v>
      </c>
      <c r="G2757" s="43" t="s">
        <v>7581</v>
      </c>
      <c r="H2757" s="43" t="s">
        <v>1271</v>
      </c>
    </row>
    <row r="2758" spans="1:8" ht="17.25" hidden="1" customHeight="1" x14ac:dyDescent="0.3">
      <c r="A2758" s="46" t="str">
        <f>_xlfn.CONCAT("PUSKESMAS ",TRIM(tblReff[[#This Row],[NAMA PUSKESMAS]]))</f>
        <v>PUSKESMAS KEL. BIDARA CINA III</v>
      </c>
      <c r="B2758" s="42">
        <v>1030131</v>
      </c>
      <c r="C2758" s="43" t="s">
        <v>7837</v>
      </c>
      <c r="D2758" s="43" t="s">
        <v>7838</v>
      </c>
      <c r="E2758" s="43" t="s">
        <v>7828</v>
      </c>
      <c r="F2758" s="43" t="s">
        <v>7751</v>
      </c>
      <c r="G2758" s="43" t="s">
        <v>7581</v>
      </c>
      <c r="H2758" s="43" t="s">
        <v>1271</v>
      </c>
    </row>
    <row r="2759" spans="1:8" ht="17.25" hidden="1" customHeight="1" x14ac:dyDescent="0.3">
      <c r="A2759" s="46" t="str">
        <f>_xlfn.CONCAT("PUSKESMAS ",TRIM(tblReff[[#This Row],[NAMA PUSKESMAS]]))</f>
        <v>PUSKESMAS KEL. CAKUNG BARAT</v>
      </c>
      <c r="B2759" s="42">
        <v>1030156</v>
      </c>
      <c r="C2759" s="43" t="s">
        <v>7889</v>
      </c>
      <c r="D2759" s="43" t="s">
        <v>7890</v>
      </c>
      <c r="E2759" s="43" t="s">
        <v>7878</v>
      </c>
      <c r="F2759" s="43" t="s">
        <v>7751</v>
      </c>
      <c r="G2759" s="43" t="s">
        <v>7581</v>
      </c>
      <c r="H2759" s="43" t="s">
        <v>1271</v>
      </c>
    </row>
    <row r="2760" spans="1:8" ht="17.25" hidden="1" customHeight="1" x14ac:dyDescent="0.3">
      <c r="A2760" s="46" t="str">
        <f>_xlfn.CONCAT("PUSKESMAS ",TRIM(tblReff[[#This Row],[NAMA PUSKESMAS]]))</f>
        <v>PUSKESMAS KEL. CAKUNG TIMUR</v>
      </c>
      <c r="B2760" s="42">
        <v>1030155</v>
      </c>
      <c r="C2760" s="43" t="s">
        <v>7887</v>
      </c>
      <c r="D2760" s="43" t="s">
        <v>7888</v>
      </c>
      <c r="E2760" s="43" t="s">
        <v>7878</v>
      </c>
      <c r="F2760" s="43" t="s">
        <v>7751</v>
      </c>
      <c r="G2760" s="43" t="s">
        <v>7581</v>
      </c>
      <c r="H2760" s="43" t="s">
        <v>1271</v>
      </c>
    </row>
    <row r="2761" spans="1:8" ht="17.25" hidden="1" customHeight="1" x14ac:dyDescent="0.3">
      <c r="A2761" s="46" t="str">
        <f>_xlfn.CONCAT("PUSKESMAS ",TRIM(tblReff[[#This Row],[NAMA PUSKESMAS]]))</f>
        <v>PUSKESMAS KEL. CAWANG</v>
      </c>
      <c r="B2761" s="42">
        <v>1030118</v>
      </c>
      <c r="C2761" s="43" t="s">
        <v>7812</v>
      </c>
      <c r="D2761" s="43" t="s">
        <v>7813</v>
      </c>
      <c r="E2761" s="43" t="s">
        <v>7811</v>
      </c>
      <c r="F2761" s="43" t="s">
        <v>7751</v>
      </c>
      <c r="G2761" s="43" t="s">
        <v>7581</v>
      </c>
      <c r="H2761" s="43" t="s">
        <v>1271</v>
      </c>
    </row>
    <row r="2762" spans="1:8" ht="17.25" hidden="1" customHeight="1" x14ac:dyDescent="0.3">
      <c r="A2762" s="46" t="str">
        <f>_xlfn.CONCAT("PUSKESMAS ",TRIM(tblReff[[#This Row],[NAMA PUSKESMAS]]))</f>
        <v>PUSKESMAS KEL. CEGER</v>
      </c>
      <c r="B2762" s="42">
        <v>1030105</v>
      </c>
      <c r="C2762" s="43" t="s">
        <v>7786</v>
      </c>
      <c r="D2762" s="43" t="s">
        <v>7787</v>
      </c>
      <c r="E2762" s="43" t="s">
        <v>7775</v>
      </c>
      <c r="F2762" s="43" t="s">
        <v>7751</v>
      </c>
      <c r="G2762" s="43" t="s">
        <v>7581</v>
      </c>
      <c r="H2762" s="43" t="s">
        <v>1271</v>
      </c>
    </row>
    <row r="2763" spans="1:8" ht="17.25" hidden="1" customHeight="1" x14ac:dyDescent="0.3">
      <c r="A2763" s="46" t="str">
        <f>_xlfn.CONCAT("PUSKESMAS ",TRIM(tblReff[[#This Row],[NAMA PUSKESMAS]]))</f>
        <v>PUSKESMAS KEL. CIBUBUR</v>
      </c>
      <c r="B2763" s="42">
        <v>1030096</v>
      </c>
      <c r="C2763" s="43" t="s">
        <v>7769</v>
      </c>
      <c r="D2763" s="43" t="s">
        <v>7770</v>
      </c>
      <c r="E2763" s="43" t="s">
        <v>7764</v>
      </c>
      <c r="F2763" s="43" t="s">
        <v>7751</v>
      </c>
      <c r="G2763" s="43" t="s">
        <v>7581</v>
      </c>
      <c r="H2763" s="43" t="s">
        <v>1271</v>
      </c>
    </row>
    <row r="2764" spans="1:8" ht="17.25" hidden="1" customHeight="1" x14ac:dyDescent="0.3">
      <c r="A2764" s="46" t="str">
        <f>_xlfn.CONCAT("PUSKESMAS ",TRIM(tblReff[[#This Row],[NAMA PUSKESMAS]]))</f>
        <v>PUSKESMAS KEL. CIJANTUNG</v>
      </c>
      <c r="B2764" s="42">
        <v>1030090</v>
      </c>
      <c r="C2764" s="43" t="s">
        <v>7756</v>
      </c>
      <c r="D2764" s="43" t="s">
        <v>7757</v>
      </c>
      <c r="E2764" s="43" t="s">
        <v>7750</v>
      </c>
      <c r="F2764" s="43" t="s">
        <v>7751</v>
      </c>
      <c r="G2764" s="43" t="s">
        <v>7581</v>
      </c>
      <c r="H2764" s="43" t="s">
        <v>1271</v>
      </c>
    </row>
    <row r="2765" spans="1:8" ht="17.25" hidden="1" customHeight="1" x14ac:dyDescent="0.3">
      <c r="A2765" s="46" t="str">
        <f>_xlfn.CONCAT("PUSKESMAS ",TRIM(tblReff[[#This Row],[NAMA PUSKESMAS]]))</f>
        <v>PUSKESMAS KEL. CILANGKAP</v>
      </c>
      <c r="B2765" s="42">
        <v>1030107</v>
      </c>
      <c r="C2765" s="43" t="s">
        <v>7790</v>
      </c>
      <c r="D2765" s="43" t="s">
        <v>7791</v>
      </c>
      <c r="E2765" s="43" t="s">
        <v>7775</v>
      </c>
      <c r="F2765" s="43" t="s">
        <v>7751</v>
      </c>
      <c r="G2765" s="43" t="s">
        <v>7581</v>
      </c>
      <c r="H2765" s="43" t="s">
        <v>1271</v>
      </c>
    </row>
    <row r="2766" spans="1:8" ht="17.25" hidden="1" customHeight="1" x14ac:dyDescent="0.3">
      <c r="A2766" s="46" t="str">
        <f>_xlfn.CONCAT("PUSKESMAS ",TRIM(tblReff[[#This Row],[NAMA PUSKESMAS]]))</f>
        <v>PUSKESMAS KEL. CILILITAN</v>
      </c>
      <c r="B2766" s="42">
        <v>1030119</v>
      </c>
      <c r="C2766" s="43" t="s">
        <v>7814</v>
      </c>
      <c r="D2766" s="43" t="s">
        <v>7815</v>
      </c>
      <c r="E2766" s="43" t="s">
        <v>7811</v>
      </c>
      <c r="F2766" s="43" t="s">
        <v>7751</v>
      </c>
      <c r="G2766" s="43" t="s">
        <v>7581</v>
      </c>
      <c r="H2766" s="43" t="s">
        <v>1271</v>
      </c>
    </row>
    <row r="2767" spans="1:8" ht="17.25" hidden="1" customHeight="1" x14ac:dyDescent="0.3">
      <c r="A2767" s="46" t="str">
        <f>_xlfn.CONCAT("PUSKESMAS ",TRIM(tblReff[[#This Row],[NAMA PUSKESMAS]]))</f>
        <v>PUSKESMAS KEL. CIPAYUNG</v>
      </c>
      <c r="B2767" s="42">
        <v>1030103</v>
      </c>
      <c r="C2767" s="43" t="s">
        <v>7782</v>
      </c>
      <c r="D2767" s="43" t="s">
        <v>7783</v>
      </c>
      <c r="E2767" s="43" t="s">
        <v>7775</v>
      </c>
      <c r="F2767" s="43" t="s">
        <v>7751</v>
      </c>
      <c r="G2767" s="43" t="s">
        <v>7581</v>
      </c>
      <c r="H2767" s="43" t="s">
        <v>1271</v>
      </c>
    </row>
    <row r="2768" spans="1:8" ht="17.25" hidden="1" customHeight="1" x14ac:dyDescent="0.3">
      <c r="A2768" s="46" t="str">
        <f>_xlfn.CONCAT("PUSKESMAS ",TRIM(tblReff[[#This Row],[NAMA PUSKESMAS]]))</f>
        <v>PUSKESMAS KEL. CIPINANG</v>
      </c>
      <c r="B2768" s="42">
        <v>1030166</v>
      </c>
      <c r="C2768" s="43" t="s">
        <v>7910</v>
      </c>
      <c r="D2768" s="43" t="s">
        <v>7911</v>
      </c>
      <c r="E2768" s="43" t="s">
        <v>7897</v>
      </c>
      <c r="F2768" s="43" t="s">
        <v>7751</v>
      </c>
      <c r="G2768" s="43" t="s">
        <v>7581</v>
      </c>
      <c r="H2768" s="43" t="s">
        <v>1271</v>
      </c>
    </row>
    <row r="2769" spans="1:8" ht="17.25" hidden="1" customHeight="1" x14ac:dyDescent="0.3">
      <c r="A2769" s="46" t="str">
        <f>_xlfn.CONCAT("PUSKESMAS ",TRIM(tblReff[[#This Row],[NAMA PUSKESMAS]]))</f>
        <v>PUSKESMAS KEL. CIPINANG BESAR SEL. I</v>
      </c>
      <c r="B2769" s="42">
        <v>1030136</v>
      </c>
      <c r="C2769" s="43" t="s">
        <v>7847</v>
      </c>
      <c r="D2769" s="43" t="s">
        <v>7848</v>
      </c>
      <c r="E2769" s="43" t="s">
        <v>7828</v>
      </c>
      <c r="F2769" s="43" t="s">
        <v>7751</v>
      </c>
      <c r="G2769" s="43" t="s">
        <v>7581</v>
      </c>
      <c r="H2769" s="43" t="s">
        <v>1271</v>
      </c>
    </row>
    <row r="2770" spans="1:8" ht="17.25" hidden="1" customHeight="1" x14ac:dyDescent="0.3">
      <c r="A2770" s="46" t="str">
        <f>_xlfn.CONCAT("PUSKESMAS ",TRIM(tblReff[[#This Row],[NAMA PUSKESMAS]]))</f>
        <v>PUSKESMAS KEL. CIPINANG BESAR SEL. II</v>
      </c>
      <c r="B2770" s="42">
        <v>1030137</v>
      </c>
      <c r="C2770" s="43" t="s">
        <v>7849</v>
      </c>
      <c r="D2770" s="43" t="s">
        <v>7850</v>
      </c>
      <c r="E2770" s="43" t="s">
        <v>7828</v>
      </c>
      <c r="F2770" s="43" t="s">
        <v>7751</v>
      </c>
      <c r="G2770" s="43" t="s">
        <v>7581</v>
      </c>
      <c r="H2770" s="43" t="s">
        <v>1271</v>
      </c>
    </row>
    <row r="2771" spans="1:8" ht="17.25" hidden="1" customHeight="1" x14ac:dyDescent="0.3">
      <c r="A2771" s="46" t="str">
        <f>_xlfn.CONCAT("PUSKESMAS ",TRIM(tblReff[[#This Row],[NAMA PUSKESMAS]]))</f>
        <v>PUSKESMAS KEL. CIPINANG BESAR UTARA</v>
      </c>
      <c r="B2771" s="42">
        <v>1030135</v>
      </c>
      <c r="C2771" s="43" t="s">
        <v>7845</v>
      </c>
      <c r="D2771" s="43" t="s">
        <v>7846</v>
      </c>
      <c r="E2771" s="43" t="s">
        <v>7828</v>
      </c>
      <c r="F2771" s="43" t="s">
        <v>7751</v>
      </c>
      <c r="G2771" s="43" t="s">
        <v>7581</v>
      </c>
      <c r="H2771" s="43" t="s">
        <v>1271</v>
      </c>
    </row>
    <row r="2772" spans="1:8" ht="17.25" hidden="1" customHeight="1" x14ac:dyDescent="0.3">
      <c r="A2772" s="46" t="str">
        <f>_xlfn.CONCAT("PUSKESMAS ",TRIM(tblReff[[#This Row],[NAMA PUSKESMAS]]))</f>
        <v>PUSKESMAS KEL. CIPINANG CEMPEDAK</v>
      </c>
      <c r="B2772" s="42">
        <v>1030132</v>
      </c>
      <c r="C2772" s="43" t="s">
        <v>7839</v>
      </c>
      <c r="D2772" s="43" t="s">
        <v>7840</v>
      </c>
      <c r="E2772" s="43" t="s">
        <v>7828</v>
      </c>
      <c r="F2772" s="43" t="s">
        <v>7751</v>
      </c>
      <c r="G2772" s="43" t="s">
        <v>7581</v>
      </c>
      <c r="H2772" s="43" t="s">
        <v>1271</v>
      </c>
    </row>
    <row r="2773" spans="1:8" ht="17.25" hidden="1" customHeight="1" x14ac:dyDescent="0.3">
      <c r="A2773" s="46" t="str">
        <f>_xlfn.CONCAT("PUSKESMAS ",TRIM(tblReff[[#This Row],[NAMA PUSKESMAS]]))</f>
        <v>PUSKESMAS KEL. CIPINANG MELAYU</v>
      </c>
      <c r="B2773" s="42">
        <v>1030111</v>
      </c>
      <c r="C2773" s="43" t="s">
        <v>7797</v>
      </c>
      <c r="D2773" s="43" t="s">
        <v>7798</v>
      </c>
      <c r="E2773" s="43" t="s">
        <v>7796</v>
      </c>
      <c r="F2773" s="43" t="s">
        <v>7751</v>
      </c>
      <c r="G2773" s="43" t="s">
        <v>7581</v>
      </c>
      <c r="H2773" s="43" t="s">
        <v>1271</v>
      </c>
    </row>
    <row r="2774" spans="1:8" ht="17.25" hidden="1" customHeight="1" x14ac:dyDescent="0.3">
      <c r="A2774" s="46" t="str">
        <f>_xlfn.CONCAT("PUSKESMAS ",TRIM(tblReff[[#This Row],[NAMA PUSKESMAS]]))</f>
        <v>PUSKESMAS KEL. CIPINANG MUARA</v>
      </c>
      <c r="B2774" s="42">
        <v>1030134</v>
      </c>
      <c r="C2774" s="43" t="s">
        <v>7843</v>
      </c>
      <c r="D2774" s="43" t="s">
        <v>7844</v>
      </c>
      <c r="E2774" s="43" t="s">
        <v>7828</v>
      </c>
      <c r="F2774" s="43" t="s">
        <v>7751</v>
      </c>
      <c r="G2774" s="43" t="s">
        <v>7581</v>
      </c>
      <c r="H2774" s="43" t="s">
        <v>1271</v>
      </c>
    </row>
    <row r="2775" spans="1:8" ht="17.25" hidden="1" customHeight="1" x14ac:dyDescent="0.3">
      <c r="A2775" s="46" t="str">
        <f>_xlfn.CONCAT("PUSKESMAS ",TRIM(tblReff[[#This Row],[NAMA PUSKESMAS]]))</f>
        <v>PUSKESMAS KEL. CIRACAS</v>
      </c>
      <c r="B2775" s="42">
        <v>1030095</v>
      </c>
      <c r="C2775" s="43" t="s">
        <v>7767</v>
      </c>
      <c r="D2775" s="43" t="s">
        <v>7768</v>
      </c>
      <c r="E2775" s="43" t="s">
        <v>7764</v>
      </c>
      <c r="F2775" s="43" t="s">
        <v>7751</v>
      </c>
      <c r="G2775" s="43" t="s">
        <v>7581</v>
      </c>
      <c r="H2775" s="43" t="s">
        <v>1271</v>
      </c>
    </row>
    <row r="2776" spans="1:8" ht="17.25" hidden="1" customHeight="1" x14ac:dyDescent="0.3">
      <c r="A2776" s="46" t="str">
        <f>_xlfn.CONCAT("PUSKESMAS ",TRIM(tblReff[[#This Row],[NAMA PUSKESMAS]]))</f>
        <v>PUSKESMAS KEL. DUKUH</v>
      </c>
      <c r="B2776" s="42">
        <v>1030125</v>
      </c>
      <c r="C2776" s="43" t="s">
        <v>7824</v>
      </c>
      <c r="D2776" s="43" t="s">
        <v>7825</v>
      </c>
      <c r="E2776" s="43" t="s">
        <v>7811</v>
      </c>
      <c r="F2776" s="43" t="s">
        <v>7751</v>
      </c>
      <c r="G2776" s="43" t="s">
        <v>7581</v>
      </c>
      <c r="H2776" s="43" t="s">
        <v>1271</v>
      </c>
    </row>
    <row r="2777" spans="1:8" ht="17.25" hidden="1" customHeight="1" x14ac:dyDescent="0.3">
      <c r="A2777" s="46" t="str">
        <f>_xlfn.CONCAT("PUSKESMAS ",TRIM(tblReff[[#This Row],[NAMA PUSKESMAS]]))</f>
        <v>PUSKESMAS KEL. DUREN SAWIT</v>
      </c>
      <c r="B2777" s="42">
        <v>1030144</v>
      </c>
      <c r="C2777" s="43" t="s">
        <v>7864</v>
      </c>
      <c r="D2777" s="43" t="s">
        <v>7865</v>
      </c>
      <c r="E2777" s="43" t="s">
        <v>7853</v>
      </c>
      <c r="F2777" s="43" t="s">
        <v>7751</v>
      </c>
      <c r="G2777" s="43" t="s">
        <v>7581</v>
      </c>
      <c r="H2777" s="43" t="s">
        <v>1271</v>
      </c>
    </row>
    <row r="2778" spans="1:8" ht="17.25" hidden="1" customHeight="1" x14ac:dyDescent="0.3">
      <c r="A2778" s="46" t="str">
        <f>_xlfn.CONCAT("PUSKESMAS ",TRIM(tblReff[[#This Row],[NAMA PUSKESMAS]]))</f>
        <v>PUSKESMAS KEL. GEDONG</v>
      </c>
      <c r="B2778" s="42">
        <v>1030089</v>
      </c>
      <c r="C2778" s="43" t="s">
        <v>7754</v>
      </c>
      <c r="D2778" s="43" t="s">
        <v>7755</v>
      </c>
      <c r="E2778" s="43" t="s">
        <v>7750</v>
      </c>
      <c r="F2778" s="43" t="s">
        <v>7751</v>
      </c>
      <c r="G2778" s="43" t="s">
        <v>7581</v>
      </c>
      <c r="H2778" s="43" t="s">
        <v>1271</v>
      </c>
    </row>
    <row r="2779" spans="1:8" ht="17.25" hidden="1" customHeight="1" x14ac:dyDescent="0.3">
      <c r="A2779" s="46" t="str">
        <f>_xlfn.CONCAT("PUSKESMAS ",TRIM(tblReff[[#This Row],[NAMA PUSKESMAS]]))</f>
        <v>PUSKESMAS KEL. HALIM P.KUSUMA I</v>
      </c>
      <c r="B2779" s="42">
        <v>1030112</v>
      </c>
      <c r="C2779" s="43" t="s">
        <v>7799</v>
      </c>
      <c r="D2779" s="43" t="s">
        <v>7800</v>
      </c>
      <c r="E2779" s="43" t="s">
        <v>7796</v>
      </c>
      <c r="F2779" s="43" t="s">
        <v>7751</v>
      </c>
      <c r="G2779" s="43" t="s">
        <v>7581</v>
      </c>
      <c r="H2779" s="43" t="s">
        <v>1271</v>
      </c>
    </row>
    <row r="2780" spans="1:8" ht="17.25" hidden="1" customHeight="1" x14ac:dyDescent="0.3">
      <c r="A2780" s="46" t="str">
        <f>_xlfn.CONCAT("PUSKESMAS ",TRIM(tblReff[[#This Row],[NAMA PUSKESMAS]]))</f>
        <v>PUSKESMAS KEL. HALIM P.KUSUMA II</v>
      </c>
      <c r="B2780" s="42">
        <v>1030113</v>
      </c>
      <c r="C2780" s="43" t="s">
        <v>7801</v>
      </c>
      <c r="D2780" s="43" t="s">
        <v>7802</v>
      </c>
      <c r="E2780" s="43" t="s">
        <v>7796</v>
      </c>
      <c r="F2780" s="43" t="s">
        <v>7751</v>
      </c>
      <c r="G2780" s="43" t="s">
        <v>7581</v>
      </c>
      <c r="H2780" s="43" t="s">
        <v>1271</v>
      </c>
    </row>
    <row r="2781" spans="1:8" ht="17.25" hidden="1" customHeight="1" x14ac:dyDescent="0.3">
      <c r="A2781" s="46" t="str">
        <f>_xlfn.CONCAT("PUSKESMAS ",TRIM(tblReff[[#This Row],[NAMA PUSKESMAS]]))</f>
        <v>PUSKESMAS KEL. JATI I</v>
      </c>
      <c r="B2781" s="42">
        <v>1030161</v>
      </c>
      <c r="C2781" s="43" t="s">
        <v>7900</v>
      </c>
      <c r="D2781" s="43" t="s">
        <v>7901</v>
      </c>
      <c r="E2781" s="43" t="s">
        <v>7897</v>
      </c>
      <c r="F2781" s="43" t="s">
        <v>7751</v>
      </c>
      <c r="G2781" s="43" t="s">
        <v>7581</v>
      </c>
      <c r="H2781" s="43" t="s">
        <v>1271</v>
      </c>
    </row>
    <row r="2782" spans="1:8" ht="17.25" hidden="1" customHeight="1" x14ac:dyDescent="0.3">
      <c r="A2782" s="46" t="str">
        <f>_xlfn.CONCAT("PUSKESMAS ",TRIM(tblReff[[#This Row],[NAMA PUSKESMAS]]))</f>
        <v>PUSKESMAS KEL. JATI II</v>
      </c>
      <c r="B2782" s="42">
        <v>1030162</v>
      </c>
      <c r="C2782" s="43" t="s">
        <v>7902</v>
      </c>
      <c r="D2782" s="43" t="s">
        <v>7903</v>
      </c>
      <c r="E2782" s="43" t="s">
        <v>7897</v>
      </c>
      <c r="F2782" s="43" t="s">
        <v>7751</v>
      </c>
      <c r="G2782" s="43" t="s">
        <v>7581</v>
      </c>
      <c r="H2782" s="43" t="s">
        <v>1271</v>
      </c>
    </row>
    <row r="2783" spans="1:8" ht="17.25" hidden="1" customHeight="1" x14ac:dyDescent="0.3">
      <c r="A2783" s="46" t="str">
        <f>_xlfn.CONCAT("PUSKESMAS ",TRIM(tblReff[[#This Row],[NAMA PUSKESMAS]]))</f>
        <v>PUSKESMAS KEL. JATINEGARA</v>
      </c>
      <c r="B2783" s="42">
        <v>1030152</v>
      </c>
      <c r="C2783" s="43" t="s">
        <v>7881</v>
      </c>
      <c r="D2783" s="43" t="s">
        <v>7882</v>
      </c>
      <c r="E2783" s="43" t="s">
        <v>7878</v>
      </c>
      <c r="F2783" s="43" t="s">
        <v>7751</v>
      </c>
      <c r="G2783" s="43" t="s">
        <v>7581</v>
      </c>
      <c r="H2783" s="43" t="s">
        <v>1271</v>
      </c>
    </row>
    <row r="2784" spans="1:8" ht="17.25" hidden="1" customHeight="1" x14ac:dyDescent="0.3">
      <c r="A2784" s="46" t="str">
        <f>_xlfn.CONCAT("PUSKESMAS ",TRIM(tblReff[[#This Row],[NAMA PUSKESMAS]]))</f>
        <v>PUSKESMAS KEL. JATINEGARA KAUM</v>
      </c>
      <c r="B2784" s="42">
        <v>1030167</v>
      </c>
      <c r="C2784" s="43" t="s">
        <v>7912</v>
      </c>
      <c r="D2784" s="43" t="s">
        <v>7913</v>
      </c>
      <c r="E2784" s="43" t="s">
        <v>7897</v>
      </c>
      <c r="F2784" s="43" t="s">
        <v>7751</v>
      </c>
      <c r="G2784" s="43" t="s">
        <v>7581</v>
      </c>
      <c r="H2784" s="43" t="s">
        <v>1271</v>
      </c>
    </row>
    <row r="2785" spans="1:8" ht="17.25" hidden="1" customHeight="1" x14ac:dyDescent="0.3">
      <c r="A2785" s="46" t="str">
        <f>_xlfn.CONCAT("PUSKESMAS ",TRIM(tblReff[[#This Row],[NAMA PUSKESMAS]]))</f>
        <v>PUSKESMAS KEL. KALISARI</v>
      </c>
      <c r="B2785" s="42">
        <v>1030091</v>
      </c>
      <c r="C2785" s="43" t="s">
        <v>7758</v>
      </c>
      <c r="D2785" s="43" t="s">
        <v>7759</v>
      </c>
      <c r="E2785" s="43" t="s">
        <v>7750</v>
      </c>
      <c r="F2785" s="43" t="s">
        <v>7751</v>
      </c>
      <c r="G2785" s="43" t="s">
        <v>7581</v>
      </c>
      <c r="H2785" s="43" t="s">
        <v>1271</v>
      </c>
    </row>
    <row r="2786" spans="1:8" ht="17.25" hidden="1" customHeight="1" x14ac:dyDescent="0.3">
      <c r="A2786" s="46" t="str">
        <f>_xlfn.CONCAT("PUSKESMAS ",TRIM(tblReff[[#This Row],[NAMA PUSKESMAS]]))</f>
        <v>PUSKESMAS KEL. KAMPUNG MELAYU</v>
      </c>
      <c r="B2786" s="42">
        <v>1030127</v>
      </c>
      <c r="C2786" s="43" t="s">
        <v>7829</v>
      </c>
      <c r="D2786" s="43" t="s">
        <v>7830</v>
      </c>
      <c r="E2786" s="43" t="s">
        <v>7828</v>
      </c>
      <c r="F2786" s="43" t="s">
        <v>7751</v>
      </c>
      <c r="G2786" s="43" t="s">
        <v>7581</v>
      </c>
      <c r="H2786" s="43" t="s">
        <v>1271</v>
      </c>
    </row>
    <row r="2787" spans="1:8" ht="17.25" hidden="1" customHeight="1" x14ac:dyDescent="0.3">
      <c r="A2787" s="46" t="str">
        <f>_xlfn.CONCAT("PUSKESMAS ",TRIM(tblReff[[#This Row],[NAMA PUSKESMAS]]))</f>
        <v>PUSKESMAS KEL. KAMPUNG TENGAH</v>
      </c>
      <c r="B2787" s="42">
        <v>1030124</v>
      </c>
      <c r="C2787" s="43" t="s">
        <v>7822</v>
      </c>
      <c r="D2787" s="43" t="s">
        <v>7823</v>
      </c>
      <c r="E2787" s="43" t="s">
        <v>7811</v>
      </c>
      <c r="F2787" s="43" t="s">
        <v>7751</v>
      </c>
      <c r="G2787" s="43" t="s">
        <v>7581</v>
      </c>
      <c r="H2787" s="43" t="s">
        <v>1271</v>
      </c>
    </row>
    <row r="2788" spans="1:8" ht="17.25" hidden="1" customHeight="1" x14ac:dyDescent="0.3">
      <c r="A2788" s="46" t="str">
        <f>_xlfn.CONCAT("PUSKESMAS ",TRIM(tblReff[[#This Row],[NAMA PUSKESMAS]]))</f>
        <v>PUSKESMAS KEL. KAYU MANIS</v>
      </c>
      <c r="B2788" s="42">
        <v>1030169</v>
      </c>
      <c r="C2788" s="43" t="s">
        <v>7917</v>
      </c>
      <c r="D2788" s="43" t="s">
        <v>7918</v>
      </c>
      <c r="E2788" s="43" t="s">
        <v>7916</v>
      </c>
      <c r="F2788" s="43" t="s">
        <v>7751</v>
      </c>
      <c r="G2788" s="43" t="s">
        <v>7581</v>
      </c>
      <c r="H2788" s="43" t="s">
        <v>1271</v>
      </c>
    </row>
    <row r="2789" spans="1:8" ht="17.25" hidden="1" customHeight="1" x14ac:dyDescent="0.3">
      <c r="A2789" s="46" t="str">
        <f>_xlfn.CONCAT("PUSKESMAS ",TRIM(tblReff[[#This Row],[NAMA PUSKESMAS]]))</f>
        <v>PUSKESMAS KEL. KAYU PUTIH</v>
      </c>
      <c r="B2789" s="42">
        <v>1030160</v>
      </c>
      <c r="C2789" s="43" t="s">
        <v>7898</v>
      </c>
      <c r="D2789" s="43" t="s">
        <v>7899</v>
      </c>
      <c r="E2789" s="43" t="s">
        <v>7897</v>
      </c>
      <c r="F2789" s="43" t="s">
        <v>7751</v>
      </c>
      <c r="G2789" s="43" t="s">
        <v>7581</v>
      </c>
      <c r="H2789" s="43" t="s">
        <v>1271</v>
      </c>
    </row>
    <row r="2790" spans="1:8" ht="17.25" hidden="1" customHeight="1" x14ac:dyDescent="0.3">
      <c r="A2790" s="46" t="str">
        <f>_xlfn.CONCAT("PUSKESMAS ",TRIM(tblReff[[#This Row],[NAMA PUSKESMAS]]))</f>
        <v>PUSKESMAS KEL. KEBON PALA</v>
      </c>
      <c r="B2790" s="42">
        <v>1030114</v>
      </c>
      <c r="C2790" s="43" t="s">
        <v>7803</v>
      </c>
      <c r="D2790" s="43" t="s">
        <v>7804</v>
      </c>
      <c r="E2790" s="43" t="s">
        <v>7796</v>
      </c>
      <c r="F2790" s="43" t="s">
        <v>7751</v>
      </c>
      <c r="G2790" s="43" t="s">
        <v>7581</v>
      </c>
      <c r="H2790" s="43" t="s">
        <v>1271</v>
      </c>
    </row>
    <row r="2791" spans="1:8" ht="17.25" hidden="1" customHeight="1" x14ac:dyDescent="0.3">
      <c r="A2791" s="46" t="str">
        <f>_xlfn.CONCAT("PUSKESMAS ",TRIM(tblReff[[#This Row],[NAMA PUSKESMAS]]))</f>
        <v>PUSKESMAS KEL. KELAPA DUA WETAN</v>
      </c>
      <c r="B2791" s="42">
        <v>1030098</v>
      </c>
      <c r="C2791" s="43" t="s">
        <v>7771</v>
      </c>
      <c r="D2791" s="43" t="s">
        <v>7772</v>
      </c>
      <c r="E2791" s="43" t="s">
        <v>7764</v>
      </c>
      <c r="F2791" s="43" t="s">
        <v>7751</v>
      </c>
      <c r="G2791" s="43" t="s">
        <v>7581</v>
      </c>
      <c r="H2791" s="43" t="s">
        <v>1271</v>
      </c>
    </row>
    <row r="2792" spans="1:8" ht="17.25" hidden="1" customHeight="1" x14ac:dyDescent="0.3">
      <c r="A2792" s="46" t="str">
        <f>_xlfn.CONCAT("PUSKESMAS ",TRIM(tblReff[[#This Row],[NAMA PUSKESMAS]]))</f>
        <v>PUSKESMAS KEL. KLENDER I</v>
      </c>
      <c r="B2792" s="42">
        <v>1030141</v>
      </c>
      <c r="C2792" s="43" t="s">
        <v>7858</v>
      </c>
      <c r="D2792" s="43" t="s">
        <v>7859</v>
      </c>
      <c r="E2792" s="43" t="s">
        <v>7853</v>
      </c>
      <c r="F2792" s="43" t="s">
        <v>7751</v>
      </c>
      <c r="G2792" s="43" t="s">
        <v>7581</v>
      </c>
      <c r="H2792" s="43" t="s">
        <v>1271</v>
      </c>
    </row>
    <row r="2793" spans="1:8" ht="17.25" hidden="1" customHeight="1" x14ac:dyDescent="0.3">
      <c r="A2793" s="46" t="str">
        <f>_xlfn.CONCAT("PUSKESMAS ",TRIM(tblReff[[#This Row],[NAMA PUSKESMAS]]))</f>
        <v>PUSKESMAS KEL. KLENDER II</v>
      </c>
      <c r="B2793" s="42">
        <v>1030142</v>
      </c>
      <c r="C2793" s="43" t="s">
        <v>7860</v>
      </c>
      <c r="D2793" s="43" t="s">
        <v>7861</v>
      </c>
      <c r="E2793" s="43" t="s">
        <v>7853</v>
      </c>
      <c r="F2793" s="43" t="s">
        <v>7751</v>
      </c>
      <c r="G2793" s="43" t="s">
        <v>7581</v>
      </c>
      <c r="H2793" s="43" t="s">
        <v>1271</v>
      </c>
    </row>
    <row r="2794" spans="1:8" ht="17.25" hidden="1" customHeight="1" x14ac:dyDescent="0.3">
      <c r="A2794" s="46" t="str">
        <f>_xlfn.CONCAT("PUSKESMAS ",TRIM(tblReff[[#This Row],[NAMA PUSKESMAS]]))</f>
        <v>PUSKESMAS KEL. KLENDER III</v>
      </c>
      <c r="B2794" s="42">
        <v>1030143</v>
      </c>
      <c r="C2794" s="43" t="s">
        <v>7862</v>
      </c>
      <c r="D2794" s="43" t="s">
        <v>7863</v>
      </c>
      <c r="E2794" s="43" t="s">
        <v>7853</v>
      </c>
      <c r="F2794" s="43" t="s">
        <v>7751</v>
      </c>
      <c r="G2794" s="43" t="s">
        <v>7581</v>
      </c>
      <c r="H2794" s="43" t="s">
        <v>1271</v>
      </c>
    </row>
    <row r="2795" spans="1:8" ht="17.25" hidden="1" customHeight="1" x14ac:dyDescent="0.3">
      <c r="A2795" s="46" t="str">
        <f>_xlfn.CONCAT("PUSKESMAS ",TRIM(tblReff[[#This Row],[NAMA PUSKESMAS]]))</f>
        <v>PUSKESMAS KEL. KRAMAT JATI I</v>
      </c>
      <c r="B2795" s="42">
        <v>1030120</v>
      </c>
      <c r="C2795" s="43" t="s">
        <v>7816</v>
      </c>
      <c r="D2795" s="43" t="s">
        <v>7817</v>
      </c>
      <c r="E2795" s="43" t="s">
        <v>7811</v>
      </c>
      <c r="F2795" s="43" t="s">
        <v>7751</v>
      </c>
      <c r="G2795" s="43" t="s">
        <v>7581</v>
      </c>
      <c r="H2795" s="43" t="s">
        <v>1271</v>
      </c>
    </row>
    <row r="2796" spans="1:8" ht="17.25" hidden="1" customHeight="1" x14ac:dyDescent="0.3">
      <c r="A2796" s="46" t="str">
        <f>_xlfn.CONCAT("PUSKESMAS ",TRIM(tblReff[[#This Row],[NAMA PUSKESMAS]]))</f>
        <v>PUSKESMAS KEL. LUBANG BUAYA</v>
      </c>
      <c r="B2796" s="42">
        <v>1030100</v>
      </c>
      <c r="C2796" s="43" t="s">
        <v>7776</v>
      </c>
      <c r="D2796" s="43" t="s">
        <v>7777</v>
      </c>
      <c r="E2796" s="43" t="s">
        <v>7775</v>
      </c>
      <c r="F2796" s="43" t="s">
        <v>7751</v>
      </c>
      <c r="G2796" s="43" t="s">
        <v>7581</v>
      </c>
      <c r="H2796" s="43" t="s">
        <v>1271</v>
      </c>
    </row>
    <row r="2797" spans="1:8" ht="17.25" hidden="1" customHeight="1" x14ac:dyDescent="0.3">
      <c r="A2797" s="46" t="str">
        <f>_xlfn.CONCAT("PUSKESMAS ",TRIM(tblReff[[#This Row],[NAMA PUSKESMAS]]))</f>
        <v>PUSKESMAS KEL. MAKASAR</v>
      </c>
      <c r="B2797" s="42">
        <v>1030116</v>
      </c>
      <c r="C2797" s="43" t="s">
        <v>7807</v>
      </c>
      <c r="D2797" s="43" t="s">
        <v>7808</v>
      </c>
      <c r="E2797" s="43" t="s">
        <v>7796</v>
      </c>
      <c r="F2797" s="43" t="s">
        <v>7751</v>
      </c>
      <c r="G2797" s="43" t="s">
        <v>7581</v>
      </c>
      <c r="H2797" s="43" t="s">
        <v>1271</v>
      </c>
    </row>
    <row r="2798" spans="1:8" ht="17.25" hidden="1" customHeight="1" x14ac:dyDescent="0.3">
      <c r="A2798" s="46" t="str">
        <f>_xlfn.CONCAT("PUSKESMAS ",TRIM(tblReff[[#This Row],[NAMA PUSKESMAS]]))</f>
        <v>PUSKESMAS KEL. MALAKA JAYA</v>
      </c>
      <c r="B2798" s="42">
        <v>1030145</v>
      </c>
      <c r="C2798" s="43" t="s">
        <v>7866</v>
      </c>
      <c r="D2798" s="43" t="s">
        <v>7867</v>
      </c>
      <c r="E2798" s="43" t="s">
        <v>7853</v>
      </c>
      <c r="F2798" s="43" t="s">
        <v>7751</v>
      </c>
      <c r="G2798" s="43" t="s">
        <v>7581</v>
      </c>
      <c r="H2798" s="43" t="s">
        <v>1271</v>
      </c>
    </row>
    <row r="2799" spans="1:8" ht="17.25" hidden="1" customHeight="1" x14ac:dyDescent="0.3">
      <c r="A2799" s="46" t="str">
        <f>_xlfn.CONCAT("PUSKESMAS ",TRIM(tblReff[[#This Row],[NAMA PUSKESMAS]]))</f>
        <v>PUSKESMAS KEL. MALAKA SARI</v>
      </c>
      <c r="B2799" s="42">
        <v>1030146</v>
      </c>
      <c r="C2799" s="43" t="s">
        <v>7868</v>
      </c>
      <c r="D2799" s="43" t="s">
        <v>7869</v>
      </c>
      <c r="E2799" s="43" t="s">
        <v>7853</v>
      </c>
      <c r="F2799" s="43" t="s">
        <v>7751</v>
      </c>
      <c r="G2799" s="43" t="s">
        <v>7581</v>
      </c>
      <c r="H2799" s="43" t="s">
        <v>1271</v>
      </c>
    </row>
    <row r="2800" spans="1:8" ht="17.25" hidden="1" customHeight="1" x14ac:dyDescent="0.3">
      <c r="A2800" s="46" t="str">
        <f>_xlfn.CONCAT("PUSKESMAS ",TRIM(tblReff[[#This Row],[NAMA PUSKESMAS]]))</f>
        <v>PUSKESMAS KEL. MUNJUL</v>
      </c>
      <c r="B2800" s="42">
        <v>1030104</v>
      </c>
      <c r="C2800" s="43" t="s">
        <v>7784</v>
      </c>
      <c r="D2800" s="43" t="s">
        <v>7785</v>
      </c>
      <c r="E2800" s="43" t="s">
        <v>7775</v>
      </c>
      <c r="F2800" s="43" t="s">
        <v>7751</v>
      </c>
      <c r="G2800" s="43" t="s">
        <v>7581</v>
      </c>
      <c r="H2800" s="43" t="s">
        <v>1271</v>
      </c>
    </row>
    <row r="2801" spans="1:8" ht="17.25" hidden="1" customHeight="1" x14ac:dyDescent="0.3">
      <c r="A2801" s="46" t="str">
        <f>_xlfn.CONCAT("PUSKESMAS ",TRIM(tblReff[[#This Row],[NAMA PUSKESMAS]]))</f>
        <v>PUSKESMAS KEL. PAL MERIEM</v>
      </c>
      <c r="B2801" s="42">
        <v>1030173</v>
      </c>
      <c r="C2801" s="43" t="s">
        <v>7923</v>
      </c>
      <c r="D2801" s="43" t="s">
        <v>7924</v>
      </c>
      <c r="E2801" s="43" t="s">
        <v>7916</v>
      </c>
      <c r="F2801" s="43" t="s">
        <v>7751</v>
      </c>
      <c r="G2801" s="43" t="s">
        <v>7581</v>
      </c>
      <c r="H2801" s="43" t="s">
        <v>1271</v>
      </c>
    </row>
    <row r="2802" spans="1:8" ht="17.25" hidden="1" customHeight="1" x14ac:dyDescent="0.3">
      <c r="A2802" s="46" t="str">
        <f>_xlfn.CONCAT("PUSKESMAS ",TRIM(tblReff[[#This Row],[NAMA PUSKESMAS]]))</f>
        <v>PUSKESMAS KEL. PEKAYON</v>
      </c>
      <c r="B2802" s="42">
        <v>1030092</v>
      </c>
      <c r="C2802" s="43" t="s">
        <v>7760</v>
      </c>
      <c r="D2802" s="43" t="s">
        <v>7761</v>
      </c>
      <c r="E2802" s="43" t="s">
        <v>7750</v>
      </c>
      <c r="F2802" s="43" t="s">
        <v>7751</v>
      </c>
      <c r="G2802" s="43" t="s">
        <v>7581</v>
      </c>
      <c r="H2802" s="43" t="s">
        <v>1271</v>
      </c>
    </row>
    <row r="2803" spans="1:8" ht="17.25" hidden="1" customHeight="1" x14ac:dyDescent="0.3">
      <c r="A2803" s="46" t="str">
        <f>_xlfn.CONCAT("PUSKESMAS ",TRIM(tblReff[[#This Row],[NAMA PUSKESMAS]]))</f>
        <v>PUSKESMAS KEL. PENGGILINGAN ELOK</v>
      </c>
      <c r="B2803" s="42">
        <v>1030153</v>
      </c>
      <c r="C2803" s="43" t="s">
        <v>7883</v>
      </c>
      <c r="D2803" s="43" t="s">
        <v>7884</v>
      </c>
      <c r="E2803" s="43" t="s">
        <v>7878</v>
      </c>
      <c r="F2803" s="43" t="s">
        <v>7751</v>
      </c>
      <c r="G2803" s="43" t="s">
        <v>7581</v>
      </c>
      <c r="H2803" s="43" t="s">
        <v>1271</v>
      </c>
    </row>
    <row r="2804" spans="1:8" ht="17.25" hidden="1" customHeight="1" x14ac:dyDescent="0.3">
      <c r="A2804" s="46" t="str">
        <f>_xlfn.CONCAT("PUSKESMAS ",TRIM(tblReff[[#This Row],[NAMA PUSKESMAS]]))</f>
        <v>PUSKESMAS KEL. PENGGILINGAN II</v>
      </c>
      <c r="B2804" s="42">
        <v>1030154</v>
      </c>
      <c r="C2804" s="43" t="s">
        <v>7885</v>
      </c>
      <c r="D2804" s="43" t="s">
        <v>7886</v>
      </c>
      <c r="E2804" s="43" t="s">
        <v>7878</v>
      </c>
      <c r="F2804" s="43" t="s">
        <v>7751</v>
      </c>
      <c r="G2804" s="43" t="s">
        <v>7581</v>
      </c>
      <c r="H2804" s="43" t="s">
        <v>1271</v>
      </c>
    </row>
    <row r="2805" spans="1:8" ht="17.25" hidden="1" customHeight="1" x14ac:dyDescent="0.3">
      <c r="A2805" s="46" t="str">
        <f>_xlfn.CONCAT("PUSKESMAS ",TRIM(tblReff[[#This Row],[NAMA PUSKESMAS]]))</f>
        <v>PUSKESMAS KEL. PINANG RANTI</v>
      </c>
      <c r="B2805" s="42">
        <v>1030115</v>
      </c>
      <c r="C2805" s="43" t="s">
        <v>7805</v>
      </c>
      <c r="D2805" s="43" t="s">
        <v>7806</v>
      </c>
      <c r="E2805" s="43" t="s">
        <v>7796</v>
      </c>
      <c r="F2805" s="43" t="s">
        <v>7751</v>
      </c>
      <c r="G2805" s="43" t="s">
        <v>7581</v>
      </c>
      <c r="H2805" s="43" t="s">
        <v>1271</v>
      </c>
    </row>
    <row r="2806" spans="1:8" ht="17.25" hidden="1" customHeight="1" x14ac:dyDescent="0.3">
      <c r="A2806" s="46" t="str">
        <f>_xlfn.CONCAT("PUSKESMAS ",TRIM(tblReff[[#This Row],[NAMA PUSKESMAS]]))</f>
        <v>PUSKESMAS KEL. PISANGAN TIMUR I</v>
      </c>
      <c r="B2806" s="42">
        <v>1030164</v>
      </c>
      <c r="C2806" s="43" t="s">
        <v>7906</v>
      </c>
      <c r="D2806" s="43" t="s">
        <v>7907</v>
      </c>
      <c r="E2806" s="43" t="s">
        <v>7897</v>
      </c>
      <c r="F2806" s="43" t="s">
        <v>7751</v>
      </c>
      <c r="G2806" s="43" t="s">
        <v>7581</v>
      </c>
      <c r="H2806" s="43" t="s">
        <v>1271</v>
      </c>
    </row>
    <row r="2807" spans="1:8" ht="17.25" hidden="1" customHeight="1" x14ac:dyDescent="0.3">
      <c r="A2807" s="46" t="str">
        <f>_xlfn.CONCAT("PUSKESMAS ",TRIM(tblReff[[#This Row],[NAMA PUSKESMAS]]))</f>
        <v>PUSKESMAS KEL. PISANGAN TIMUR II</v>
      </c>
      <c r="B2807" s="42">
        <v>1030165</v>
      </c>
      <c r="C2807" s="43" t="s">
        <v>7908</v>
      </c>
      <c r="D2807" s="43" t="s">
        <v>7909</v>
      </c>
      <c r="E2807" s="43" t="s">
        <v>7897</v>
      </c>
      <c r="F2807" s="43" t="s">
        <v>7751</v>
      </c>
      <c r="G2807" s="43" t="s">
        <v>7581</v>
      </c>
      <c r="H2807" s="43" t="s">
        <v>1271</v>
      </c>
    </row>
    <row r="2808" spans="1:8" ht="17.25" hidden="1" customHeight="1" x14ac:dyDescent="0.3">
      <c r="A2808" s="46" t="str">
        <f>_xlfn.CONCAT("PUSKESMAS ",TRIM(tblReff[[#This Row],[NAMA PUSKESMAS]]))</f>
        <v>PUSKESMAS KEL. PONDOK BAMBU I</v>
      </c>
      <c r="B2808" s="42">
        <v>1030139</v>
      </c>
      <c r="C2808" s="43" t="s">
        <v>7854</v>
      </c>
      <c r="D2808" s="43" t="s">
        <v>7855</v>
      </c>
      <c r="E2808" s="43" t="s">
        <v>7853</v>
      </c>
      <c r="F2808" s="43" t="s">
        <v>7751</v>
      </c>
      <c r="G2808" s="43" t="s">
        <v>7581</v>
      </c>
      <c r="H2808" s="43" t="s">
        <v>1271</v>
      </c>
    </row>
    <row r="2809" spans="1:8" ht="17.25" hidden="1" customHeight="1" x14ac:dyDescent="0.3">
      <c r="A2809" s="46" t="str">
        <f>_xlfn.CONCAT("PUSKESMAS ",TRIM(tblReff[[#This Row],[NAMA PUSKESMAS]]))</f>
        <v>PUSKESMAS KEL. PONDOK BAMBU II</v>
      </c>
      <c r="B2809" s="42">
        <v>1030140</v>
      </c>
      <c r="C2809" s="43" t="s">
        <v>7856</v>
      </c>
      <c r="D2809" s="43" t="s">
        <v>7857</v>
      </c>
      <c r="E2809" s="43" t="s">
        <v>7853</v>
      </c>
      <c r="F2809" s="43" t="s">
        <v>7751</v>
      </c>
      <c r="G2809" s="43" t="s">
        <v>7581</v>
      </c>
      <c r="H2809" s="43" t="s">
        <v>1271</v>
      </c>
    </row>
    <row r="2810" spans="1:8" ht="17.25" hidden="1" customHeight="1" x14ac:dyDescent="0.3">
      <c r="A2810" s="46" t="str">
        <f>_xlfn.CONCAT("PUSKESMAS ",TRIM(tblReff[[#This Row],[NAMA PUSKESMAS]]))</f>
        <v>PUSKESMAS KEL. PONDOK KELAPA</v>
      </c>
      <c r="B2810" s="42">
        <v>1030149</v>
      </c>
      <c r="C2810" s="43" t="s">
        <v>7874</v>
      </c>
      <c r="D2810" s="43" t="s">
        <v>7875</v>
      </c>
      <c r="E2810" s="43" t="s">
        <v>7853</v>
      </c>
      <c r="F2810" s="43" t="s">
        <v>7751</v>
      </c>
      <c r="G2810" s="43" t="s">
        <v>7581</v>
      </c>
      <c r="H2810" s="43" t="s">
        <v>1271</v>
      </c>
    </row>
    <row r="2811" spans="1:8" ht="17.25" hidden="1" customHeight="1" x14ac:dyDescent="0.3">
      <c r="A2811" s="46" t="str">
        <f>_xlfn.CONCAT("PUSKESMAS ",TRIM(tblReff[[#This Row],[NAMA PUSKESMAS]]))</f>
        <v>PUSKESMAS KEL. PONDOK KOPI I</v>
      </c>
      <c r="B2811" s="42">
        <v>1030147</v>
      </c>
      <c r="C2811" s="43" t="s">
        <v>7870</v>
      </c>
      <c r="D2811" s="43" t="s">
        <v>7871</v>
      </c>
      <c r="E2811" s="43" t="s">
        <v>7853</v>
      </c>
      <c r="F2811" s="43" t="s">
        <v>7751</v>
      </c>
      <c r="G2811" s="43" t="s">
        <v>7581</v>
      </c>
      <c r="H2811" s="43" t="s">
        <v>1271</v>
      </c>
    </row>
    <row r="2812" spans="1:8" ht="17.25" hidden="1" customHeight="1" x14ac:dyDescent="0.3">
      <c r="A2812" s="46" t="str">
        <f>_xlfn.CONCAT("PUSKESMAS ",TRIM(tblReff[[#This Row],[NAMA PUSKESMAS]]))</f>
        <v>PUSKESMAS KEL. PONDOK KOPI II</v>
      </c>
      <c r="B2812" s="42">
        <v>1030148</v>
      </c>
      <c r="C2812" s="43" t="s">
        <v>7872</v>
      </c>
      <c r="D2812" s="43" t="s">
        <v>7873</v>
      </c>
      <c r="E2812" s="43" t="s">
        <v>7853</v>
      </c>
      <c r="F2812" s="43" t="s">
        <v>7751</v>
      </c>
      <c r="G2812" s="43" t="s">
        <v>7581</v>
      </c>
      <c r="H2812" s="43" t="s">
        <v>1271</v>
      </c>
    </row>
    <row r="2813" spans="1:8" ht="17.25" hidden="1" customHeight="1" x14ac:dyDescent="0.3">
      <c r="A2813" s="46" t="str">
        <f>_xlfn.CONCAT("PUSKESMAS ",TRIM(tblReff[[#This Row],[NAMA PUSKESMAS]]))</f>
        <v>PUSKESMAS KEL. PONDOK RANGGON I</v>
      </c>
      <c r="B2813" s="42">
        <v>1030108</v>
      </c>
      <c r="C2813" s="43" t="s">
        <v>7792</v>
      </c>
      <c r="D2813" s="43" t="s">
        <v>7793</v>
      </c>
      <c r="E2813" s="43" t="s">
        <v>7775</v>
      </c>
      <c r="F2813" s="43" t="s">
        <v>7751</v>
      </c>
      <c r="G2813" s="43" t="s">
        <v>7581</v>
      </c>
      <c r="H2813" s="43" t="s">
        <v>1271</v>
      </c>
    </row>
    <row r="2814" spans="1:8" ht="17.25" hidden="1" customHeight="1" x14ac:dyDescent="0.3">
      <c r="A2814" s="46" t="str">
        <f>_xlfn.CONCAT("PUSKESMAS ",TRIM(tblReff[[#This Row],[NAMA PUSKESMAS]]))</f>
        <v>PUSKESMAS KEL. PULO GEBANG</v>
      </c>
      <c r="B2814" s="42">
        <v>1030158</v>
      </c>
      <c r="C2814" s="43" t="s">
        <v>7893</v>
      </c>
      <c r="D2814" s="43" t="s">
        <v>7894</v>
      </c>
      <c r="E2814" s="43" t="s">
        <v>7878</v>
      </c>
      <c r="F2814" s="43" t="s">
        <v>7751</v>
      </c>
      <c r="G2814" s="43" t="s">
        <v>7581</v>
      </c>
      <c r="H2814" s="43" t="s">
        <v>1271</v>
      </c>
    </row>
    <row r="2815" spans="1:8" ht="17.25" hidden="1" customHeight="1" x14ac:dyDescent="0.3">
      <c r="A2815" s="46" t="str">
        <f>_xlfn.CONCAT("PUSKESMAS ",TRIM(tblReff[[#This Row],[NAMA PUSKESMAS]]))</f>
        <v>PUSKESMAS KEL. RAMBUTAN</v>
      </c>
      <c r="B2815" s="42">
        <v>1030094</v>
      </c>
      <c r="C2815" s="43" t="s">
        <v>7765</v>
      </c>
      <c r="D2815" s="43" t="s">
        <v>7766</v>
      </c>
      <c r="E2815" s="43" t="s">
        <v>7764</v>
      </c>
      <c r="F2815" s="43" t="s">
        <v>7751</v>
      </c>
      <c r="G2815" s="43" t="s">
        <v>7581</v>
      </c>
      <c r="H2815" s="43" t="s">
        <v>1271</v>
      </c>
    </row>
    <row r="2816" spans="1:8" ht="17.25" hidden="1" customHeight="1" x14ac:dyDescent="0.3">
      <c r="A2816" s="46" t="str">
        <f>_xlfn.CONCAT("PUSKESMAS ",TRIM(tblReff[[#This Row],[NAMA PUSKESMAS]]))</f>
        <v>PUSKESMAS KEL. RAWA BUNGA</v>
      </c>
      <c r="B2816" s="42">
        <v>1030133</v>
      </c>
      <c r="C2816" s="43" t="s">
        <v>7841</v>
      </c>
      <c r="D2816" s="43" t="s">
        <v>7842</v>
      </c>
      <c r="E2816" s="43" t="s">
        <v>7828</v>
      </c>
      <c r="F2816" s="43" t="s">
        <v>7751</v>
      </c>
      <c r="G2816" s="43" t="s">
        <v>7581</v>
      </c>
      <c r="H2816" s="43" t="s">
        <v>1271</v>
      </c>
    </row>
    <row r="2817" spans="1:8" ht="17.25" hidden="1" customHeight="1" x14ac:dyDescent="0.3">
      <c r="A2817" s="46" t="str">
        <f>_xlfn.CONCAT("PUSKESMAS ",TRIM(tblReff[[#This Row],[NAMA PUSKESMAS]]))</f>
        <v>PUSKESMAS KEL. RAWA TERATAI</v>
      </c>
      <c r="B2817" s="42">
        <v>1030151</v>
      </c>
      <c r="C2817" s="43" t="s">
        <v>7879</v>
      </c>
      <c r="D2817" s="43" t="s">
        <v>7880</v>
      </c>
      <c r="E2817" s="43" t="s">
        <v>7878</v>
      </c>
      <c r="F2817" s="43" t="s">
        <v>7751</v>
      </c>
      <c r="G2817" s="43" t="s">
        <v>7581</v>
      </c>
      <c r="H2817" s="43" t="s">
        <v>1271</v>
      </c>
    </row>
    <row r="2818" spans="1:8" ht="17.25" hidden="1" customHeight="1" x14ac:dyDescent="0.3">
      <c r="A2818" s="46" t="str">
        <f>_xlfn.CONCAT("PUSKESMAS ",TRIM(tblReff[[#This Row],[NAMA PUSKESMAS]]))</f>
        <v>PUSKESMAS KEL. RAWAMANGUN</v>
      </c>
      <c r="B2818" s="42">
        <v>1030163</v>
      </c>
      <c r="C2818" s="43" t="s">
        <v>7904</v>
      </c>
      <c r="D2818" s="43" t="s">
        <v>7905</v>
      </c>
      <c r="E2818" s="43" t="s">
        <v>7897</v>
      </c>
      <c r="F2818" s="43" t="s">
        <v>7751</v>
      </c>
      <c r="G2818" s="43" t="s">
        <v>7581</v>
      </c>
      <c r="H2818" s="43" t="s">
        <v>1271</v>
      </c>
    </row>
    <row r="2819" spans="1:8" ht="17.25" hidden="1" customHeight="1" x14ac:dyDescent="0.3">
      <c r="A2819" s="46" t="str">
        <f>_xlfn.CONCAT("PUSKESMAS ",TRIM(tblReff[[#This Row],[NAMA PUSKESMAS]]))</f>
        <v>PUSKESMAS KEL. SETU</v>
      </c>
      <c r="B2819" s="42">
        <v>1030106</v>
      </c>
      <c r="C2819" s="43" t="s">
        <v>7788</v>
      </c>
      <c r="D2819" s="43" t="s">
        <v>7789</v>
      </c>
      <c r="E2819" s="43" t="s">
        <v>7775</v>
      </c>
      <c r="F2819" s="43" t="s">
        <v>7751</v>
      </c>
      <c r="G2819" s="43" t="s">
        <v>7581</v>
      </c>
      <c r="H2819" s="43" t="s">
        <v>1271</v>
      </c>
    </row>
    <row r="2820" spans="1:8" ht="17.25" hidden="1" customHeight="1" x14ac:dyDescent="0.3">
      <c r="A2820" s="46" t="str">
        <f>_xlfn.CONCAT("PUSKESMAS ",TRIM(tblReff[[#This Row],[NAMA PUSKESMAS]]))</f>
        <v>PUSKESMAS KEL. UJUNG MENTENG</v>
      </c>
      <c r="B2820" s="42">
        <v>1030157</v>
      </c>
      <c r="C2820" s="43" t="s">
        <v>7891</v>
      </c>
      <c r="D2820" s="43" t="s">
        <v>7892</v>
      </c>
      <c r="E2820" s="43" t="s">
        <v>7878</v>
      </c>
      <c r="F2820" s="43" t="s">
        <v>7751</v>
      </c>
      <c r="G2820" s="43" t="s">
        <v>7581</v>
      </c>
      <c r="H2820" s="43" t="s">
        <v>1271</v>
      </c>
    </row>
    <row r="2821" spans="1:8" ht="17.25" hidden="1" customHeight="1" x14ac:dyDescent="0.3">
      <c r="A2821" s="46" t="str">
        <f>_xlfn.CONCAT("PUSKESMAS ",TRIM(tblReff[[#This Row],[NAMA PUSKESMAS]]))</f>
        <v>PUSKESMAS KEL. UTAN KAYU SEL II</v>
      </c>
      <c r="B2821" s="42">
        <v>1030174</v>
      </c>
      <c r="C2821" s="43" t="s">
        <v>7925</v>
      </c>
      <c r="D2821" s="43" t="s">
        <v>7926</v>
      </c>
      <c r="E2821" s="43" t="s">
        <v>7916</v>
      </c>
      <c r="F2821" s="43" t="s">
        <v>7751</v>
      </c>
      <c r="G2821" s="43" t="s">
        <v>7581</v>
      </c>
      <c r="H2821" s="43" t="s">
        <v>1271</v>
      </c>
    </row>
    <row r="2822" spans="1:8" ht="17.25" hidden="1" customHeight="1" x14ac:dyDescent="0.3">
      <c r="A2822" s="46" t="str">
        <f>_xlfn.CONCAT("PUSKESMAS ",TRIM(tblReff[[#This Row],[NAMA PUSKESMAS]]))</f>
        <v>PUSKESMAS KEL. UTAN KAYU SEL. I</v>
      </c>
      <c r="B2822" s="42">
        <v>1030172</v>
      </c>
      <c r="C2822" s="43" t="s">
        <v>7921</v>
      </c>
      <c r="D2822" s="43" t="s">
        <v>7922</v>
      </c>
      <c r="E2822" s="43" t="s">
        <v>7916</v>
      </c>
      <c r="F2822" s="43" t="s">
        <v>7751</v>
      </c>
      <c r="G2822" s="43" t="s">
        <v>7581</v>
      </c>
      <c r="H2822" s="43" t="s">
        <v>1271</v>
      </c>
    </row>
    <row r="2823" spans="1:8" ht="17.25" hidden="1" customHeight="1" x14ac:dyDescent="0.3">
      <c r="A2823" s="46" t="str">
        <f>_xlfn.CONCAT("PUSKESMAS ",TRIM(tblReff[[#This Row],[NAMA PUSKESMAS]]))</f>
        <v>PUSKESMAS KEL. UTAN KAYU UTARA</v>
      </c>
      <c r="B2823" s="42">
        <v>1030170</v>
      </c>
      <c r="C2823" s="43" t="s">
        <v>7919</v>
      </c>
      <c r="D2823" s="43" t="s">
        <v>7920</v>
      </c>
      <c r="E2823" s="43" t="s">
        <v>7916</v>
      </c>
      <c r="F2823" s="43" t="s">
        <v>7751</v>
      </c>
      <c r="G2823" s="43" t="s">
        <v>7581</v>
      </c>
      <c r="H2823" s="43" t="s">
        <v>1271</v>
      </c>
    </row>
    <row r="2824" spans="1:8" ht="17.25" hidden="1" customHeight="1" x14ac:dyDescent="0.3">
      <c r="A2824" s="46" t="str">
        <f>_xlfn.CONCAT("PUSKESMAS ",TRIM(tblReff[[#This Row],[NAMA PUSKESMAS]]))</f>
        <v>PUSKESMAS KEC. CEMPAKA PUTIH</v>
      </c>
      <c r="B2824" s="42">
        <v>1030198</v>
      </c>
      <c r="C2824" s="43" t="s">
        <v>7969</v>
      </c>
      <c r="D2824" s="43" t="s">
        <v>7970</v>
      </c>
      <c r="E2824" s="43" t="s">
        <v>7971</v>
      </c>
      <c r="F2824" s="43" t="s">
        <v>7929</v>
      </c>
      <c r="G2824" s="43" t="s">
        <v>7581</v>
      </c>
      <c r="H2824" s="43" t="s">
        <v>1266</v>
      </c>
    </row>
    <row r="2825" spans="1:8" ht="17.25" hidden="1" customHeight="1" x14ac:dyDescent="0.3">
      <c r="A2825" s="46" t="str">
        <f>_xlfn.CONCAT("PUSKESMAS ",TRIM(tblReff[[#This Row],[NAMA PUSKESMAS]]))</f>
        <v>PUSKESMAS KEC. GAMBIR</v>
      </c>
      <c r="B2825" s="42">
        <v>1030213</v>
      </c>
      <c r="C2825" s="43" t="s">
        <v>7996</v>
      </c>
      <c r="D2825" s="43" t="s">
        <v>7997</v>
      </c>
      <c r="E2825" s="43" t="s">
        <v>7998</v>
      </c>
      <c r="F2825" s="43" t="s">
        <v>7929</v>
      </c>
      <c r="G2825" s="43" t="s">
        <v>7581</v>
      </c>
      <c r="H2825" s="43" t="s">
        <v>1271</v>
      </c>
    </row>
    <row r="2826" spans="1:8" ht="17.25" hidden="1" customHeight="1" x14ac:dyDescent="0.3">
      <c r="A2826" s="46" t="str">
        <f>_xlfn.CONCAT("PUSKESMAS ",TRIM(tblReff[[#This Row],[NAMA PUSKESMAS]]))</f>
        <v>PUSKESMAS KEC. JOHAR BARU</v>
      </c>
      <c r="B2826" s="42">
        <v>1030191</v>
      </c>
      <c r="C2826" s="43" t="s">
        <v>7956</v>
      </c>
      <c r="D2826" s="43" t="s">
        <v>7957</v>
      </c>
      <c r="E2826" s="43" t="s">
        <v>7958</v>
      </c>
      <c r="F2826" s="43" t="s">
        <v>7929</v>
      </c>
      <c r="G2826" s="43" t="s">
        <v>7581</v>
      </c>
      <c r="H2826" s="43" t="s">
        <v>1271</v>
      </c>
    </row>
    <row r="2827" spans="1:8" ht="17.25" hidden="1" customHeight="1" x14ac:dyDescent="0.3">
      <c r="A2827" s="46" t="str">
        <f>_xlfn.CONCAT("PUSKESMAS ",TRIM(tblReff[[#This Row],[NAMA PUSKESMAS]]))</f>
        <v>PUSKESMAS KEC. KEMAYORAN</v>
      </c>
      <c r="B2827" s="42">
        <v>1030202</v>
      </c>
      <c r="C2827" s="43" t="s">
        <v>7976</v>
      </c>
      <c r="D2827" s="43" t="s">
        <v>7977</v>
      </c>
      <c r="E2827" s="43" t="s">
        <v>7978</v>
      </c>
      <c r="F2827" s="43" t="s">
        <v>7929</v>
      </c>
      <c r="G2827" s="43" t="s">
        <v>7581</v>
      </c>
      <c r="H2827" s="43" t="s">
        <v>1271</v>
      </c>
    </row>
    <row r="2828" spans="1:8" ht="17.25" hidden="1" customHeight="1" x14ac:dyDescent="0.3">
      <c r="A2828" s="46" t="str">
        <f>_xlfn.CONCAT("PUSKESMAS ",TRIM(tblReff[[#This Row],[NAMA PUSKESMAS]]))</f>
        <v>PUSKESMAS KEC. MENTENG</v>
      </c>
      <c r="B2828" s="42">
        <v>1030181</v>
      </c>
      <c r="C2828" s="43" t="s">
        <v>7938</v>
      </c>
      <c r="D2828" s="43" t="s">
        <v>7939</v>
      </c>
      <c r="E2828" s="43" t="s">
        <v>7940</v>
      </c>
      <c r="F2828" s="43" t="s">
        <v>7929</v>
      </c>
      <c r="G2828" s="43" t="s">
        <v>7581</v>
      </c>
      <c r="H2828" s="43" t="s">
        <v>1271</v>
      </c>
    </row>
    <row r="2829" spans="1:8" ht="17.25" hidden="1" customHeight="1" x14ac:dyDescent="0.3">
      <c r="A2829" s="46" t="str">
        <f>_xlfn.CONCAT("PUSKESMAS ",TRIM(tblReff[[#This Row],[NAMA PUSKESMAS]]))</f>
        <v>PUSKESMAS KEC. SAWAH BESAR</v>
      </c>
      <c r="B2829" s="42">
        <v>1030210</v>
      </c>
      <c r="C2829" s="43" t="s">
        <v>7991</v>
      </c>
      <c r="D2829" s="43" t="s">
        <v>7992</v>
      </c>
      <c r="E2829" s="43" t="s">
        <v>7993</v>
      </c>
      <c r="F2829" s="43" t="s">
        <v>7929</v>
      </c>
      <c r="G2829" s="43" t="s">
        <v>7581</v>
      </c>
      <c r="H2829" s="43" t="s">
        <v>1266</v>
      </c>
    </row>
    <row r="2830" spans="1:8" ht="17.25" hidden="1" customHeight="1" x14ac:dyDescent="0.3">
      <c r="A2830" s="46" t="str">
        <f>_xlfn.CONCAT("PUSKESMAS ",TRIM(tblReff[[#This Row],[NAMA PUSKESMAS]]))</f>
        <v>PUSKESMAS KEC. SENEN</v>
      </c>
      <c r="B2830" s="42">
        <v>1030185</v>
      </c>
      <c r="C2830" s="43" t="s">
        <v>7943</v>
      </c>
      <c r="D2830" s="43" t="s">
        <v>7944</v>
      </c>
      <c r="E2830" s="43" t="s">
        <v>7945</v>
      </c>
      <c r="F2830" s="43" t="s">
        <v>7929</v>
      </c>
      <c r="G2830" s="43" t="s">
        <v>7581</v>
      </c>
      <c r="H2830" s="43" t="s">
        <v>1271</v>
      </c>
    </row>
    <row r="2831" spans="1:8" ht="17.25" hidden="1" customHeight="1" x14ac:dyDescent="0.3">
      <c r="A2831" s="46" t="str">
        <f>_xlfn.CONCAT("PUSKESMAS ",TRIM(tblReff[[#This Row],[NAMA PUSKESMAS]]))</f>
        <v>PUSKESMAS KEC. TANAH ABANG</v>
      </c>
      <c r="B2831" s="42">
        <v>1030175</v>
      </c>
      <c r="C2831" s="43" t="s">
        <v>7927</v>
      </c>
      <c r="D2831" s="43" t="s">
        <v>7928</v>
      </c>
      <c r="E2831" s="43" t="s">
        <v>5560</v>
      </c>
      <c r="F2831" s="43" t="s">
        <v>7929</v>
      </c>
      <c r="G2831" s="43" t="s">
        <v>7581</v>
      </c>
      <c r="H2831" s="43" t="s">
        <v>1271</v>
      </c>
    </row>
    <row r="2832" spans="1:8" ht="17.25" hidden="1" customHeight="1" x14ac:dyDescent="0.3">
      <c r="A2832" s="46" t="str">
        <f>_xlfn.CONCAT("PUSKESMAS ",TRIM(tblReff[[#This Row],[NAMA PUSKESMAS]]))</f>
        <v>PUSKESMAS KEL. BUNGUR</v>
      </c>
      <c r="B2832" s="42">
        <v>1030188</v>
      </c>
      <c r="C2832" s="43" t="s">
        <v>7950</v>
      </c>
      <c r="D2832" s="43" t="s">
        <v>7951</v>
      </c>
      <c r="E2832" s="43" t="s">
        <v>7945</v>
      </c>
      <c r="F2832" s="43" t="s">
        <v>7929</v>
      </c>
      <c r="G2832" s="43" t="s">
        <v>7581</v>
      </c>
      <c r="H2832" s="43" t="s">
        <v>1271</v>
      </c>
    </row>
    <row r="2833" spans="1:8" ht="17.25" hidden="1" customHeight="1" x14ac:dyDescent="0.3">
      <c r="A2833" s="46" t="str">
        <f>_xlfn.CONCAT("PUSKESMAS ",TRIM(tblReff[[#This Row],[NAMA PUSKESMAS]]))</f>
        <v>PUSKESMAS KEL. CEMPAKA BARU</v>
      </c>
      <c r="B2833" s="42">
        <v>1030208</v>
      </c>
      <c r="C2833" s="43" t="s">
        <v>7987</v>
      </c>
      <c r="D2833" s="43" t="s">
        <v>7988</v>
      </c>
      <c r="E2833" s="43" t="s">
        <v>7978</v>
      </c>
      <c r="F2833" s="43" t="s">
        <v>7929</v>
      </c>
      <c r="G2833" s="43" t="s">
        <v>7581</v>
      </c>
      <c r="H2833" s="43" t="s">
        <v>1271</v>
      </c>
    </row>
    <row r="2834" spans="1:8" ht="17.25" hidden="1" customHeight="1" x14ac:dyDescent="0.3">
      <c r="A2834" s="46" t="str">
        <f>_xlfn.CONCAT("PUSKESMAS ",TRIM(tblReff[[#This Row],[NAMA PUSKESMAS]]))</f>
        <v>PUSKESMAS KEL. CEMPAKA PUTIH BRT. II</v>
      </c>
      <c r="B2834" s="42">
        <v>1030201</v>
      </c>
      <c r="C2834" s="43" t="s">
        <v>7974</v>
      </c>
      <c r="D2834" s="43" t="s">
        <v>7975</v>
      </c>
      <c r="E2834" s="43" t="s">
        <v>7971</v>
      </c>
      <c r="F2834" s="43" t="s">
        <v>7929</v>
      </c>
      <c r="G2834" s="43" t="s">
        <v>7581</v>
      </c>
      <c r="H2834" s="43" t="s">
        <v>1271</v>
      </c>
    </row>
    <row r="2835" spans="1:8" ht="17.25" hidden="1" customHeight="1" x14ac:dyDescent="0.3">
      <c r="A2835" s="46" t="str">
        <f>_xlfn.CONCAT("PUSKESMAS ",TRIM(tblReff[[#This Row],[NAMA PUSKESMAS]]))</f>
        <v>PUSKESMAS KEL. DURI PULO</v>
      </c>
      <c r="B2835" s="42">
        <v>1030214</v>
      </c>
      <c r="C2835" s="43" t="s">
        <v>7999</v>
      </c>
      <c r="D2835" s="43" t="s">
        <v>8000</v>
      </c>
      <c r="E2835" s="43" t="s">
        <v>7998</v>
      </c>
      <c r="F2835" s="43" t="s">
        <v>7929</v>
      </c>
      <c r="G2835" s="43" t="s">
        <v>7581</v>
      </c>
      <c r="H2835" s="43" t="s">
        <v>1271</v>
      </c>
    </row>
    <row r="2836" spans="1:8" ht="17.25" hidden="1" customHeight="1" x14ac:dyDescent="0.3">
      <c r="A2836" s="46" t="str">
        <f>_xlfn.CONCAT("PUSKESMAS ",TRIM(tblReff[[#This Row],[NAMA PUSKESMAS]]))</f>
        <v>PUSKESMAS KEL. GALUR</v>
      </c>
      <c r="B2836" s="42">
        <v>1030196</v>
      </c>
      <c r="C2836" s="43" t="s">
        <v>7965</v>
      </c>
      <c r="D2836" s="43" t="s">
        <v>7966</v>
      </c>
      <c r="E2836" s="43" t="s">
        <v>7958</v>
      </c>
      <c r="F2836" s="43" t="s">
        <v>7929</v>
      </c>
      <c r="G2836" s="43" t="s">
        <v>7581</v>
      </c>
      <c r="H2836" s="43" t="s">
        <v>1271</v>
      </c>
    </row>
    <row r="2837" spans="1:8" ht="17.25" hidden="1" customHeight="1" x14ac:dyDescent="0.3">
      <c r="A2837" s="46" t="str">
        <f>_xlfn.CONCAT("PUSKESMAS ",TRIM(tblReff[[#This Row],[NAMA PUSKESMAS]]))</f>
        <v>PUSKESMAS KEL. GELORA</v>
      </c>
      <c r="B2837" s="42">
        <v>1030180</v>
      </c>
      <c r="C2837" s="43" t="s">
        <v>7936</v>
      </c>
      <c r="D2837" s="43" t="s">
        <v>7937</v>
      </c>
      <c r="E2837" s="43" t="s">
        <v>5560</v>
      </c>
      <c r="F2837" s="43" t="s">
        <v>7929</v>
      </c>
      <c r="G2837" s="43" t="s">
        <v>7581</v>
      </c>
      <c r="H2837" s="43" t="s">
        <v>1271</v>
      </c>
    </row>
    <row r="2838" spans="1:8" ht="17.25" hidden="1" customHeight="1" x14ac:dyDescent="0.3">
      <c r="A2838" s="46" t="str">
        <f>_xlfn.CONCAT("PUSKESMAS ",TRIM(tblReff[[#This Row],[NAMA PUSKESMAS]]))</f>
        <v>PUSKESMAS KEL. JOHAR BARU II</v>
      </c>
      <c r="B2838" s="42">
        <v>1030194</v>
      </c>
      <c r="C2838" s="43" t="s">
        <v>7961</v>
      </c>
      <c r="D2838" s="43" t="s">
        <v>7962</v>
      </c>
      <c r="E2838" s="43" t="s">
        <v>7958</v>
      </c>
      <c r="F2838" s="43" t="s">
        <v>7929</v>
      </c>
      <c r="G2838" s="43" t="s">
        <v>7581</v>
      </c>
      <c r="H2838" s="43" t="s">
        <v>1271</v>
      </c>
    </row>
    <row r="2839" spans="1:8" ht="17.25" hidden="1" customHeight="1" x14ac:dyDescent="0.3">
      <c r="A2839" s="46" t="str">
        <f>_xlfn.CONCAT("PUSKESMAS ",TRIM(tblReff[[#This Row],[NAMA PUSKESMAS]]))</f>
        <v>PUSKESMAS KEL. JOHAR BARU III</v>
      </c>
      <c r="B2839" s="42">
        <v>1030195</v>
      </c>
      <c r="C2839" s="43" t="s">
        <v>7963</v>
      </c>
      <c r="D2839" s="43" t="s">
        <v>7964</v>
      </c>
      <c r="E2839" s="43" t="s">
        <v>7958</v>
      </c>
      <c r="F2839" s="43" t="s">
        <v>7929</v>
      </c>
      <c r="G2839" s="43" t="s">
        <v>7581</v>
      </c>
      <c r="H2839" s="43" t="s">
        <v>1271</v>
      </c>
    </row>
    <row r="2840" spans="1:8" ht="17.25" hidden="1" customHeight="1" x14ac:dyDescent="0.3">
      <c r="A2840" s="46" t="str">
        <f>_xlfn.CONCAT("PUSKESMAS ",TRIM(tblReff[[#This Row],[NAMA PUSKESMAS]]))</f>
        <v>PUSKESMAS KEL. KAMPUNG BALI</v>
      </c>
      <c r="B2840" s="42">
        <v>1030176</v>
      </c>
      <c r="C2840" s="43" t="s">
        <v>7930</v>
      </c>
      <c r="D2840" s="43" t="s">
        <v>7931</v>
      </c>
      <c r="E2840" s="43" t="s">
        <v>5560</v>
      </c>
      <c r="F2840" s="43" t="s">
        <v>7929</v>
      </c>
      <c r="G2840" s="43" t="s">
        <v>7581</v>
      </c>
      <c r="H2840" s="43" t="s">
        <v>1271</v>
      </c>
    </row>
    <row r="2841" spans="1:8" ht="17.25" hidden="1" customHeight="1" x14ac:dyDescent="0.3">
      <c r="A2841" s="46" t="str">
        <f>_xlfn.CONCAT("PUSKESMAS ",TRIM(tblReff[[#This Row],[NAMA PUSKESMAS]]))</f>
        <v>PUSKESMAS KEL. KAMPUNG RAWA</v>
      </c>
      <c r="B2841" s="42">
        <v>1030197</v>
      </c>
      <c r="C2841" s="43" t="s">
        <v>7967</v>
      </c>
      <c r="D2841" s="43" t="s">
        <v>7968</v>
      </c>
      <c r="E2841" s="43" t="s">
        <v>7958</v>
      </c>
      <c r="F2841" s="43" t="s">
        <v>7929</v>
      </c>
      <c r="G2841" s="43" t="s">
        <v>7581</v>
      </c>
      <c r="H2841" s="43" t="s">
        <v>1271</v>
      </c>
    </row>
    <row r="2842" spans="1:8" ht="17.25" hidden="1" customHeight="1" x14ac:dyDescent="0.3">
      <c r="A2842" s="46" t="str">
        <f>_xlfn.CONCAT("PUSKESMAS ",TRIM(tblReff[[#This Row],[NAMA PUSKESMAS]]))</f>
        <v>PUSKESMAS KEL. KARET TENGSIN</v>
      </c>
      <c r="B2842" s="42">
        <v>1030178</v>
      </c>
      <c r="C2842" s="43" t="s">
        <v>7934</v>
      </c>
      <c r="D2842" s="43" t="s">
        <v>7935</v>
      </c>
      <c r="E2842" s="43" t="s">
        <v>5560</v>
      </c>
      <c r="F2842" s="43" t="s">
        <v>7929</v>
      </c>
      <c r="G2842" s="43" t="s">
        <v>7581</v>
      </c>
      <c r="H2842" s="43" t="s">
        <v>1271</v>
      </c>
    </row>
    <row r="2843" spans="1:8" ht="17.25" hidden="1" customHeight="1" x14ac:dyDescent="0.3">
      <c r="A2843" s="46" t="str">
        <f>_xlfn.CONCAT("PUSKESMAS ",TRIM(tblReff[[#This Row],[NAMA PUSKESMAS]]))</f>
        <v>PUSKESMAS KEL. KEBON KOSONG I</v>
      </c>
      <c r="B2843" s="42">
        <v>1030203</v>
      </c>
      <c r="C2843" s="43" t="s">
        <v>7979</v>
      </c>
      <c r="D2843" s="43" t="s">
        <v>7980</v>
      </c>
      <c r="E2843" s="43" t="s">
        <v>7978</v>
      </c>
      <c r="F2843" s="43" t="s">
        <v>7929</v>
      </c>
      <c r="G2843" s="43" t="s">
        <v>7581</v>
      </c>
      <c r="H2843" s="43" t="s">
        <v>1271</v>
      </c>
    </row>
    <row r="2844" spans="1:8" ht="17.25" hidden="1" customHeight="1" x14ac:dyDescent="0.3">
      <c r="A2844" s="46" t="str">
        <f>_xlfn.CONCAT("PUSKESMAS ",TRIM(tblReff[[#This Row],[NAMA PUSKESMAS]]))</f>
        <v>PUSKESMAS KEL. KEBON KOSONG II</v>
      </c>
      <c r="B2844" s="42">
        <v>1030204</v>
      </c>
      <c r="C2844" s="43" t="s">
        <v>7981</v>
      </c>
      <c r="D2844" s="43" t="s">
        <v>7982</v>
      </c>
      <c r="E2844" s="43" t="s">
        <v>7978</v>
      </c>
      <c r="F2844" s="43" t="s">
        <v>7929</v>
      </c>
      <c r="G2844" s="43" t="s">
        <v>7581</v>
      </c>
      <c r="H2844" s="43" t="s">
        <v>1271</v>
      </c>
    </row>
    <row r="2845" spans="1:8" ht="17.25" hidden="1" customHeight="1" x14ac:dyDescent="0.3">
      <c r="A2845" s="46" t="str">
        <f>_xlfn.CONCAT("PUSKESMAS ",TRIM(tblReff[[#This Row],[NAMA PUSKESMAS]]))</f>
        <v>PUSKESMAS KEL. KENARI</v>
      </c>
      <c r="B2845" s="42">
        <v>1030186</v>
      </c>
      <c r="C2845" s="43" t="s">
        <v>7946</v>
      </c>
      <c r="D2845" s="43" t="s">
        <v>7947</v>
      </c>
      <c r="E2845" s="43" t="s">
        <v>7945</v>
      </c>
      <c r="F2845" s="43" t="s">
        <v>7929</v>
      </c>
      <c r="G2845" s="43" t="s">
        <v>7581</v>
      </c>
      <c r="H2845" s="43" t="s">
        <v>1271</v>
      </c>
    </row>
    <row r="2846" spans="1:8" ht="17.25" hidden="1" customHeight="1" x14ac:dyDescent="0.3">
      <c r="A2846" s="46" t="str">
        <f>_xlfn.CONCAT("PUSKESMAS ",TRIM(tblReff[[#This Row],[NAMA PUSKESMAS]]))</f>
        <v>PUSKESMAS KEL. KRAMAT</v>
      </c>
      <c r="B2846" s="42">
        <v>1030187</v>
      </c>
      <c r="C2846" s="43" t="s">
        <v>7948</v>
      </c>
      <c r="D2846" s="43" t="s">
        <v>7949</v>
      </c>
      <c r="E2846" s="43" t="s">
        <v>7945</v>
      </c>
      <c r="F2846" s="43" t="s">
        <v>7929</v>
      </c>
      <c r="G2846" s="43" t="s">
        <v>7581</v>
      </c>
      <c r="H2846" s="43" t="s">
        <v>1271</v>
      </c>
    </row>
    <row r="2847" spans="1:8" ht="17.25" hidden="1" customHeight="1" x14ac:dyDescent="0.3">
      <c r="A2847" s="46" t="str">
        <f>_xlfn.CONCAT("PUSKESMAS ",TRIM(tblReff[[#This Row],[NAMA PUSKESMAS]]))</f>
        <v>PUSKESMAS KEL. KWITANG</v>
      </c>
      <c r="B2847" s="42">
        <v>1030190</v>
      </c>
      <c r="C2847" s="43" t="s">
        <v>7954</v>
      </c>
      <c r="D2847" s="43" t="s">
        <v>7955</v>
      </c>
      <c r="E2847" s="43" t="s">
        <v>7945</v>
      </c>
      <c r="F2847" s="43" t="s">
        <v>7929</v>
      </c>
      <c r="G2847" s="43" t="s">
        <v>7581</v>
      </c>
      <c r="H2847" s="43" t="s">
        <v>1271</v>
      </c>
    </row>
    <row r="2848" spans="1:8" ht="17.25" hidden="1" customHeight="1" x14ac:dyDescent="0.3">
      <c r="A2848" s="46" t="str">
        <f>_xlfn.CONCAT("PUSKESMAS ",TRIM(tblReff[[#This Row],[NAMA PUSKESMAS]]))</f>
        <v>PUSKESMAS KEL. PASAR BARU</v>
      </c>
      <c r="B2848" s="42">
        <v>1030212</v>
      </c>
      <c r="C2848" s="43" t="s">
        <v>7994</v>
      </c>
      <c r="D2848" s="43" t="s">
        <v>7995</v>
      </c>
      <c r="E2848" s="43" t="s">
        <v>7993</v>
      </c>
      <c r="F2848" s="43" t="s">
        <v>7929</v>
      </c>
      <c r="G2848" s="43" t="s">
        <v>7581</v>
      </c>
      <c r="H2848" s="43" t="s">
        <v>1271</v>
      </c>
    </row>
    <row r="2849" spans="1:8" ht="17.25" hidden="1" customHeight="1" x14ac:dyDescent="0.3">
      <c r="A2849" s="46" t="str">
        <f>_xlfn.CONCAT("PUSKESMAS ",TRIM(tblReff[[#This Row],[NAMA PUSKESMAS]]))</f>
        <v>PUSKESMAS KEL. PASEBAN</v>
      </c>
      <c r="B2849" s="42">
        <v>1030189</v>
      </c>
      <c r="C2849" s="43" t="s">
        <v>7952</v>
      </c>
      <c r="D2849" s="43" t="s">
        <v>7953</v>
      </c>
      <c r="E2849" s="43" t="s">
        <v>7945</v>
      </c>
      <c r="F2849" s="43" t="s">
        <v>7929</v>
      </c>
      <c r="G2849" s="43" t="s">
        <v>7581</v>
      </c>
      <c r="H2849" s="43" t="s">
        <v>1271</v>
      </c>
    </row>
    <row r="2850" spans="1:8" ht="17.25" hidden="1" customHeight="1" x14ac:dyDescent="0.3">
      <c r="A2850" s="46" t="str">
        <f>_xlfn.CONCAT("PUSKESMAS ",TRIM(tblReff[[#This Row],[NAMA PUSKESMAS]]))</f>
        <v>PUSKESMAS KEL. PEGANGSAAN</v>
      </c>
      <c r="B2850" s="42">
        <v>1030183</v>
      </c>
      <c r="C2850" s="43" t="s">
        <v>7941</v>
      </c>
      <c r="D2850" s="43" t="s">
        <v>7942</v>
      </c>
      <c r="E2850" s="43" t="s">
        <v>7940</v>
      </c>
      <c r="F2850" s="43" t="s">
        <v>7929</v>
      </c>
      <c r="G2850" s="43" t="s">
        <v>7581</v>
      </c>
      <c r="H2850" s="43" t="s">
        <v>1271</v>
      </c>
    </row>
    <row r="2851" spans="1:8" ht="17.25" hidden="1" customHeight="1" x14ac:dyDescent="0.3">
      <c r="A2851" s="46" t="str">
        <f>_xlfn.CONCAT("PUSKESMAS ",TRIM(tblReff[[#This Row],[NAMA PUSKESMAS]]))</f>
        <v>PUSKESMAS KEL. PETAMBURAN</v>
      </c>
      <c r="B2851" s="42">
        <v>1030177</v>
      </c>
      <c r="C2851" s="43" t="s">
        <v>7932</v>
      </c>
      <c r="D2851" s="43" t="s">
        <v>7933</v>
      </c>
      <c r="E2851" s="43" t="s">
        <v>5560</v>
      </c>
      <c r="F2851" s="43" t="s">
        <v>7929</v>
      </c>
      <c r="G2851" s="43" t="s">
        <v>7581</v>
      </c>
      <c r="H2851" s="43" t="s">
        <v>1271</v>
      </c>
    </row>
    <row r="2852" spans="1:8" ht="17.25" hidden="1" customHeight="1" x14ac:dyDescent="0.3">
      <c r="A2852" s="46" t="str">
        <f>_xlfn.CONCAT("PUSKESMAS ",TRIM(tblReff[[#This Row],[NAMA PUSKESMAS]]))</f>
        <v>PUSKESMAS KEL. PETOJO SELATAN</v>
      </c>
      <c r="B2852" s="42">
        <v>1030216</v>
      </c>
      <c r="C2852" s="43" t="s">
        <v>8003</v>
      </c>
      <c r="D2852" s="43" t="s">
        <v>8004</v>
      </c>
      <c r="E2852" s="43" t="s">
        <v>7998</v>
      </c>
      <c r="F2852" s="43" t="s">
        <v>7929</v>
      </c>
      <c r="G2852" s="43" t="s">
        <v>7581</v>
      </c>
      <c r="H2852" s="43" t="s">
        <v>1271</v>
      </c>
    </row>
    <row r="2853" spans="1:8" ht="17.25" hidden="1" customHeight="1" x14ac:dyDescent="0.3">
      <c r="A2853" s="46" t="str">
        <f>_xlfn.CONCAT("PUSKESMAS ",TRIM(tblReff[[#This Row],[NAMA PUSKESMAS]]))</f>
        <v>PUSKESMAS KEL. PETOJO UTARA</v>
      </c>
      <c r="B2853" s="42">
        <v>1030215</v>
      </c>
      <c r="C2853" s="43" t="s">
        <v>8001</v>
      </c>
      <c r="D2853" s="43" t="s">
        <v>8002</v>
      </c>
      <c r="E2853" s="43" t="s">
        <v>7998</v>
      </c>
      <c r="F2853" s="43" t="s">
        <v>7929</v>
      </c>
      <c r="G2853" s="43" t="s">
        <v>7581</v>
      </c>
      <c r="H2853" s="43" t="s">
        <v>1271</v>
      </c>
    </row>
    <row r="2854" spans="1:8" ht="17.25" hidden="1" customHeight="1" x14ac:dyDescent="0.3">
      <c r="A2854" s="46" t="str">
        <f>_xlfn.CONCAT("PUSKESMAS ",TRIM(tblReff[[#This Row],[NAMA PUSKESMAS]]))</f>
        <v>PUSKESMAS KEL. RAWASARI</v>
      </c>
      <c r="B2854" s="42">
        <v>1030199</v>
      </c>
      <c r="C2854" s="43" t="s">
        <v>7972</v>
      </c>
      <c r="D2854" s="43" t="s">
        <v>7973</v>
      </c>
      <c r="E2854" s="43" t="s">
        <v>7971</v>
      </c>
      <c r="F2854" s="43" t="s">
        <v>7929</v>
      </c>
      <c r="G2854" s="43" t="s">
        <v>7581</v>
      </c>
      <c r="H2854" s="43" t="s">
        <v>1271</v>
      </c>
    </row>
    <row r="2855" spans="1:8" ht="17.25" hidden="1" customHeight="1" x14ac:dyDescent="0.3">
      <c r="A2855" s="46" t="str">
        <f>_xlfn.CONCAT("PUSKESMAS ",TRIM(tblReff[[#This Row],[NAMA PUSKESMAS]]))</f>
        <v>PUSKESMAS KEL. SERDANG</v>
      </c>
      <c r="B2855" s="42">
        <v>1030205</v>
      </c>
      <c r="C2855" s="43" t="s">
        <v>7983</v>
      </c>
      <c r="D2855" s="43" t="s">
        <v>7984</v>
      </c>
      <c r="E2855" s="43" t="s">
        <v>7978</v>
      </c>
      <c r="F2855" s="43" t="s">
        <v>7929</v>
      </c>
      <c r="G2855" s="43" t="s">
        <v>7581</v>
      </c>
      <c r="H2855" s="43" t="s">
        <v>1271</v>
      </c>
    </row>
    <row r="2856" spans="1:8" ht="17.25" hidden="1" customHeight="1" x14ac:dyDescent="0.3">
      <c r="A2856" s="46" t="str">
        <f>_xlfn.CONCAT("PUSKESMAS ",TRIM(tblReff[[#This Row],[NAMA PUSKESMAS]]))</f>
        <v>PUSKESMAS KEL. SUMUR BATU</v>
      </c>
      <c r="B2856" s="42">
        <v>1030209</v>
      </c>
      <c r="C2856" s="43" t="s">
        <v>7989</v>
      </c>
      <c r="D2856" s="43" t="s">
        <v>7990</v>
      </c>
      <c r="E2856" s="43" t="s">
        <v>7978</v>
      </c>
      <c r="F2856" s="43" t="s">
        <v>7929</v>
      </c>
      <c r="G2856" s="43" t="s">
        <v>7581</v>
      </c>
      <c r="H2856" s="43" t="s">
        <v>1271</v>
      </c>
    </row>
    <row r="2857" spans="1:8" ht="17.25" hidden="1" customHeight="1" x14ac:dyDescent="0.3">
      <c r="A2857" s="46" t="str">
        <f>_xlfn.CONCAT("PUSKESMAS ",TRIM(tblReff[[#This Row],[NAMA PUSKESMAS]]))</f>
        <v>PUSKESMAS KEL. TANAH TINGGI</v>
      </c>
      <c r="B2857" s="42">
        <v>1030192</v>
      </c>
      <c r="C2857" s="43" t="s">
        <v>7959</v>
      </c>
      <c r="D2857" s="43" t="s">
        <v>7960</v>
      </c>
      <c r="E2857" s="43" t="s">
        <v>7958</v>
      </c>
      <c r="F2857" s="43" t="s">
        <v>7929</v>
      </c>
      <c r="G2857" s="43" t="s">
        <v>7581</v>
      </c>
      <c r="H2857" s="43" t="s">
        <v>1271</v>
      </c>
    </row>
    <row r="2858" spans="1:8" ht="17.25" hidden="1" customHeight="1" x14ac:dyDescent="0.3">
      <c r="A2858" s="46" t="str">
        <f>_xlfn.CONCAT("PUSKESMAS ",TRIM(tblReff[[#This Row],[NAMA PUSKESMAS]]))</f>
        <v>PUSKESMAS KEL. UTAN PANJANG</v>
      </c>
      <c r="B2858" s="42">
        <v>1030206</v>
      </c>
      <c r="C2858" s="43" t="s">
        <v>7985</v>
      </c>
      <c r="D2858" s="43" t="s">
        <v>7986</v>
      </c>
      <c r="E2858" s="43" t="s">
        <v>7978</v>
      </c>
      <c r="F2858" s="43" t="s">
        <v>7929</v>
      </c>
      <c r="G2858" s="43" t="s">
        <v>7581</v>
      </c>
      <c r="H2858" s="43" t="s">
        <v>1271</v>
      </c>
    </row>
    <row r="2859" spans="1:8" ht="17.25" hidden="1" customHeight="1" x14ac:dyDescent="0.3">
      <c r="A2859" s="46" t="str">
        <f>_xlfn.CONCAT("PUSKESMAS ",TRIM(tblReff[[#This Row],[NAMA PUSKESMAS]]))</f>
        <v>PUSKESMAS KEC. CENGKARENG</v>
      </c>
      <c r="B2859" s="42">
        <v>1030269</v>
      </c>
      <c r="C2859" s="43" t="s">
        <v>8111</v>
      </c>
      <c r="D2859" s="43" t="s">
        <v>8112</v>
      </c>
      <c r="E2859" s="43" t="s">
        <v>8113</v>
      </c>
      <c r="F2859" s="43" t="s">
        <v>8008</v>
      </c>
      <c r="G2859" s="43" t="s">
        <v>7581</v>
      </c>
      <c r="H2859" s="43" t="s">
        <v>1266</v>
      </c>
    </row>
    <row r="2860" spans="1:8" ht="17.25" hidden="1" customHeight="1" x14ac:dyDescent="0.3">
      <c r="A2860" s="46" t="str">
        <f>_xlfn.CONCAT("PUSKESMAS ",TRIM(tblReff[[#This Row],[NAMA PUSKESMAS]]))</f>
        <v>PUSKESMAS KEC. GROGOL PETAMBURAN</v>
      </c>
      <c r="B2860" s="42">
        <v>1030244</v>
      </c>
      <c r="C2860" s="43" t="s">
        <v>8061</v>
      </c>
      <c r="D2860" s="43" t="s">
        <v>8062</v>
      </c>
      <c r="E2860" s="43" t="s">
        <v>8063</v>
      </c>
      <c r="F2860" s="43" t="s">
        <v>8008</v>
      </c>
      <c r="G2860" s="43" t="s">
        <v>7581</v>
      </c>
      <c r="H2860" s="43" t="s">
        <v>1266</v>
      </c>
    </row>
    <row r="2861" spans="1:8" ht="17.25" hidden="1" customHeight="1" x14ac:dyDescent="0.3">
      <c r="A2861" s="46" t="str">
        <f>_xlfn.CONCAT("PUSKESMAS ",TRIM(tblReff[[#This Row],[NAMA PUSKESMAS]]))</f>
        <v>PUSKESMAS KEC. KALIDERES</v>
      </c>
      <c r="B2861" s="42">
        <v>1030279</v>
      </c>
      <c r="C2861" s="43" t="s">
        <v>8132</v>
      </c>
      <c r="D2861" s="43" t="s">
        <v>8133</v>
      </c>
      <c r="E2861" s="43" t="s">
        <v>8134</v>
      </c>
      <c r="F2861" s="43" t="s">
        <v>8008</v>
      </c>
      <c r="G2861" s="43" t="s">
        <v>7581</v>
      </c>
      <c r="H2861" s="43" t="s">
        <v>1266</v>
      </c>
    </row>
    <row r="2862" spans="1:8" ht="17.25" hidden="1" customHeight="1" x14ac:dyDescent="0.3">
      <c r="A2862" s="46" t="str">
        <f>_xlfn.CONCAT("PUSKESMAS ",TRIM(tblReff[[#This Row],[NAMA PUSKESMAS]]))</f>
        <v>PUSKESMAS KEC. KEBON JERUK</v>
      </c>
      <c r="B2862" s="42">
        <v>1030226</v>
      </c>
      <c r="C2862" s="43" t="s">
        <v>8023</v>
      </c>
      <c r="D2862" s="43" t="s">
        <v>8024</v>
      </c>
      <c r="E2862" s="43" t="s">
        <v>8025</v>
      </c>
      <c r="F2862" s="43" t="s">
        <v>8008</v>
      </c>
      <c r="G2862" s="43" t="s">
        <v>7581</v>
      </c>
      <c r="H2862" s="43" t="s">
        <v>1266</v>
      </c>
    </row>
    <row r="2863" spans="1:8" ht="17.25" hidden="1" customHeight="1" x14ac:dyDescent="0.3">
      <c r="A2863" s="46" t="str">
        <f>_xlfn.CONCAT("PUSKESMAS ",TRIM(tblReff[[#This Row],[NAMA PUSKESMAS]]))</f>
        <v>PUSKESMAS KEC. KEMBANGAN</v>
      </c>
      <c r="B2863" s="42">
        <v>1030217</v>
      </c>
      <c r="C2863" s="43" t="s">
        <v>8005</v>
      </c>
      <c r="D2863" s="43" t="s">
        <v>8006</v>
      </c>
      <c r="E2863" s="43" t="s">
        <v>8007</v>
      </c>
      <c r="F2863" s="43" t="s">
        <v>8008</v>
      </c>
      <c r="G2863" s="43" t="s">
        <v>7581</v>
      </c>
      <c r="H2863" s="43" t="s">
        <v>1266</v>
      </c>
    </row>
    <row r="2864" spans="1:8" ht="17.25" hidden="1" customHeight="1" x14ac:dyDescent="0.3">
      <c r="A2864" s="46" t="str">
        <f>_xlfn.CONCAT("PUSKESMAS ",TRIM(tblReff[[#This Row],[NAMA PUSKESMAS]]))</f>
        <v>PUSKESMAS KEC. PALMERAH</v>
      </c>
      <c r="B2864" s="42">
        <v>1030234</v>
      </c>
      <c r="C2864" s="43" t="s">
        <v>8040</v>
      </c>
      <c r="D2864" s="43" t="s">
        <v>8041</v>
      </c>
      <c r="E2864" s="43" t="s">
        <v>8042</v>
      </c>
      <c r="F2864" s="43" t="s">
        <v>8008</v>
      </c>
      <c r="G2864" s="43" t="s">
        <v>7581</v>
      </c>
      <c r="H2864" s="43" t="s">
        <v>1266</v>
      </c>
    </row>
    <row r="2865" spans="1:8" ht="17.25" hidden="1" customHeight="1" x14ac:dyDescent="0.3">
      <c r="A2865" s="46" t="str">
        <f>_xlfn.CONCAT("PUSKESMAS ",TRIM(tblReff[[#This Row],[NAMA PUSKESMAS]]))</f>
        <v>PUSKESMAS KEC. TAMAN SARI</v>
      </c>
      <c r="B2865" s="42">
        <v>1030263</v>
      </c>
      <c r="C2865" s="43" t="s">
        <v>8101</v>
      </c>
      <c r="D2865" s="43" t="s">
        <v>8102</v>
      </c>
      <c r="E2865" s="43" t="s">
        <v>7363</v>
      </c>
      <c r="F2865" s="43" t="s">
        <v>8008</v>
      </c>
      <c r="G2865" s="43" t="s">
        <v>7581</v>
      </c>
      <c r="H2865" s="43" t="s">
        <v>1266</v>
      </c>
    </row>
    <row r="2866" spans="1:8" ht="17.25" hidden="1" customHeight="1" x14ac:dyDescent="0.3">
      <c r="A2866" s="46" t="str">
        <f>_xlfn.CONCAT("PUSKESMAS ",TRIM(tblReff[[#This Row],[NAMA PUSKESMAS]]))</f>
        <v>PUSKESMAS KEC. TAMBORA</v>
      </c>
      <c r="B2866" s="42">
        <v>1030254</v>
      </c>
      <c r="C2866" s="43" t="s">
        <v>8082</v>
      </c>
      <c r="D2866" s="43" t="s">
        <v>8083</v>
      </c>
      <c r="E2866" s="43" t="s">
        <v>8084</v>
      </c>
      <c r="F2866" s="43" t="s">
        <v>8008</v>
      </c>
      <c r="G2866" s="43" t="s">
        <v>7581</v>
      </c>
      <c r="H2866" s="43" t="s">
        <v>1266</v>
      </c>
    </row>
    <row r="2867" spans="1:8" ht="17.25" hidden="1" customHeight="1" x14ac:dyDescent="0.3">
      <c r="A2867" s="46" t="str">
        <f>_xlfn.CONCAT("PUSKESMAS ",TRIM(tblReff[[#This Row],[NAMA PUSKESMAS]]))</f>
        <v>PUSKESMAS KEL ANGKE</v>
      </c>
      <c r="B2867" s="42">
        <v>1030259</v>
      </c>
      <c r="C2867" s="43" t="s">
        <v>8093</v>
      </c>
      <c r="D2867" s="43" t="s">
        <v>8094</v>
      </c>
      <c r="E2867" s="43" t="s">
        <v>8084</v>
      </c>
      <c r="F2867" s="43" t="s">
        <v>8008</v>
      </c>
      <c r="G2867" s="43" t="s">
        <v>7581</v>
      </c>
      <c r="H2867" s="43" t="s">
        <v>1271</v>
      </c>
    </row>
    <row r="2868" spans="1:8" ht="17.25" hidden="1" customHeight="1" x14ac:dyDescent="0.3">
      <c r="A2868" s="46" t="str">
        <f>_xlfn.CONCAT("PUSKESMAS ",TRIM(tblReff[[#This Row],[NAMA PUSKESMAS]]))</f>
        <v>PUSKESMAS KEL CENGKARENG BRT. I</v>
      </c>
      <c r="B2868" s="42">
        <v>1030272</v>
      </c>
      <c r="C2868" s="43" t="s">
        <v>8118</v>
      </c>
      <c r="D2868" s="43" t="s">
        <v>8119</v>
      </c>
      <c r="E2868" s="43" t="s">
        <v>8113</v>
      </c>
      <c r="F2868" s="43" t="s">
        <v>8008</v>
      </c>
      <c r="G2868" s="43" t="s">
        <v>7581</v>
      </c>
      <c r="H2868" s="43" t="s">
        <v>1271</v>
      </c>
    </row>
    <row r="2869" spans="1:8" ht="17.25" hidden="1" customHeight="1" x14ac:dyDescent="0.3">
      <c r="A2869" s="46" t="str">
        <f>_xlfn.CONCAT("PUSKESMAS ",TRIM(tblReff[[#This Row],[NAMA PUSKESMAS]]))</f>
        <v>PUSKESMAS KEL. CENGKARENG BRT. II</v>
      </c>
      <c r="B2869" s="42">
        <v>1030273</v>
      </c>
      <c r="C2869" s="43" t="s">
        <v>8120</v>
      </c>
      <c r="D2869" s="43" t="s">
        <v>8121</v>
      </c>
      <c r="E2869" s="43" t="s">
        <v>8113</v>
      </c>
      <c r="F2869" s="43" t="s">
        <v>8008</v>
      </c>
      <c r="G2869" s="43" t="s">
        <v>7581</v>
      </c>
      <c r="H2869" s="43" t="s">
        <v>1271</v>
      </c>
    </row>
    <row r="2870" spans="1:8" ht="17.25" hidden="1" customHeight="1" x14ac:dyDescent="0.3">
      <c r="A2870" s="46" t="str">
        <f>_xlfn.CONCAT("PUSKESMAS ",TRIM(tblReff[[#This Row],[NAMA PUSKESMAS]]))</f>
        <v>PUSKESMAS KEL. CENGKARENG TIMUR</v>
      </c>
      <c r="B2870" s="42">
        <v>1030271</v>
      </c>
      <c r="C2870" s="43" t="s">
        <v>8116</v>
      </c>
      <c r="D2870" s="43" t="s">
        <v>8117</v>
      </c>
      <c r="E2870" s="43" t="s">
        <v>8113</v>
      </c>
      <c r="F2870" s="43" t="s">
        <v>8008</v>
      </c>
      <c r="G2870" s="43" t="s">
        <v>7581</v>
      </c>
      <c r="H2870" s="43" t="s">
        <v>1271</v>
      </c>
    </row>
    <row r="2871" spans="1:8" ht="17.25" hidden="1" customHeight="1" x14ac:dyDescent="0.3">
      <c r="A2871" s="46" t="str">
        <f>_xlfn.CONCAT("PUSKESMAS ",TRIM(tblReff[[#This Row],[NAMA PUSKESMAS]]))</f>
        <v>PUSKESMAS KEL. DURI KEPA</v>
      </c>
      <c r="B2871" s="42">
        <v>1030228</v>
      </c>
      <c r="C2871" s="43" t="s">
        <v>8028</v>
      </c>
      <c r="D2871" s="43" t="s">
        <v>8029</v>
      </c>
      <c r="E2871" s="43" t="s">
        <v>8025</v>
      </c>
      <c r="F2871" s="43" t="s">
        <v>8008</v>
      </c>
      <c r="G2871" s="43" t="s">
        <v>7581</v>
      </c>
      <c r="H2871" s="43" t="s">
        <v>1271</v>
      </c>
    </row>
    <row r="2872" spans="1:8" ht="17.25" hidden="1" customHeight="1" x14ac:dyDescent="0.3">
      <c r="A2872" s="46" t="str">
        <f>_xlfn.CONCAT("PUSKESMAS ",TRIM(tblReff[[#This Row],[NAMA PUSKESMAS]]))</f>
        <v>PUSKESMAS KEL. DURI KOSAMBI I</v>
      </c>
      <c r="B2872" s="42">
        <v>1030277</v>
      </c>
      <c r="C2872" s="43" t="s">
        <v>8128</v>
      </c>
      <c r="D2872" s="43" t="s">
        <v>8129</v>
      </c>
      <c r="E2872" s="43" t="s">
        <v>8113</v>
      </c>
      <c r="F2872" s="43" t="s">
        <v>8008</v>
      </c>
      <c r="G2872" s="43" t="s">
        <v>7581</v>
      </c>
      <c r="H2872" s="43" t="s">
        <v>1271</v>
      </c>
    </row>
    <row r="2873" spans="1:8" ht="17.25" hidden="1" customHeight="1" x14ac:dyDescent="0.3">
      <c r="A2873" s="46" t="str">
        <f>_xlfn.CONCAT("PUSKESMAS ",TRIM(tblReff[[#This Row],[NAMA PUSKESMAS]]))</f>
        <v>PUSKESMAS KEL. DURI KOSAMBI II</v>
      </c>
      <c r="B2873" s="42">
        <v>1030278</v>
      </c>
      <c r="C2873" s="43" t="s">
        <v>8130</v>
      </c>
      <c r="D2873" s="43" t="s">
        <v>8131</v>
      </c>
      <c r="E2873" s="43" t="s">
        <v>8113</v>
      </c>
      <c r="F2873" s="43" t="s">
        <v>8008</v>
      </c>
      <c r="G2873" s="43" t="s">
        <v>7581</v>
      </c>
      <c r="H2873" s="43" t="s">
        <v>1271</v>
      </c>
    </row>
    <row r="2874" spans="1:8" ht="17.25" hidden="1" customHeight="1" x14ac:dyDescent="0.3">
      <c r="A2874" s="46" t="str">
        <f>_xlfn.CONCAT("PUSKESMAS ",TRIM(tblReff[[#This Row],[NAMA PUSKESMAS]]))</f>
        <v>PUSKESMAS KEL. DURI UTARA</v>
      </c>
      <c r="B2874" s="42">
        <v>1030261</v>
      </c>
      <c r="C2874" s="43" t="s">
        <v>8097</v>
      </c>
      <c r="D2874" s="43" t="s">
        <v>8098</v>
      </c>
      <c r="E2874" s="43" t="s">
        <v>8084</v>
      </c>
      <c r="F2874" s="43" t="s">
        <v>8008</v>
      </c>
      <c r="G2874" s="43" t="s">
        <v>7581</v>
      </c>
      <c r="H2874" s="43" t="s">
        <v>1271</v>
      </c>
    </row>
    <row r="2875" spans="1:8" ht="17.25" hidden="1" customHeight="1" x14ac:dyDescent="0.3">
      <c r="A2875" s="46" t="str">
        <f>_xlfn.CONCAT("PUSKESMAS ",TRIM(tblReff[[#This Row],[NAMA PUSKESMAS]]))</f>
        <v>PUSKESMAS KEL. GROGOL I</v>
      </c>
      <c r="B2875" s="42">
        <v>1030245</v>
      </c>
      <c r="C2875" s="43" t="s">
        <v>8064</v>
      </c>
      <c r="D2875" s="43" t="s">
        <v>8065</v>
      </c>
      <c r="E2875" s="43" t="s">
        <v>8063</v>
      </c>
      <c r="F2875" s="43" t="s">
        <v>8008</v>
      </c>
      <c r="G2875" s="43" t="s">
        <v>7581</v>
      </c>
      <c r="H2875" s="43" t="s">
        <v>1271</v>
      </c>
    </row>
    <row r="2876" spans="1:8" ht="17.25" hidden="1" customHeight="1" x14ac:dyDescent="0.3">
      <c r="A2876" s="46" t="str">
        <f>_xlfn.CONCAT("PUSKESMAS ",TRIM(tblReff[[#This Row],[NAMA PUSKESMAS]]))</f>
        <v>PUSKESMAS KEL. GROGOL II</v>
      </c>
      <c r="B2876" s="42">
        <v>1030246</v>
      </c>
      <c r="C2876" s="43" t="s">
        <v>8066</v>
      </c>
      <c r="D2876" s="43" t="s">
        <v>8067</v>
      </c>
      <c r="E2876" s="43" t="s">
        <v>8063</v>
      </c>
      <c r="F2876" s="43" t="s">
        <v>8008</v>
      </c>
      <c r="G2876" s="43" t="s">
        <v>7581</v>
      </c>
      <c r="H2876" s="43" t="s">
        <v>1271</v>
      </c>
    </row>
    <row r="2877" spans="1:8" ht="17.25" hidden="1" customHeight="1" x14ac:dyDescent="0.3">
      <c r="A2877" s="46" t="str">
        <f>_xlfn.CONCAT("PUSKESMAS ",TRIM(tblReff[[#This Row],[NAMA PUSKESMAS]]))</f>
        <v>PUSKESMAS KEL. GROGOL III</v>
      </c>
      <c r="B2877" s="42">
        <v>1030247</v>
      </c>
      <c r="C2877" s="43" t="s">
        <v>8068</v>
      </c>
      <c r="D2877" s="43" t="s">
        <v>8069</v>
      </c>
      <c r="E2877" s="43" t="s">
        <v>8063</v>
      </c>
      <c r="F2877" s="43" t="s">
        <v>8008</v>
      </c>
      <c r="G2877" s="43" t="s">
        <v>7581</v>
      </c>
      <c r="H2877" s="43" t="s">
        <v>1271</v>
      </c>
    </row>
    <row r="2878" spans="1:8" ht="17.25" hidden="1" customHeight="1" x14ac:dyDescent="0.3">
      <c r="A2878" s="46" t="str">
        <f>_xlfn.CONCAT("PUSKESMAS ",TRIM(tblReff[[#This Row],[NAMA PUSKESMAS]]))</f>
        <v>PUSKESMAS KEL. JATI PULO I</v>
      </c>
      <c r="B2878" s="42">
        <v>1030235</v>
      </c>
      <c r="C2878" s="43" t="s">
        <v>8043</v>
      </c>
      <c r="D2878" s="43" t="s">
        <v>8044</v>
      </c>
      <c r="E2878" s="43" t="s">
        <v>8042</v>
      </c>
      <c r="F2878" s="43" t="s">
        <v>8008</v>
      </c>
      <c r="G2878" s="43" t="s">
        <v>7581</v>
      </c>
      <c r="H2878" s="43" t="s">
        <v>1271</v>
      </c>
    </row>
    <row r="2879" spans="1:8" ht="17.25" hidden="1" customHeight="1" x14ac:dyDescent="0.3">
      <c r="A2879" s="46" t="str">
        <f>_xlfn.CONCAT("PUSKESMAS ",TRIM(tblReff[[#This Row],[NAMA PUSKESMAS]]))</f>
        <v>PUSKESMAS KEL. JATI PULO II</v>
      </c>
      <c r="B2879" s="42">
        <v>1030236</v>
      </c>
      <c r="C2879" s="43" t="s">
        <v>8045</v>
      </c>
      <c r="D2879" s="43" t="s">
        <v>8046</v>
      </c>
      <c r="E2879" s="43" t="s">
        <v>8042</v>
      </c>
      <c r="F2879" s="43" t="s">
        <v>8008</v>
      </c>
      <c r="G2879" s="43" t="s">
        <v>7581</v>
      </c>
      <c r="H2879" s="43" t="s">
        <v>1271</v>
      </c>
    </row>
    <row r="2880" spans="1:8" ht="17.25" hidden="1" customHeight="1" x14ac:dyDescent="0.3">
      <c r="A2880" s="46" t="str">
        <f>_xlfn.CONCAT("PUSKESMAS ",TRIM(tblReff[[#This Row],[NAMA PUSKESMAS]]))</f>
        <v>PUSKESMAS KEL. JELAMBAR BARU</v>
      </c>
      <c r="B2880" s="42">
        <v>1030250</v>
      </c>
      <c r="C2880" s="43" t="s">
        <v>8074</v>
      </c>
      <c r="D2880" s="43" t="s">
        <v>8075</v>
      </c>
      <c r="E2880" s="43" t="s">
        <v>8063</v>
      </c>
      <c r="F2880" s="43" t="s">
        <v>8008</v>
      </c>
      <c r="G2880" s="43" t="s">
        <v>7581</v>
      </c>
      <c r="H2880" s="43" t="s">
        <v>1271</v>
      </c>
    </row>
    <row r="2881" spans="1:8" ht="17.25" hidden="1" customHeight="1" x14ac:dyDescent="0.3">
      <c r="A2881" s="46" t="str">
        <f>_xlfn.CONCAT("PUSKESMAS ",TRIM(tblReff[[#This Row],[NAMA PUSKESMAS]]))</f>
        <v>PUSKESMAS KEL. JELAMBAR I</v>
      </c>
      <c r="B2881" s="42">
        <v>1030248</v>
      </c>
      <c r="C2881" s="43" t="s">
        <v>8070</v>
      </c>
      <c r="D2881" s="43" t="s">
        <v>8071</v>
      </c>
      <c r="E2881" s="43" t="s">
        <v>8063</v>
      </c>
      <c r="F2881" s="43" t="s">
        <v>8008</v>
      </c>
      <c r="G2881" s="43" t="s">
        <v>7581</v>
      </c>
      <c r="H2881" s="43" t="s">
        <v>1271</v>
      </c>
    </row>
    <row r="2882" spans="1:8" ht="17.25" hidden="1" customHeight="1" x14ac:dyDescent="0.3">
      <c r="A2882" s="46" t="str">
        <f>_xlfn.CONCAT("PUSKESMAS ",TRIM(tblReff[[#This Row],[NAMA PUSKESMAS]]))</f>
        <v>PUSKESMAS KEL. JELAMBAR II</v>
      </c>
      <c r="B2882" s="42">
        <v>1030249</v>
      </c>
      <c r="C2882" s="43" t="s">
        <v>8072</v>
      </c>
      <c r="D2882" s="43" t="s">
        <v>8073</v>
      </c>
      <c r="E2882" s="43" t="s">
        <v>8063</v>
      </c>
      <c r="F2882" s="43" t="s">
        <v>8008</v>
      </c>
      <c r="G2882" s="43" t="s">
        <v>7581</v>
      </c>
      <c r="H2882" s="43" t="s">
        <v>1271</v>
      </c>
    </row>
    <row r="2883" spans="1:8" ht="17.25" hidden="1" customHeight="1" x14ac:dyDescent="0.3">
      <c r="A2883" s="46" t="str">
        <f>_xlfn.CONCAT("PUSKESMAS ",TRIM(tblReff[[#This Row],[NAMA PUSKESMAS]]))</f>
        <v>PUSKESMAS KEL. JEMBATAN BESI</v>
      </c>
      <c r="B2883" s="42">
        <v>1030260</v>
      </c>
      <c r="C2883" s="43" t="s">
        <v>8095</v>
      </c>
      <c r="D2883" s="43" t="s">
        <v>8096</v>
      </c>
      <c r="E2883" s="43" t="s">
        <v>8084</v>
      </c>
      <c r="F2883" s="43" t="s">
        <v>8008</v>
      </c>
      <c r="G2883" s="43" t="s">
        <v>7581</v>
      </c>
      <c r="H2883" s="43" t="s">
        <v>1271</v>
      </c>
    </row>
    <row r="2884" spans="1:8" ht="17.25" hidden="1" customHeight="1" x14ac:dyDescent="0.3">
      <c r="A2884" s="46" t="str">
        <f>_xlfn.CONCAT("PUSKESMAS ",TRIM(tblReff[[#This Row],[NAMA PUSKESMAS]]))</f>
        <v>PUSKESMAS KEL. JOGLO I</v>
      </c>
      <c r="B2884" s="42">
        <v>1030222</v>
      </c>
      <c r="C2884" s="43" t="s">
        <v>8015</v>
      </c>
      <c r="D2884" s="43" t="s">
        <v>8016</v>
      </c>
      <c r="E2884" s="43" t="s">
        <v>8007</v>
      </c>
      <c r="F2884" s="43" t="s">
        <v>8008</v>
      </c>
      <c r="G2884" s="43" t="s">
        <v>7581</v>
      </c>
      <c r="H2884" s="43" t="s">
        <v>1271</v>
      </c>
    </row>
    <row r="2885" spans="1:8" ht="17.25" hidden="1" customHeight="1" x14ac:dyDescent="0.3">
      <c r="A2885" s="46" t="str">
        <f>_xlfn.CONCAT("PUSKESMAS ",TRIM(tblReff[[#This Row],[NAMA PUSKESMAS]]))</f>
        <v>PUSKESMAS KEL. JOGLO II</v>
      </c>
      <c r="B2885" s="42">
        <v>1030223</v>
      </c>
      <c r="C2885" s="43" t="s">
        <v>8017</v>
      </c>
      <c r="D2885" s="43" t="s">
        <v>8018</v>
      </c>
      <c r="E2885" s="43" t="s">
        <v>8007</v>
      </c>
      <c r="F2885" s="43" t="s">
        <v>8008</v>
      </c>
      <c r="G2885" s="43" t="s">
        <v>7581</v>
      </c>
      <c r="H2885" s="43" t="s">
        <v>1271</v>
      </c>
    </row>
    <row r="2886" spans="1:8" ht="17.25" hidden="1" customHeight="1" x14ac:dyDescent="0.3">
      <c r="A2886" s="46" t="str">
        <f>_xlfn.CONCAT("PUSKESMAS ",TRIM(tblReff[[#This Row],[NAMA PUSKESMAS]]))</f>
        <v>PUSKESMAS KEL. KALIANYAR</v>
      </c>
      <c r="B2886" s="42">
        <v>1030262</v>
      </c>
      <c r="C2886" s="43" t="s">
        <v>8099</v>
      </c>
      <c r="D2886" s="43" t="s">
        <v>8100</v>
      </c>
      <c r="E2886" s="43" t="s">
        <v>8084</v>
      </c>
      <c r="F2886" s="43" t="s">
        <v>8008</v>
      </c>
      <c r="G2886" s="43" t="s">
        <v>7581</v>
      </c>
      <c r="H2886" s="43" t="s">
        <v>1271</v>
      </c>
    </row>
    <row r="2887" spans="1:8" ht="17.25" hidden="1" customHeight="1" x14ac:dyDescent="0.3">
      <c r="A2887" s="46" t="str">
        <f>_xlfn.CONCAT("PUSKESMAS ",TRIM(tblReff[[#This Row],[NAMA PUSKESMAS]]))</f>
        <v>PUSKESMAS KEL. KALIDERES</v>
      </c>
      <c r="B2887" s="42">
        <v>1030290</v>
      </c>
      <c r="C2887" s="43" t="s">
        <v>8155</v>
      </c>
      <c r="D2887" s="43" t="s">
        <v>8156</v>
      </c>
      <c r="E2887" s="43" t="s">
        <v>8134</v>
      </c>
      <c r="F2887" s="43" t="s">
        <v>8008</v>
      </c>
      <c r="G2887" s="43" t="s">
        <v>7581</v>
      </c>
      <c r="H2887" s="43" t="s">
        <v>1271</v>
      </c>
    </row>
    <row r="2888" spans="1:8" ht="17.25" hidden="1" customHeight="1" x14ac:dyDescent="0.3">
      <c r="A2888" s="46" t="str">
        <f>_xlfn.CONCAT("PUSKESMAS ",TRIM(tblReff[[#This Row],[NAMA PUSKESMAS]]))</f>
        <v>PUSKESMAS KEL. KAMAL</v>
      </c>
      <c r="B2888" s="42">
        <v>1030282</v>
      </c>
      <c r="C2888" s="43" t="s">
        <v>8139</v>
      </c>
      <c r="D2888" s="43" t="s">
        <v>8140</v>
      </c>
      <c r="E2888" s="43" t="s">
        <v>8134</v>
      </c>
      <c r="F2888" s="43" t="s">
        <v>8008</v>
      </c>
      <c r="G2888" s="43" t="s">
        <v>7581</v>
      </c>
      <c r="H2888" s="43" t="s">
        <v>1271</v>
      </c>
    </row>
    <row r="2889" spans="1:8" ht="17.25" hidden="1" customHeight="1" x14ac:dyDescent="0.3">
      <c r="A2889" s="46" t="str">
        <f>_xlfn.CONCAT("PUSKESMAS ",TRIM(tblReff[[#This Row],[NAMA PUSKESMAS]]))</f>
        <v>PUSKESMAS KEL. KAMAL II</v>
      </c>
      <c r="B2889" s="42">
        <v>1030291</v>
      </c>
      <c r="C2889" s="43" t="s">
        <v>8157</v>
      </c>
      <c r="D2889" s="43" t="s">
        <v>8158</v>
      </c>
      <c r="E2889" s="43" t="s">
        <v>8134</v>
      </c>
      <c r="F2889" s="43" t="s">
        <v>8008</v>
      </c>
      <c r="G2889" s="43" t="s">
        <v>7581</v>
      </c>
      <c r="H2889" s="43" t="s">
        <v>1271</v>
      </c>
    </row>
    <row r="2890" spans="1:8" ht="17.25" hidden="1" customHeight="1" x14ac:dyDescent="0.3">
      <c r="A2890" s="46" t="str">
        <f>_xlfn.CONCAT("PUSKESMAS ",TRIM(tblReff[[#This Row],[NAMA PUSKESMAS]]))</f>
        <v>PUSKESMAS KEL. KAPUK I</v>
      </c>
      <c r="B2890" s="42">
        <v>1030274</v>
      </c>
      <c r="C2890" s="43" t="s">
        <v>8122</v>
      </c>
      <c r="D2890" s="43" t="s">
        <v>8123</v>
      </c>
      <c r="E2890" s="43" t="s">
        <v>8113</v>
      </c>
      <c r="F2890" s="43" t="s">
        <v>8008</v>
      </c>
      <c r="G2890" s="43" t="s">
        <v>7581</v>
      </c>
      <c r="H2890" s="43" t="s">
        <v>1271</v>
      </c>
    </row>
    <row r="2891" spans="1:8" ht="17.25" hidden="1" customHeight="1" x14ac:dyDescent="0.3">
      <c r="A2891" s="46" t="str">
        <f>_xlfn.CONCAT("PUSKESMAS ",TRIM(tblReff[[#This Row],[NAMA PUSKESMAS]]))</f>
        <v>PUSKESMAS KEL. KAPUK II</v>
      </c>
      <c r="B2891" s="42">
        <v>1030275</v>
      </c>
      <c r="C2891" s="43" t="s">
        <v>8124</v>
      </c>
      <c r="D2891" s="43" t="s">
        <v>8125</v>
      </c>
      <c r="E2891" s="43" t="s">
        <v>8113</v>
      </c>
      <c r="F2891" s="43" t="s">
        <v>8008</v>
      </c>
      <c r="G2891" s="43" t="s">
        <v>7581</v>
      </c>
      <c r="H2891" s="43" t="s">
        <v>1271</v>
      </c>
    </row>
    <row r="2892" spans="1:8" ht="17.25" hidden="1" customHeight="1" x14ac:dyDescent="0.3">
      <c r="A2892" s="46" t="str">
        <f>_xlfn.CONCAT("PUSKESMAS ",TRIM(tblReff[[#This Row],[NAMA PUSKESMAS]]))</f>
        <v>PUSKESMAS KEL. KEAGUNGAN</v>
      </c>
      <c r="B2892" s="42">
        <v>1030265</v>
      </c>
      <c r="C2892" s="43" t="s">
        <v>8103</v>
      </c>
      <c r="D2892" s="43" t="s">
        <v>8104</v>
      </c>
      <c r="E2892" s="43" t="s">
        <v>7363</v>
      </c>
      <c r="F2892" s="43" t="s">
        <v>8008</v>
      </c>
      <c r="G2892" s="43" t="s">
        <v>7581</v>
      </c>
      <c r="H2892" s="43" t="s">
        <v>1271</v>
      </c>
    </row>
    <row r="2893" spans="1:8" ht="17.25" hidden="1" customHeight="1" x14ac:dyDescent="0.3">
      <c r="A2893" s="46" t="str">
        <f>_xlfn.CONCAT("PUSKESMAS ",TRIM(tblReff[[#This Row],[NAMA PUSKESMAS]]))</f>
        <v>PUSKESMAS KEL. KEBON JERUK</v>
      </c>
      <c r="B2893" s="42">
        <v>1030229</v>
      </c>
      <c r="C2893" s="43" t="s">
        <v>8030</v>
      </c>
      <c r="D2893" s="43" t="s">
        <v>8031</v>
      </c>
      <c r="E2893" s="43" t="s">
        <v>8025</v>
      </c>
      <c r="F2893" s="43" t="s">
        <v>8008</v>
      </c>
      <c r="G2893" s="43" t="s">
        <v>7581</v>
      </c>
      <c r="H2893" s="43" t="s">
        <v>1271</v>
      </c>
    </row>
    <row r="2894" spans="1:8" ht="17.25" hidden="1" customHeight="1" x14ac:dyDescent="0.3">
      <c r="A2894" s="46" t="str">
        <f>_xlfn.CONCAT("PUSKESMAS ",TRIM(tblReff[[#This Row],[NAMA PUSKESMAS]]))</f>
        <v>PUSKESMAS KEL. KEDAUNG KALI ANGKE</v>
      </c>
      <c r="B2894" s="42">
        <v>1030276</v>
      </c>
      <c r="C2894" s="43" t="s">
        <v>8126</v>
      </c>
      <c r="D2894" s="43" t="s">
        <v>8127</v>
      </c>
      <c r="E2894" s="43" t="s">
        <v>8113</v>
      </c>
      <c r="F2894" s="43" t="s">
        <v>8008</v>
      </c>
      <c r="G2894" s="43" t="s">
        <v>7581</v>
      </c>
      <c r="H2894" s="43" t="s">
        <v>1271</v>
      </c>
    </row>
    <row r="2895" spans="1:8" ht="17.25" hidden="1" customHeight="1" x14ac:dyDescent="0.3">
      <c r="A2895" s="46" t="str">
        <f>_xlfn.CONCAT("PUSKESMAS ",TRIM(tblReff[[#This Row],[NAMA PUSKESMAS]]))</f>
        <v>PUSKESMAS KEL. KEDOYA SELATAN</v>
      </c>
      <c r="B2895" s="42">
        <v>1030227</v>
      </c>
      <c r="C2895" s="43" t="s">
        <v>8026</v>
      </c>
      <c r="D2895" s="43" t="s">
        <v>8027</v>
      </c>
      <c r="E2895" s="43" t="s">
        <v>8025</v>
      </c>
      <c r="F2895" s="43" t="s">
        <v>8008</v>
      </c>
      <c r="G2895" s="43" t="s">
        <v>7581</v>
      </c>
      <c r="H2895" s="43" t="s">
        <v>1271</v>
      </c>
    </row>
    <row r="2896" spans="1:8" ht="17.25" hidden="1" customHeight="1" x14ac:dyDescent="0.3">
      <c r="A2896" s="46" t="str">
        <f>_xlfn.CONCAT("PUSKESMAS ",TRIM(tblReff[[#This Row],[NAMA PUSKESMAS]]))</f>
        <v>PUSKESMAS KEL. KEDOYA UTARA</v>
      </c>
      <c r="B2896" s="42">
        <v>1030233</v>
      </c>
      <c r="C2896" s="43" t="s">
        <v>8038</v>
      </c>
      <c r="D2896" s="43" t="s">
        <v>8039</v>
      </c>
      <c r="E2896" s="43" t="s">
        <v>8025</v>
      </c>
      <c r="F2896" s="43" t="s">
        <v>8008</v>
      </c>
      <c r="G2896" s="43" t="s">
        <v>7581</v>
      </c>
      <c r="H2896" s="43" t="s">
        <v>1271</v>
      </c>
    </row>
    <row r="2897" spans="1:8" ht="17.25" hidden="1" customHeight="1" x14ac:dyDescent="0.3">
      <c r="A2897" s="46" t="str">
        <f>_xlfn.CONCAT("PUSKESMAS ",TRIM(tblReff[[#This Row],[NAMA PUSKESMAS]]))</f>
        <v>PUSKESMAS KEL. KELAPA DUA</v>
      </c>
      <c r="B2897" s="42">
        <v>1030232</v>
      </c>
      <c r="C2897" s="43" t="s">
        <v>8036</v>
      </c>
      <c r="D2897" s="43" t="s">
        <v>8037</v>
      </c>
      <c r="E2897" s="43" t="s">
        <v>8025</v>
      </c>
      <c r="F2897" s="43" t="s">
        <v>8008</v>
      </c>
      <c r="G2897" s="43" t="s">
        <v>7581</v>
      </c>
      <c r="H2897" s="43" t="s">
        <v>1271</v>
      </c>
    </row>
    <row r="2898" spans="1:8" ht="17.25" hidden="1" customHeight="1" x14ac:dyDescent="0.3">
      <c r="A2898" s="46" t="str">
        <f>_xlfn.CONCAT("PUSKESMAS ",TRIM(tblReff[[#This Row],[NAMA PUSKESMAS]]))</f>
        <v>PUSKESMAS KEL. KEMANGGISAN</v>
      </c>
      <c r="B2898" s="42">
        <v>1030243</v>
      </c>
      <c r="C2898" s="43" t="s">
        <v>8059</v>
      </c>
      <c r="D2898" s="43" t="s">
        <v>8060</v>
      </c>
      <c r="E2898" s="43" t="s">
        <v>8042</v>
      </c>
      <c r="F2898" s="43" t="s">
        <v>8008</v>
      </c>
      <c r="G2898" s="43" t="s">
        <v>7581</v>
      </c>
      <c r="H2898" s="43" t="s">
        <v>1271</v>
      </c>
    </row>
    <row r="2899" spans="1:8" ht="17.25" hidden="1" customHeight="1" x14ac:dyDescent="0.3">
      <c r="A2899" s="46" t="str">
        <f>_xlfn.CONCAT("PUSKESMAS ",TRIM(tblReff[[#This Row],[NAMA PUSKESMAS]]))</f>
        <v>PUSKESMAS KEL. KEMBANGAN SELATAN</v>
      </c>
      <c r="B2899" s="42">
        <v>1030225</v>
      </c>
      <c r="C2899" s="43" t="s">
        <v>8021</v>
      </c>
      <c r="D2899" s="43" t="s">
        <v>8022</v>
      </c>
      <c r="E2899" s="43" t="s">
        <v>8007</v>
      </c>
      <c r="F2899" s="43" t="s">
        <v>8008</v>
      </c>
      <c r="G2899" s="43" t="s">
        <v>7581</v>
      </c>
      <c r="H2899" s="43" t="s">
        <v>1271</v>
      </c>
    </row>
    <row r="2900" spans="1:8" ht="17.25" hidden="1" customHeight="1" x14ac:dyDescent="0.3">
      <c r="A2900" s="46" t="str">
        <f>_xlfn.CONCAT("PUSKESMAS ",TRIM(tblReff[[#This Row],[NAMA PUSKESMAS]]))</f>
        <v>PUSKESMAS KEL. KOTA BAMBU SELATAN</v>
      </c>
      <c r="B2900" s="42">
        <v>1030237</v>
      </c>
      <c r="C2900" s="43" t="s">
        <v>8047</v>
      </c>
      <c r="D2900" s="43" t="s">
        <v>8048</v>
      </c>
      <c r="E2900" s="43" t="s">
        <v>8042</v>
      </c>
      <c r="F2900" s="43" t="s">
        <v>8008</v>
      </c>
      <c r="G2900" s="43" t="s">
        <v>7581</v>
      </c>
      <c r="H2900" s="43" t="s">
        <v>1271</v>
      </c>
    </row>
    <row r="2901" spans="1:8" ht="17.25" hidden="1" customHeight="1" x14ac:dyDescent="0.3">
      <c r="A2901" s="46" t="str">
        <f>_xlfn.CONCAT("PUSKESMAS ",TRIM(tblReff[[#This Row],[NAMA PUSKESMAS]]))</f>
        <v>PUSKESMAS KEL. KOTA BAMBU UTARA</v>
      </c>
      <c r="B2901" s="42">
        <v>1030238</v>
      </c>
      <c r="C2901" s="43" t="s">
        <v>8049</v>
      </c>
      <c r="D2901" s="43" t="s">
        <v>8050</v>
      </c>
      <c r="E2901" s="43" t="s">
        <v>8042</v>
      </c>
      <c r="F2901" s="43" t="s">
        <v>8008</v>
      </c>
      <c r="G2901" s="43" t="s">
        <v>7581</v>
      </c>
      <c r="H2901" s="43" t="s">
        <v>1271</v>
      </c>
    </row>
    <row r="2902" spans="1:8" ht="17.25" hidden="1" customHeight="1" x14ac:dyDescent="0.3">
      <c r="A2902" s="46" t="str">
        <f>_xlfn.CONCAT("PUSKESMAS ",TRIM(tblReff[[#This Row],[NAMA PUSKESMAS]]))</f>
        <v>PUSKESMAS KEL. KRUKUT II</v>
      </c>
      <c r="B2902" s="42">
        <v>1030266</v>
      </c>
      <c r="C2902" s="43" t="s">
        <v>8105</v>
      </c>
      <c r="D2902" s="43" t="s">
        <v>8106</v>
      </c>
      <c r="E2902" s="43" t="s">
        <v>7363</v>
      </c>
      <c r="F2902" s="43" t="s">
        <v>8008</v>
      </c>
      <c r="G2902" s="43" t="s">
        <v>7581</v>
      </c>
      <c r="H2902" s="43" t="s">
        <v>1271</v>
      </c>
    </row>
    <row r="2903" spans="1:8" ht="17.25" hidden="1" customHeight="1" x14ac:dyDescent="0.3">
      <c r="A2903" s="46" t="str">
        <f>_xlfn.CONCAT("PUSKESMAS ",TRIM(tblReff[[#This Row],[NAMA PUSKESMAS]]))</f>
        <v>PUSKESMAS KEL. MAPHAR</v>
      </c>
      <c r="B2903" s="42">
        <v>1030267</v>
      </c>
      <c r="C2903" s="43" t="s">
        <v>8107</v>
      </c>
      <c r="D2903" s="43" t="s">
        <v>8108</v>
      </c>
      <c r="E2903" s="43" t="s">
        <v>7363</v>
      </c>
      <c r="F2903" s="43" t="s">
        <v>8008</v>
      </c>
      <c r="G2903" s="43" t="s">
        <v>7581</v>
      </c>
      <c r="H2903" s="43" t="s">
        <v>1271</v>
      </c>
    </row>
    <row r="2904" spans="1:8" ht="17.25" hidden="1" customHeight="1" x14ac:dyDescent="0.3">
      <c r="A2904" s="46" t="str">
        <f>_xlfn.CONCAT("PUSKESMAS ",TRIM(tblReff[[#This Row],[NAMA PUSKESMAS]]))</f>
        <v>PUSKESMAS KEL. MERUYA SELATAN I</v>
      </c>
      <c r="B2904" s="42">
        <v>1030220</v>
      </c>
      <c r="C2904" s="43" t="s">
        <v>8011</v>
      </c>
      <c r="D2904" s="43" t="s">
        <v>8012</v>
      </c>
      <c r="E2904" s="43" t="s">
        <v>8007</v>
      </c>
      <c r="F2904" s="43" t="s">
        <v>8008</v>
      </c>
      <c r="G2904" s="43" t="s">
        <v>7581</v>
      </c>
      <c r="H2904" s="43" t="s">
        <v>1271</v>
      </c>
    </row>
    <row r="2905" spans="1:8" ht="17.25" hidden="1" customHeight="1" x14ac:dyDescent="0.3">
      <c r="A2905" s="46" t="str">
        <f>_xlfn.CONCAT("PUSKESMAS ",TRIM(tblReff[[#This Row],[NAMA PUSKESMAS]]))</f>
        <v>PUSKESMAS KEL. MERUYA SELATAN II</v>
      </c>
      <c r="B2905" s="42">
        <v>1030221</v>
      </c>
      <c r="C2905" s="43" t="s">
        <v>8013</v>
      </c>
      <c r="D2905" s="43" t="s">
        <v>8014</v>
      </c>
      <c r="E2905" s="43" t="s">
        <v>8007</v>
      </c>
      <c r="F2905" s="43" t="s">
        <v>8008</v>
      </c>
      <c r="G2905" s="43" t="s">
        <v>7581</v>
      </c>
      <c r="H2905" s="43" t="s">
        <v>1271</v>
      </c>
    </row>
    <row r="2906" spans="1:8" ht="17.25" hidden="1" customHeight="1" x14ac:dyDescent="0.3">
      <c r="A2906" s="46" t="str">
        <f>_xlfn.CONCAT("PUSKESMAS ",TRIM(tblReff[[#This Row],[NAMA PUSKESMAS]]))</f>
        <v>PUSKESMAS KEL. MERUYA UTARA</v>
      </c>
      <c r="B2906" s="42">
        <v>1030219</v>
      </c>
      <c r="C2906" s="43" t="s">
        <v>8009</v>
      </c>
      <c r="D2906" s="43" t="s">
        <v>8010</v>
      </c>
      <c r="E2906" s="43" t="s">
        <v>8007</v>
      </c>
      <c r="F2906" s="43" t="s">
        <v>8008</v>
      </c>
      <c r="G2906" s="43" t="s">
        <v>7581</v>
      </c>
      <c r="H2906" s="43" t="s">
        <v>1271</v>
      </c>
    </row>
    <row r="2907" spans="1:8" ht="17.25" hidden="1" customHeight="1" x14ac:dyDescent="0.3">
      <c r="A2907" s="46" t="str">
        <f>_xlfn.CONCAT("PUSKESMAS ",TRIM(tblReff[[#This Row],[NAMA PUSKESMAS]]))</f>
        <v>PUSKESMAS KEL. PAL MERAH I</v>
      </c>
      <c r="B2907" s="42">
        <v>1030241</v>
      </c>
      <c r="C2907" s="43" t="s">
        <v>8055</v>
      </c>
      <c r="D2907" s="43" t="s">
        <v>8056</v>
      </c>
      <c r="E2907" s="43" t="s">
        <v>8042</v>
      </c>
      <c r="F2907" s="43" t="s">
        <v>8008</v>
      </c>
      <c r="G2907" s="43" t="s">
        <v>7581</v>
      </c>
      <c r="H2907" s="43" t="s">
        <v>1271</v>
      </c>
    </row>
    <row r="2908" spans="1:8" ht="17.25" hidden="1" customHeight="1" x14ac:dyDescent="0.3">
      <c r="A2908" s="46" t="str">
        <f>_xlfn.CONCAT("PUSKESMAS ",TRIM(tblReff[[#This Row],[NAMA PUSKESMAS]]))</f>
        <v>PUSKESMAS KEL. PAL MERAH II</v>
      </c>
      <c r="B2908" s="42">
        <v>1030242</v>
      </c>
      <c r="C2908" s="43" t="s">
        <v>8057</v>
      </c>
      <c r="D2908" s="43" t="s">
        <v>8058</v>
      </c>
      <c r="E2908" s="43" t="s">
        <v>8042</v>
      </c>
      <c r="F2908" s="43" t="s">
        <v>8008</v>
      </c>
      <c r="G2908" s="43" t="s">
        <v>7581</v>
      </c>
      <c r="H2908" s="43" t="s">
        <v>1271</v>
      </c>
    </row>
    <row r="2909" spans="1:8" ht="17.25" hidden="1" customHeight="1" x14ac:dyDescent="0.3">
      <c r="A2909" s="46" t="str">
        <f>_xlfn.CONCAT("PUSKESMAS ",TRIM(tblReff[[#This Row],[NAMA PUSKESMAS]]))</f>
        <v>PUSKESMAS KEL. PEGADUNGAN I</v>
      </c>
      <c r="B2909" s="42">
        <v>1030286</v>
      </c>
      <c r="C2909" s="43" t="s">
        <v>8147</v>
      </c>
      <c r="D2909" s="43" t="s">
        <v>8148</v>
      </c>
      <c r="E2909" s="43" t="s">
        <v>8134</v>
      </c>
      <c r="F2909" s="43" t="s">
        <v>8008</v>
      </c>
      <c r="G2909" s="43" t="s">
        <v>7581</v>
      </c>
      <c r="H2909" s="43" t="s">
        <v>1271</v>
      </c>
    </row>
    <row r="2910" spans="1:8" ht="17.25" hidden="1" customHeight="1" x14ac:dyDescent="0.3">
      <c r="A2910" s="46" t="str">
        <f>_xlfn.CONCAT("PUSKESMAS ",TRIM(tblReff[[#This Row],[NAMA PUSKESMAS]]))</f>
        <v>PUSKESMAS KEL. PEGADUNGAN II</v>
      </c>
      <c r="B2910" s="42">
        <v>1030287</v>
      </c>
      <c r="C2910" s="43" t="s">
        <v>8149</v>
      </c>
      <c r="D2910" s="43" t="s">
        <v>8150</v>
      </c>
      <c r="E2910" s="43" t="s">
        <v>8134</v>
      </c>
      <c r="F2910" s="43" t="s">
        <v>8008</v>
      </c>
      <c r="G2910" s="43" t="s">
        <v>7581</v>
      </c>
      <c r="H2910" s="43" t="s">
        <v>1271</v>
      </c>
    </row>
    <row r="2911" spans="1:8" ht="17.25" hidden="1" customHeight="1" x14ac:dyDescent="0.3">
      <c r="A2911" s="46" t="str">
        <f>_xlfn.CONCAT("PUSKESMAS ",TRIM(tblReff[[#This Row],[NAMA PUSKESMAS]]))</f>
        <v>PUSKESMAS KEL. PEGADUNGAN III</v>
      </c>
      <c r="B2911" s="42">
        <v>1030288</v>
      </c>
      <c r="C2911" s="43" t="s">
        <v>8151</v>
      </c>
      <c r="D2911" s="43" t="s">
        <v>8152</v>
      </c>
      <c r="E2911" s="43" t="s">
        <v>8134</v>
      </c>
      <c r="F2911" s="43" t="s">
        <v>8008</v>
      </c>
      <c r="G2911" s="43" t="s">
        <v>7581</v>
      </c>
      <c r="H2911" s="43" t="s">
        <v>1271</v>
      </c>
    </row>
    <row r="2912" spans="1:8" ht="17.25" hidden="1" customHeight="1" x14ac:dyDescent="0.3">
      <c r="A2912" s="46" t="str">
        <f>_xlfn.CONCAT("PUSKESMAS ",TRIM(tblReff[[#This Row],[NAMA PUSKESMAS]]))</f>
        <v>PUSKESMAS KEL. PEGADUNGAN IV</v>
      </c>
      <c r="B2912" s="42">
        <v>1030289</v>
      </c>
      <c r="C2912" s="43" t="s">
        <v>8153</v>
      </c>
      <c r="D2912" s="43" t="s">
        <v>8154</v>
      </c>
      <c r="E2912" s="43" t="s">
        <v>8134</v>
      </c>
      <c r="F2912" s="43" t="s">
        <v>8008</v>
      </c>
      <c r="G2912" s="43" t="s">
        <v>7581</v>
      </c>
      <c r="H2912" s="43" t="s">
        <v>1271</v>
      </c>
    </row>
    <row r="2913" spans="1:8" ht="17.25" hidden="1" customHeight="1" x14ac:dyDescent="0.3">
      <c r="A2913" s="46" t="str">
        <f>_xlfn.CONCAT("PUSKESMAS ",TRIM(tblReff[[#This Row],[NAMA PUSKESMAS]]))</f>
        <v>PUSKESMAS KEL. PEKOJAN I</v>
      </c>
      <c r="B2913" s="42">
        <v>1030255</v>
      </c>
      <c r="C2913" s="43" t="s">
        <v>8085</v>
      </c>
      <c r="D2913" s="43" t="s">
        <v>8086</v>
      </c>
      <c r="E2913" s="43" t="s">
        <v>8084</v>
      </c>
      <c r="F2913" s="43" t="s">
        <v>8008</v>
      </c>
      <c r="G2913" s="43" t="s">
        <v>7581</v>
      </c>
      <c r="H2913" s="43" t="s">
        <v>1271</v>
      </c>
    </row>
    <row r="2914" spans="1:8" ht="17.25" hidden="1" customHeight="1" x14ac:dyDescent="0.3">
      <c r="A2914" s="46" t="str">
        <f>_xlfn.CONCAT("PUSKESMAS ",TRIM(tblReff[[#This Row],[NAMA PUSKESMAS]]))</f>
        <v>PUSKESMAS KEL. PEKOJAN II</v>
      </c>
      <c r="B2914" s="42">
        <v>1030256</v>
      </c>
      <c r="C2914" s="43" t="s">
        <v>8087</v>
      </c>
      <c r="D2914" s="43" t="s">
        <v>8088</v>
      </c>
      <c r="E2914" s="43" t="s">
        <v>8084</v>
      </c>
      <c r="F2914" s="43" t="s">
        <v>8008</v>
      </c>
      <c r="G2914" s="43" t="s">
        <v>7581</v>
      </c>
      <c r="H2914" s="43" t="s">
        <v>1271</v>
      </c>
    </row>
    <row r="2915" spans="1:8" ht="17.25" hidden="1" customHeight="1" x14ac:dyDescent="0.3">
      <c r="A2915" s="46" t="str">
        <f>_xlfn.CONCAT("PUSKESMAS ",TRIM(tblReff[[#This Row],[NAMA PUSKESMAS]]))</f>
        <v>PUSKESMAS KEL. RAWA BUAYA</v>
      </c>
      <c r="B2915" s="42">
        <v>1030270</v>
      </c>
      <c r="C2915" s="43" t="s">
        <v>8114</v>
      </c>
      <c r="D2915" s="43" t="s">
        <v>8115</v>
      </c>
      <c r="E2915" s="43" t="s">
        <v>8113</v>
      </c>
      <c r="F2915" s="43" t="s">
        <v>8008</v>
      </c>
      <c r="G2915" s="43" t="s">
        <v>7581</v>
      </c>
      <c r="H2915" s="43" t="s">
        <v>1271</v>
      </c>
    </row>
    <row r="2916" spans="1:8" ht="17.25" hidden="1" customHeight="1" x14ac:dyDescent="0.3">
      <c r="A2916" s="46" t="str">
        <f>_xlfn.CONCAT("PUSKESMAS ",TRIM(tblReff[[#This Row],[NAMA PUSKESMAS]]))</f>
        <v>PUSKESMAS KEL. ROA MALAKA</v>
      </c>
      <c r="B2916" s="42">
        <v>1030257</v>
      </c>
      <c r="C2916" s="43" t="s">
        <v>8089</v>
      </c>
      <c r="D2916" s="43" t="s">
        <v>8090</v>
      </c>
      <c r="E2916" s="43" t="s">
        <v>8084</v>
      </c>
      <c r="F2916" s="43" t="s">
        <v>8008</v>
      </c>
      <c r="G2916" s="43" t="s">
        <v>7581</v>
      </c>
      <c r="H2916" s="43" t="s">
        <v>1271</v>
      </c>
    </row>
    <row r="2917" spans="1:8" ht="17.25" hidden="1" customHeight="1" x14ac:dyDescent="0.3">
      <c r="A2917" s="46" t="str">
        <f>_xlfn.CONCAT("PUSKESMAS ",TRIM(tblReff[[#This Row],[NAMA PUSKESMAS]]))</f>
        <v>PUSKESMAS KEL. SEMANAN I</v>
      </c>
      <c r="B2917" s="42">
        <v>1030280</v>
      </c>
      <c r="C2917" s="43" t="s">
        <v>8135</v>
      </c>
      <c r="D2917" s="43" t="s">
        <v>8136</v>
      </c>
      <c r="E2917" s="43" t="s">
        <v>8134</v>
      </c>
      <c r="F2917" s="43" t="s">
        <v>8008</v>
      </c>
      <c r="G2917" s="43" t="s">
        <v>7581</v>
      </c>
      <c r="H2917" s="43" t="s">
        <v>1271</v>
      </c>
    </row>
    <row r="2918" spans="1:8" ht="17.25" hidden="1" customHeight="1" x14ac:dyDescent="0.3">
      <c r="A2918" s="46" t="str">
        <f>_xlfn.CONCAT("PUSKESMAS ",TRIM(tblReff[[#This Row],[NAMA PUSKESMAS]]))</f>
        <v>PUSKESMAS KEL. SEMANAN II</v>
      </c>
      <c r="B2918" s="42">
        <v>1030281</v>
      </c>
      <c r="C2918" s="43" t="s">
        <v>8137</v>
      </c>
      <c r="D2918" s="43" t="s">
        <v>8138</v>
      </c>
      <c r="E2918" s="43" t="s">
        <v>8134</v>
      </c>
      <c r="F2918" s="43" t="s">
        <v>8008</v>
      </c>
      <c r="G2918" s="43" t="s">
        <v>7581</v>
      </c>
      <c r="H2918" s="43" t="s">
        <v>1271</v>
      </c>
    </row>
    <row r="2919" spans="1:8" ht="17.25" hidden="1" customHeight="1" x14ac:dyDescent="0.3">
      <c r="A2919" s="46" t="str">
        <f>_xlfn.CONCAT("PUSKESMAS ",TRIM(tblReff[[#This Row],[NAMA PUSKESMAS]]))</f>
        <v>PUSKESMAS KEL. SLIPI I</v>
      </c>
      <c r="B2919" s="42">
        <v>1030239</v>
      </c>
      <c r="C2919" s="43" t="s">
        <v>8051</v>
      </c>
      <c r="D2919" s="43" t="s">
        <v>8052</v>
      </c>
      <c r="E2919" s="43" t="s">
        <v>8042</v>
      </c>
      <c r="F2919" s="43" t="s">
        <v>8008</v>
      </c>
      <c r="G2919" s="43" t="s">
        <v>7581</v>
      </c>
      <c r="H2919" s="43" t="s">
        <v>1271</v>
      </c>
    </row>
    <row r="2920" spans="1:8" ht="17.25" hidden="1" customHeight="1" x14ac:dyDescent="0.3">
      <c r="A2920" s="46" t="str">
        <f>_xlfn.CONCAT("PUSKESMAS ",TRIM(tblReff[[#This Row],[NAMA PUSKESMAS]]))</f>
        <v>PUSKESMAS KEL. SLIPI II</v>
      </c>
      <c r="B2920" s="42">
        <v>1030240</v>
      </c>
      <c r="C2920" s="43" t="s">
        <v>8053</v>
      </c>
      <c r="D2920" s="43" t="s">
        <v>8054</v>
      </c>
      <c r="E2920" s="43" t="s">
        <v>8042</v>
      </c>
      <c r="F2920" s="43" t="s">
        <v>8008</v>
      </c>
      <c r="G2920" s="43" t="s">
        <v>7581</v>
      </c>
      <c r="H2920" s="43" t="s">
        <v>1271</v>
      </c>
    </row>
    <row r="2921" spans="1:8" ht="17.25" hidden="1" customHeight="1" x14ac:dyDescent="0.3">
      <c r="A2921" s="46" t="str">
        <f>_xlfn.CONCAT("PUSKESMAS ",TRIM(tblReff[[#This Row],[NAMA PUSKESMAS]]))</f>
        <v>PUSKESMAS KEL. SRENGSENG</v>
      </c>
      <c r="B2921" s="42">
        <v>1030224</v>
      </c>
      <c r="C2921" s="43" t="s">
        <v>8019</v>
      </c>
      <c r="D2921" s="43" t="s">
        <v>8020</v>
      </c>
      <c r="E2921" s="43" t="s">
        <v>8007</v>
      </c>
      <c r="F2921" s="43" t="s">
        <v>8008</v>
      </c>
      <c r="G2921" s="43" t="s">
        <v>7581</v>
      </c>
      <c r="H2921" s="43" t="s">
        <v>1271</v>
      </c>
    </row>
    <row r="2922" spans="1:8" ht="17.25" hidden="1" customHeight="1" x14ac:dyDescent="0.3">
      <c r="A2922" s="46" t="str">
        <f>_xlfn.CONCAT("PUSKESMAS ",TRIM(tblReff[[#This Row],[NAMA PUSKESMAS]]))</f>
        <v>PUSKESMAS KEL. SUKABUMI SELATAN</v>
      </c>
      <c r="B2922" s="42">
        <v>1030230</v>
      </c>
      <c r="C2922" s="43" t="s">
        <v>8032</v>
      </c>
      <c r="D2922" s="43" t="s">
        <v>8033</v>
      </c>
      <c r="E2922" s="43" t="s">
        <v>8025</v>
      </c>
      <c r="F2922" s="43" t="s">
        <v>8008</v>
      </c>
      <c r="G2922" s="43" t="s">
        <v>7581</v>
      </c>
      <c r="H2922" s="43" t="s">
        <v>1271</v>
      </c>
    </row>
    <row r="2923" spans="1:8" ht="17.25" hidden="1" customHeight="1" x14ac:dyDescent="0.3">
      <c r="A2923" s="46" t="str">
        <f>_xlfn.CONCAT("PUSKESMAS ",TRIM(tblReff[[#This Row],[NAMA PUSKESMAS]]))</f>
        <v>PUSKESMAS KEL. SUKABUMI UTARA</v>
      </c>
      <c r="B2923" s="42">
        <v>1030231</v>
      </c>
      <c r="C2923" s="43" t="s">
        <v>8034</v>
      </c>
      <c r="D2923" s="43" t="s">
        <v>8035</v>
      </c>
      <c r="E2923" s="43" t="s">
        <v>8025</v>
      </c>
      <c r="F2923" s="43" t="s">
        <v>8008</v>
      </c>
      <c r="G2923" s="43" t="s">
        <v>7581</v>
      </c>
      <c r="H2923" s="43" t="s">
        <v>1271</v>
      </c>
    </row>
    <row r="2924" spans="1:8" ht="17.25" hidden="1" customHeight="1" x14ac:dyDescent="0.3">
      <c r="A2924" s="46" t="str">
        <f>_xlfn.CONCAT("PUSKESMAS ",TRIM(tblReff[[#This Row],[NAMA PUSKESMAS]]))</f>
        <v>PUSKESMAS KEL. TAMANSARI</v>
      </c>
      <c r="B2924" s="42">
        <v>1030268</v>
      </c>
      <c r="C2924" s="43" t="s">
        <v>8109</v>
      </c>
      <c r="D2924" s="43" t="s">
        <v>8110</v>
      </c>
      <c r="E2924" s="43" t="s">
        <v>7363</v>
      </c>
      <c r="F2924" s="43" t="s">
        <v>8008</v>
      </c>
      <c r="G2924" s="43" t="s">
        <v>7581</v>
      </c>
      <c r="H2924" s="43" t="s">
        <v>1271</v>
      </c>
    </row>
    <row r="2925" spans="1:8" ht="17.25" hidden="1" customHeight="1" x14ac:dyDescent="0.3">
      <c r="A2925" s="46" t="str">
        <f>_xlfn.CONCAT("PUSKESMAS ",TRIM(tblReff[[#This Row],[NAMA PUSKESMAS]]))</f>
        <v>PUSKESMAS KEL. TAMBORA</v>
      </c>
      <c r="B2925" s="42">
        <v>1030258</v>
      </c>
      <c r="C2925" s="43" t="s">
        <v>8091</v>
      </c>
      <c r="D2925" s="43" t="s">
        <v>8092</v>
      </c>
      <c r="E2925" s="43" t="s">
        <v>8084</v>
      </c>
      <c r="F2925" s="43" t="s">
        <v>8008</v>
      </c>
      <c r="G2925" s="43" t="s">
        <v>7581</v>
      </c>
      <c r="H2925" s="43" t="s">
        <v>1271</v>
      </c>
    </row>
    <row r="2926" spans="1:8" ht="17.25" hidden="1" customHeight="1" x14ac:dyDescent="0.3">
      <c r="A2926" s="46" t="str">
        <f>_xlfn.CONCAT("PUSKESMAS ",TRIM(tblReff[[#This Row],[NAMA PUSKESMAS]]))</f>
        <v>PUSKESMAS KEL. TEGAL ALUR I</v>
      </c>
      <c r="B2926" s="42">
        <v>1030283</v>
      </c>
      <c r="C2926" s="43" t="s">
        <v>8141</v>
      </c>
      <c r="D2926" s="43" t="s">
        <v>8142</v>
      </c>
      <c r="E2926" s="43" t="s">
        <v>8134</v>
      </c>
      <c r="F2926" s="43" t="s">
        <v>8008</v>
      </c>
      <c r="G2926" s="43" t="s">
        <v>7581</v>
      </c>
      <c r="H2926" s="43" t="s">
        <v>1271</v>
      </c>
    </row>
    <row r="2927" spans="1:8" ht="17.25" hidden="1" customHeight="1" x14ac:dyDescent="0.3">
      <c r="A2927" s="46" t="str">
        <f>_xlfn.CONCAT("PUSKESMAS ",TRIM(tblReff[[#This Row],[NAMA PUSKESMAS]]))</f>
        <v>PUSKESMAS KEL. TEGAL ALUR II</v>
      </c>
      <c r="B2927" s="42">
        <v>1030284</v>
      </c>
      <c r="C2927" s="43" t="s">
        <v>8143</v>
      </c>
      <c r="D2927" s="43" t="s">
        <v>8144</v>
      </c>
      <c r="E2927" s="43" t="s">
        <v>8134</v>
      </c>
      <c r="F2927" s="43" t="s">
        <v>8008</v>
      </c>
      <c r="G2927" s="43" t="s">
        <v>7581</v>
      </c>
      <c r="H2927" s="43" t="s">
        <v>1271</v>
      </c>
    </row>
    <row r="2928" spans="1:8" ht="17.25" hidden="1" customHeight="1" x14ac:dyDescent="0.3">
      <c r="A2928" s="46" t="str">
        <f>_xlfn.CONCAT("PUSKESMAS ",TRIM(tblReff[[#This Row],[NAMA PUSKESMAS]]))</f>
        <v>PUSKESMAS KEL. TEGAL ALUR III</v>
      </c>
      <c r="B2928" s="42">
        <v>1030285</v>
      </c>
      <c r="C2928" s="43" t="s">
        <v>8145</v>
      </c>
      <c r="D2928" s="43" t="s">
        <v>8146</v>
      </c>
      <c r="E2928" s="43" t="s">
        <v>8134</v>
      </c>
      <c r="F2928" s="43" t="s">
        <v>8008</v>
      </c>
      <c r="G2928" s="43" t="s">
        <v>7581</v>
      </c>
      <c r="H2928" s="43" t="s">
        <v>1271</v>
      </c>
    </row>
    <row r="2929" spans="1:8" ht="17.25" hidden="1" customHeight="1" x14ac:dyDescent="0.3">
      <c r="A2929" s="46" t="str">
        <f>_xlfn.CONCAT("PUSKESMAS ",TRIM(tblReff[[#This Row],[NAMA PUSKESMAS]]))</f>
        <v>PUSKESMAS KEL. TJ. DUREN SELATAN</v>
      </c>
      <c r="B2929" s="42">
        <v>1030251</v>
      </c>
      <c r="C2929" s="43" t="s">
        <v>8076</v>
      </c>
      <c r="D2929" s="43" t="s">
        <v>8077</v>
      </c>
      <c r="E2929" s="43" t="s">
        <v>8063</v>
      </c>
      <c r="F2929" s="43" t="s">
        <v>8008</v>
      </c>
      <c r="G2929" s="43" t="s">
        <v>7581</v>
      </c>
      <c r="H2929" s="43" t="s">
        <v>1271</v>
      </c>
    </row>
    <row r="2930" spans="1:8" ht="17.25" hidden="1" customHeight="1" x14ac:dyDescent="0.3">
      <c r="A2930" s="46" t="str">
        <f>_xlfn.CONCAT("PUSKESMAS ",TRIM(tblReff[[#This Row],[NAMA PUSKESMAS]]))</f>
        <v>PUSKESMAS KEL. TJ. DUREN UTARA</v>
      </c>
      <c r="B2930" s="42">
        <v>1030252</v>
      </c>
      <c r="C2930" s="43" t="s">
        <v>8078</v>
      </c>
      <c r="D2930" s="43" t="s">
        <v>8079</v>
      </c>
      <c r="E2930" s="43" t="s">
        <v>8063</v>
      </c>
      <c r="F2930" s="43" t="s">
        <v>8008</v>
      </c>
      <c r="G2930" s="43" t="s">
        <v>7581</v>
      </c>
      <c r="H2930" s="43" t="s">
        <v>1271</v>
      </c>
    </row>
    <row r="2931" spans="1:8" ht="17.25" hidden="1" customHeight="1" x14ac:dyDescent="0.3">
      <c r="A2931" s="46" t="str">
        <f>_xlfn.CONCAT("PUSKESMAS ",TRIM(tblReff[[#This Row],[NAMA PUSKESMAS]]))</f>
        <v>PUSKESMAS KEL. TOMANG</v>
      </c>
      <c r="B2931" s="42">
        <v>1030253</v>
      </c>
      <c r="C2931" s="43" t="s">
        <v>8080</v>
      </c>
      <c r="D2931" s="43" t="s">
        <v>8081</v>
      </c>
      <c r="E2931" s="43" t="s">
        <v>8063</v>
      </c>
      <c r="F2931" s="43" t="s">
        <v>8008</v>
      </c>
      <c r="G2931" s="43" t="s">
        <v>7581</v>
      </c>
      <c r="H2931" s="43" t="s">
        <v>1271</v>
      </c>
    </row>
    <row r="2932" spans="1:8" ht="17.25" hidden="1" customHeight="1" x14ac:dyDescent="0.3">
      <c r="A2932" s="46" t="str">
        <f>_xlfn.CONCAT("PUSKESMAS ",TRIM(tblReff[[#This Row],[NAMA PUSKESMAS]]))</f>
        <v>PUSKESMAS KEC. CILINCING</v>
      </c>
      <c r="B2932" s="42">
        <v>1030331</v>
      </c>
      <c r="C2932" s="43" t="s">
        <v>8237</v>
      </c>
      <c r="D2932" s="43" t="s">
        <v>8238</v>
      </c>
      <c r="E2932" s="43" t="s">
        <v>8239</v>
      </c>
      <c r="F2932" s="43" t="s">
        <v>8162</v>
      </c>
      <c r="G2932" s="43" t="s">
        <v>7581</v>
      </c>
      <c r="H2932" s="43" t="s">
        <v>1266</v>
      </c>
    </row>
    <row r="2933" spans="1:8" ht="17.25" hidden="1" customHeight="1" x14ac:dyDescent="0.3">
      <c r="A2933" s="46" t="str">
        <f>_xlfn.CONCAT("PUSKESMAS ",TRIM(tblReff[[#This Row],[NAMA PUSKESMAS]]))</f>
        <v>PUSKESMAS KEC. K O J A</v>
      </c>
      <c r="B2933" s="42">
        <v>1030318</v>
      </c>
      <c r="C2933" s="43" t="s">
        <v>8211</v>
      </c>
      <c r="D2933" s="43" t="s">
        <v>8212</v>
      </c>
      <c r="E2933" s="43" t="s">
        <v>8213</v>
      </c>
      <c r="F2933" s="43" t="s">
        <v>8162</v>
      </c>
      <c r="G2933" s="43" t="s">
        <v>7581</v>
      </c>
      <c r="H2933" s="43" t="s">
        <v>1266</v>
      </c>
    </row>
    <row r="2934" spans="1:8" ht="17.25" hidden="1" customHeight="1" x14ac:dyDescent="0.3">
      <c r="A2934" s="46" t="str">
        <f>_xlfn.CONCAT("PUSKESMAS ",TRIM(tblReff[[#This Row],[NAMA PUSKESMAS]]))</f>
        <v>PUSKESMAS KEC. KELAPA GADING (PKC BARU)</v>
      </c>
      <c r="B2934" s="42">
        <v>1030326</v>
      </c>
      <c r="C2934" s="43" t="s">
        <v>8226</v>
      </c>
      <c r="D2934" s="43" t="s">
        <v>8227</v>
      </c>
      <c r="E2934" s="43" t="s">
        <v>8228</v>
      </c>
      <c r="F2934" s="43" t="s">
        <v>8162</v>
      </c>
      <c r="G2934" s="43" t="s">
        <v>7581</v>
      </c>
      <c r="H2934" s="43" t="s">
        <v>1266</v>
      </c>
    </row>
    <row r="2935" spans="1:8" ht="17.25" hidden="1" customHeight="1" x14ac:dyDescent="0.3">
      <c r="A2935" s="46" t="str">
        <f>_xlfn.CONCAT("PUSKESMAS ",TRIM(tblReff[[#This Row],[NAMA PUSKESMAS]]))</f>
        <v>PUSKESMAS KEC. PADEMANGAN</v>
      </c>
      <c r="B2935" s="42">
        <v>1030299</v>
      </c>
      <c r="C2935" s="43" t="s">
        <v>8175</v>
      </c>
      <c r="D2935" s="43" t="s">
        <v>8176</v>
      </c>
      <c r="E2935" s="43" t="s">
        <v>8177</v>
      </c>
      <c r="F2935" s="43" t="s">
        <v>8162</v>
      </c>
      <c r="G2935" s="43" t="s">
        <v>7581</v>
      </c>
      <c r="H2935" s="43" t="s">
        <v>1271</v>
      </c>
    </row>
    <row r="2936" spans="1:8" ht="17.25" hidden="1" customHeight="1" x14ac:dyDescent="0.3">
      <c r="A2936" s="46" t="str">
        <f>_xlfn.CONCAT("PUSKESMAS ",TRIM(tblReff[[#This Row],[NAMA PUSKESMAS]]))</f>
        <v>PUSKESMAS KEC. PENJARINGAN</v>
      </c>
      <c r="B2936" s="42">
        <v>1030292</v>
      </c>
      <c r="C2936" s="43" t="s">
        <v>8159</v>
      </c>
      <c r="D2936" s="43" t="s">
        <v>8160</v>
      </c>
      <c r="E2936" s="43" t="s">
        <v>8161</v>
      </c>
      <c r="F2936" s="43" t="s">
        <v>8162</v>
      </c>
      <c r="G2936" s="43" t="s">
        <v>7581</v>
      </c>
      <c r="H2936" s="43" t="s">
        <v>1266</v>
      </c>
    </row>
    <row r="2937" spans="1:8" ht="17.25" hidden="1" customHeight="1" x14ac:dyDescent="0.3">
      <c r="A2937" s="46" t="str">
        <f>_xlfn.CONCAT("PUSKESMAS ",TRIM(tblReff[[#This Row],[NAMA PUSKESMAS]]))</f>
        <v>PUSKESMAS KEC. TANJUNG PRIOK</v>
      </c>
      <c r="B2937" s="42">
        <v>1030304</v>
      </c>
      <c r="C2937" s="43" t="s">
        <v>8184</v>
      </c>
      <c r="D2937" s="43" t="s">
        <v>8185</v>
      </c>
      <c r="E2937" s="43" t="s">
        <v>8186</v>
      </c>
      <c r="F2937" s="43" t="s">
        <v>8162</v>
      </c>
      <c r="G2937" s="43" t="s">
        <v>7581</v>
      </c>
      <c r="H2937" s="43" t="s">
        <v>1266</v>
      </c>
    </row>
    <row r="2938" spans="1:8" ht="17.25" hidden="1" customHeight="1" x14ac:dyDescent="0.3">
      <c r="A2938" s="46" t="str">
        <f>_xlfn.CONCAT("PUSKESMAS ",TRIM(tblReff[[#This Row],[NAMA PUSKESMAS]]))</f>
        <v>PUSKESMAS KEL. ANCOL</v>
      </c>
      <c r="B2938" s="42">
        <v>1030300</v>
      </c>
      <c r="C2938" s="43" t="s">
        <v>8178</v>
      </c>
      <c r="D2938" s="43" t="s">
        <v>8179</v>
      </c>
      <c r="E2938" s="43" t="s">
        <v>8177</v>
      </c>
      <c r="F2938" s="43" t="s">
        <v>8162</v>
      </c>
      <c r="G2938" s="43" t="s">
        <v>7581</v>
      </c>
      <c r="H2938" s="43" t="s">
        <v>1271</v>
      </c>
    </row>
    <row r="2939" spans="1:8" ht="17.25" hidden="1" customHeight="1" x14ac:dyDescent="0.3">
      <c r="A2939" s="46" t="str">
        <f>_xlfn.CONCAT("PUSKESMAS ",TRIM(tblReff[[#This Row],[NAMA PUSKESMAS]]))</f>
        <v>PUSKESMAS KEL. CILINCING I</v>
      </c>
      <c r="B2939" s="42">
        <v>1030333</v>
      </c>
      <c r="C2939" s="43" t="s">
        <v>8242</v>
      </c>
      <c r="D2939" s="43" t="s">
        <v>8243</v>
      </c>
      <c r="E2939" s="43" t="s">
        <v>8239</v>
      </c>
      <c r="F2939" s="43" t="s">
        <v>8162</v>
      </c>
      <c r="G2939" s="43" t="s">
        <v>7581</v>
      </c>
      <c r="H2939" s="43" t="s">
        <v>1271</v>
      </c>
    </row>
    <row r="2940" spans="1:8" ht="17.25" hidden="1" customHeight="1" x14ac:dyDescent="0.3">
      <c r="A2940" s="46" t="str">
        <f>_xlfn.CONCAT("PUSKESMAS ",TRIM(tblReff[[#This Row],[NAMA PUSKESMAS]]))</f>
        <v>PUSKESMAS KEL. K O J A</v>
      </c>
      <c r="B2940" s="42">
        <v>1030319</v>
      </c>
      <c r="C2940" s="43" t="s">
        <v>8214</v>
      </c>
      <c r="D2940" s="43" t="s">
        <v>8215</v>
      </c>
      <c r="E2940" s="43" t="s">
        <v>8213</v>
      </c>
      <c r="F2940" s="43" t="s">
        <v>8162</v>
      </c>
      <c r="G2940" s="43" t="s">
        <v>7581</v>
      </c>
      <c r="H2940" s="43" t="s">
        <v>1271</v>
      </c>
    </row>
    <row r="2941" spans="1:8" ht="17.25" hidden="1" customHeight="1" x14ac:dyDescent="0.3">
      <c r="A2941" s="46" t="str">
        <f>_xlfn.CONCAT("PUSKESMAS ",TRIM(tblReff[[#This Row],[NAMA PUSKESMAS]]))</f>
        <v>PUSKESMAS KEL. KALIBARU</v>
      </c>
      <c r="B2941" s="42">
        <v>1030332</v>
      </c>
      <c r="C2941" s="43" t="s">
        <v>8240</v>
      </c>
      <c r="D2941" s="43" t="s">
        <v>8241</v>
      </c>
      <c r="E2941" s="43" t="s">
        <v>8239</v>
      </c>
      <c r="F2941" s="43" t="s">
        <v>8162</v>
      </c>
      <c r="G2941" s="43" t="s">
        <v>7581</v>
      </c>
      <c r="H2941" s="43" t="s">
        <v>1271</v>
      </c>
    </row>
    <row r="2942" spans="1:8" ht="17.25" hidden="1" customHeight="1" x14ac:dyDescent="0.3">
      <c r="A2942" s="46" t="str">
        <f>_xlfn.CONCAT("PUSKESMAS ",TRIM(tblReff[[#This Row],[NAMA PUSKESMAS]]))</f>
        <v>PUSKESMAS KEL. KAMAL MUARA</v>
      </c>
      <c r="B2942" s="42">
        <v>1030293</v>
      </c>
      <c r="C2942" s="43" t="s">
        <v>8163</v>
      </c>
      <c r="D2942" s="43" t="s">
        <v>8164</v>
      </c>
      <c r="E2942" s="43" t="s">
        <v>8161</v>
      </c>
      <c r="F2942" s="43" t="s">
        <v>8162</v>
      </c>
      <c r="G2942" s="43" t="s">
        <v>7581</v>
      </c>
      <c r="H2942" s="43" t="s">
        <v>1271</v>
      </c>
    </row>
    <row r="2943" spans="1:8" ht="17.25" hidden="1" customHeight="1" x14ac:dyDescent="0.3">
      <c r="A2943" s="46" t="str">
        <f>_xlfn.CONCAT("PUSKESMAS ",TRIM(tblReff[[#This Row],[NAMA PUSKESMAS]]))</f>
        <v>PUSKESMAS KEL. KAPUK MUARA</v>
      </c>
      <c r="B2943" s="42">
        <v>1030294</v>
      </c>
      <c r="C2943" s="43" t="s">
        <v>8165</v>
      </c>
      <c r="D2943" s="43" t="s">
        <v>8166</v>
      </c>
      <c r="E2943" s="43" t="s">
        <v>8161</v>
      </c>
      <c r="F2943" s="43" t="s">
        <v>8162</v>
      </c>
      <c r="G2943" s="43" t="s">
        <v>7581</v>
      </c>
      <c r="H2943" s="43" t="s">
        <v>1271</v>
      </c>
    </row>
    <row r="2944" spans="1:8" ht="17.25" hidden="1" customHeight="1" x14ac:dyDescent="0.3">
      <c r="A2944" s="46" t="str">
        <f>_xlfn.CONCAT("PUSKESMAS ",TRIM(tblReff[[#This Row],[NAMA PUSKESMAS]]))</f>
        <v>PUSKESMAS KEL. KEBON BAWANG I</v>
      </c>
      <c r="B2944" s="42">
        <v>1030309</v>
      </c>
      <c r="C2944" s="43" t="s">
        <v>8193</v>
      </c>
      <c r="D2944" s="43" t="s">
        <v>8194</v>
      </c>
      <c r="E2944" s="43" t="s">
        <v>8186</v>
      </c>
      <c r="F2944" s="43" t="s">
        <v>8162</v>
      </c>
      <c r="G2944" s="43" t="s">
        <v>7581</v>
      </c>
      <c r="H2944" s="43" t="s">
        <v>1271</v>
      </c>
    </row>
    <row r="2945" spans="1:8" ht="17.25" hidden="1" customHeight="1" x14ac:dyDescent="0.3">
      <c r="A2945" s="46" t="str">
        <f>_xlfn.CONCAT("PUSKESMAS ",TRIM(tblReff[[#This Row],[NAMA PUSKESMAS]]))</f>
        <v>PUSKESMAS KEL. KEBON BAWANG II</v>
      </c>
      <c r="B2945" s="42">
        <v>1030310</v>
      </c>
      <c r="C2945" s="43" t="s">
        <v>8195</v>
      </c>
      <c r="D2945" s="43" t="s">
        <v>8196</v>
      </c>
      <c r="E2945" s="43" t="s">
        <v>8186</v>
      </c>
      <c r="F2945" s="43" t="s">
        <v>8162</v>
      </c>
      <c r="G2945" s="43" t="s">
        <v>7581</v>
      </c>
      <c r="H2945" s="43" t="s">
        <v>1271</v>
      </c>
    </row>
    <row r="2946" spans="1:8" ht="17.25" hidden="1" customHeight="1" x14ac:dyDescent="0.3">
      <c r="A2946" s="46" t="str">
        <f>_xlfn.CONCAT("PUSKESMAS ",TRIM(tblReff[[#This Row],[NAMA PUSKESMAS]]))</f>
        <v>PUSKESMAS KEL. KEBON BAWANG III</v>
      </c>
      <c r="B2946" s="42">
        <v>1030311</v>
      </c>
      <c r="C2946" s="43" t="s">
        <v>8197</v>
      </c>
      <c r="D2946" s="43" t="s">
        <v>8198</v>
      </c>
      <c r="E2946" s="43" t="s">
        <v>8186</v>
      </c>
      <c r="F2946" s="43" t="s">
        <v>8162</v>
      </c>
      <c r="G2946" s="43" t="s">
        <v>7581</v>
      </c>
      <c r="H2946" s="43" t="s">
        <v>1271</v>
      </c>
    </row>
    <row r="2947" spans="1:8" ht="17.25" hidden="1" customHeight="1" x14ac:dyDescent="0.3">
      <c r="A2947" s="46" t="str">
        <f>_xlfn.CONCAT("PUSKESMAS ",TRIM(tblReff[[#This Row],[NAMA PUSKESMAS]]))</f>
        <v>PUSKESMAS KEL. KELAPA GADING TMR. I</v>
      </c>
      <c r="B2947" s="42">
        <v>1030327</v>
      </c>
      <c r="C2947" s="43" t="s">
        <v>8229</v>
      </c>
      <c r="D2947" s="43" t="s">
        <v>8230</v>
      </c>
      <c r="E2947" s="43" t="s">
        <v>8228</v>
      </c>
      <c r="F2947" s="43" t="s">
        <v>8162</v>
      </c>
      <c r="G2947" s="43" t="s">
        <v>7581</v>
      </c>
      <c r="H2947" s="43" t="s">
        <v>1271</v>
      </c>
    </row>
    <row r="2948" spans="1:8" ht="17.25" hidden="1" customHeight="1" x14ac:dyDescent="0.3">
      <c r="A2948" s="46" t="str">
        <f>_xlfn.CONCAT("PUSKESMAS ",TRIM(tblReff[[#This Row],[NAMA PUSKESMAS]]))</f>
        <v>PUSKESMAS KEL. KELAPA GADING TMR. II</v>
      </c>
      <c r="B2948" s="42">
        <v>1030328</v>
      </c>
      <c r="C2948" s="43" t="s">
        <v>8231</v>
      </c>
      <c r="D2948" s="43" t="s">
        <v>8232</v>
      </c>
      <c r="E2948" s="43" t="s">
        <v>8228</v>
      </c>
      <c r="F2948" s="43" t="s">
        <v>8162</v>
      </c>
      <c r="G2948" s="43" t="s">
        <v>7581</v>
      </c>
      <c r="H2948" s="43" t="s">
        <v>1271</v>
      </c>
    </row>
    <row r="2949" spans="1:8" ht="17.25" hidden="1" customHeight="1" x14ac:dyDescent="0.3">
      <c r="A2949" s="46" t="str">
        <f>_xlfn.CONCAT("PUSKESMAS ",TRIM(tblReff[[#This Row],[NAMA PUSKESMAS]]))</f>
        <v>PUSKESMAS KEL. L A G O A</v>
      </c>
      <c r="B2949" s="42">
        <v>1030320</v>
      </c>
      <c r="C2949" s="43" t="s">
        <v>8216</v>
      </c>
      <c r="D2949" s="43" t="s">
        <v>8217</v>
      </c>
      <c r="E2949" s="43" t="s">
        <v>8213</v>
      </c>
      <c r="F2949" s="43" t="s">
        <v>8162</v>
      </c>
      <c r="G2949" s="43" t="s">
        <v>7581</v>
      </c>
      <c r="H2949" s="43" t="s">
        <v>1271</v>
      </c>
    </row>
    <row r="2950" spans="1:8" ht="17.25" hidden="1" customHeight="1" x14ac:dyDescent="0.3">
      <c r="A2950" s="46" t="str">
        <f>_xlfn.CONCAT("PUSKESMAS ",TRIM(tblReff[[#This Row],[NAMA PUSKESMAS]]))</f>
        <v>PUSKESMAS KEL. MARUNDA</v>
      </c>
      <c r="B2950" s="42">
        <v>1030338</v>
      </c>
      <c r="C2950" s="43" t="s">
        <v>8250</v>
      </c>
      <c r="D2950" s="43" t="s">
        <v>8251</v>
      </c>
      <c r="E2950" s="43" t="s">
        <v>8239</v>
      </c>
      <c r="F2950" s="43" t="s">
        <v>8162</v>
      </c>
      <c r="G2950" s="43" t="s">
        <v>7581</v>
      </c>
      <c r="H2950" s="43" t="s">
        <v>1271</v>
      </c>
    </row>
    <row r="2951" spans="1:8" ht="17.25" hidden="1" customHeight="1" x14ac:dyDescent="0.3">
      <c r="A2951" s="46" t="str">
        <f>_xlfn.CONCAT("PUSKESMAS ",TRIM(tblReff[[#This Row],[NAMA PUSKESMAS]]))</f>
        <v>PUSKESMAS KEL. PADEMANGAN BRT. I</v>
      </c>
      <c r="B2951" s="42">
        <v>1030301</v>
      </c>
      <c r="C2951" s="43" t="s">
        <v>8180</v>
      </c>
      <c r="D2951" s="43" t="s">
        <v>8181</v>
      </c>
      <c r="E2951" s="43" t="s">
        <v>8177</v>
      </c>
      <c r="F2951" s="43" t="s">
        <v>8162</v>
      </c>
      <c r="G2951" s="43" t="s">
        <v>7581</v>
      </c>
      <c r="H2951" s="43" t="s">
        <v>1271</v>
      </c>
    </row>
    <row r="2952" spans="1:8" ht="17.25" hidden="1" customHeight="1" x14ac:dyDescent="0.3">
      <c r="A2952" s="46" t="str">
        <f>_xlfn.CONCAT("PUSKESMAS ",TRIM(tblReff[[#This Row],[NAMA PUSKESMAS]]))</f>
        <v>PUSKESMAS KEL. PADEMANGAN BRT. II</v>
      </c>
      <c r="B2952" s="42">
        <v>1030302</v>
      </c>
      <c r="C2952" s="43" t="s">
        <v>8182</v>
      </c>
      <c r="D2952" s="43" t="s">
        <v>8183</v>
      </c>
      <c r="E2952" s="43" t="s">
        <v>8177</v>
      </c>
      <c r="F2952" s="43" t="s">
        <v>8162</v>
      </c>
      <c r="G2952" s="43" t="s">
        <v>7581</v>
      </c>
      <c r="H2952" s="43" t="s">
        <v>1271</v>
      </c>
    </row>
    <row r="2953" spans="1:8" ht="17.25" hidden="1" customHeight="1" x14ac:dyDescent="0.3">
      <c r="A2953" s="46" t="str">
        <f>_xlfn.CONCAT("PUSKESMAS ",TRIM(tblReff[[#This Row],[NAMA PUSKESMAS]]))</f>
        <v>PUSKESMAS KEL. PAPANGGO II</v>
      </c>
      <c r="B2953" s="42">
        <v>1030317</v>
      </c>
      <c r="C2953" s="43" t="s">
        <v>8209</v>
      </c>
      <c r="D2953" s="43" t="s">
        <v>8210</v>
      </c>
      <c r="E2953" s="43" t="s">
        <v>8186</v>
      </c>
      <c r="F2953" s="43" t="s">
        <v>8162</v>
      </c>
      <c r="G2953" s="43" t="s">
        <v>7581</v>
      </c>
      <c r="H2953" s="43" t="s">
        <v>1271</v>
      </c>
    </row>
    <row r="2954" spans="1:8" ht="17.25" hidden="1" customHeight="1" x14ac:dyDescent="0.3">
      <c r="A2954" s="46" t="str">
        <f>_xlfn.CONCAT("PUSKESMAS ",TRIM(tblReff[[#This Row],[NAMA PUSKESMAS]]))</f>
        <v>PUSKESMAS KEL. PEGANGSAAN DUA A</v>
      </c>
      <c r="B2954" s="42">
        <v>1030329</v>
      </c>
      <c r="C2954" s="43" t="s">
        <v>8233</v>
      </c>
      <c r="D2954" s="43" t="s">
        <v>8234</v>
      </c>
      <c r="E2954" s="43" t="s">
        <v>8228</v>
      </c>
      <c r="F2954" s="43" t="s">
        <v>8162</v>
      </c>
      <c r="G2954" s="43" t="s">
        <v>7581</v>
      </c>
      <c r="H2954" s="43" t="s">
        <v>1271</v>
      </c>
    </row>
    <row r="2955" spans="1:8" ht="17.25" hidden="1" customHeight="1" x14ac:dyDescent="0.3">
      <c r="A2955" s="46" t="str">
        <f>_xlfn.CONCAT("PUSKESMAS ",TRIM(tblReff[[#This Row],[NAMA PUSKESMAS]]))</f>
        <v>PUSKESMAS KEL. PEGANGSAAN DUA B</v>
      </c>
      <c r="B2955" s="42">
        <v>1030330</v>
      </c>
      <c r="C2955" s="43" t="s">
        <v>8235</v>
      </c>
      <c r="D2955" s="43" t="s">
        <v>8236</v>
      </c>
      <c r="E2955" s="43" t="s">
        <v>8228</v>
      </c>
      <c r="F2955" s="43" t="s">
        <v>8162</v>
      </c>
      <c r="G2955" s="43" t="s">
        <v>7581</v>
      </c>
      <c r="H2955" s="43" t="s">
        <v>1271</v>
      </c>
    </row>
    <row r="2956" spans="1:8" ht="17.25" hidden="1" customHeight="1" x14ac:dyDescent="0.3">
      <c r="A2956" s="46" t="str">
        <f>_xlfn.CONCAT("PUSKESMAS ",TRIM(tblReff[[#This Row],[NAMA PUSKESMAS]]))</f>
        <v>PUSKESMAS KEL. PEJAGALAN</v>
      </c>
      <c r="B2956" s="42">
        <v>1030295</v>
      </c>
      <c r="C2956" s="43" t="s">
        <v>8167</v>
      </c>
      <c r="D2956" s="43" t="s">
        <v>8168</v>
      </c>
      <c r="E2956" s="43" t="s">
        <v>8161</v>
      </c>
      <c r="F2956" s="43" t="s">
        <v>8162</v>
      </c>
      <c r="G2956" s="43" t="s">
        <v>7581</v>
      </c>
      <c r="H2956" s="43" t="s">
        <v>1271</v>
      </c>
    </row>
    <row r="2957" spans="1:8" ht="17.25" hidden="1" customHeight="1" x14ac:dyDescent="0.3">
      <c r="A2957" s="46" t="str">
        <f>_xlfn.CONCAT("PUSKESMAS ",TRIM(tblReff[[#This Row],[NAMA PUSKESMAS]]))</f>
        <v>PUSKESMAS KEL. PENJARINGAN I</v>
      </c>
      <c r="B2957" s="42">
        <v>1030296</v>
      </c>
      <c r="C2957" s="43" t="s">
        <v>8169</v>
      </c>
      <c r="D2957" s="43" t="s">
        <v>8170</v>
      </c>
      <c r="E2957" s="43" t="s">
        <v>8161</v>
      </c>
      <c r="F2957" s="43" t="s">
        <v>8162</v>
      </c>
      <c r="G2957" s="43" t="s">
        <v>7581</v>
      </c>
      <c r="H2957" s="43" t="s">
        <v>1271</v>
      </c>
    </row>
    <row r="2958" spans="1:8" ht="17.25" hidden="1" customHeight="1" x14ac:dyDescent="0.3">
      <c r="A2958" s="46" t="str">
        <f>_xlfn.CONCAT("PUSKESMAS ",TRIM(tblReff[[#This Row],[NAMA PUSKESMAS]]))</f>
        <v>PUSKESMAS KEL. PENJARINGAN II</v>
      </c>
      <c r="B2958" s="42">
        <v>1030297</v>
      </c>
      <c r="C2958" s="43" t="s">
        <v>8171</v>
      </c>
      <c r="D2958" s="43" t="s">
        <v>8172</v>
      </c>
      <c r="E2958" s="43" t="s">
        <v>8161</v>
      </c>
      <c r="F2958" s="43" t="s">
        <v>8162</v>
      </c>
      <c r="G2958" s="43" t="s">
        <v>7581</v>
      </c>
      <c r="H2958" s="43" t="s">
        <v>1271</v>
      </c>
    </row>
    <row r="2959" spans="1:8" ht="17.25" hidden="1" customHeight="1" x14ac:dyDescent="0.3">
      <c r="A2959" s="46" t="str">
        <f>_xlfn.CONCAT("PUSKESMAS ",TRIM(tblReff[[#This Row],[NAMA PUSKESMAS]]))</f>
        <v>PUSKESMAS KEL. PLUIT</v>
      </c>
      <c r="B2959" s="42">
        <v>1030298</v>
      </c>
      <c r="C2959" s="43" t="s">
        <v>8173</v>
      </c>
      <c r="D2959" s="43" t="s">
        <v>8174</v>
      </c>
      <c r="E2959" s="43" t="s">
        <v>8161</v>
      </c>
      <c r="F2959" s="43" t="s">
        <v>8162</v>
      </c>
      <c r="G2959" s="43" t="s">
        <v>7581</v>
      </c>
      <c r="H2959" s="43" t="s">
        <v>1271</v>
      </c>
    </row>
    <row r="2960" spans="1:8" ht="17.25" hidden="1" customHeight="1" x14ac:dyDescent="0.3">
      <c r="A2960" s="46" t="str">
        <f>_xlfn.CONCAT("PUSKESMAS ",TRIM(tblReff[[#This Row],[NAMA PUSKESMAS]]))</f>
        <v>PUSKESMAS KEL. RAWA BADAK UTARA I</v>
      </c>
      <c r="B2960" s="42">
        <v>1030325</v>
      </c>
      <c r="C2960" s="43" t="s">
        <v>8224</v>
      </c>
      <c r="D2960" s="43" t="s">
        <v>8225</v>
      </c>
      <c r="E2960" s="43" t="s">
        <v>8213</v>
      </c>
      <c r="F2960" s="43" t="s">
        <v>8162</v>
      </c>
      <c r="G2960" s="43" t="s">
        <v>7581</v>
      </c>
      <c r="H2960" s="43" t="s">
        <v>1271</v>
      </c>
    </row>
    <row r="2961" spans="1:8" ht="17.25" hidden="1" customHeight="1" x14ac:dyDescent="0.3">
      <c r="A2961" s="46" t="str">
        <f>_xlfn.CONCAT("PUSKESMAS ",TRIM(tblReff[[#This Row],[NAMA PUSKESMAS]]))</f>
        <v>PUSKESMAS KEL. RAWA BADAK UTARA II</v>
      </c>
      <c r="B2961" s="42">
        <v>1030324</v>
      </c>
      <c r="C2961" s="43" t="s">
        <v>8222</v>
      </c>
      <c r="D2961" s="43" t="s">
        <v>8223</v>
      </c>
      <c r="E2961" s="43" t="s">
        <v>8213</v>
      </c>
      <c r="F2961" s="43" t="s">
        <v>8162</v>
      </c>
      <c r="G2961" s="43" t="s">
        <v>7581</v>
      </c>
      <c r="H2961" s="43" t="s">
        <v>1271</v>
      </c>
    </row>
    <row r="2962" spans="1:8" ht="17.25" hidden="1" customHeight="1" x14ac:dyDescent="0.3">
      <c r="A2962" s="46" t="str">
        <f>_xlfn.CONCAT("PUSKESMAS ",TRIM(tblReff[[#This Row],[NAMA PUSKESMAS]]))</f>
        <v>PUSKESMAS KEL. ROROTAN</v>
      </c>
      <c r="B2962" s="42">
        <v>1030340</v>
      </c>
      <c r="C2962" s="43" t="s">
        <v>8254</v>
      </c>
      <c r="D2962" s="43" t="s">
        <v>8255</v>
      </c>
      <c r="E2962" s="43" t="s">
        <v>8239</v>
      </c>
      <c r="F2962" s="43" t="s">
        <v>8162</v>
      </c>
      <c r="G2962" s="43" t="s">
        <v>7581</v>
      </c>
      <c r="H2962" s="43" t="s">
        <v>1271</v>
      </c>
    </row>
    <row r="2963" spans="1:8" ht="17.25" hidden="1" customHeight="1" x14ac:dyDescent="0.3">
      <c r="A2963" s="46" t="str">
        <f>_xlfn.CONCAT("PUSKESMAS ",TRIM(tblReff[[#This Row],[NAMA PUSKESMAS]]))</f>
        <v>PUSKESMAS KEL. SEMPER BARAT I</v>
      </c>
      <c r="B2963" s="42">
        <v>1030335</v>
      </c>
      <c r="C2963" s="43" t="s">
        <v>8244</v>
      </c>
      <c r="D2963" s="43" t="s">
        <v>8245</v>
      </c>
      <c r="E2963" s="43" t="s">
        <v>8239</v>
      </c>
      <c r="F2963" s="43" t="s">
        <v>8162</v>
      </c>
      <c r="G2963" s="43" t="s">
        <v>7581</v>
      </c>
      <c r="H2963" s="43" t="s">
        <v>1271</v>
      </c>
    </row>
    <row r="2964" spans="1:8" ht="17.25" hidden="1" customHeight="1" x14ac:dyDescent="0.3">
      <c r="A2964" s="46" t="str">
        <f>_xlfn.CONCAT("PUSKESMAS ",TRIM(tblReff[[#This Row],[NAMA PUSKESMAS]]))</f>
        <v>PUSKESMAS KEL. SEMPER BARAT II</v>
      </c>
      <c r="B2964" s="42">
        <v>1030336</v>
      </c>
      <c r="C2964" s="43" t="s">
        <v>8246</v>
      </c>
      <c r="D2964" s="43" t="s">
        <v>8247</v>
      </c>
      <c r="E2964" s="43" t="s">
        <v>8239</v>
      </c>
      <c r="F2964" s="43" t="s">
        <v>8162</v>
      </c>
      <c r="G2964" s="43" t="s">
        <v>7581</v>
      </c>
      <c r="H2964" s="43" t="s">
        <v>1271</v>
      </c>
    </row>
    <row r="2965" spans="1:8" ht="17.25" hidden="1" customHeight="1" x14ac:dyDescent="0.3">
      <c r="A2965" s="46" t="str">
        <f>_xlfn.CONCAT("PUSKESMAS ",TRIM(tblReff[[#This Row],[NAMA PUSKESMAS]]))</f>
        <v>PUSKESMAS KEL. SEMPER BARAT III</v>
      </c>
      <c r="B2965" s="42">
        <v>1030337</v>
      </c>
      <c r="C2965" s="43" t="s">
        <v>8248</v>
      </c>
      <c r="D2965" s="43" t="s">
        <v>8249</v>
      </c>
      <c r="E2965" s="43" t="s">
        <v>8239</v>
      </c>
      <c r="F2965" s="43" t="s">
        <v>8162</v>
      </c>
      <c r="G2965" s="43" t="s">
        <v>7581</v>
      </c>
      <c r="H2965" s="43" t="s">
        <v>1271</v>
      </c>
    </row>
    <row r="2966" spans="1:8" ht="17.25" hidden="1" customHeight="1" x14ac:dyDescent="0.3">
      <c r="A2966" s="46" t="str">
        <f>_xlfn.CONCAT("PUSKESMAS ",TRIM(tblReff[[#This Row],[NAMA PUSKESMAS]]))</f>
        <v>PUSKESMAS KEL. SUKAPURA</v>
      </c>
      <c r="B2966" s="42">
        <v>1030339</v>
      </c>
      <c r="C2966" s="43" t="s">
        <v>8252</v>
      </c>
      <c r="D2966" s="43" t="s">
        <v>8253</v>
      </c>
      <c r="E2966" s="43" t="s">
        <v>8239</v>
      </c>
      <c r="F2966" s="43" t="s">
        <v>8162</v>
      </c>
      <c r="G2966" s="43" t="s">
        <v>7581</v>
      </c>
      <c r="H2966" s="43" t="s">
        <v>1271</v>
      </c>
    </row>
    <row r="2967" spans="1:8" ht="17.25" hidden="1" customHeight="1" x14ac:dyDescent="0.3">
      <c r="A2967" s="46" t="str">
        <f>_xlfn.CONCAT("PUSKESMAS ",TRIM(tblReff[[#This Row],[NAMA PUSKESMAS]]))</f>
        <v>PUSKESMAS KEL. SUNGAI BAMBU</v>
      </c>
      <c r="B2967" s="42">
        <v>1030308</v>
      </c>
      <c r="C2967" s="43" t="s">
        <v>8191</v>
      </c>
      <c r="D2967" s="43" t="s">
        <v>8192</v>
      </c>
      <c r="E2967" s="43" t="s">
        <v>8186</v>
      </c>
      <c r="F2967" s="43" t="s">
        <v>8162</v>
      </c>
      <c r="G2967" s="43" t="s">
        <v>7581</v>
      </c>
      <c r="H2967" s="43" t="s">
        <v>1271</v>
      </c>
    </row>
    <row r="2968" spans="1:8" ht="17.25" hidden="1" customHeight="1" x14ac:dyDescent="0.3">
      <c r="A2968" s="46" t="str">
        <f>_xlfn.CONCAT("PUSKESMAS ",TRIM(tblReff[[#This Row],[NAMA PUSKESMAS]]))</f>
        <v>PUSKESMAS KEL. SUNTER AGUNG I</v>
      </c>
      <c r="B2968" s="42">
        <v>1030313</v>
      </c>
      <c r="C2968" s="43" t="s">
        <v>8201</v>
      </c>
      <c r="D2968" s="43" t="s">
        <v>8202</v>
      </c>
      <c r="E2968" s="43" t="s">
        <v>8186</v>
      </c>
      <c r="F2968" s="43" t="s">
        <v>8162</v>
      </c>
      <c r="G2968" s="43" t="s">
        <v>7581</v>
      </c>
      <c r="H2968" s="43" t="s">
        <v>1271</v>
      </c>
    </row>
    <row r="2969" spans="1:8" ht="17.25" hidden="1" customHeight="1" x14ac:dyDescent="0.3">
      <c r="A2969" s="46" t="str">
        <f>_xlfn.CONCAT("PUSKESMAS ",TRIM(tblReff[[#This Row],[NAMA PUSKESMAS]]))</f>
        <v>PUSKESMAS KEL. SUNTER AGUNG II</v>
      </c>
      <c r="B2969" s="42">
        <v>1030314</v>
      </c>
      <c r="C2969" s="43" t="s">
        <v>8203</v>
      </c>
      <c r="D2969" s="43" t="s">
        <v>8204</v>
      </c>
      <c r="E2969" s="43" t="s">
        <v>8186</v>
      </c>
      <c r="F2969" s="43" t="s">
        <v>8162</v>
      </c>
      <c r="G2969" s="43" t="s">
        <v>7581</v>
      </c>
      <c r="H2969" s="43" t="s">
        <v>1271</v>
      </c>
    </row>
    <row r="2970" spans="1:8" ht="17.25" hidden="1" customHeight="1" x14ac:dyDescent="0.3">
      <c r="A2970" s="46" t="str">
        <f>_xlfn.CONCAT("PUSKESMAS ",TRIM(tblReff[[#This Row],[NAMA PUSKESMAS]]))</f>
        <v>PUSKESMAS KEL. SUNTER AGUNG III</v>
      </c>
      <c r="B2970" s="42">
        <v>1030315</v>
      </c>
      <c r="C2970" s="43" t="s">
        <v>8205</v>
      </c>
      <c r="D2970" s="43" t="s">
        <v>8206</v>
      </c>
      <c r="E2970" s="43" t="s">
        <v>8186</v>
      </c>
      <c r="F2970" s="43" t="s">
        <v>8162</v>
      </c>
      <c r="G2970" s="43" t="s">
        <v>7581</v>
      </c>
      <c r="H2970" s="43" t="s">
        <v>1271</v>
      </c>
    </row>
    <row r="2971" spans="1:8" ht="17.25" hidden="1" customHeight="1" x14ac:dyDescent="0.3">
      <c r="A2971" s="46" t="str">
        <f>_xlfn.CONCAT("PUSKESMAS ",TRIM(tblReff[[#This Row],[NAMA PUSKESMAS]]))</f>
        <v>PUSKESMAS KEL. SUNTER JAYA I</v>
      </c>
      <c r="B2971" s="42">
        <v>1030305</v>
      </c>
      <c r="C2971" s="43" t="s">
        <v>8187</v>
      </c>
      <c r="D2971" s="43" t="s">
        <v>8188</v>
      </c>
      <c r="E2971" s="43" t="s">
        <v>8186</v>
      </c>
      <c r="F2971" s="43" t="s">
        <v>8162</v>
      </c>
      <c r="G2971" s="43" t="s">
        <v>7581</v>
      </c>
      <c r="H2971" s="43" t="s">
        <v>1271</v>
      </c>
    </row>
    <row r="2972" spans="1:8" ht="17.25" hidden="1" customHeight="1" x14ac:dyDescent="0.3">
      <c r="A2972" s="46" t="str">
        <f>_xlfn.CONCAT("PUSKESMAS ",TRIM(tblReff[[#This Row],[NAMA PUSKESMAS]]))</f>
        <v>PUSKESMAS KEL. SUNTER JAYA II</v>
      </c>
      <c r="B2972" s="42">
        <v>1030306</v>
      </c>
      <c r="C2972" s="43" t="s">
        <v>8189</v>
      </c>
      <c r="D2972" s="43" t="s">
        <v>8190</v>
      </c>
      <c r="E2972" s="43" t="s">
        <v>8186</v>
      </c>
      <c r="F2972" s="43" t="s">
        <v>8162</v>
      </c>
      <c r="G2972" s="43" t="s">
        <v>7581</v>
      </c>
      <c r="H2972" s="43" t="s">
        <v>1271</v>
      </c>
    </row>
    <row r="2973" spans="1:8" ht="17.25" hidden="1" customHeight="1" x14ac:dyDescent="0.3">
      <c r="A2973" s="46" t="str">
        <f>_xlfn.CONCAT("PUSKESMAS ",TRIM(tblReff[[#This Row],[NAMA PUSKESMAS]]))</f>
        <v>PUSKESMAS KEL. TANJUNG PRIOK</v>
      </c>
      <c r="B2973" s="42">
        <v>1030312</v>
      </c>
      <c r="C2973" s="43" t="s">
        <v>8199</v>
      </c>
      <c r="D2973" s="43" t="s">
        <v>8200</v>
      </c>
      <c r="E2973" s="43" t="s">
        <v>8186</v>
      </c>
      <c r="F2973" s="43" t="s">
        <v>8162</v>
      </c>
      <c r="G2973" s="43" t="s">
        <v>7581</v>
      </c>
      <c r="H2973" s="43" t="s">
        <v>1271</v>
      </c>
    </row>
    <row r="2974" spans="1:8" ht="17.25" hidden="1" customHeight="1" x14ac:dyDescent="0.3">
      <c r="A2974" s="46" t="str">
        <f>_xlfn.CONCAT("PUSKESMAS ",TRIM(tblReff[[#This Row],[NAMA PUSKESMAS]]))</f>
        <v>PUSKESMAS KEL. TUGU SELATAN</v>
      </c>
      <c r="B2974" s="42">
        <v>1030323</v>
      </c>
      <c r="C2974" s="43" t="s">
        <v>8220</v>
      </c>
      <c r="D2974" s="43" t="s">
        <v>8221</v>
      </c>
      <c r="E2974" s="43" t="s">
        <v>8213</v>
      </c>
      <c r="F2974" s="43" t="s">
        <v>8162</v>
      </c>
      <c r="G2974" s="43" t="s">
        <v>7581</v>
      </c>
      <c r="H2974" s="43" t="s">
        <v>1271</v>
      </c>
    </row>
    <row r="2975" spans="1:8" ht="17.25" hidden="1" customHeight="1" x14ac:dyDescent="0.3">
      <c r="A2975" s="46" t="str">
        <f>_xlfn.CONCAT("PUSKESMAS ",TRIM(tblReff[[#This Row],[NAMA PUSKESMAS]]))</f>
        <v>PUSKESMAS KEL. TUGU UTARA III</v>
      </c>
      <c r="B2975" s="42">
        <v>1030321</v>
      </c>
      <c r="C2975" s="43" t="s">
        <v>8218</v>
      </c>
      <c r="D2975" s="43" t="s">
        <v>8219</v>
      </c>
      <c r="E2975" s="43" t="s">
        <v>8213</v>
      </c>
      <c r="F2975" s="43" t="s">
        <v>8162</v>
      </c>
      <c r="G2975" s="43" t="s">
        <v>7581</v>
      </c>
      <c r="H2975" s="43" t="s">
        <v>1271</v>
      </c>
    </row>
    <row r="2976" spans="1:8" ht="17.25" hidden="1" customHeight="1" x14ac:dyDescent="0.3">
      <c r="A2976" s="46" t="str">
        <f>_xlfn.CONCAT("PUSKESMAS ",TRIM(tblReff[[#This Row],[NAMA PUSKESMAS]]))</f>
        <v>PUSKESMAS KEL. W A R A K A S</v>
      </c>
      <c r="B2976" s="42">
        <v>1030316</v>
      </c>
      <c r="C2976" s="43" t="s">
        <v>8207</v>
      </c>
      <c r="D2976" s="43" t="s">
        <v>8208</v>
      </c>
      <c r="E2976" s="43" t="s">
        <v>8186</v>
      </c>
      <c r="F2976" s="43" t="s">
        <v>8162</v>
      </c>
      <c r="G2976" s="43" t="s">
        <v>7581</v>
      </c>
      <c r="H2976" s="43" t="s">
        <v>1271</v>
      </c>
    </row>
    <row r="2977" spans="1:8" ht="17.25" hidden="1" customHeight="1" x14ac:dyDescent="0.3">
      <c r="A2977" s="46" t="str">
        <f>_xlfn.CONCAT("PUSKESMAS ",TRIM(tblReff[[#This Row],[NAMA PUSKESMAS]]))</f>
        <v>PUSKESMAS NANGGUNG</v>
      </c>
      <c r="B2977" s="42">
        <v>1030341</v>
      </c>
      <c r="C2977" s="43" t="s">
        <v>8256</v>
      </c>
      <c r="D2977" s="43" t="s">
        <v>8257</v>
      </c>
      <c r="E2977" s="43" t="s">
        <v>8256</v>
      </c>
      <c r="F2977" s="43" t="s">
        <v>8258</v>
      </c>
      <c r="G2977" s="43" t="s">
        <v>8259</v>
      </c>
      <c r="H2977" s="43" t="s">
        <v>1266</v>
      </c>
    </row>
    <row r="2978" spans="1:8" ht="17.25" hidden="1" customHeight="1" x14ac:dyDescent="0.3">
      <c r="A2978" s="46" t="str">
        <f>_xlfn.CONCAT("PUSKESMAS ",TRIM(tblReff[[#This Row],[NAMA PUSKESMAS]]))</f>
        <v>PUSKESMAS CURUG BITUNG</v>
      </c>
      <c r="B2978" s="42">
        <v>1030342</v>
      </c>
      <c r="C2978" s="43" t="s">
        <v>8260</v>
      </c>
      <c r="D2978" s="43" t="s">
        <v>8261</v>
      </c>
      <c r="E2978" s="43" t="s">
        <v>8256</v>
      </c>
      <c r="F2978" s="43" t="s">
        <v>8258</v>
      </c>
      <c r="G2978" s="43" t="s">
        <v>8259</v>
      </c>
      <c r="H2978" s="43" t="s">
        <v>1271</v>
      </c>
    </row>
    <row r="2979" spans="1:8" ht="17.25" hidden="1" customHeight="1" x14ac:dyDescent="0.3">
      <c r="A2979" s="46" t="str">
        <f>_xlfn.CONCAT("PUSKESMAS ",TRIM(tblReff[[#This Row],[NAMA PUSKESMAS]]))</f>
        <v>PUSKESMAS LEUWILIANG</v>
      </c>
      <c r="B2979" s="42">
        <v>1030343</v>
      </c>
      <c r="C2979" s="43" t="s">
        <v>8262</v>
      </c>
      <c r="D2979" s="43" t="s">
        <v>8263</v>
      </c>
      <c r="E2979" s="43" t="s">
        <v>8262</v>
      </c>
      <c r="F2979" s="43" t="s">
        <v>8258</v>
      </c>
      <c r="G2979" s="43" t="s">
        <v>8259</v>
      </c>
      <c r="H2979" s="43" t="s">
        <v>1271</v>
      </c>
    </row>
    <row r="2980" spans="1:8" ht="17.25" hidden="1" customHeight="1" x14ac:dyDescent="0.3">
      <c r="A2980" s="46" t="str">
        <f>_xlfn.CONCAT("PUSKESMAS ",TRIM(tblReff[[#This Row],[NAMA PUSKESMAS]]))</f>
        <v>PUSKESMAS PURASEDA</v>
      </c>
      <c r="B2980" s="42">
        <v>1030344</v>
      </c>
      <c r="C2980" s="43" t="s">
        <v>8264</v>
      </c>
      <c r="D2980" s="43" t="s">
        <v>8265</v>
      </c>
      <c r="E2980" s="43" t="s">
        <v>8262</v>
      </c>
      <c r="F2980" s="43" t="s">
        <v>8258</v>
      </c>
      <c r="G2980" s="43" t="s">
        <v>8259</v>
      </c>
      <c r="H2980" s="43" t="s">
        <v>1271</v>
      </c>
    </row>
    <row r="2981" spans="1:8" ht="17.25" hidden="1" customHeight="1" x14ac:dyDescent="0.3">
      <c r="A2981" s="46" t="str">
        <f>_xlfn.CONCAT("PUSKESMAS ",TRIM(tblReff[[#This Row],[NAMA PUSKESMAS]]))</f>
        <v>PUSKESMAS SADENG PASAR</v>
      </c>
      <c r="B2981" s="42">
        <v>1030345</v>
      </c>
      <c r="C2981" s="43" t="s">
        <v>8266</v>
      </c>
      <c r="D2981" s="43" t="s">
        <v>8267</v>
      </c>
      <c r="E2981" s="43" t="s">
        <v>8262</v>
      </c>
      <c r="F2981" s="43" t="s">
        <v>8258</v>
      </c>
      <c r="G2981" s="43" t="s">
        <v>8259</v>
      </c>
      <c r="H2981" s="43" t="s">
        <v>1271</v>
      </c>
    </row>
    <row r="2982" spans="1:8" ht="17.25" hidden="1" customHeight="1" x14ac:dyDescent="0.3">
      <c r="A2982" s="46" t="str">
        <f>_xlfn.CONCAT("PUSKESMAS ",TRIM(tblReff[[#This Row],[NAMA PUSKESMAS]]))</f>
        <v>PUSKESMAS LEUWISADENG</v>
      </c>
      <c r="B2982" s="42">
        <v>1030346</v>
      </c>
      <c r="C2982" s="43" t="s">
        <v>8268</v>
      </c>
      <c r="D2982" s="43" t="s">
        <v>8269</v>
      </c>
      <c r="E2982" s="43" t="s">
        <v>8268</v>
      </c>
      <c r="F2982" s="43" t="s">
        <v>8258</v>
      </c>
      <c r="G2982" s="43" t="s">
        <v>8259</v>
      </c>
      <c r="H2982" s="43" t="s">
        <v>1266</v>
      </c>
    </row>
    <row r="2983" spans="1:8" ht="17.25" hidden="1" customHeight="1" x14ac:dyDescent="0.3">
      <c r="A2983" s="46" t="str">
        <f>_xlfn.CONCAT("PUSKESMAS ",TRIM(tblReff[[#This Row],[NAMA PUSKESMAS]]))</f>
        <v>PUSKESMAS PAMIJAHAN</v>
      </c>
      <c r="B2983" s="42">
        <v>1030347</v>
      </c>
      <c r="C2983" s="43" t="s">
        <v>8270</v>
      </c>
      <c r="D2983" s="43" t="s">
        <v>8271</v>
      </c>
      <c r="E2983" s="43" t="s">
        <v>8270</v>
      </c>
      <c r="F2983" s="43" t="s">
        <v>8258</v>
      </c>
      <c r="G2983" s="43" t="s">
        <v>8259</v>
      </c>
      <c r="H2983" s="43" t="s">
        <v>1266</v>
      </c>
    </row>
    <row r="2984" spans="1:8" ht="17.25" hidden="1" customHeight="1" x14ac:dyDescent="0.3">
      <c r="A2984" s="46" t="str">
        <f>_xlfn.CONCAT("PUSKESMAS ",TRIM(tblReff[[#This Row],[NAMA PUSKESMAS]]))</f>
        <v>PUSKESMAS CIBENING</v>
      </c>
      <c r="B2984" s="42">
        <v>1030348</v>
      </c>
      <c r="C2984" s="43" t="s">
        <v>8272</v>
      </c>
      <c r="D2984" s="43" t="s">
        <v>8273</v>
      </c>
      <c r="E2984" s="43" t="s">
        <v>8270</v>
      </c>
      <c r="F2984" s="43" t="s">
        <v>8258</v>
      </c>
      <c r="G2984" s="43" t="s">
        <v>8259</v>
      </c>
      <c r="H2984" s="43" t="s">
        <v>1271</v>
      </c>
    </row>
    <row r="2985" spans="1:8" ht="17.25" hidden="1" customHeight="1" x14ac:dyDescent="0.3">
      <c r="A2985" s="46" t="str">
        <f>_xlfn.CONCAT("PUSKESMAS ",TRIM(tblReff[[#This Row],[NAMA PUSKESMAS]]))</f>
        <v>PUSKESMAS CIASMARA</v>
      </c>
      <c r="B2985" s="42">
        <v>1030349</v>
      </c>
      <c r="C2985" s="43" t="s">
        <v>8274</v>
      </c>
      <c r="D2985" s="43" t="s">
        <v>8275</v>
      </c>
      <c r="E2985" s="43" t="s">
        <v>8270</v>
      </c>
      <c r="F2985" s="43" t="s">
        <v>8258</v>
      </c>
      <c r="G2985" s="43" t="s">
        <v>8259</v>
      </c>
      <c r="H2985" s="43" t="s">
        <v>1271</v>
      </c>
    </row>
    <row r="2986" spans="1:8" ht="17.25" hidden="1" customHeight="1" x14ac:dyDescent="0.3">
      <c r="A2986" s="46" t="str">
        <f>_xlfn.CONCAT("PUSKESMAS ",TRIM(tblReff[[#This Row],[NAMA PUSKESMAS]]))</f>
        <v>PUSKESMAS CIBUNGBULANG</v>
      </c>
      <c r="B2986" s="42">
        <v>1030350</v>
      </c>
      <c r="C2986" s="43" t="s">
        <v>8276</v>
      </c>
      <c r="D2986" s="43" t="s">
        <v>8277</v>
      </c>
      <c r="E2986" s="43" t="s">
        <v>8276</v>
      </c>
      <c r="F2986" s="43" t="s">
        <v>8258</v>
      </c>
      <c r="G2986" s="43" t="s">
        <v>8259</v>
      </c>
      <c r="H2986" s="43" t="s">
        <v>1266</v>
      </c>
    </row>
    <row r="2987" spans="1:8" ht="17.25" hidden="1" customHeight="1" x14ac:dyDescent="0.3">
      <c r="A2987" s="46" t="str">
        <f>_xlfn.CONCAT("PUSKESMAS ",TRIM(tblReff[[#This Row],[NAMA PUSKESMAS]]))</f>
        <v>PUSKESMAS CIJUJUNG</v>
      </c>
      <c r="B2987" s="42">
        <v>1030351</v>
      </c>
      <c r="C2987" s="43" t="s">
        <v>8278</v>
      </c>
      <c r="D2987" s="43" t="s">
        <v>8279</v>
      </c>
      <c r="E2987" s="43" t="s">
        <v>8276</v>
      </c>
      <c r="F2987" s="43" t="s">
        <v>8258</v>
      </c>
      <c r="G2987" s="43" t="s">
        <v>8259</v>
      </c>
      <c r="H2987" s="43" t="s">
        <v>1271</v>
      </c>
    </row>
    <row r="2988" spans="1:8" ht="17.25" hidden="1" customHeight="1" x14ac:dyDescent="0.3">
      <c r="A2988" s="46" t="str">
        <f>_xlfn.CONCAT("PUSKESMAS ",TRIM(tblReff[[#This Row],[NAMA PUSKESMAS]]))</f>
        <v>PUSKESMAS SITU UDIK</v>
      </c>
      <c r="B2988" s="42">
        <v>1030352</v>
      </c>
      <c r="C2988" s="43" t="s">
        <v>8280</v>
      </c>
      <c r="D2988" s="43" t="s">
        <v>8281</v>
      </c>
      <c r="E2988" s="43" t="s">
        <v>8276</v>
      </c>
      <c r="F2988" s="43" t="s">
        <v>8258</v>
      </c>
      <c r="G2988" s="43" t="s">
        <v>8259</v>
      </c>
      <c r="H2988" s="43" t="s">
        <v>1271</v>
      </c>
    </row>
    <row r="2989" spans="1:8" ht="17.25" hidden="1" customHeight="1" x14ac:dyDescent="0.3">
      <c r="A2989" s="46" t="str">
        <f>_xlfn.CONCAT("PUSKESMAS ",TRIM(tblReff[[#This Row],[NAMA PUSKESMAS]]))</f>
        <v>PUSKESMAS CIAMPEA</v>
      </c>
      <c r="B2989" s="42">
        <v>1030353</v>
      </c>
      <c r="C2989" s="43" t="s">
        <v>8282</v>
      </c>
      <c r="D2989" s="43" t="s">
        <v>8283</v>
      </c>
      <c r="E2989" s="43" t="s">
        <v>8282</v>
      </c>
      <c r="F2989" s="43" t="s">
        <v>8258</v>
      </c>
      <c r="G2989" s="43" t="s">
        <v>8259</v>
      </c>
      <c r="H2989" s="43" t="s">
        <v>1266</v>
      </c>
    </row>
    <row r="2990" spans="1:8" ht="17.25" hidden="1" customHeight="1" x14ac:dyDescent="0.3">
      <c r="A2990" s="46" t="str">
        <f>_xlfn.CONCAT("PUSKESMAS ",TRIM(tblReff[[#This Row],[NAMA PUSKESMAS]]))</f>
        <v>PUSKESMAS PASIR</v>
      </c>
      <c r="B2990" s="42">
        <v>1030354</v>
      </c>
      <c r="C2990" s="43" t="s">
        <v>8284</v>
      </c>
      <c r="D2990" s="43" t="s">
        <v>8285</v>
      </c>
      <c r="E2990" s="43" t="s">
        <v>8282</v>
      </c>
      <c r="F2990" s="43" t="s">
        <v>8258</v>
      </c>
      <c r="G2990" s="43" t="s">
        <v>8259</v>
      </c>
      <c r="H2990" s="43" t="s">
        <v>1271</v>
      </c>
    </row>
    <row r="2991" spans="1:8" ht="17.25" hidden="1" customHeight="1" x14ac:dyDescent="0.3">
      <c r="A2991" s="46" t="str">
        <f>_xlfn.CONCAT("PUSKESMAS ",TRIM(tblReff[[#This Row],[NAMA PUSKESMAS]]))</f>
        <v>PUSKESMAS CIAMPEA UDIK</v>
      </c>
      <c r="B2991" s="42">
        <v>1030355</v>
      </c>
      <c r="C2991" s="43" t="s">
        <v>8286</v>
      </c>
      <c r="D2991" s="43" t="s">
        <v>8287</v>
      </c>
      <c r="E2991" s="43" t="s">
        <v>8282</v>
      </c>
      <c r="F2991" s="43" t="s">
        <v>8258</v>
      </c>
      <c r="G2991" s="43" t="s">
        <v>8259</v>
      </c>
      <c r="H2991" s="43" t="s">
        <v>1271</v>
      </c>
    </row>
    <row r="2992" spans="1:8" ht="17.25" hidden="1" customHeight="1" x14ac:dyDescent="0.3">
      <c r="A2992" s="46" t="str">
        <f>_xlfn.CONCAT("PUSKESMAS ",TRIM(tblReff[[#This Row],[NAMA PUSKESMAS]]))</f>
        <v>PUSKESMAS CIHIDEUNG UDIK</v>
      </c>
      <c r="B2992" s="42">
        <v>1030356</v>
      </c>
      <c r="C2992" s="43" t="s">
        <v>8288</v>
      </c>
      <c r="D2992" s="43" t="s">
        <v>8289</v>
      </c>
      <c r="E2992" s="43" t="s">
        <v>8282</v>
      </c>
      <c r="F2992" s="43" t="s">
        <v>8258</v>
      </c>
      <c r="G2992" s="43" t="s">
        <v>8259</v>
      </c>
      <c r="H2992" s="43" t="s">
        <v>1271</v>
      </c>
    </row>
    <row r="2993" spans="1:8" ht="17.25" hidden="1" customHeight="1" x14ac:dyDescent="0.3">
      <c r="A2993" s="46" t="str">
        <f>_xlfn.CONCAT("PUSKESMAS ",TRIM(tblReff[[#This Row],[NAMA PUSKESMAS]]))</f>
        <v>PUSKESMAS TENJOLAYA</v>
      </c>
      <c r="B2993" s="42">
        <v>1030357</v>
      </c>
      <c r="C2993" s="43" t="s">
        <v>8290</v>
      </c>
      <c r="D2993" s="43" t="s">
        <v>8291</v>
      </c>
      <c r="E2993" s="43" t="s">
        <v>8290</v>
      </c>
      <c r="F2993" s="43" t="s">
        <v>8258</v>
      </c>
      <c r="G2993" s="43" t="s">
        <v>8259</v>
      </c>
      <c r="H2993" s="43" t="s">
        <v>1271</v>
      </c>
    </row>
    <row r="2994" spans="1:8" ht="17.25" hidden="1" customHeight="1" x14ac:dyDescent="0.3">
      <c r="A2994" s="46" t="str">
        <f>_xlfn.CONCAT("PUSKESMAS ",TRIM(tblReff[[#This Row],[NAMA PUSKESMAS]]))</f>
        <v>PUSKESMAS DARMAGA</v>
      </c>
      <c r="B2994" s="42">
        <v>1030358</v>
      </c>
      <c r="C2994" s="43" t="s">
        <v>8292</v>
      </c>
      <c r="D2994" s="43" t="s">
        <v>8293</v>
      </c>
      <c r="E2994" s="43" t="s">
        <v>8294</v>
      </c>
      <c r="F2994" s="43" t="s">
        <v>8258</v>
      </c>
      <c r="G2994" s="43" t="s">
        <v>8259</v>
      </c>
      <c r="H2994" s="43" t="s">
        <v>1271</v>
      </c>
    </row>
    <row r="2995" spans="1:8" ht="17.25" hidden="1" customHeight="1" x14ac:dyDescent="0.3">
      <c r="A2995" s="46" t="str">
        <f>_xlfn.CONCAT("PUSKESMAS ",TRIM(tblReff[[#This Row],[NAMA PUSKESMAS]]))</f>
        <v>PUSKESMAS CANGKURAWOK</v>
      </c>
      <c r="B2995" s="42">
        <v>1030359</v>
      </c>
      <c r="C2995" s="43" t="s">
        <v>8295</v>
      </c>
      <c r="D2995" s="43" t="s">
        <v>8296</v>
      </c>
      <c r="E2995" s="43" t="s">
        <v>8294</v>
      </c>
      <c r="F2995" s="43" t="s">
        <v>8258</v>
      </c>
      <c r="G2995" s="43" t="s">
        <v>8259</v>
      </c>
      <c r="H2995" s="43" t="s">
        <v>1271</v>
      </c>
    </row>
    <row r="2996" spans="1:8" ht="17.25" hidden="1" customHeight="1" x14ac:dyDescent="0.3">
      <c r="A2996" s="46" t="str">
        <f>_xlfn.CONCAT("PUSKESMAS ",TRIM(tblReff[[#This Row],[NAMA PUSKESMAS]]))</f>
        <v>PUSKESMAS KAMPUNG MANGGIS</v>
      </c>
      <c r="B2996" s="42">
        <v>1030360</v>
      </c>
      <c r="C2996" s="43" t="s">
        <v>8297</v>
      </c>
      <c r="D2996" s="43" t="s">
        <v>8298</v>
      </c>
      <c r="E2996" s="43" t="s">
        <v>8294</v>
      </c>
      <c r="F2996" s="43" t="s">
        <v>8258</v>
      </c>
      <c r="G2996" s="43" t="s">
        <v>8259</v>
      </c>
      <c r="H2996" s="43" t="s">
        <v>1271</v>
      </c>
    </row>
    <row r="2997" spans="1:8" ht="17.25" hidden="1" customHeight="1" x14ac:dyDescent="0.3">
      <c r="A2997" s="46" t="str">
        <f>_xlfn.CONCAT("PUSKESMAS ",TRIM(tblReff[[#This Row],[NAMA PUSKESMAS]]))</f>
        <v>PUSKESMAS PURWASARI</v>
      </c>
      <c r="B2997" s="42">
        <v>1030361</v>
      </c>
      <c r="C2997" s="43" t="s">
        <v>8299</v>
      </c>
      <c r="D2997" s="43" t="s">
        <v>8300</v>
      </c>
      <c r="E2997" s="43" t="s">
        <v>8294</v>
      </c>
      <c r="F2997" s="43" t="s">
        <v>8258</v>
      </c>
      <c r="G2997" s="43" t="s">
        <v>8259</v>
      </c>
      <c r="H2997" s="43" t="s">
        <v>1271</v>
      </c>
    </row>
    <row r="2998" spans="1:8" ht="17.25" hidden="1" customHeight="1" x14ac:dyDescent="0.3">
      <c r="A2998" s="46" t="str">
        <f>_xlfn.CONCAT("PUSKESMAS ",TRIM(tblReff[[#This Row],[NAMA PUSKESMAS]]))</f>
        <v>PUSKESMAS CIOMAS</v>
      </c>
      <c r="B2998" s="42">
        <v>1030362</v>
      </c>
      <c r="C2998" s="43" t="s">
        <v>8301</v>
      </c>
      <c r="D2998" s="43" t="s">
        <v>8302</v>
      </c>
      <c r="E2998" s="43" t="s">
        <v>8301</v>
      </c>
      <c r="F2998" s="43" t="s">
        <v>8258</v>
      </c>
      <c r="G2998" s="43" t="s">
        <v>8259</v>
      </c>
      <c r="H2998" s="43" t="s">
        <v>1266</v>
      </c>
    </row>
    <row r="2999" spans="1:8" ht="17.25" hidden="1" customHeight="1" x14ac:dyDescent="0.3">
      <c r="A2999" s="46" t="str">
        <f>_xlfn.CONCAT("PUSKESMAS ",TRIM(tblReff[[#This Row],[NAMA PUSKESMAS]]))</f>
        <v>PUSKESMAS CIAPUS</v>
      </c>
      <c r="B2999" s="42">
        <v>1030363</v>
      </c>
      <c r="C2999" s="43" t="s">
        <v>8303</v>
      </c>
      <c r="D2999" s="43" t="s">
        <v>8304</v>
      </c>
      <c r="E2999" s="43" t="s">
        <v>8301</v>
      </c>
      <c r="F2999" s="43" t="s">
        <v>8258</v>
      </c>
      <c r="G2999" s="43" t="s">
        <v>8259</v>
      </c>
      <c r="H2999" s="43" t="s">
        <v>1271</v>
      </c>
    </row>
    <row r="3000" spans="1:8" ht="17.25" hidden="1" customHeight="1" x14ac:dyDescent="0.3">
      <c r="A3000" s="46" t="str">
        <f>_xlfn.CONCAT("PUSKESMAS ",TRIM(tblReff[[#This Row],[NAMA PUSKESMAS]]))</f>
        <v>PUSKESMAS KOTA BATU</v>
      </c>
      <c r="B3000" s="42">
        <v>1030364</v>
      </c>
      <c r="C3000" s="43" t="s">
        <v>53</v>
      </c>
      <c r="D3000" s="43" t="s">
        <v>8305</v>
      </c>
      <c r="E3000" s="43" t="s">
        <v>8301</v>
      </c>
      <c r="F3000" s="43" t="s">
        <v>8258</v>
      </c>
      <c r="G3000" s="43" t="s">
        <v>8259</v>
      </c>
      <c r="H3000" s="43" t="s">
        <v>1271</v>
      </c>
    </row>
    <row r="3001" spans="1:8" ht="17.25" hidden="1" customHeight="1" x14ac:dyDescent="0.3">
      <c r="A3001" s="46" t="str">
        <f>_xlfn.CONCAT("PUSKESMAS ",TRIM(tblReff[[#This Row],[NAMA PUSKESMAS]]))</f>
        <v>PUSKESMAS LALADON</v>
      </c>
      <c r="B3001" s="42">
        <v>1030365</v>
      </c>
      <c r="C3001" s="43" t="s">
        <v>8306</v>
      </c>
      <c r="D3001" s="43" t="s">
        <v>8307</v>
      </c>
      <c r="E3001" s="43" t="s">
        <v>8301</v>
      </c>
      <c r="F3001" s="43" t="s">
        <v>8258</v>
      </c>
      <c r="G3001" s="43" t="s">
        <v>8259</v>
      </c>
      <c r="H3001" s="43" t="s">
        <v>1271</v>
      </c>
    </row>
    <row r="3002" spans="1:8" ht="17.25" hidden="1" customHeight="1" x14ac:dyDescent="0.3">
      <c r="A3002" s="46" t="str">
        <f>_xlfn.CONCAT("PUSKESMAS ",TRIM(tblReff[[#This Row],[NAMA PUSKESMAS]]))</f>
        <v>PUSKESMAS TAMANSARI</v>
      </c>
      <c r="B3002" s="42">
        <v>1030366</v>
      </c>
      <c r="C3002" s="43" t="s">
        <v>8308</v>
      </c>
      <c r="D3002" s="43" t="s">
        <v>8309</v>
      </c>
      <c r="E3002" s="43" t="s">
        <v>8308</v>
      </c>
      <c r="F3002" s="43" t="s">
        <v>8258</v>
      </c>
      <c r="G3002" s="43" t="s">
        <v>8259</v>
      </c>
      <c r="H3002" s="43" t="s">
        <v>1271</v>
      </c>
    </row>
    <row r="3003" spans="1:8" ht="17.25" hidden="1" customHeight="1" x14ac:dyDescent="0.3">
      <c r="A3003" s="46" t="str">
        <f>_xlfn.CONCAT("PUSKESMAS ",TRIM(tblReff[[#This Row],[NAMA PUSKESMAS]]))</f>
        <v>PUSKESMAS SIRNA GALIH</v>
      </c>
      <c r="B3003" s="42">
        <v>1030367</v>
      </c>
      <c r="C3003" s="43" t="s">
        <v>8310</v>
      </c>
      <c r="D3003" s="43" t="s">
        <v>8311</v>
      </c>
      <c r="E3003" s="43" t="s">
        <v>8308</v>
      </c>
      <c r="F3003" s="43" t="s">
        <v>8258</v>
      </c>
      <c r="G3003" s="43" t="s">
        <v>8259</v>
      </c>
      <c r="H3003" s="43" t="s">
        <v>1271</v>
      </c>
    </row>
    <row r="3004" spans="1:8" ht="17.25" hidden="1" customHeight="1" x14ac:dyDescent="0.3">
      <c r="A3004" s="46" t="str">
        <f>_xlfn.CONCAT("PUSKESMAS ",TRIM(tblReff[[#This Row],[NAMA PUSKESMAS]]))</f>
        <v>PUSKESMAS SUKARESMI</v>
      </c>
      <c r="B3004" s="42">
        <v>1030368</v>
      </c>
      <c r="C3004" s="43" t="s">
        <v>8312</v>
      </c>
      <c r="D3004" s="43" t="s">
        <v>8313</v>
      </c>
      <c r="E3004" s="43" t="s">
        <v>8308</v>
      </c>
      <c r="F3004" s="43" t="s">
        <v>8258</v>
      </c>
      <c r="G3004" s="43" t="s">
        <v>8259</v>
      </c>
      <c r="H3004" s="43" t="s">
        <v>1271</v>
      </c>
    </row>
    <row r="3005" spans="1:8" ht="17.25" hidden="1" customHeight="1" x14ac:dyDescent="0.3">
      <c r="A3005" s="46" t="str">
        <f>_xlfn.CONCAT("PUSKESMAS ",TRIM(tblReff[[#This Row],[NAMA PUSKESMAS]]))</f>
        <v>PUSKESMAS CIJERUK</v>
      </c>
      <c r="B3005" s="42">
        <v>1030369</v>
      </c>
      <c r="C3005" s="43" t="s">
        <v>8314</v>
      </c>
      <c r="D3005" s="43" t="s">
        <v>8315</v>
      </c>
      <c r="E3005" s="43" t="s">
        <v>8314</v>
      </c>
      <c r="F3005" s="43" t="s">
        <v>8258</v>
      </c>
      <c r="G3005" s="43" t="s">
        <v>8259</v>
      </c>
      <c r="H3005" s="43" t="s">
        <v>1271</v>
      </c>
    </row>
    <row r="3006" spans="1:8" ht="17.25" hidden="1" customHeight="1" x14ac:dyDescent="0.3">
      <c r="A3006" s="46" t="str">
        <f>_xlfn.CONCAT("PUSKESMAS ",TRIM(tblReff[[#This Row],[NAMA PUSKESMAS]]))</f>
        <v>PUSKESMAS CIBURAYUT</v>
      </c>
      <c r="B3006" s="42">
        <v>1030370</v>
      </c>
      <c r="C3006" s="43" t="s">
        <v>8316</v>
      </c>
      <c r="D3006" s="43" t="s">
        <v>8317</v>
      </c>
      <c r="E3006" s="43" t="s">
        <v>8314</v>
      </c>
      <c r="F3006" s="43" t="s">
        <v>8258</v>
      </c>
      <c r="G3006" s="43" t="s">
        <v>8259</v>
      </c>
      <c r="H3006" s="43" t="s">
        <v>1271</v>
      </c>
    </row>
    <row r="3007" spans="1:8" ht="17.25" hidden="1" customHeight="1" x14ac:dyDescent="0.3">
      <c r="A3007" s="46" t="str">
        <f>_xlfn.CONCAT("PUSKESMAS ",TRIM(tblReff[[#This Row],[NAMA PUSKESMAS]]))</f>
        <v>PUSKESMAS SUKAHARJA</v>
      </c>
      <c r="B3007" s="42">
        <v>1030371</v>
      </c>
      <c r="C3007" s="43" t="s">
        <v>8318</v>
      </c>
      <c r="D3007" s="43" t="s">
        <v>8319</v>
      </c>
      <c r="E3007" s="43" t="s">
        <v>8314</v>
      </c>
      <c r="F3007" s="43" t="s">
        <v>8258</v>
      </c>
      <c r="G3007" s="43" t="s">
        <v>8259</v>
      </c>
      <c r="H3007" s="43" t="s">
        <v>1271</v>
      </c>
    </row>
    <row r="3008" spans="1:8" ht="17.25" hidden="1" customHeight="1" x14ac:dyDescent="0.3">
      <c r="A3008" s="46" t="str">
        <f>_xlfn.CONCAT("PUSKESMAS ",TRIM(tblReff[[#This Row],[NAMA PUSKESMAS]]))</f>
        <v>PUSKESMAS CIGOMBONG</v>
      </c>
      <c r="B3008" s="42">
        <v>1030372</v>
      </c>
      <c r="C3008" s="43" t="s">
        <v>8320</v>
      </c>
      <c r="D3008" s="43" t="s">
        <v>8321</v>
      </c>
      <c r="E3008" s="43" t="s">
        <v>8320</v>
      </c>
      <c r="F3008" s="43" t="s">
        <v>8258</v>
      </c>
      <c r="G3008" s="43" t="s">
        <v>8259</v>
      </c>
      <c r="H3008" s="43" t="s">
        <v>1266</v>
      </c>
    </row>
    <row r="3009" spans="1:8" ht="17.25" hidden="1" customHeight="1" x14ac:dyDescent="0.3">
      <c r="A3009" s="46" t="str">
        <f>_xlfn.CONCAT("PUSKESMAS ",TRIM(tblReff[[#This Row],[NAMA PUSKESMAS]]))</f>
        <v>PUSKESMAS CARINGIN</v>
      </c>
      <c r="B3009" s="42">
        <v>1030373</v>
      </c>
      <c r="C3009" s="43" t="s">
        <v>8322</v>
      </c>
      <c r="D3009" s="43" t="s">
        <v>8323</v>
      </c>
      <c r="E3009" s="43" t="s">
        <v>8322</v>
      </c>
      <c r="F3009" s="43" t="s">
        <v>8258</v>
      </c>
      <c r="G3009" s="43" t="s">
        <v>8259</v>
      </c>
      <c r="H3009" s="43" t="s">
        <v>1266</v>
      </c>
    </row>
    <row r="3010" spans="1:8" ht="17.25" hidden="1" customHeight="1" x14ac:dyDescent="0.3">
      <c r="A3010" s="46" t="str">
        <f>_xlfn.CONCAT("PUSKESMAS ",TRIM(tblReff[[#This Row],[NAMA PUSKESMAS]]))</f>
        <v>PUSKESMAS CINAGARA</v>
      </c>
      <c r="B3010" s="42">
        <v>1030374</v>
      </c>
      <c r="C3010" s="43" t="s">
        <v>8324</v>
      </c>
      <c r="D3010" s="43" t="s">
        <v>8325</v>
      </c>
      <c r="E3010" s="43" t="s">
        <v>8322</v>
      </c>
      <c r="F3010" s="43" t="s">
        <v>8258</v>
      </c>
      <c r="G3010" s="43" t="s">
        <v>8259</v>
      </c>
      <c r="H3010" s="43" t="s">
        <v>1271</v>
      </c>
    </row>
    <row r="3011" spans="1:8" ht="17.25" hidden="1" customHeight="1" x14ac:dyDescent="0.3">
      <c r="A3011" s="46" t="str">
        <f>_xlfn.CONCAT("PUSKESMAS ",TRIM(tblReff[[#This Row],[NAMA PUSKESMAS]]))</f>
        <v>PUSKESMAS CIDERUM</v>
      </c>
      <c r="B3011" s="42">
        <v>1030375</v>
      </c>
      <c r="C3011" s="43" t="s">
        <v>8326</v>
      </c>
      <c r="D3011" s="43" t="s">
        <v>8327</v>
      </c>
      <c r="E3011" s="43" t="s">
        <v>8322</v>
      </c>
      <c r="F3011" s="43" t="s">
        <v>8258</v>
      </c>
      <c r="G3011" s="43" t="s">
        <v>8259</v>
      </c>
      <c r="H3011" s="43" t="s">
        <v>1271</v>
      </c>
    </row>
    <row r="3012" spans="1:8" ht="17.25" hidden="1" customHeight="1" x14ac:dyDescent="0.3">
      <c r="A3012" s="46" t="str">
        <f>_xlfn.CONCAT("PUSKESMAS ",TRIM(tblReff[[#This Row],[NAMA PUSKESMAS]]))</f>
        <v>PUSKESMAS CIAWI</v>
      </c>
      <c r="B3012" s="42">
        <v>1030376</v>
      </c>
      <c r="C3012" s="43" t="s">
        <v>8328</v>
      </c>
      <c r="D3012" s="43" t="s">
        <v>8329</v>
      </c>
      <c r="E3012" s="43" t="s">
        <v>8328</v>
      </c>
      <c r="F3012" s="43" t="s">
        <v>8258</v>
      </c>
      <c r="G3012" s="43" t="s">
        <v>8259</v>
      </c>
      <c r="H3012" s="43" t="s">
        <v>1271</v>
      </c>
    </row>
    <row r="3013" spans="1:8" ht="17.25" hidden="1" customHeight="1" x14ac:dyDescent="0.3">
      <c r="A3013" s="46" t="str">
        <f>_xlfn.CONCAT("PUSKESMAS ",TRIM(tblReff[[#This Row],[NAMA PUSKESMAS]]))</f>
        <v>PUSKESMAS BANJARSARI</v>
      </c>
      <c r="B3013" s="42">
        <v>1030377</v>
      </c>
      <c r="C3013" s="43" t="s">
        <v>8330</v>
      </c>
      <c r="D3013" s="43" t="s">
        <v>8331</v>
      </c>
      <c r="E3013" s="43" t="s">
        <v>8328</v>
      </c>
      <c r="F3013" s="43" t="s">
        <v>8258</v>
      </c>
      <c r="G3013" s="43" t="s">
        <v>8259</v>
      </c>
      <c r="H3013" s="43" t="s">
        <v>1271</v>
      </c>
    </row>
    <row r="3014" spans="1:8" ht="17.25" hidden="1" customHeight="1" x14ac:dyDescent="0.3">
      <c r="A3014" s="46" t="str">
        <f>_xlfn.CONCAT("PUSKESMAS ",TRIM(tblReff[[#This Row],[NAMA PUSKESMAS]]))</f>
        <v>PUSKESMAS CITAPEN</v>
      </c>
      <c r="B3014" s="42">
        <v>1030378</v>
      </c>
      <c r="C3014" s="43" t="s">
        <v>8332</v>
      </c>
      <c r="D3014" s="43" t="s">
        <v>8333</v>
      </c>
      <c r="E3014" s="43" t="s">
        <v>8328</v>
      </c>
      <c r="F3014" s="43" t="s">
        <v>8258</v>
      </c>
      <c r="G3014" s="43" t="s">
        <v>8259</v>
      </c>
      <c r="H3014" s="43" t="s">
        <v>1271</v>
      </c>
    </row>
    <row r="3015" spans="1:8" ht="17.25" hidden="1" customHeight="1" x14ac:dyDescent="0.3">
      <c r="A3015" s="46" t="str">
        <f>_xlfn.CONCAT("PUSKESMAS ",TRIM(tblReff[[#This Row],[NAMA PUSKESMAS]]))</f>
        <v>PUSKESMAS CISARUA</v>
      </c>
      <c r="B3015" s="42">
        <v>1030379</v>
      </c>
      <c r="C3015" s="43" t="s">
        <v>8334</v>
      </c>
      <c r="D3015" s="43" t="s">
        <v>8335</v>
      </c>
      <c r="E3015" s="43" t="s">
        <v>8334</v>
      </c>
      <c r="F3015" s="43" t="s">
        <v>8258</v>
      </c>
      <c r="G3015" s="43" t="s">
        <v>8259</v>
      </c>
      <c r="H3015" s="43" t="s">
        <v>1271</v>
      </c>
    </row>
    <row r="3016" spans="1:8" ht="17.25" hidden="1" customHeight="1" x14ac:dyDescent="0.3">
      <c r="A3016" s="46" t="str">
        <f>_xlfn.CONCAT("PUSKESMAS ",TRIM(tblReff[[#This Row],[NAMA PUSKESMAS]]))</f>
        <v>PUSKESMAS CIBULAN</v>
      </c>
      <c r="B3016" s="42">
        <v>1030380</v>
      </c>
      <c r="C3016" s="43" t="s">
        <v>8336</v>
      </c>
      <c r="D3016" s="43" t="s">
        <v>8337</v>
      </c>
      <c r="E3016" s="43" t="s">
        <v>8334</v>
      </c>
      <c r="F3016" s="43" t="s">
        <v>8258</v>
      </c>
      <c r="G3016" s="43" t="s">
        <v>8259</v>
      </c>
      <c r="H3016" s="43" t="s">
        <v>1271</v>
      </c>
    </row>
    <row r="3017" spans="1:8" ht="17.25" hidden="1" customHeight="1" x14ac:dyDescent="0.3">
      <c r="A3017" s="46" t="str">
        <f>_xlfn.CONCAT("PUSKESMAS ",TRIM(tblReff[[#This Row],[NAMA PUSKESMAS]]))</f>
        <v>PUSKESMAS MEGAMENDUNG</v>
      </c>
      <c r="B3017" s="42">
        <v>1030381</v>
      </c>
      <c r="C3017" s="43" t="s">
        <v>8338</v>
      </c>
      <c r="D3017" s="43" t="s">
        <v>8339</v>
      </c>
      <c r="E3017" s="43" t="s">
        <v>8338</v>
      </c>
      <c r="F3017" s="43" t="s">
        <v>8258</v>
      </c>
      <c r="G3017" s="43" t="s">
        <v>8259</v>
      </c>
      <c r="H3017" s="43" t="s">
        <v>1271</v>
      </c>
    </row>
    <row r="3018" spans="1:8" ht="17.25" hidden="1" customHeight="1" x14ac:dyDescent="0.3">
      <c r="A3018" s="46" t="str">
        <f>_xlfn.CONCAT("PUSKESMAS ",TRIM(tblReff[[#This Row],[NAMA PUSKESMAS]]))</f>
        <v>PUSKESMAS SUKAMANAH</v>
      </c>
      <c r="B3018" s="42">
        <v>1030382</v>
      </c>
      <c r="C3018" s="43" t="s">
        <v>8340</v>
      </c>
      <c r="D3018" s="43" t="s">
        <v>8341</v>
      </c>
      <c r="E3018" s="43" t="s">
        <v>8338</v>
      </c>
      <c r="F3018" s="43" t="s">
        <v>8258</v>
      </c>
      <c r="G3018" s="43" t="s">
        <v>8259</v>
      </c>
      <c r="H3018" s="43" t="s">
        <v>1271</v>
      </c>
    </row>
    <row r="3019" spans="1:8" ht="17.25" hidden="1" customHeight="1" x14ac:dyDescent="0.3">
      <c r="A3019" s="46" t="str">
        <f>_xlfn.CONCAT("PUSKESMAS ",TRIM(tblReff[[#This Row],[NAMA PUSKESMAS]]))</f>
        <v>PUSKESMAS CIMANDALA</v>
      </c>
      <c r="B3019" s="42">
        <v>1030383</v>
      </c>
      <c r="C3019" s="43" t="s">
        <v>8342</v>
      </c>
      <c r="D3019" s="43" t="s">
        <v>8343</v>
      </c>
      <c r="E3019" s="43" t="s">
        <v>5641</v>
      </c>
      <c r="F3019" s="43" t="s">
        <v>8258</v>
      </c>
      <c r="G3019" s="43" t="s">
        <v>8259</v>
      </c>
      <c r="H3019" s="43" t="s">
        <v>1271</v>
      </c>
    </row>
    <row r="3020" spans="1:8" ht="17.25" hidden="1" customHeight="1" x14ac:dyDescent="0.3">
      <c r="A3020" s="46" t="str">
        <f>_xlfn.CONCAT("PUSKESMAS ",TRIM(tblReff[[#This Row],[NAMA PUSKESMAS]]))</f>
        <v>PUSKESMAS SUKARAJA</v>
      </c>
      <c r="B3020" s="42">
        <v>1030384</v>
      </c>
      <c r="C3020" s="43" t="s">
        <v>5641</v>
      </c>
      <c r="D3020" s="43" t="s">
        <v>8344</v>
      </c>
      <c r="E3020" s="43" t="s">
        <v>5641</v>
      </c>
      <c r="F3020" s="43" t="s">
        <v>8258</v>
      </c>
      <c r="G3020" s="43" t="s">
        <v>8259</v>
      </c>
      <c r="H3020" s="43" t="s">
        <v>1266</v>
      </c>
    </row>
    <row r="3021" spans="1:8" ht="17.25" hidden="1" customHeight="1" x14ac:dyDescent="0.3">
      <c r="A3021" s="46" t="str">
        <f>_xlfn.CONCAT("PUSKESMAS ",TRIM(tblReff[[#This Row],[NAMA PUSKESMAS]]))</f>
        <v>PUSKESMAS CILEBUT</v>
      </c>
      <c r="B3021" s="42">
        <v>1030385</v>
      </c>
      <c r="C3021" s="43" t="s">
        <v>8345</v>
      </c>
      <c r="D3021" s="43" t="s">
        <v>8346</v>
      </c>
      <c r="E3021" s="43" t="s">
        <v>5641</v>
      </c>
      <c r="F3021" s="43" t="s">
        <v>8258</v>
      </c>
      <c r="G3021" s="43" t="s">
        <v>8259</v>
      </c>
      <c r="H3021" s="43" t="s">
        <v>1271</v>
      </c>
    </row>
    <row r="3022" spans="1:8" ht="17.25" hidden="1" customHeight="1" x14ac:dyDescent="0.3">
      <c r="A3022" s="46" t="str">
        <f>_xlfn.CONCAT("PUSKESMAS ",TRIM(tblReff[[#This Row],[NAMA PUSKESMAS]]))</f>
        <v>PUSKESMAS BABAKAN MADANG</v>
      </c>
      <c r="B3022" s="42">
        <v>1030386</v>
      </c>
      <c r="C3022" s="43" t="s">
        <v>8347</v>
      </c>
      <c r="D3022" s="43" t="s">
        <v>8348</v>
      </c>
      <c r="E3022" s="43" t="s">
        <v>8347</v>
      </c>
      <c r="F3022" s="43" t="s">
        <v>8258</v>
      </c>
      <c r="G3022" s="43" t="s">
        <v>8259</v>
      </c>
      <c r="H3022" s="43" t="s">
        <v>1271</v>
      </c>
    </row>
    <row r="3023" spans="1:8" ht="17.25" hidden="1" customHeight="1" x14ac:dyDescent="0.3">
      <c r="A3023" s="46" t="str">
        <f>_xlfn.CONCAT("PUSKESMAS ",TRIM(tblReff[[#This Row],[NAMA PUSKESMAS]]))</f>
        <v>PUSKESMAS CIJAYANTI</v>
      </c>
      <c r="B3023" s="42">
        <v>1030387</v>
      </c>
      <c r="C3023" s="43" t="s">
        <v>8349</v>
      </c>
      <c r="D3023" s="43" t="s">
        <v>8350</v>
      </c>
      <c r="E3023" s="43" t="s">
        <v>8347</v>
      </c>
      <c r="F3023" s="43" t="s">
        <v>8258</v>
      </c>
      <c r="G3023" s="43" t="s">
        <v>8259</v>
      </c>
      <c r="H3023" s="43" t="s">
        <v>1271</v>
      </c>
    </row>
    <row r="3024" spans="1:8" ht="17.25" hidden="1" customHeight="1" x14ac:dyDescent="0.3">
      <c r="A3024" s="46" t="str">
        <f>_xlfn.CONCAT("PUSKESMAS ",TRIM(tblReff[[#This Row],[NAMA PUSKESMAS]]))</f>
        <v>PUSKESMAS SENTUL</v>
      </c>
      <c r="B3024" s="42">
        <v>1030388</v>
      </c>
      <c r="C3024" s="43" t="s">
        <v>8351</v>
      </c>
      <c r="D3024" s="43" t="s">
        <v>8352</v>
      </c>
      <c r="E3024" s="43" t="s">
        <v>8347</v>
      </c>
      <c r="F3024" s="43" t="s">
        <v>8258</v>
      </c>
      <c r="G3024" s="43" t="s">
        <v>8259</v>
      </c>
      <c r="H3024" s="43" t="s">
        <v>1271</v>
      </c>
    </row>
    <row r="3025" spans="1:8" ht="17.25" hidden="1" customHeight="1" x14ac:dyDescent="0.3">
      <c r="A3025" s="46" t="str">
        <f>_xlfn.CONCAT("PUSKESMAS ",TRIM(tblReff[[#This Row],[NAMA PUSKESMAS]]))</f>
        <v>PUSKESMAS SUKAMAKMUR</v>
      </c>
      <c r="B3025" s="42">
        <v>1030389</v>
      </c>
      <c r="C3025" s="43" t="s">
        <v>1642</v>
      </c>
      <c r="D3025" s="43" t="s">
        <v>8353</v>
      </c>
      <c r="E3025" s="43" t="s">
        <v>1642</v>
      </c>
      <c r="F3025" s="43" t="s">
        <v>8258</v>
      </c>
      <c r="G3025" s="43" t="s">
        <v>8259</v>
      </c>
      <c r="H3025" s="43" t="s">
        <v>1266</v>
      </c>
    </row>
    <row r="3026" spans="1:8" ht="17.25" hidden="1" customHeight="1" x14ac:dyDescent="0.3">
      <c r="A3026" s="46" t="str">
        <f>_xlfn.CONCAT("PUSKESMAS ",TRIM(tblReff[[#This Row],[NAMA PUSKESMAS]]))</f>
        <v>PUSKESMAS SUKADAMAI</v>
      </c>
      <c r="B3026" s="42">
        <v>1030390</v>
      </c>
      <c r="C3026" s="43" t="s">
        <v>6589</v>
      </c>
      <c r="D3026" s="43" t="s">
        <v>8354</v>
      </c>
      <c r="E3026" s="43" t="s">
        <v>1642</v>
      </c>
      <c r="F3026" s="43" t="s">
        <v>8258</v>
      </c>
      <c r="G3026" s="43" t="s">
        <v>8259</v>
      </c>
      <c r="H3026" s="43" t="s">
        <v>1271</v>
      </c>
    </row>
    <row r="3027" spans="1:8" ht="17.25" hidden="1" customHeight="1" x14ac:dyDescent="0.3">
      <c r="A3027" s="46" t="str">
        <f>_xlfn.CONCAT("PUSKESMAS ",TRIM(tblReff[[#This Row],[NAMA PUSKESMAS]]))</f>
        <v>PUSKESMAS CARIU</v>
      </c>
      <c r="B3027" s="42">
        <v>1030391</v>
      </c>
      <c r="C3027" s="43" t="s">
        <v>8355</v>
      </c>
      <c r="D3027" s="43" t="s">
        <v>8356</v>
      </c>
      <c r="E3027" s="43" t="s">
        <v>8355</v>
      </c>
      <c r="F3027" s="43" t="s">
        <v>8258</v>
      </c>
      <c r="G3027" s="43" t="s">
        <v>8259</v>
      </c>
      <c r="H3027" s="43" t="s">
        <v>1266</v>
      </c>
    </row>
    <row r="3028" spans="1:8" ht="17.25" hidden="1" customHeight="1" x14ac:dyDescent="0.3">
      <c r="A3028" s="46" t="str">
        <f>_xlfn.CONCAT("PUSKESMAS ",TRIM(tblReff[[#This Row],[NAMA PUSKESMAS]]))</f>
        <v>PUSKESMAS KARYAMEKAR</v>
      </c>
      <c r="B3028" s="42">
        <v>1030392</v>
      </c>
      <c r="C3028" s="43" t="s">
        <v>8357</v>
      </c>
      <c r="D3028" s="43" t="s">
        <v>8358</v>
      </c>
      <c r="E3028" s="43" t="s">
        <v>8355</v>
      </c>
      <c r="F3028" s="43" t="s">
        <v>8258</v>
      </c>
      <c r="G3028" s="43" t="s">
        <v>8259</v>
      </c>
      <c r="H3028" s="43" t="s">
        <v>1271</v>
      </c>
    </row>
    <row r="3029" spans="1:8" ht="17.25" hidden="1" customHeight="1" x14ac:dyDescent="0.3">
      <c r="A3029" s="46" t="str">
        <f>_xlfn.CONCAT("PUSKESMAS ",TRIM(tblReff[[#This Row],[NAMA PUSKESMAS]]))</f>
        <v>PUSKESMAS TANJUNGSARI</v>
      </c>
      <c r="B3029" s="42">
        <v>1030393</v>
      </c>
      <c r="C3029" s="43" t="s">
        <v>8359</v>
      </c>
      <c r="D3029" s="43" t="s">
        <v>8360</v>
      </c>
      <c r="E3029" s="43" t="s">
        <v>8359</v>
      </c>
      <c r="F3029" s="43" t="s">
        <v>8258</v>
      </c>
      <c r="G3029" s="43" t="s">
        <v>8259</v>
      </c>
      <c r="H3029" s="43" t="s">
        <v>1266</v>
      </c>
    </row>
    <row r="3030" spans="1:8" ht="17.25" hidden="1" customHeight="1" x14ac:dyDescent="0.3">
      <c r="A3030" s="46" t="str">
        <f>_xlfn.CONCAT("PUSKESMAS ",TRIM(tblReff[[#This Row],[NAMA PUSKESMAS]]))</f>
        <v>PUSKESMAS JONGGOL</v>
      </c>
      <c r="B3030" s="42">
        <v>1030394</v>
      </c>
      <c r="C3030" s="43" t="s">
        <v>8361</v>
      </c>
      <c r="D3030" s="43" t="s">
        <v>8362</v>
      </c>
      <c r="E3030" s="43" t="s">
        <v>8361</v>
      </c>
      <c r="F3030" s="43" t="s">
        <v>8258</v>
      </c>
      <c r="G3030" s="43" t="s">
        <v>8259</v>
      </c>
      <c r="H3030" s="43" t="s">
        <v>1266</v>
      </c>
    </row>
    <row r="3031" spans="1:8" ht="17.25" hidden="1" customHeight="1" x14ac:dyDescent="0.3">
      <c r="A3031" s="46" t="str">
        <f>_xlfn.CONCAT("PUSKESMAS ",TRIM(tblReff[[#This Row],[NAMA PUSKESMAS]]))</f>
        <v>PUSKESMAS BALEKAMBANG</v>
      </c>
      <c r="B3031" s="42">
        <v>1030395</v>
      </c>
      <c r="C3031" s="43" t="s">
        <v>8363</v>
      </c>
      <c r="D3031" s="43" t="s">
        <v>8364</v>
      </c>
      <c r="E3031" s="43" t="s">
        <v>8361</v>
      </c>
      <c r="F3031" s="43" t="s">
        <v>8258</v>
      </c>
      <c r="G3031" s="43" t="s">
        <v>8259</v>
      </c>
      <c r="H3031" s="43" t="s">
        <v>1271</v>
      </c>
    </row>
    <row r="3032" spans="1:8" ht="17.25" hidden="1" customHeight="1" x14ac:dyDescent="0.3">
      <c r="A3032" s="46" t="str">
        <f>_xlfn.CONCAT("PUSKESMAS ",TRIM(tblReff[[#This Row],[NAMA PUSKESMAS]]))</f>
        <v>PUSKESMAS SUKANEGARA</v>
      </c>
      <c r="B3032" s="42">
        <v>1030396</v>
      </c>
      <c r="C3032" s="43" t="s">
        <v>8365</v>
      </c>
      <c r="D3032" s="43" t="s">
        <v>8366</v>
      </c>
      <c r="E3032" s="43" t="s">
        <v>8361</v>
      </c>
      <c r="F3032" s="43" t="s">
        <v>8258</v>
      </c>
      <c r="G3032" s="43" t="s">
        <v>8259</v>
      </c>
      <c r="H3032" s="43" t="s">
        <v>1271</v>
      </c>
    </row>
    <row r="3033" spans="1:8" ht="17.25" hidden="1" customHeight="1" x14ac:dyDescent="0.3">
      <c r="A3033" s="46" t="str">
        <f>_xlfn.CONCAT("PUSKESMAS ",TRIM(tblReff[[#This Row],[NAMA PUSKESMAS]]))</f>
        <v>PUSKESMAS CILEUNGSI</v>
      </c>
      <c r="B3033" s="42">
        <v>1030397</v>
      </c>
      <c r="C3033" s="43" t="s">
        <v>8367</v>
      </c>
      <c r="D3033" s="43" t="s">
        <v>8368</v>
      </c>
      <c r="E3033" s="43" t="s">
        <v>8367</v>
      </c>
      <c r="F3033" s="43" t="s">
        <v>8258</v>
      </c>
      <c r="G3033" s="43" t="s">
        <v>8259</v>
      </c>
      <c r="H3033" s="43" t="s">
        <v>1271</v>
      </c>
    </row>
    <row r="3034" spans="1:8" ht="17.25" hidden="1" customHeight="1" x14ac:dyDescent="0.3">
      <c r="A3034" s="46" t="str">
        <f>_xlfn.CONCAT("PUSKESMAS ",TRIM(tblReff[[#This Row],[NAMA PUSKESMAS]]))</f>
        <v>PUSKESMAS GANDOANG</v>
      </c>
      <c r="B3034" s="42">
        <v>1030398</v>
      </c>
      <c r="C3034" s="43" t="s">
        <v>8369</v>
      </c>
      <c r="D3034" s="43" t="s">
        <v>8370</v>
      </c>
      <c r="E3034" s="43" t="s">
        <v>8367</v>
      </c>
      <c r="F3034" s="43" t="s">
        <v>8258</v>
      </c>
      <c r="G3034" s="43" t="s">
        <v>8259</v>
      </c>
      <c r="H3034" s="43" t="s">
        <v>1271</v>
      </c>
    </row>
    <row r="3035" spans="1:8" ht="17.25" hidden="1" customHeight="1" x14ac:dyDescent="0.3">
      <c r="A3035" s="46" t="str">
        <f>_xlfn.CONCAT("PUSKESMAS ",TRIM(tblReff[[#This Row],[NAMA PUSKESMAS]]))</f>
        <v>PUSKESMAS PASIR ANGIN</v>
      </c>
      <c r="B3035" s="42">
        <v>1030399</v>
      </c>
      <c r="C3035" s="43" t="s">
        <v>8371</v>
      </c>
      <c r="D3035" s="43" t="s">
        <v>8372</v>
      </c>
      <c r="E3035" s="43" t="s">
        <v>8367</v>
      </c>
      <c r="F3035" s="43" t="s">
        <v>8258</v>
      </c>
      <c r="G3035" s="43" t="s">
        <v>8259</v>
      </c>
      <c r="H3035" s="43" t="s">
        <v>1271</v>
      </c>
    </row>
    <row r="3036" spans="1:8" ht="17.25" hidden="1" customHeight="1" x14ac:dyDescent="0.3">
      <c r="A3036" s="46" t="str">
        <f>_xlfn.CONCAT("PUSKESMAS ",TRIM(tblReff[[#This Row],[NAMA PUSKESMAS]]))</f>
        <v>PUSKESMAS BOJONG</v>
      </c>
      <c r="B3036" s="42">
        <v>1030400</v>
      </c>
      <c r="C3036" s="43" t="s">
        <v>8373</v>
      </c>
      <c r="D3036" s="43" t="s">
        <v>8374</v>
      </c>
      <c r="E3036" s="43" t="s">
        <v>8367</v>
      </c>
      <c r="F3036" s="43" t="s">
        <v>8258</v>
      </c>
      <c r="G3036" s="43" t="s">
        <v>8259</v>
      </c>
      <c r="H3036" s="43" t="s">
        <v>1271</v>
      </c>
    </row>
    <row r="3037" spans="1:8" ht="17.25" hidden="1" customHeight="1" x14ac:dyDescent="0.3">
      <c r="A3037" s="46" t="str">
        <f>_xlfn.CONCAT("PUSKESMAS ",TRIM(tblReff[[#This Row],[NAMA PUSKESMAS]]))</f>
        <v>PUSKESMAS KELAPA NUNGGAL</v>
      </c>
      <c r="B3037" s="42">
        <v>1030401</v>
      </c>
      <c r="C3037" s="43" t="s">
        <v>8375</v>
      </c>
      <c r="D3037" s="43" t="s">
        <v>8376</v>
      </c>
      <c r="E3037" s="43" t="s">
        <v>8375</v>
      </c>
      <c r="F3037" s="43" t="s">
        <v>8258</v>
      </c>
      <c r="G3037" s="43" t="s">
        <v>8259</v>
      </c>
      <c r="H3037" s="43" t="s">
        <v>1271</v>
      </c>
    </row>
    <row r="3038" spans="1:8" ht="17.25" hidden="1" customHeight="1" x14ac:dyDescent="0.3">
      <c r="A3038" s="46" t="str">
        <f>_xlfn.CONCAT("PUSKESMAS ",TRIM(tblReff[[#This Row],[NAMA PUSKESMAS]]))</f>
        <v>PUSKESMAS GUNUNG PUTRI</v>
      </c>
      <c r="B3038" s="42">
        <v>1030402</v>
      </c>
      <c r="C3038" s="43" t="s">
        <v>8377</v>
      </c>
      <c r="D3038" s="43" t="s">
        <v>8378</v>
      </c>
      <c r="E3038" s="43" t="s">
        <v>8377</v>
      </c>
      <c r="F3038" s="43" t="s">
        <v>8258</v>
      </c>
      <c r="G3038" s="43" t="s">
        <v>8259</v>
      </c>
      <c r="H3038" s="43" t="s">
        <v>1266</v>
      </c>
    </row>
    <row r="3039" spans="1:8" ht="17.25" hidden="1" customHeight="1" x14ac:dyDescent="0.3">
      <c r="A3039" s="46" t="str">
        <f>_xlfn.CONCAT("PUSKESMAS ",TRIM(tblReff[[#This Row],[NAMA PUSKESMAS]]))</f>
        <v>PUSKESMAS CIANGSANA</v>
      </c>
      <c r="B3039" s="42">
        <v>1030403</v>
      </c>
      <c r="C3039" s="43" t="s">
        <v>8379</v>
      </c>
      <c r="D3039" s="43" t="s">
        <v>8380</v>
      </c>
      <c r="E3039" s="43" t="s">
        <v>8377</v>
      </c>
      <c r="F3039" s="43" t="s">
        <v>8258</v>
      </c>
      <c r="G3039" s="43" t="s">
        <v>8259</v>
      </c>
      <c r="H3039" s="43" t="s">
        <v>1271</v>
      </c>
    </row>
    <row r="3040" spans="1:8" ht="17.25" hidden="1" customHeight="1" x14ac:dyDescent="0.3">
      <c r="A3040" s="46" t="str">
        <f>_xlfn.CONCAT("PUSKESMAS ",TRIM(tblReff[[#This Row],[NAMA PUSKESMAS]]))</f>
        <v>PUSKESMAS KRANGGAN</v>
      </c>
      <c r="B3040" s="42">
        <v>1030404</v>
      </c>
      <c r="C3040" s="43" t="s">
        <v>8381</v>
      </c>
      <c r="D3040" s="43" t="s">
        <v>8382</v>
      </c>
      <c r="E3040" s="43" t="s">
        <v>8377</v>
      </c>
      <c r="F3040" s="43" t="s">
        <v>8258</v>
      </c>
      <c r="G3040" s="43" t="s">
        <v>8259</v>
      </c>
      <c r="H3040" s="43" t="s">
        <v>1271</v>
      </c>
    </row>
    <row r="3041" spans="1:8" ht="17.25" hidden="1" customHeight="1" x14ac:dyDescent="0.3">
      <c r="A3041" s="46" t="str">
        <f>_xlfn.CONCAT("PUSKESMAS ",TRIM(tblReff[[#This Row],[NAMA PUSKESMAS]]))</f>
        <v>PUSKESMAS BOJONG NANGKA</v>
      </c>
      <c r="B3041" s="42">
        <v>1030405</v>
      </c>
      <c r="C3041" s="43" t="s">
        <v>8383</v>
      </c>
      <c r="D3041" s="43" t="s">
        <v>8384</v>
      </c>
      <c r="E3041" s="43" t="s">
        <v>8377</v>
      </c>
      <c r="F3041" s="43" t="s">
        <v>8258</v>
      </c>
      <c r="G3041" s="43" t="s">
        <v>8259</v>
      </c>
      <c r="H3041" s="43" t="s">
        <v>1271</v>
      </c>
    </row>
    <row r="3042" spans="1:8" ht="17.25" hidden="1" customHeight="1" x14ac:dyDescent="0.3">
      <c r="A3042" s="46" t="str">
        <f>_xlfn.CONCAT("PUSKESMAS ",TRIM(tblReff[[#This Row],[NAMA PUSKESMAS]]))</f>
        <v>PUSKESMAS CITEUREUP</v>
      </c>
      <c r="B3042" s="42">
        <v>1030406</v>
      </c>
      <c r="C3042" s="43" t="s">
        <v>8385</v>
      </c>
      <c r="D3042" s="43" t="s">
        <v>8386</v>
      </c>
      <c r="E3042" s="43" t="s">
        <v>8385</v>
      </c>
      <c r="F3042" s="43" t="s">
        <v>8258</v>
      </c>
      <c r="G3042" s="43" t="s">
        <v>8259</v>
      </c>
      <c r="H3042" s="43" t="s">
        <v>1266</v>
      </c>
    </row>
    <row r="3043" spans="1:8" ht="17.25" hidden="1" customHeight="1" x14ac:dyDescent="0.3">
      <c r="A3043" s="46" t="str">
        <f>_xlfn.CONCAT("PUSKESMAS ",TRIM(tblReff[[#This Row],[NAMA PUSKESMAS]]))</f>
        <v>PUSKESMAS LEUWINUTUG</v>
      </c>
      <c r="B3043" s="42">
        <v>1030407</v>
      </c>
      <c r="C3043" s="43" t="s">
        <v>8387</v>
      </c>
      <c r="D3043" s="43" t="s">
        <v>8388</v>
      </c>
      <c r="E3043" s="43" t="s">
        <v>8385</v>
      </c>
      <c r="F3043" s="43" t="s">
        <v>8258</v>
      </c>
      <c r="G3043" s="43" t="s">
        <v>8259</v>
      </c>
      <c r="H3043" s="43" t="s">
        <v>1271</v>
      </c>
    </row>
    <row r="3044" spans="1:8" ht="17.25" hidden="1" customHeight="1" x14ac:dyDescent="0.3">
      <c r="A3044" s="46" t="str">
        <f>_xlfn.CONCAT("PUSKESMAS ",TRIM(tblReff[[#This Row],[NAMA PUSKESMAS]]))</f>
        <v>PUSKESMAS TAJUR</v>
      </c>
      <c r="B3044" s="42">
        <v>1030408</v>
      </c>
      <c r="C3044" s="43" t="s">
        <v>8389</v>
      </c>
      <c r="D3044" s="43" t="s">
        <v>8390</v>
      </c>
      <c r="E3044" s="43" t="s">
        <v>8385</v>
      </c>
      <c r="F3044" s="43" t="s">
        <v>8258</v>
      </c>
      <c r="G3044" s="43" t="s">
        <v>8259</v>
      </c>
      <c r="H3044" s="43" t="s">
        <v>1271</v>
      </c>
    </row>
    <row r="3045" spans="1:8" ht="17.25" hidden="1" customHeight="1" x14ac:dyDescent="0.3">
      <c r="A3045" s="46" t="str">
        <f>_xlfn.CONCAT("PUSKESMAS ",TRIM(tblReff[[#This Row],[NAMA PUSKESMAS]]))</f>
        <v>PUSKESMAS CIBINONG</v>
      </c>
      <c r="B3045" s="42">
        <v>1030409</v>
      </c>
      <c r="C3045" s="43" t="s">
        <v>8391</v>
      </c>
      <c r="D3045" s="43" t="s">
        <v>8392</v>
      </c>
      <c r="E3045" s="43" t="s">
        <v>8391</v>
      </c>
      <c r="F3045" s="43" t="s">
        <v>8258</v>
      </c>
      <c r="G3045" s="43" t="s">
        <v>8259</v>
      </c>
      <c r="H3045" s="43" t="s">
        <v>1271</v>
      </c>
    </row>
    <row r="3046" spans="1:8" ht="17.25" hidden="1" customHeight="1" x14ac:dyDescent="0.3">
      <c r="A3046" s="46" t="str">
        <f>_xlfn.CONCAT("PUSKESMAS ",TRIM(tblReff[[#This Row],[NAMA PUSKESMAS]]))</f>
        <v>PUSKESMAS CIRIMEKAR</v>
      </c>
      <c r="B3046" s="42">
        <v>1030410</v>
      </c>
      <c r="C3046" s="43" t="s">
        <v>8393</v>
      </c>
      <c r="D3046" s="43" t="s">
        <v>8394</v>
      </c>
      <c r="E3046" s="43" t="s">
        <v>8391</v>
      </c>
      <c r="F3046" s="43" t="s">
        <v>8258</v>
      </c>
      <c r="G3046" s="43" t="s">
        <v>8259</v>
      </c>
      <c r="H3046" s="43" t="s">
        <v>1271</v>
      </c>
    </row>
    <row r="3047" spans="1:8" ht="17.25" hidden="1" customHeight="1" x14ac:dyDescent="0.3">
      <c r="A3047" s="46" t="str">
        <f>_xlfn.CONCAT("PUSKESMAS ",TRIM(tblReff[[#This Row],[NAMA PUSKESMAS]]))</f>
        <v>PUSKESMAS KARADENAN</v>
      </c>
      <c r="B3047" s="42">
        <v>1030411</v>
      </c>
      <c r="C3047" s="43" t="s">
        <v>8395</v>
      </c>
      <c r="D3047" s="43" t="s">
        <v>8396</v>
      </c>
      <c r="E3047" s="43" t="s">
        <v>8391</v>
      </c>
      <c r="F3047" s="43" t="s">
        <v>8258</v>
      </c>
      <c r="G3047" s="43" t="s">
        <v>8259</v>
      </c>
      <c r="H3047" s="43" t="s">
        <v>1271</v>
      </c>
    </row>
    <row r="3048" spans="1:8" ht="17.25" hidden="1" customHeight="1" x14ac:dyDescent="0.3">
      <c r="A3048" s="46" t="str">
        <f>_xlfn.CONCAT("PUSKESMAS ",TRIM(tblReff[[#This Row],[NAMA PUSKESMAS]]))</f>
        <v>PUSKESMAS PABUARAN INDAH</v>
      </c>
      <c r="B3048" s="42">
        <v>1030412</v>
      </c>
      <c r="C3048" s="43" t="s">
        <v>8397</v>
      </c>
      <c r="D3048" s="43" t="s">
        <v>8398</v>
      </c>
      <c r="E3048" s="43" t="s">
        <v>8391</v>
      </c>
      <c r="F3048" s="43" t="s">
        <v>8258</v>
      </c>
      <c r="G3048" s="43" t="s">
        <v>8259</v>
      </c>
      <c r="H3048" s="43" t="s">
        <v>1271</v>
      </c>
    </row>
    <row r="3049" spans="1:8" ht="17.25" hidden="1" customHeight="1" x14ac:dyDescent="0.3">
      <c r="A3049" s="46" t="str">
        <f>_xlfn.CONCAT("PUSKESMAS ",TRIM(tblReff[[#This Row],[NAMA PUSKESMAS]]))</f>
        <v>PUSKESMAS SULIWER</v>
      </c>
      <c r="B3049" s="42">
        <v>1030413</v>
      </c>
      <c r="C3049" s="43" t="s">
        <v>8399</v>
      </c>
      <c r="D3049" s="43" t="s">
        <v>8400</v>
      </c>
      <c r="E3049" s="43" t="s">
        <v>8401</v>
      </c>
      <c r="F3049" s="43" t="s">
        <v>8258</v>
      </c>
      <c r="G3049" s="43" t="s">
        <v>8259</v>
      </c>
      <c r="H3049" s="43" t="s">
        <v>1271</v>
      </c>
    </row>
    <row r="3050" spans="1:8" ht="17.25" hidden="1" customHeight="1" x14ac:dyDescent="0.3">
      <c r="A3050" s="46" t="str">
        <f>_xlfn.CONCAT("PUSKESMAS ",TRIM(tblReff[[#This Row],[NAMA PUSKESMAS]]))</f>
        <v>PUSKESMAS BOJONG GEDE</v>
      </c>
      <c r="B3050" s="42">
        <v>1030414</v>
      </c>
      <c r="C3050" s="43" t="s">
        <v>8402</v>
      </c>
      <c r="D3050" s="43" t="s">
        <v>8403</v>
      </c>
      <c r="E3050" s="43" t="s">
        <v>8402</v>
      </c>
      <c r="F3050" s="43" t="s">
        <v>8258</v>
      </c>
      <c r="G3050" s="43" t="s">
        <v>8259</v>
      </c>
      <c r="H3050" s="43" t="s">
        <v>1271</v>
      </c>
    </row>
    <row r="3051" spans="1:8" ht="17.25" hidden="1" customHeight="1" x14ac:dyDescent="0.3">
      <c r="A3051" s="46" t="str">
        <f>_xlfn.CONCAT("PUSKESMAS ",TRIM(tblReff[[#This Row],[NAMA PUSKESMAS]]))</f>
        <v>PUSKESMAS RAGAJAYA</v>
      </c>
      <c r="B3051" s="42">
        <v>1030415</v>
      </c>
      <c r="C3051" s="43" t="s">
        <v>8404</v>
      </c>
      <c r="D3051" s="43" t="s">
        <v>8405</v>
      </c>
      <c r="E3051" s="43" t="s">
        <v>8402</v>
      </c>
      <c r="F3051" s="43" t="s">
        <v>8258</v>
      </c>
      <c r="G3051" s="43" t="s">
        <v>8259</v>
      </c>
      <c r="H3051" s="43" t="s">
        <v>1271</v>
      </c>
    </row>
    <row r="3052" spans="1:8" ht="17.25" hidden="1" customHeight="1" x14ac:dyDescent="0.3">
      <c r="A3052" s="46" t="str">
        <f>_xlfn.CONCAT("PUSKESMAS ",TRIM(tblReff[[#This Row],[NAMA PUSKESMAS]]))</f>
        <v>PUSKESMAS KEMUNING</v>
      </c>
      <c r="B3052" s="42">
        <v>1030416</v>
      </c>
      <c r="C3052" s="43" t="s">
        <v>4364</v>
      </c>
      <c r="D3052" s="43" t="s">
        <v>8406</v>
      </c>
      <c r="E3052" s="43" t="s">
        <v>8402</v>
      </c>
      <c r="F3052" s="43" t="s">
        <v>8258</v>
      </c>
      <c r="G3052" s="43" t="s">
        <v>8259</v>
      </c>
      <c r="H3052" s="43" t="s">
        <v>1271</v>
      </c>
    </row>
    <row r="3053" spans="1:8" ht="17.25" hidden="1" customHeight="1" x14ac:dyDescent="0.3">
      <c r="A3053" s="46" t="str">
        <f>_xlfn.CONCAT("PUSKESMAS ",TRIM(tblReff[[#This Row],[NAMA PUSKESMAS]]))</f>
        <v>PUSKESMAS TAJURHALANG</v>
      </c>
      <c r="B3053" s="42">
        <v>1030417</v>
      </c>
      <c r="C3053" s="43" t="s">
        <v>8407</v>
      </c>
      <c r="D3053" s="43" t="s">
        <v>8408</v>
      </c>
      <c r="E3053" s="43" t="s">
        <v>8409</v>
      </c>
      <c r="F3053" s="43" t="s">
        <v>8258</v>
      </c>
      <c r="G3053" s="43" t="s">
        <v>8259</v>
      </c>
      <c r="H3053" s="43" t="s">
        <v>1266</v>
      </c>
    </row>
    <row r="3054" spans="1:8" ht="17.25" hidden="1" customHeight="1" x14ac:dyDescent="0.3">
      <c r="A3054" s="46" t="str">
        <f>_xlfn.CONCAT("PUSKESMAS ",TRIM(tblReff[[#This Row],[NAMA PUSKESMAS]]))</f>
        <v>PUSKESMAS KEMANG</v>
      </c>
      <c r="B3054" s="42">
        <v>1030418</v>
      </c>
      <c r="C3054" s="43" t="s">
        <v>8410</v>
      </c>
      <c r="D3054" s="43" t="s">
        <v>8411</v>
      </c>
      <c r="E3054" s="43" t="s">
        <v>8410</v>
      </c>
      <c r="F3054" s="43" t="s">
        <v>8258</v>
      </c>
      <c r="G3054" s="43" t="s">
        <v>8259</v>
      </c>
      <c r="H3054" s="43" t="s">
        <v>1271</v>
      </c>
    </row>
    <row r="3055" spans="1:8" ht="17.25" hidden="1" customHeight="1" x14ac:dyDescent="0.3">
      <c r="A3055" s="46" t="str">
        <f>_xlfn.CONCAT("PUSKESMAS ",TRIM(tblReff[[#This Row],[NAMA PUSKESMAS]]))</f>
        <v>PUSKESMAS JAMPANG</v>
      </c>
      <c r="B3055" s="42">
        <v>1030419</v>
      </c>
      <c r="C3055" s="43" t="s">
        <v>8412</v>
      </c>
      <c r="D3055" s="43" t="s">
        <v>8413</v>
      </c>
      <c r="E3055" s="43" t="s">
        <v>8410</v>
      </c>
      <c r="F3055" s="43" t="s">
        <v>8258</v>
      </c>
      <c r="G3055" s="43" t="s">
        <v>8259</v>
      </c>
      <c r="H3055" s="43" t="s">
        <v>1266</v>
      </c>
    </row>
    <row r="3056" spans="1:8" ht="17.25" hidden="1" customHeight="1" x14ac:dyDescent="0.3">
      <c r="A3056" s="46" t="str">
        <f>_xlfn.CONCAT("PUSKESMAS ",TRIM(tblReff[[#This Row],[NAMA PUSKESMAS]]))</f>
        <v>PUSKESMAS RANCA BUNGUR</v>
      </c>
      <c r="B3056" s="42">
        <v>1030420</v>
      </c>
      <c r="C3056" s="43" t="s">
        <v>8414</v>
      </c>
      <c r="D3056" s="43" t="s">
        <v>8415</v>
      </c>
      <c r="E3056" s="43" t="s">
        <v>8414</v>
      </c>
      <c r="F3056" s="43" t="s">
        <v>8258</v>
      </c>
      <c r="G3056" s="43" t="s">
        <v>8259</v>
      </c>
      <c r="H3056" s="43" t="s">
        <v>1271</v>
      </c>
    </row>
    <row r="3057" spans="1:8" ht="17.25" hidden="1" customHeight="1" x14ac:dyDescent="0.3">
      <c r="A3057" s="46" t="str">
        <f>_xlfn.CONCAT("PUSKESMAS ",TRIM(tblReff[[#This Row],[NAMA PUSKESMAS]]))</f>
        <v>PUSKESMAS PARUNG</v>
      </c>
      <c r="B3057" s="42">
        <v>1030421</v>
      </c>
      <c r="C3057" s="43" t="s">
        <v>8416</v>
      </c>
      <c r="D3057" s="43" t="s">
        <v>8417</v>
      </c>
      <c r="E3057" s="43" t="s">
        <v>8416</v>
      </c>
      <c r="F3057" s="43" t="s">
        <v>8258</v>
      </c>
      <c r="G3057" s="43" t="s">
        <v>8259</v>
      </c>
      <c r="H3057" s="43" t="s">
        <v>1266</v>
      </c>
    </row>
    <row r="3058" spans="1:8" ht="17.25" hidden="1" customHeight="1" x14ac:dyDescent="0.3">
      <c r="A3058" s="46" t="str">
        <f>_xlfn.CONCAT("PUSKESMAS ",TRIM(tblReff[[#This Row],[NAMA PUSKESMAS]]))</f>
        <v>PUSKESMAS BANTAR JAYA</v>
      </c>
      <c r="B3058" s="42">
        <v>1030422</v>
      </c>
      <c r="C3058" s="43" t="s">
        <v>8418</v>
      </c>
      <c r="D3058" s="43" t="s">
        <v>8419</v>
      </c>
      <c r="E3058" s="43" t="s">
        <v>8416</v>
      </c>
      <c r="F3058" s="43" t="s">
        <v>8258</v>
      </c>
      <c r="G3058" s="43" t="s">
        <v>8259</v>
      </c>
      <c r="H3058" s="43" t="s">
        <v>1266</v>
      </c>
    </row>
    <row r="3059" spans="1:8" ht="17.25" hidden="1" customHeight="1" x14ac:dyDescent="0.3">
      <c r="A3059" s="46" t="str">
        <f>_xlfn.CONCAT("PUSKESMAS ",TRIM(tblReff[[#This Row],[NAMA PUSKESMAS]]))</f>
        <v>PUSKESMAS CISEENG</v>
      </c>
      <c r="B3059" s="42">
        <v>1030423</v>
      </c>
      <c r="C3059" s="43" t="s">
        <v>8420</v>
      </c>
      <c r="D3059" s="43" t="s">
        <v>8421</v>
      </c>
      <c r="E3059" s="43" t="s">
        <v>8420</v>
      </c>
      <c r="F3059" s="43" t="s">
        <v>8258</v>
      </c>
      <c r="G3059" s="43" t="s">
        <v>8259</v>
      </c>
      <c r="H3059" s="43" t="s">
        <v>1271</v>
      </c>
    </row>
    <row r="3060" spans="1:8" ht="17.25" hidden="1" customHeight="1" x14ac:dyDescent="0.3">
      <c r="A3060" s="46" t="str">
        <f>_xlfn.CONCAT("PUSKESMAS ",TRIM(tblReff[[#This Row],[NAMA PUSKESMAS]]))</f>
        <v>PUSKESMAS CIBEUTEUNG UDIK</v>
      </c>
      <c r="B3060" s="42">
        <v>1030424</v>
      </c>
      <c r="C3060" s="43" t="s">
        <v>8422</v>
      </c>
      <c r="D3060" s="43" t="s">
        <v>8423</v>
      </c>
      <c r="E3060" s="43" t="s">
        <v>8420</v>
      </c>
      <c r="F3060" s="43" t="s">
        <v>8258</v>
      </c>
      <c r="G3060" s="43" t="s">
        <v>8259</v>
      </c>
      <c r="H3060" s="43" t="s">
        <v>1271</v>
      </c>
    </row>
    <row r="3061" spans="1:8" ht="17.25" hidden="1" customHeight="1" x14ac:dyDescent="0.3">
      <c r="A3061" s="46" t="str">
        <f>_xlfn.CONCAT("PUSKESMAS ",TRIM(tblReff[[#This Row],[NAMA PUSKESMAS]]))</f>
        <v>PUSKESMAS GUNUNG SINDUR</v>
      </c>
      <c r="B3061" s="42">
        <v>1030425</v>
      </c>
      <c r="C3061" s="43" t="s">
        <v>8401</v>
      </c>
      <c r="D3061" s="43" t="s">
        <v>8424</v>
      </c>
      <c r="E3061" s="43" t="s">
        <v>8401</v>
      </c>
      <c r="F3061" s="43" t="s">
        <v>8258</v>
      </c>
      <c r="G3061" s="43" t="s">
        <v>8259</v>
      </c>
      <c r="H3061" s="43" t="s">
        <v>1266</v>
      </c>
    </row>
    <row r="3062" spans="1:8" ht="17.25" hidden="1" customHeight="1" x14ac:dyDescent="0.3">
      <c r="A3062" s="46" t="str">
        <f>_xlfn.CONCAT("PUSKESMAS ",TRIM(tblReff[[#This Row],[NAMA PUSKESMAS]]))</f>
        <v>PUSKESMAS COGREG</v>
      </c>
      <c r="B3062" s="42">
        <v>1030426</v>
      </c>
      <c r="C3062" s="43" t="s">
        <v>8425</v>
      </c>
      <c r="D3062" s="43" t="s">
        <v>8426</v>
      </c>
      <c r="E3062" s="43" t="s">
        <v>8401</v>
      </c>
      <c r="F3062" s="43" t="s">
        <v>8258</v>
      </c>
      <c r="G3062" s="43" t="s">
        <v>8259</v>
      </c>
      <c r="H3062" s="43" t="s">
        <v>1271</v>
      </c>
    </row>
    <row r="3063" spans="1:8" ht="17.25" hidden="1" customHeight="1" x14ac:dyDescent="0.3">
      <c r="A3063" s="46" t="str">
        <f>_xlfn.CONCAT("PUSKESMAS ",TRIM(tblReff[[#This Row],[NAMA PUSKESMAS]]))</f>
        <v>PUSKESMAS RUMPIN</v>
      </c>
      <c r="B3063" s="42">
        <v>1030427</v>
      </c>
      <c r="C3063" s="43" t="s">
        <v>8427</v>
      </c>
      <c r="D3063" s="43" t="s">
        <v>8428</v>
      </c>
      <c r="E3063" s="43" t="s">
        <v>8427</v>
      </c>
      <c r="F3063" s="43" t="s">
        <v>8258</v>
      </c>
      <c r="G3063" s="43" t="s">
        <v>8259</v>
      </c>
      <c r="H3063" s="43" t="s">
        <v>1266</v>
      </c>
    </row>
    <row r="3064" spans="1:8" ht="17.25" hidden="1" customHeight="1" x14ac:dyDescent="0.3">
      <c r="A3064" s="46" t="str">
        <f>_xlfn.CONCAT("PUSKESMAS ",TRIM(tblReff[[#This Row],[NAMA PUSKESMAS]]))</f>
        <v>PUSKESMAS CICANGKAL</v>
      </c>
      <c r="B3064" s="42">
        <v>1030428</v>
      </c>
      <c r="C3064" s="43" t="s">
        <v>8429</v>
      </c>
      <c r="D3064" s="43" t="s">
        <v>8430</v>
      </c>
      <c r="E3064" s="43" t="s">
        <v>8427</v>
      </c>
      <c r="F3064" s="43" t="s">
        <v>8258</v>
      </c>
      <c r="G3064" s="43" t="s">
        <v>8259</v>
      </c>
      <c r="H3064" s="43" t="s">
        <v>1271</v>
      </c>
    </row>
    <row r="3065" spans="1:8" ht="17.25" hidden="1" customHeight="1" x14ac:dyDescent="0.3">
      <c r="A3065" s="46" t="str">
        <f>_xlfn.CONCAT("PUSKESMAS ",TRIM(tblReff[[#This Row],[NAMA PUSKESMAS]]))</f>
        <v>PUSKESMAS GOBANG</v>
      </c>
      <c r="B3065" s="42">
        <v>1030429</v>
      </c>
      <c r="C3065" s="43" t="s">
        <v>8431</v>
      </c>
      <c r="D3065" s="43" t="s">
        <v>8432</v>
      </c>
      <c r="E3065" s="43" t="s">
        <v>8427</v>
      </c>
      <c r="F3065" s="43" t="s">
        <v>8258</v>
      </c>
      <c r="G3065" s="43" t="s">
        <v>8259</v>
      </c>
      <c r="H3065" s="43" t="s">
        <v>1271</v>
      </c>
    </row>
    <row r="3066" spans="1:8" ht="17.25" hidden="1" customHeight="1" x14ac:dyDescent="0.3">
      <c r="A3066" s="46" t="str">
        <f>_xlfn.CONCAT("PUSKESMAS ",TRIM(tblReff[[#This Row],[NAMA PUSKESMAS]]))</f>
        <v>PUSKESMAS CIGUDEG</v>
      </c>
      <c r="B3066" s="42">
        <v>1030430</v>
      </c>
      <c r="C3066" s="43" t="s">
        <v>8433</v>
      </c>
      <c r="D3066" s="43" t="s">
        <v>8434</v>
      </c>
      <c r="E3066" s="43" t="s">
        <v>8433</v>
      </c>
      <c r="F3066" s="43" t="s">
        <v>8258</v>
      </c>
      <c r="G3066" s="43" t="s">
        <v>8259</v>
      </c>
      <c r="H3066" s="43" t="s">
        <v>1266</v>
      </c>
    </row>
    <row r="3067" spans="1:8" ht="17.25" hidden="1" customHeight="1" x14ac:dyDescent="0.3">
      <c r="A3067" s="46" t="str">
        <f>_xlfn.CONCAT("PUSKESMAS ",TRIM(tblReff[[#This Row],[NAMA PUSKESMAS]]))</f>
        <v>PUSKESMAS LEBAK WANGI</v>
      </c>
      <c r="B3067" s="42">
        <v>1030431</v>
      </c>
      <c r="C3067" s="43" t="s">
        <v>8435</v>
      </c>
      <c r="D3067" s="43" t="s">
        <v>8436</v>
      </c>
      <c r="E3067" s="43" t="s">
        <v>8433</v>
      </c>
      <c r="F3067" s="43" t="s">
        <v>8258</v>
      </c>
      <c r="G3067" s="43" t="s">
        <v>8259</v>
      </c>
      <c r="H3067" s="43" t="s">
        <v>1271</v>
      </c>
    </row>
    <row r="3068" spans="1:8" ht="17.25" hidden="1" customHeight="1" x14ac:dyDescent="0.3">
      <c r="A3068" s="46" t="str">
        <f>_xlfn.CONCAT("PUSKESMAS ",TRIM(tblReff[[#This Row],[NAMA PUSKESMAS]]))</f>
        <v>PUSKESMAS BUNAR</v>
      </c>
      <c r="B3068" s="42">
        <v>1030432</v>
      </c>
      <c r="C3068" s="43" t="s">
        <v>8437</v>
      </c>
      <c r="D3068" s="43" t="s">
        <v>8438</v>
      </c>
      <c r="E3068" s="43" t="s">
        <v>8433</v>
      </c>
      <c r="F3068" s="43" t="s">
        <v>8258</v>
      </c>
      <c r="G3068" s="43" t="s">
        <v>8259</v>
      </c>
      <c r="H3068" s="43" t="s">
        <v>1271</v>
      </c>
    </row>
    <row r="3069" spans="1:8" ht="17.25" hidden="1" customHeight="1" x14ac:dyDescent="0.3">
      <c r="A3069" s="46" t="str">
        <f>_xlfn.CONCAT("PUSKESMAS ",TRIM(tblReff[[#This Row],[NAMA PUSKESMAS]]))</f>
        <v>PUSKESMAS SUKAJAYA</v>
      </c>
      <c r="B3069" s="42">
        <v>1030433</v>
      </c>
      <c r="C3069" s="43" t="s">
        <v>2056</v>
      </c>
      <c r="D3069" s="43" t="s">
        <v>8439</v>
      </c>
      <c r="E3069" s="43" t="s">
        <v>2056</v>
      </c>
      <c r="F3069" s="43" t="s">
        <v>8258</v>
      </c>
      <c r="G3069" s="43" t="s">
        <v>8259</v>
      </c>
      <c r="H3069" s="43" t="s">
        <v>1266</v>
      </c>
    </row>
    <row r="3070" spans="1:8" ht="17.25" hidden="1" customHeight="1" x14ac:dyDescent="0.3">
      <c r="A3070" s="46" t="str">
        <f>_xlfn.CONCAT("PUSKESMAS ",TRIM(tblReff[[#This Row],[NAMA PUSKESMAS]]))</f>
        <v>PUSKESMAS KIARA PANDAK</v>
      </c>
      <c r="B3070" s="42">
        <v>1030434</v>
      </c>
      <c r="C3070" s="43" t="s">
        <v>8440</v>
      </c>
      <c r="D3070" s="43" t="s">
        <v>8441</v>
      </c>
      <c r="E3070" s="43" t="s">
        <v>2056</v>
      </c>
      <c r="F3070" s="43" t="s">
        <v>8258</v>
      </c>
      <c r="G3070" s="43" t="s">
        <v>8259</v>
      </c>
      <c r="H3070" s="43" t="s">
        <v>1271</v>
      </c>
    </row>
    <row r="3071" spans="1:8" ht="17.25" hidden="1" customHeight="1" x14ac:dyDescent="0.3">
      <c r="A3071" s="46" t="str">
        <f>_xlfn.CONCAT("PUSKESMAS ",TRIM(tblReff[[#This Row],[NAMA PUSKESMAS]]))</f>
        <v>PUSKESMAS JASINGA</v>
      </c>
      <c r="B3071" s="42">
        <v>1030435</v>
      </c>
      <c r="C3071" s="43" t="s">
        <v>8442</v>
      </c>
      <c r="D3071" s="43" t="s">
        <v>8443</v>
      </c>
      <c r="E3071" s="43" t="s">
        <v>8442</v>
      </c>
      <c r="F3071" s="43" t="s">
        <v>8258</v>
      </c>
      <c r="G3071" s="43" t="s">
        <v>8259</v>
      </c>
      <c r="H3071" s="43" t="s">
        <v>1266</v>
      </c>
    </row>
    <row r="3072" spans="1:8" ht="17.25" hidden="1" customHeight="1" x14ac:dyDescent="0.3">
      <c r="A3072" s="46" t="str">
        <f>_xlfn.CONCAT("PUSKESMAS ",TRIM(tblReff[[#This Row],[NAMA PUSKESMAS]]))</f>
        <v>PUSKESMAS CURUG</v>
      </c>
      <c r="B3072" s="42">
        <v>1030436</v>
      </c>
      <c r="C3072" s="43" t="s">
        <v>8444</v>
      </c>
      <c r="D3072" s="43" t="s">
        <v>8445</v>
      </c>
      <c r="E3072" s="43" t="s">
        <v>8442</v>
      </c>
      <c r="F3072" s="43" t="s">
        <v>8258</v>
      </c>
      <c r="G3072" s="43" t="s">
        <v>8259</v>
      </c>
      <c r="H3072" s="43" t="s">
        <v>1271</v>
      </c>
    </row>
    <row r="3073" spans="1:8" ht="17.25" hidden="1" customHeight="1" x14ac:dyDescent="0.3">
      <c r="A3073" s="46" t="str">
        <f>_xlfn.CONCAT("PUSKESMAS ",TRIM(tblReff[[#This Row],[NAMA PUSKESMAS]]))</f>
        <v>PUSKESMAS BAGOANG</v>
      </c>
      <c r="B3073" s="42">
        <v>1030437</v>
      </c>
      <c r="C3073" s="43" t="s">
        <v>8446</v>
      </c>
      <c r="D3073" s="43" t="s">
        <v>8447</v>
      </c>
      <c r="E3073" s="43" t="s">
        <v>8442</v>
      </c>
      <c r="F3073" s="43" t="s">
        <v>8258</v>
      </c>
      <c r="G3073" s="43" t="s">
        <v>8259</v>
      </c>
      <c r="H3073" s="43" t="s">
        <v>1271</v>
      </c>
    </row>
    <row r="3074" spans="1:8" ht="17.25" hidden="1" customHeight="1" x14ac:dyDescent="0.3">
      <c r="A3074" s="46" t="str">
        <f>_xlfn.CONCAT("PUSKESMAS ",TRIM(tblReff[[#This Row],[NAMA PUSKESMAS]]))</f>
        <v>PUSKESMAS TENJO</v>
      </c>
      <c r="B3074" s="42">
        <v>1030438</v>
      </c>
      <c r="C3074" s="43" t="s">
        <v>8448</v>
      </c>
      <c r="D3074" s="43" t="s">
        <v>8449</v>
      </c>
      <c r="E3074" s="43" t="s">
        <v>8448</v>
      </c>
      <c r="F3074" s="43" t="s">
        <v>8258</v>
      </c>
      <c r="G3074" s="43" t="s">
        <v>8259</v>
      </c>
      <c r="H3074" s="43" t="s">
        <v>1266</v>
      </c>
    </row>
    <row r="3075" spans="1:8" ht="17.25" hidden="1" customHeight="1" x14ac:dyDescent="0.3">
      <c r="A3075" s="46" t="str">
        <f>_xlfn.CONCAT("PUSKESMAS ",TRIM(tblReff[[#This Row],[NAMA PUSKESMAS]]))</f>
        <v>PUSKESMAS PASAR REBO</v>
      </c>
      <c r="B3075" s="42">
        <v>1030439</v>
      </c>
      <c r="C3075" s="43" t="s">
        <v>7750</v>
      </c>
      <c r="D3075" s="43" t="s">
        <v>8450</v>
      </c>
      <c r="E3075" s="43" t="s">
        <v>8448</v>
      </c>
      <c r="F3075" s="43" t="s">
        <v>8258</v>
      </c>
      <c r="G3075" s="43" t="s">
        <v>8259</v>
      </c>
      <c r="H3075" s="43" t="s">
        <v>1271</v>
      </c>
    </row>
    <row r="3076" spans="1:8" ht="17.25" hidden="1" customHeight="1" x14ac:dyDescent="0.3">
      <c r="A3076" s="46" t="str">
        <f>_xlfn.CONCAT("PUSKESMAS ",TRIM(tblReff[[#This Row],[NAMA PUSKESMAS]]))</f>
        <v>PUSKESMAS PARUNG PANJANG</v>
      </c>
      <c r="B3076" s="42">
        <v>1030440</v>
      </c>
      <c r="C3076" s="43" t="s">
        <v>8451</v>
      </c>
      <c r="D3076" s="43" t="s">
        <v>8452</v>
      </c>
      <c r="E3076" s="43" t="s">
        <v>8451</v>
      </c>
      <c r="F3076" s="43" t="s">
        <v>8258</v>
      </c>
      <c r="G3076" s="43" t="s">
        <v>8259</v>
      </c>
      <c r="H3076" s="43" t="s">
        <v>1266</v>
      </c>
    </row>
    <row r="3077" spans="1:8" ht="17.25" hidden="1" customHeight="1" x14ac:dyDescent="0.3">
      <c r="A3077" s="46" t="str">
        <f>_xlfn.CONCAT("PUSKESMAS ",TRIM(tblReff[[#This Row],[NAMA PUSKESMAS]]))</f>
        <v>PUSKESMAS DAGO</v>
      </c>
      <c r="B3077" s="42">
        <v>1030441</v>
      </c>
      <c r="C3077" s="43" t="s">
        <v>8453</v>
      </c>
      <c r="D3077" s="43" t="s">
        <v>8454</v>
      </c>
      <c r="E3077" s="43" t="s">
        <v>8451</v>
      </c>
      <c r="F3077" s="43" t="s">
        <v>8258</v>
      </c>
      <c r="G3077" s="43" t="s">
        <v>8259</v>
      </c>
      <c r="H3077" s="43" t="s">
        <v>1271</v>
      </c>
    </row>
    <row r="3078" spans="1:8" ht="17.25" hidden="1" customHeight="1" x14ac:dyDescent="0.3">
      <c r="A3078" s="46" t="str">
        <f>_xlfn.CONCAT("PUSKESMAS ",TRIM(tblReff[[#This Row],[NAMA PUSKESMAS]]))</f>
        <v>PUSKESMAS CIEMAS</v>
      </c>
      <c r="B3078" s="42">
        <v>1030442</v>
      </c>
      <c r="C3078" s="43" t="s">
        <v>8455</v>
      </c>
      <c r="D3078" s="43" t="s">
        <v>8456</v>
      </c>
      <c r="E3078" s="43" t="s">
        <v>8455</v>
      </c>
      <c r="F3078" s="43" t="s">
        <v>8457</v>
      </c>
      <c r="G3078" s="43" t="s">
        <v>8259</v>
      </c>
      <c r="H3078" s="43" t="s">
        <v>1271</v>
      </c>
    </row>
    <row r="3079" spans="1:8" ht="17.25" hidden="1" customHeight="1" x14ac:dyDescent="0.3">
      <c r="A3079" s="46" t="str">
        <f>_xlfn.CONCAT("PUSKESMAS ",TRIM(tblReff[[#This Row],[NAMA PUSKESMAS]]))</f>
        <v>PUSKESMAS TAMANJAYA</v>
      </c>
      <c r="B3079" s="42">
        <v>1030443</v>
      </c>
      <c r="C3079" s="43" t="s">
        <v>8458</v>
      </c>
      <c r="D3079" s="43" t="s">
        <v>8459</v>
      </c>
      <c r="E3079" s="43" t="s">
        <v>8455</v>
      </c>
      <c r="F3079" s="43" t="s">
        <v>8457</v>
      </c>
      <c r="G3079" s="43" t="s">
        <v>8259</v>
      </c>
      <c r="H3079" s="43" t="s">
        <v>1271</v>
      </c>
    </row>
    <row r="3080" spans="1:8" ht="17.25" hidden="1" customHeight="1" x14ac:dyDescent="0.3">
      <c r="A3080" s="46" t="str">
        <f>_xlfn.CONCAT("PUSKESMAS ",TRIM(tblReff[[#This Row],[NAMA PUSKESMAS]]))</f>
        <v>PUSKESMAS CIRACAP</v>
      </c>
      <c r="B3080" s="42">
        <v>1030444</v>
      </c>
      <c r="C3080" s="43" t="s">
        <v>8460</v>
      </c>
      <c r="D3080" s="43" t="s">
        <v>8461</v>
      </c>
      <c r="E3080" s="43" t="s">
        <v>8460</v>
      </c>
      <c r="F3080" s="43" t="s">
        <v>8457</v>
      </c>
      <c r="G3080" s="43" t="s">
        <v>8259</v>
      </c>
      <c r="H3080" s="43" t="s">
        <v>1271</v>
      </c>
    </row>
    <row r="3081" spans="1:8" ht="17.25" hidden="1" customHeight="1" x14ac:dyDescent="0.3">
      <c r="A3081" s="46" t="str">
        <f>_xlfn.CONCAT("PUSKESMAS ",TRIM(tblReff[[#This Row],[NAMA PUSKESMAS]]))</f>
        <v>PUSKESMAS WALURAN</v>
      </c>
      <c r="B3081" s="42">
        <v>1030445</v>
      </c>
      <c r="C3081" s="43" t="s">
        <v>8462</v>
      </c>
      <c r="D3081" s="43" t="s">
        <v>8463</v>
      </c>
      <c r="E3081" s="43" t="s">
        <v>8462</v>
      </c>
      <c r="F3081" s="43" t="s">
        <v>8457</v>
      </c>
      <c r="G3081" s="43" t="s">
        <v>8259</v>
      </c>
      <c r="H3081" s="43" t="s">
        <v>1271</v>
      </c>
    </row>
    <row r="3082" spans="1:8" ht="17.25" hidden="1" customHeight="1" x14ac:dyDescent="0.3">
      <c r="A3082" s="46" t="str">
        <f>_xlfn.CONCAT("PUSKESMAS ",TRIM(tblReff[[#This Row],[NAMA PUSKESMAS]]))</f>
        <v>PUSKESMAS SURADE</v>
      </c>
      <c r="B3082" s="42">
        <v>1030446</v>
      </c>
      <c r="C3082" s="43" t="s">
        <v>8464</v>
      </c>
      <c r="D3082" s="43" t="s">
        <v>8465</v>
      </c>
      <c r="E3082" s="43" t="s">
        <v>8464</v>
      </c>
      <c r="F3082" s="43" t="s">
        <v>8457</v>
      </c>
      <c r="G3082" s="43" t="s">
        <v>8259</v>
      </c>
      <c r="H3082" s="43" t="s">
        <v>1271</v>
      </c>
    </row>
    <row r="3083" spans="1:8" ht="17.25" hidden="1" customHeight="1" x14ac:dyDescent="0.3">
      <c r="A3083" s="46" t="str">
        <f>_xlfn.CONCAT("PUSKESMAS ",TRIM(tblReff[[#This Row],[NAMA PUSKESMAS]]))</f>
        <v>PUSKESMAS BUNIWANGI</v>
      </c>
      <c r="B3083" s="42">
        <v>1030447</v>
      </c>
      <c r="C3083" s="43" t="s">
        <v>8466</v>
      </c>
      <c r="D3083" s="43" t="s">
        <v>8467</v>
      </c>
      <c r="E3083" s="43" t="s">
        <v>8464</v>
      </c>
      <c r="F3083" s="43" t="s">
        <v>8457</v>
      </c>
      <c r="G3083" s="43" t="s">
        <v>8259</v>
      </c>
      <c r="H3083" s="43" t="s">
        <v>1271</v>
      </c>
    </row>
    <row r="3084" spans="1:8" ht="17.25" hidden="1" customHeight="1" x14ac:dyDescent="0.3">
      <c r="A3084" s="46" t="str">
        <f>_xlfn.CONCAT("PUSKESMAS ",TRIM(tblReff[[#This Row],[NAMA PUSKESMAS]]))</f>
        <v>PUSKESMAS CIBITUNG</v>
      </c>
      <c r="B3084" s="42">
        <v>1030448</v>
      </c>
      <c r="C3084" s="43" t="s">
        <v>8468</v>
      </c>
      <c r="D3084" s="43" t="s">
        <v>8469</v>
      </c>
      <c r="E3084" s="43" t="s">
        <v>8468</v>
      </c>
      <c r="F3084" s="43" t="s">
        <v>8457</v>
      </c>
      <c r="G3084" s="43" t="s">
        <v>8259</v>
      </c>
      <c r="H3084" s="43" t="s">
        <v>1271</v>
      </c>
    </row>
    <row r="3085" spans="1:8" ht="17.25" hidden="1" customHeight="1" x14ac:dyDescent="0.3">
      <c r="A3085" s="46" t="str">
        <f>_xlfn.CONCAT("PUSKESMAS ",TRIM(tblReff[[#This Row],[NAMA PUSKESMAS]]))</f>
        <v>PUSKESMAS JAMPANG KULON</v>
      </c>
      <c r="B3085" s="42">
        <v>1030449</v>
      </c>
      <c r="C3085" s="43" t="s">
        <v>8470</v>
      </c>
      <c r="D3085" s="43" t="s">
        <v>8471</v>
      </c>
      <c r="E3085" s="43" t="s">
        <v>8470</v>
      </c>
      <c r="F3085" s="43" t="s">
        <v>8457</v>
      </c>
      <c r="G3085" s="43" t="s">
        <v>8259</v>
      </c>
      <c r="H3085" s="43" t="s">
        <v>1271</v>
      </c>
    </row>
    <row r="3086" spans="1:8" ht="17.25" hidden="1" customHeight="1" x14ac:dyDescent="0.3">
      <c r="A3086" s="46" t="str">
        <f>_xlfn.CONCAT("PUSKESMAS ",TRIM(tblReff[[#This Row],[NAMA PUSKESMAS]]))</f>
        <v>PUSKESMAS CIMANGGU</v>
      </c>
      <c r="B3086" s="42">
        <v>1030450</v>
      </c>
      <c r="C3086" s="43" t="s">
        <v>8472</v>
      </c>
      <c r="D3086" s="43" t="s">
        <v>8473</v>
      </c>
      <c r="E3086" s="43" t="s">
        <v>8472</v>
      </c>
      <c r="F3086" s="43" t="s">
        <v>8457</v>
      </c>
      <c r="G3086" s="43" t="s">
        <v>8259</v>
      </c>
      <c r="H3086" s="43" t="s">
        <v>1271</v>
      </c>
    </row>
    <row r="3087" spans="1:8" ht="17.25" hidden="1" customHeight="1" x14ac:dyDescent="0.3">
      <c r="A3087" s="46" t="str">
        <f>_xlfn.CONCAT("PUSKESMAS ",TRIM(tblReff[[#This Row],[NAMA PUSKESMAS]]))</f>
        <v>PUSKESMAS KALIBUNDER</v>
      </c>
      <c r="B3087" s="42">
        <v>1030451</v>
      </c>
      <c r="C3087" s="43" t="s">
        <v>8474</v>
      </c>
      <c r="D3087" s="43" t="s">
        <v>8475</v>
      </c>
      <c r="E3087" s="43" t="s">
        <v>8476</v>
      </c>
      <c r="F3087" s="43" t="s">
        <v>8457</v>
      </c>
      <c r="G3087" s="43" t="s">
        <v>8259</v>
      </c>
      <c r="H3087" s="43" t="s">
        <v>1266</v>
      </c>
    </row>
    <row r="3088" spans="1:8" ht="17.25" hidden="1" customHeight="1" x14ac:dyDescent="0.3">
      <c r="A3088" s="46" t="str">
        <f>_xlfn.CONCAT("PUSKESMAS ",TRIM(tblReff[[#This Row],[NAMA PUSKESMAS]]))</f>
        <v>PUSKESMAS TEGAL BULEUD</v>
      </c>
      <c r="B3088" s="42">
        <v>1030452</v>
      </c>
      <c r="C3088" s="43" t="s">
        <v>8477</v>
      </c>
      <c r="D3088" s="43" t="s">
        <v>8478</v>
      </c>
      <c r="E3088" s="43" t="s">
        <v>8477</v>
      </c>
      <c r="F3088" s="43" t="s">
        <v>8457</v>
      </c>
      <c r="G3088" s="43" t="s">
        <v>8259</v>
      </c>
      <c r="H3088" s="43" t="s">
        <v>1266</v>
      </c>
    </row>
    <row r="3089" spans="1:8" ht="17.25" hidden="1" customHeight="1" x14ac:dyDescent="0.3">
      <c r="A3089" s="46" t="str">
        <f>_xlfn.CONCAT("PUSKESMAS ",TRIM(tblReff[[#This Row],[NAMA PUSKESMAS]]))</f>
        <v>PUSKESMAS BANGBAYANG</v>
      </c>
      <c r="B3089" s="42">
        <v>1030453</v>
      </c>
      <c r="C3089" s="43" t="s">
        <v>8479</v>
      </c>
      <c r="D3089" s="43" t="s">
        <v>8480</v>
      </c>
      <c r="E3089" s="43" t="s">
        <v>8477</v>
      </c>
      <c r="F3089" s="43" t="s">
        <v>8457</v>
      </c>
      <c r="G3089" s="43" t="s">
        <v>8259</v>
      </c>
      <c r="H3089" s="43" t="s">
        <v>1271</v>
      </c>
    </row>
    <row r="3090" spans="1:8" ht="17.25" hidden="1" customHeight="1" x14ac:dyDescent="0.3">
      <c r="A3090" s="46" t="str">
        <f>_xlfn.CONCAT("PUSKESMAS ",TRIM(tblReff[[#This Row],[NAMA PUSKESMAS]]))</f>
        <v>PUSKESMAS CIDOLOG</v>
      </c>
      <c r="B3090" s="42">
        <v>1030454</v>
      </c>
      <c r="C3090" s="43" t="s">
        <v>8481</v>
      </c>
      <c r="D3090" s="43" t="s">
        <v>8482</v>
      </c>
      <c r="E3090" s="43" t="s">
        <v>8481</v>
      </c>
      <c r="F3090" s="43" t="s">
        <v>8457</v>
      </c>
      <c r="G3090" s="43" t="s">
        <v>8259</v>
      </c>
      <c r="H3090" s="43" t="s">
        <v>1271</v>
      </c>
    </row>
    <row r="3091" spans="1:8" ht="17.25" hidden="1" customHeight="1" x14ac:dyDescent="0.3">
      <c r="A3091" s="46" t="str">
        <f>_xlfn.CONCAT("PUSKESMAS ",TRIM(tblReff[[#This Row],[NAMA PUSKESMAS]]))</f>
        <v>PUSKESMAS SAGARANTEN</v>
      </c>
      <c r="B3091" s="42">
        <v>1030455</v>
      </c>
      <c r="C3091" s="43" t="s">
        <v>8483</v>
      </c>
      <c r="D3091" s="43" t="s">
        <v>8484</v>
      </c>
      <c r="E3091" s="43" t="s">
        <v>8483</v>
      </c>
      <c r="F3091" s="43" t="s">
        <v>8457</v>
      </c>
      <c r="G3091" s="43" t="s">
        <v>8259</v>
      </c>
      <c r="H3091" s="43" t="s">
        <v>1266</v>
      </c>
    </row>
    <row r="3092" spans="1:8" ht="17.25" hidden="1" customHeight="1" x14ac:dyDescent="0.3">
      <c r="A3092" s="46" t="str">
        <f>_xlfn.CONCAT("PUSKESMAS ",TRIM(tblReff[[#This Row],[NAMA PUSKESMAS]]))</f>
        <v>PUSKESMAS CIDADAP</v>
      </c>
      <c r="B3092" s="42">
        <v>1030456</v>
      </c>
      <c r="C3092" s="43" t="s">
        <v>8485</v>
      </c>
      <c r="D3092" s="43" t="s">
        <v>8486</v>
      </c>
      <c r="E3092" s="43" t="s">
        <v>8485</v>
      </c>
      <c r="F3092" s="43" t="s">
        <v>8457</v>
      </c>
      <c r="G3092" s="43" t="s">
        <v>8259</v>
      </c>
      <c r="H3092" s="43" t="s">
        <v>1271</v>
      </c>
    </row>
    <row r="3093" spans="1:8" ht="17.25" hidden="1" customHeight="1" x14ac:dyDescent="0.3">
      <c r="A3093" s="46" t="str">
        <f>_xlfn.CONCAT("PUSKESMAS ",TRIM(tblReff[[#This Row],[NAMA PUSKESMAS]]))</f>
        <v>PUSKESMAS CURUG KEMBAR</v>
      </c>
      <c r="B3093" s="42">
        <v>1030457</v>
      </c>
      <c r="C3093" s="43" t="s">
        <v>8487</v>
      </c>
      <c r="D3093" s="43" t="s">
        <v>8488</v>
      </c>
      <c r="E3093" s="43" t="s">
        <v>8489</v>
      </c>
      <c r="F3093" s="43" t="s">
        <v>8457</v>
      </c>
      <c r="G3093" s="43" t="s">
        <v>8259</v>
      </c>
      <c r="H3093" s="43" t="s">
        <v>1271</v>
      </c>
    </row>
    <row r="3094" spans="1:8" ht="17.25" hidden="1" customHeight="1" x14ac:dyDescent="0.3">
      <c r="A3094" s="46" t="str">
        <f>_xlfn.CONCAT("PUSKESMAS ",TRIM(tblReff[[#This Row],[NAMA PUSKESMAS]]))</f>
        <v>PUSKESMAS PABUARAN</v>
      </c>
      <c r="B3094" s="42">
        <v>1030458</v>
      </c>
      <c r="C3094" s="43" t="s">
        <v>8490</v>
      </c>
      <c r="D3094" s="43" t="s">
        <v>8491</v>
      </c>
      <c r="E3094" s="43" t="s">
        <v>8490</v>
      </c>
      <c r="F3094" s="43" t="s">
        <v>8457</v>
      </c>
      <c r="G3094" s="43" t="s">
        <v>8259</v>
      </c>
      <c r="H3094" s="43" t="s">
        <v>1266</v>
      </c>
    </row>
    <row r="3095" spans="1:8" ht="17.25" hidden="1" customHeight="1" x14ac:dyDescent="0.3">
      <c r="A3095" s="46" t="str">
        <f>_xlfn.CONCAT("PUSKESMAS ",TRIM(tblReff[[#This Row],[NAMA PUSKESMAS]]))</f>
        <v>PUSKESMAS LENGKONG</v>
      </c>
      <c r="B3095" s="42">
        <v>1030459</v>
      </c>
      <c r="C3095" s="43" t="s">
        <v>8492</v>
      </c>
      <c r="D3095" s="43" t="s">
        <v>8493</v>
      </c>
      <c r="E3095" s="43" t="s">
        <v>8492</v>
      </c>
      <c r="F3095" s="43" t="s">
        <v>8457</v>
      </c>
      <c r="G3095" s="43" t="s">
        <v>8259</v>
      </c>
      <c r="H3095" s="43" t="s">
        <v>1266</v>
      </c>
    </row>
    <row r="3096" spans="1:8" ht="17.25" hidden="1" customHeight="1" x14ac:dyDescent="0.3">
      <c r="A3096" s="46" t="str">
        <f>_xlfn.CONCAT("PUSKESMAS ",TRIM(tblReff[[#This Row],[NAMA PUSKESMAS]]))</f>
        <v>PUSKESMAS PELABUHAN RATU</v>
      </c>
      <c r="B3096" s="42">
        <v>1030460</v>
      </c>
      <c r="C3096" s="43" t="s">
        <v>8494</v>
      </c>
      <c r="D3096" s="43" t="s">
        <v>8495</v>
      </c>
      <c r="E3096" s="43" t="s">
        <v>8496</v>
      </c>
      <c r="F3096" s="43" t="s">
        <v>8457</v>
      </c>
      <c r="G3096" s="43" t="s">
        <v>8259</v>
      </c>
      <c r="H3096" s="43" t="s">
        <v>1271</v>
      </c>
    </row>
    <row r="3097" spans="1:8" ht="17.25" hidden="1" customHeight="1" x14ac:dyDescent="0.3">
      <c r="A3097" s="46" t="str">
        <f>_xlfn.CONCAT("PUSKESMAS ",TRIM(tblReff[[#This Row],[NAMA PUSKESMAS]]))</f>
        <v>PUSKESMAS CITARIK</v>
      </c>
      <c r="B3097" s="42">
        <v>1030461</v>
      </c>
      <c r="C3097" s="43" t="s">
        <v>8497</v>
      </c>
      <c r="D3097" s="43" t="s">
        <v>8498</v>
      </c>
      <c r="E3097" s="43" t="s">
        <v>8496</v>
      </c>
      <c r="F3097" s="43" t="s">
        <v>8457</v>
      </c>
      <c r="G3097" s="43" t="s">
        <v>8259</v>
      </c>
      <c r="H3097" s="43" t="s">
        <v>1271</v>
      </c>
    </row>
    <row r="3098" spans="1:8" ht="17.25" hidden="1" customHeight="1" x14ac:dyDescent="0.3">
      <c r="A3098" s="46" t="str">
        <f>_xlfn.CONCAT("PUSKESMAS ",TRIM(tblReff[[#This Row],[NAMA PUSKESMAS]]))</f>
        <v>PUSKESMAS SIMPENAN</v>
      </c>
      <c r="B3098" s="42">
        <v>1030462</v>
      </c>
      <c r="C3098" s="43" t="s">
        <v>8499</v>
      </c>
      <c r="D3098" s="43" t="s">
        <v>8500</v>
      </c>
      <c r="E3098" s="43" t="s">
        <v>8499</v>
      </c>
      <c r="F3098" s="43" t="s">
        <v>8457</v>
      </c>
      <c r="G3098" s="43" t="s">
        <v>8259</v>
      </c>
      <c r="H3098" s="43" t="s">
        <v>1271</v>
      </c>
    </row>
    <row r="3099" spans="1:8" ht="17.25" hidden="1" customHeight="1" x14ac:dyDescent="0.3">
      <c r="A3099" s="46" t="str">
        <f>_xlfn.CONCAT("PUSKESMAS ",TRIM(tblReff[[#This Row],[NAMA PUSKESMAS]]))</f>
        <v>PUSKESMAS WARUNG KIARA</v>
      </c>
      <c r="B3099" s="42">
        <v>1030463</v>
      </c>
      <c r="C3099" s="43" t="s">
        <v>8501</v>
      </c>
      <c r="D3099" s="43" t="s">
        <v>8502</v>
      </c>
      <c r="E3099" s="43" t="s">
        <v>8501</v>
      </c>
      <c r="F3099" s="43" t="s">
        <v>8457</v>
      </c>
      <c r="G3099" s="43" t="s">
        <v>8259</v>
      </c>
      <c r="H3099" s="43" t="s">
        <v>1271</v>
      </c>
    </row>
    <row r="3100" spans="1:8" ht="17.25" hidden="1" customHeight="1" x14ac:dyDescent="0.3">
      <c r="A3100" s="46" t="str">
        <f>_xlfn.CONCAT("PUSKESMAS ",TRIM(tblReff[[#This Row],[NAMA PUSKESMAS]]))</f>
        <v>PUSKESMAS BANTAR GADUNG</v>
      </c>
      <c r="B3100" s="42">
        <v>1030464</v>
      </c>
      <c r="C3100" s="43" t="s">
        <v>8503</v>
      </c>
      <c r="D3100" s="43" t="s">
        <v>8504</v>
      </c>
      <c r="E3100" s="43" t="s">
        <v>8505</v>
      </c>
      <c r="F3100" s="43" t="s">
        <v>8457</v>
      </c>
      <c r="G3100" s="43" t="s">
        <v>8259</v>
      </c>
      <c r="H3100" s="43" t="s">
        <v>1271</v>
      </c>
    </row>
    <row r="3101" spans="1:8" ht="17.25" hidden="1" customHeight="1" x14ac:dyDescent="0.3">
      <c r="A3101" s="46" t="str">
        <f>_xlfn.CONCAT("PUSKESMAS ",TRIM(tblReff[[#This Row],[NAMA PUSKESMAS]]))</f>
        <v>PUSKESMAS JAMPANG TENGAH</v>
      </c>
      <c r="B3101" s="42">
        <v>1030465</v>
      </c>
      <c r="C3101" s="43" t="s">
        <v>8506</v>
      </c>
      <c r="D3101" s="43" t="s">
        <v>8507</v>
      </c>
      <c r="E3101" s="43" t="s">
        <v>8506</v>
      </c>
      <c r="F3101" s="43" t="s">
        <v>8457</v>
      </c>
      <c r="G3101" s="43" t="s">
        <v>8259</v>
      </c>
      <c r="H3101" s="43" t="s">
        <v>1266</v>
      </c>
    </row>
    <row r="3102" spans="1:8" ht="17.25" hidden="1" customHeight="1" x14ac:dyDescent="0.3">
      <c r="A3102" s="46" t="str">
        <f>_xlfn.CONCAT("PUSKESMAS ",TRIM(tblReff[[#This Row],[NAMA PUSKESMAS]]))</f>
        <v>PUSKESMAS PURABAYA</v>
      </c>
      <c r="B3102" s="42">
        <v>1030466</v>
      </c>
      <c r="C3102" s="43" t="s">
        <v>8508</v>
      </c>
      <c r="D3102" s="43" t="s">
        <v>8509</v>
      </c>
      <c r="E3102" s="43" t="s">
        <v>8508</v>
      </c>
      <c r="F3102" s="43" t="s">
        <v>8457</v>
      </c>
      <c r="G3102" s="43" t="s">
        <v>8259</v>
      </c>
      <c r="H3102" s="43" t="s">
        <v>1266</v>
      </c>
    </row>
    <row r="3103" spans="1:8" ht="17.25" hidden="1" customHeight="1" x14ac:dyDescent="0.3">
      <c r="A3103" s="46" t="str">
        <f>_xlfn.CONCAT("PUSKESMAS ",TRIM(tblReff[[#This Row],[NAMA PUSKESMAS]]))</f>
        <v>PUSKESMAS CIKEMBAR</v>
      </c>
      <c r="B3103" s="42">
        <v>1030467</v>
      </c>
      <c r="C3103" s="43" t="s">
        <v>8510</v>
      </c>
      <c r="D3103" s="43" t="s">
        <v>8511</v>
      </c>
      <c r="E3103" s="43" t="s">
        <v>8510</v>
      </c>
      <c r="F3103" s="43" t="s">
        <v>8457</v>
      </c>
      <c r="G3103" s="43" t="s">
        <v>8259</v>
      </c>
      <c r="H3103" s="43" t="s">
        <v>1271</v>
      </c>
    </row>
    <row r="3104" spans="1:8" ht="17.25" hidden="1" customHeight="1" x14ac:dyDescent="0.3">
      <c r="A3104" s="46" t="str">
        <f>_xlfn.CONCAT("PUSKESMAS ",TRIM(tblReff[[#This Row],[NAMA PUSKESMAS]]))</f>
        <v>PUSKESMAS NYALINDUNG</v>
      </c>
      <c r="B3104" s="42">
        <v>1030468</v>
      </c>
      <c r="C3104" s="43" t="s">
        <v>8512</v>
      </c>
      <c r="D3104" s="43" t="s">
        <v>8513</v>
      </c>
      <c r="E3104" s="43" t="s">
        <v>8512</v>
      </c>
      <c r="F3104" s="43" t="s">
        <v>8457</v>
      </c>
      <c r="G3104" s="43" t="s">
        <v>8259</v>
      </c>
      <c r="H3104" s="43" t="s">
        <v>1271</v>
      </c>
    </row>
    <row r="3105" spans="1:8" ht="17.25" hidden="1" customHeight="1" x14ac:dyDescent="0.3">
      <c r="A3105" s="46" t="str">
        <f>_xlfn.CONCAT("PUSKESMAS ",TRIM(tblReff[[#This Row],[NAMA PUSKESMAS]]))</f>
        <v>PUSKESMAS CIJANGKAR</v>
      </c>
      <c r="B3105" s="42">
        <v>1030469</v>
      </c>
      <c r="C3105" s="43" t="s">
        <v>8514</v>
      </c>
      <c r="D3105" s="43" t="s">
        <v>8515</v>
      </c>
      <c r="E3105" s="43" t="s">
        <v>8512</v>
      </c>
      <c r="F3105" s="43" t="s">
        <v>8457</v>
      </c>
      <c r="G3105" s="43" t="s">
        <v>8259</v>
      </c>
      <c r="H3105" s="43" t="s">
        <v>1271</v>
      </c>
    </row>
    <row r="3106" spans="1:8" ht="17.25" hidden="1" customHeight="1" x14ac:dyDescent="0.3">
      <c r="A3106" s="46" t="str">
        <f>_xlfn.CONCAT("PUSKESMAS ",TRIM(tblReff[[#This Row],[NAMA PUSKESMAS]]))</f>
        <v>PUSKESMAS GEGER BITUNG</v>
      </c>
      <c r="B3106" s="42">
        <v>1030470</v>
      </c>
      <c r="C3106" s="43" t="s">
        <v>8516</v>
      </c>
      <c r="D3106" s="43" t="s">
        <v>8517</v>
      </c>
      <c r="E3106" s="43" t="s">
        <v>8516</v>
      </c>
      <c r="F3106" s="43" t="s">
        <v>8457</v>
      </c>
      <c r="G3106" s="43" t="s">
        <v>8259</v>
      </c>
      <c r="H3106" s="43" t="s">
        <v>1271</v>
      </c>
    </row>
    <row r="3107" spans="1:8" ht="17.25" hidden="1" customHeight="1" x14ac:dyDescent="0.3">
      <c r="A3107" s="46" t="str">
        <f>_xlfn.CONCAT("PUSKESMAS ",TRIM(tblReff[[#This Row],[NAMA PUSKESMAS]]))</f>
        <v>PUSKESMAS SUKARAJA</v>
      </c>
      <c r="B3107" s="42">
        <v>1030471</v>
      </c>
      <c r="C3107" s="43" t="s">
        <v>5641</v>
      </c>
      <c r="D3107" s="43" t="s">
        <v>8518</v>
      </c>
      <c r="E3107" s="43" t="s">
        <v>5641</v>
      </c>
      <c r="F3107" s="43" t="s">
        <v>8457</v>
      </c>
      <c r="G3107" s="43" t="s">
        <v>8259</v>
      </c>
      <c r="H3107" s="43" t="s">
        <v>1271</v>
      </c>
    </row>
    <row r="3108" spans="1:8" ht="17.25" hidden="1" customHeight="1" x14ac:dyDescent="0.3">
      <c r="A3108" s="46" t="str">
        <f>_xlfn.CONCAT("PUSKESMAS ",TRIM(tblReff[[#This Row],[NAMA PUSKESMAS]]))</f>
        <v>PUSKESMAS LIMBANGAN</v>
      </c>
      <c r="B3108" s="42">
        <v>1030472</v>
      </c>
      <c r="C3108" s="43" t="s">
        <v>8519</v>
      </c>
      <c r="D3108" s="43" t="s">
        <v>8520</v>
      </c>
      <c r="E3108" s="43" t="s">
        <v>5641</v>
      </c>
      <c r="F3108" s="43" t="s">
        <v>8457</v>
      </c>
      <c r="G3108" s="43" t="s">
        <v>8259</v>
      </c>
      <c r="H3108" s="43" t="s">
        <v>1271</v>
      </c>
    </row>
    <row r="3109" spans="1:8" ht="17.25" hidden="1" customHeight="1" x14ac:dyDescent="0.3">
      <c r="A3109" s="46" t="str">
        <f>_xlfn.CONCAT("PUSKESMAS ",TRIM(tblReff[[#This Row],[NAMA PUSKESMAS]]))</f>
        <v>PUSKESMAS KEBON PEDES</v>
      </c>
      <c r="B3109" s="42">
        <v>1030473</v>
      </c>
      <c r="C3109" s="43" t="s">
        <v>8521</v>
      </c>
      <c r="D3109" s="43" t="s">
        <v>8522</v>
      </c>
      <c r="E3109" s="43" t="s">
        <v>8523</v>
      </c>
      <c r="F3109" s="43" t="s">
        <v>8457</v>
      </c>
      <c r="G3109" s="43" t="s">
        <v>8259</v>
      </c>
      <c r="H3109" s="43" t="s">
        <v>1271</v>
      </c>
    </row>
    <row r="3110" spans="1:8" ht="17.25" hidden="1" customHeight="1" x14ac:dyDescent="0.3">
      <c r="A3110" s="46" t="str">
        <f>_xlfn.CONCAT("PUSKESMAS ",TRIM(tblReff[[#This Row],[NAMA PUSKESMAS]]))</f>
        <v>PUSKESMAS CIREUNGHAS</v>
      </c>
      <c r="B3110" s="42">
        <v>1030474</v>
      </c>
      <c r="C3110" s="43" t="s">
        <v>8524</v>
      </c>
      <c r="D3110" s="43" t="s">
        <v>8525</v>
      </c>
      <c r="E3110" s="43" t="s">
        <v>8524</v>
      </c>
      <c r="F3110" s="43" t="s">
        <v>8457</v>
      </c>
      <c r="G3110" s="43" t="s">
        <v>8259</v>
      </c>
      <c r="H3110" s="43" t="s">
        <v>1271</v>
      </c>
    </row>
    <row r="3111" spans="1:8" ht="17.25" hidden="1" customHeight="1" x14ac:dyDescent="0.3">
      <c r="A3111" s="46" t="str">
        <f>_xlfn.CONCAT("PUSKESMAS ",TRIM(tblReff[[#This Row],[NAMA PUSKESMAS]]))</f>
        <v>PUSKESMAS SUKALARANG</v>
      </c>
      <c r="B3111" s="42">
        <v>1030475</v>
      </c>
      <c r="C3111" s="43" t="s">
        <v>8526</v>
      </c>
      <c r="D3111" s="43" t="s">
        <v>8527</v>
      </c>
      <c r="E3111" s="43" t="s">
        <v>8526</v>
      </c>
      <c r="F3111" s="43" t="s">
        <v>8457</v>
      </c>
      <c r="G3111" s="43" t="s">
        <v>8259</v>
      </c>
      <c r="H3111" s="43" t="s">
        <v>1271</v>
      </c>
    </row>
    <row r="3112" spans="1:8" ht="17.25" hidden="1" customHeight="1" x14ac:dyDescent="0.3">
      <c r="A3112" s="46" t="str">
        <f>_xlfn.CONCAT("PUSKESMAS ",TRIM(tblReff[[#This Row],[NAMA PUSKESMAS]]))</f>
        <v>PUSKESMAS KARAWANG</v>
      </c>
      <c r="B3112" s="42">
        <v>1030476</v>
      </c>
      <c r="C3112" s="43" t="s">
        <v>8528</v>
      </c>
      <c r="D3112" s="43" t="s">
        <v>8529</v>
      </c>
      <c r="E3112" s="43" t="s">
        <v>6905</v>
      </c>
      <c r="F3112" s="43" t="s">
        <v>8457</v>
      </c>
      <c r="G3112" s="43" t="s">
        <v>8259</v>
      </c>
      <c r="H3112" s="43" t="s">
        <v>1271</v>
      </c>
    </row>
    <row r="3113" spans="1:8" ht="17.25" hidden="1" customHeight="1" x14ac:dyDescent="0.3">
      <c r="A3113" s="46" t="str">
        <f>_xlfn.CONCAT("PUSKESMAS ",TRIM(tblReff[[#This Row],[NAMA PUSKESMAS]]))</f>
        <v>PUSKESMAS KADU DAMPIT</v>
      </c>
      <c r="B3113" s="42">
        <v>1030477</v>
      </c>
      <c r="C3113" s="43" t="s">
        <v>8530</v>
      </c>
      <c r="D3113" s="43" t="s">
        <v>8531</v>
      </c>
      <c r="E3113" s="43" t="s">
        <v>8532</v>
      </c>
      <c r="F3113" s="43" t="s">
        <v>8457</v>
      </c>
      <c r="G3113" s="43" t="s">
        <v>8259</v>
      </c>
      <c r="H3113" s="43" t="s">
        <v>1271</v>
      </c>
    </row>
    <row r="3114" spans="1:8" ht="17.25" hidden="1" customHeight="1" x14ac:dyDescent="0.3">
      <c r="A3114" s="46" t="str">
        <f>_xlfn.CONCAT("PUSKESMAS ",TRIM(tblReff[[#This Row],[NAMA PUSKESMAS]]))</f>
        <v>PUSKESMAS CISAAT</v>
      </c>
      <c r="B3114" s="42">
        <v>1030478</v>
      </c>
      <c r="C3114" s="43" t="s">
        <v>8533</v>
      </c>
      <c r="D3114" s="43" t="s">
        <v>8534</v>
      </c>
      <c r="E3114" s="43" t="s">
        <v>8533</v>
      </c>
      <c r="F3114" s="43" t="s">
        <v>8457</v>
      </c>
      <c r="G3114" s="43" t="s">
        <v>8259</v>
      </c>
      <c r="H3114" s="43" t="s">
        <v>1271</v>
      </c>
    </row>
    <row r="3115" spans="1:8" ht="17.25" hidden="1" customHeight="1" x14ac:dyDescent="0.3">
      <c r="A3115" s="46" t="str">
        <f>_xlfn.CONCAT("PUSKESMAS ",TRIM(tblReff[[#This Row],[NAMA PUSKESMAS]]))</f>
        <v>PUSKESMAS SELAJAMBE</v>
      </c>
      <c r="B3115" s="42">
        <v>1030479</v>
      </c>
      <c r="C3115" s="43" t="s">
        <v>8535</v>
      </c>
      <c r="D3115" s="43" t="s">
        <v>8536</v>
      </c>
      <c r="E3115" s="43" t="s">
        <v>8533</v>
      </c>
      <c r="F3115" s="43" t="s">
        <v>8457</v>
      </c>
      <c r="G3115" s="43" t="s">
        <v>8259</v>
      </c>
      <c r="H3115" s="43" t="s">
        <v>1271</v>
      </c>
    </row>
    <row r="3116" spans="1:8" ht="17.25" hidden="1" customHeight="1" x14ac:dyDescent="0.3">
      <c r="A3116" s="46" t="str">
        <f>_xlfn.CONCAT("PUSKESMAS ",TRIM(tblReff[[#This Row],[NAMA PUSKESMAS]]))</f>
        <v>PUSKESMAS GUNUNGGURUH</v>
      </c>
      <c r="B3116" s="42">
        <v>1030480</v>
      </c>
      <c r="C3116" s="43" t="s">
        <v>8537</v>
      </c>
      <c r="D3116" s="43" t="s">
        <v>8538</v>
      </c>
      <c r="E3116" s="43" t="s">
        <v>8537</v>
      </c>
      <c r="F3116" s="43" t="s">
        <v>8457</v>
      </c>
      <c r="G3116" s="43" t="s">
        <v>8259</v>
      </c>
      <c r="H3116" s="43" t="s">
        <v>1271</v>
      </c>
    </row>
    <row r="3117" spans="1:8" ht="17.25" hidden="1" customHeight="1" x14ac:dyDescent="0.3">
      <c r="A3117" s="46" t="str">
        <f>_xlfn.CONCAT("PUSKESMAS ",TRIM(tblReff[[#This Row],[NAMA PUSKESMAS]]))</f>
        <v>PUSKESMAS CIBOLANGKIDUL</v>
      </c>
      <c r="B3117" s="42">
        <v>1030481</v>
      </c>
      <c r="C3117" s="43" t="s">
        <v>8539</v>
      </c>
      <c r="D3117" s="43" t="s">
        <v>8540</v>
      </c>
      <c r="E3117" s="43" t="s">
        <v>8537</v>
      </c>
      <c r="F3117" s="43" t="s">
        <v>8457</v>
      </c>
      <c r="G3117" s="43" t="s">
        <v>8259</v>
      </c>
      <c r="H3117" s="43" t="s">
        <v>1271</v>
      </c>
    </row>
    <row r="3118" spans="1:8" ht="17.25" hidden="1" customHeight="1" x14ac:dyDescent="0.3">
      <c r="A3118" s="46" t="str">
        <f>_xlfn.CONCAT("PUSKESMAS ",TRIM(tblReff[[#This Row],[NAMA PUSKESMAS]]))</f>
        <v>PUSKESMAS CIBADAK</v>
      </c>
      <c r="B3118" s="42">
        <v>1030482</v>
      </c>
      <c r="C3118" s="43" t="s">
        <v>8541</v>
      </c>
      <c r="D3118" s="43" t="s">
        <v>8542</v>
      </c>
      <c r="E3118" s="43" t="s">
        <v>8541</v>
      </c>
      <c r="F3118" s="43" t="s">
        <v>8457</v>
      </c>
      <c r="G3118" s="43" t="s">
        <v>8259</v>
      </c>
      <c r="H3118" s="43" t="s">
        <v>1271</v>
      </c>
    </row>
    <row r="3119" spans="1:8" ht="17.25" hidden="1" customHeight="1" x14ac:dyDescent="0.3">
      <c r="A3119" s="46" t="str">
        <f>_xlfn.CONCAT("PUSKESMAS ",TRIM(tblReff[[#This Row],[NAMA PUSKESMAS]]))</f>
        <v>PUSKESMAS SEKARWANGI</v>
      </c>
      <c r="B3119" s="42">
        <v>1030483</v>
      </c>
      <c r="C3119" s="43" t="s">
        <v>8543</v>
      </c>
      <c r="D3119" s="43" t="s">
        <v>8544</v>
      </c>
      <c r="E3119" s="43" t="s">
        <v>8541</v>
      </c>
      <c r="F3119" s="43" t="s">
        <v>8457</v>
      </c>
      <c r="G3119" s="43" t="s">
        <v>8259</v>
      </c>
      <c r="H3119" s="43" t="s">
        <v>1271</v>
      </c>
    </row>
    <row r="3120" spans="1:8" ht="17.25" hidden="1" customHeight="1" x14ac:dyDescent="0.3">
      <c r="A3120" s="46" t="str">
        <f>_xlfn.CONCAT("PUSKESMAS ",TRIM(tblReff[[#This Row],[NAMA PUSKESMAS]]))</f>
        <v>PUSKESMAS CICANTAYAN</v>
      </c>
      <c r="B3120" s="42">
        <v>1030484</v>
      </c>
      <c r="C3120" s="43" t="s">
        <v>8545</v>
      </c>
      <c r="D3120" s="43" t="s">
        <v>8546</v>
      </c>
      <c r="E3120" s="43" t="s">
        <v>8545</v>
      </c>
      <c r="F3120" s="43" t="s">
        <v>8457</v>
      </c>
      <c r="G3120" s="43" t="s">
        <v>8259</v>
      </c>
      <c r="H3120" s="43" t="s">
        <v>1271</v>
      </c>
    </row>
    <row r="3121" spans="1:8" ht="17.25" hidden="1" customHeight="1" x14ac:dyDescent="0.3">
      <c r="A3121" s="46" t="str">
        <f>_xlfn.CONCAT("PUSKESMAS ",TRIM(tblReff[[#This Row],[NAMA PUSKESMAS]]))</f>
        <v>PUSKESMAS CARINGIN</v>
      </c>
      <c r="B3121" s="42">
        <v>1030485</v>
      </c>
      <c r="C3121" s="43" t="s">
        <v>8322</v>
      </c>
      <c r="D3121" s="43" t="s">
        <v>8547</v>
      </c>
      <c r="E3121" s="43" t="s">
        <v>8322</v>
      </c>
      <c r="F3121" s="43" t="s">
        <v>8457</v>
      </c>
      <c r="G3121" s="43" t="s">
        <v>8259</v>
      </c>
      <c r="H3121" s="43" t="s">
        <v>1271</v>
      </c>
    </row>
    <row r="3122" spans="1:8" ht="17.25" hidden="1" customHeight="1" x14ac:dyDescent="0.3">
      <c r="A3122" s="46" t="str">
        <f>_xlfn.CONCAT("PUSKESMAS ",TRIM(tblReff[[#This Row],[NAMA PUSKESMAS]]))</f>
        <v>PUSKESMAS NAGRAK</v>
      </c>
      <c r="B3122" s="42">
        <v>1030486</v>
      </c>
      <c r="C3122" s="43" t="s">
        <v>8548</v>
      </c>
      <c r="D3122" s="43" t="s">
        <v>8549</v>
      </c>
      <c r="E3122" s="43" t="s">
        <v>8548</v>
      </c>
      <c r="F3122" s="43" t="s">
        <v>8457</v>
      </c>
      <c r="G3122" s="43" t="s">
        <v>8259</v>
      </c>
      <c r="H3122" s="43" t="s">
        <v>1266</v>
      </c>
    </row>
    <row r="3123" spans="1:8" ht="17.25" hidden="1" customHeight="1" x14ac:dyDescent="0.3">
      <c r="A3123" s="46" t="str">
        <f>_xlfn.CONCAT("PUSKESMAS ",TRIM(tblReff[[#This Row],[NAMA PUSKESMAS]]))</f>
        <v>PUSKESMAS GIRIJAYA</v>
      </c>
      <c r="B3123" s="42">
        <v>1030487</v>
      </c>
      <c r="C3123" s="43" t="s">
        <v>8550</v>
      </c>
      <c r="D3123" s="43" t="s">
        <v>8551</v>
      </c>
      <c r="E3123" s="43" t="s">
        <v>8548</v>
      </c>
      <c r="F3123" s="43" t="s">
        <v>8457</v>
      </c>
      <c r="G3123" s="43" t="s">
        <v>8259</v>
      </c>
      <c r="H3123" s="43" t="s">
        <v>1271</v>
      </c>
    </row>
    <row r="3124" spans="1:8" ht="17.25" hidden="1" customHeight="1" x14ac:dyDescent="0.3">
      <c r="A3124" s="46" t="str">
        <f>_xlfn.CONCAT("PUSKESMAS ",TRIM(tblReff[[#This Row],[NAMA PUSKESMAS]]))</f>
        <v>PUSKESMAS CIAMBAR</v>
      </c>
      <c r="B3124" s="42">
        <v>1030488</v>
      </c>
      <c r="C3124" s="43" t="s">
        <v>8552</v>
      </c>
      <c r="D3124" s="43" t="s">
        <v>8553</v>
      </c>
      <c r="E3124" s="43" t="s">
        <v>8552</v>
      </c>
      <c r="F3124" s="43" t="s">
        <v>8457</v>
      </c>
      <c r="G3124" s="43" t="s">
        <v>8259</v>
      </c>
      <c r="H3124" s="43" t="s">
        <v>1271</v>
      </c>
    </row>
    <row r="3125" spans="1:8" ht="17.25" hidden="1" customHeight="1" x14ac:dyDescent="0.3">
      <c r="A3125" s="46" t="str">
        <f>_xlfn.CONCAT("PUSKESMAS ",TRIM(tblReff[[#This Row],[NAMA PUSKESMAS]]))</f>
        <v>PUSKESMAS CICURUG</v>
      </c>
      <c r="B3125" s="42">
        <v>1030489</v>
      </c>
      <c r="C3125" s="43" t="s">
        <v>8554</v>
      </c>
      <c r="D3125" s="43" t="s">
        <v>8555</v>
      </c>
      <c r="E3125" s="43" t="s">
        <v>8554</v>
      </c>
      <c r="F3125" s="43" t="s">
        <v>8457</v>
      </c>
      <c r="G3125" s="43" t="s">
        <v>8259</v>
      </c>
      <c r="H3125" s="43" t="s">
        <v>1266</v>
      </c>
    </row>
    <row r="3126" spans="1:8" ht="17.25" hidden="1" customHeight="1" x14ac:dyDescent="0.3">
      <c r="A3126" s="46" t="str">
        <f>_xlfn.CONCAT("PUSKESMAS ",TRIM(tblReff[[#This Row],[NAMA PUSKESMAS]]))</f>
        <v>PUSKESMAS CIPARI</v>
      </c>
      <c r="B3126" s="42">
        <v>1030490</v>
      </c>
      <c r="C3126" s="43" t="s">
        <v>8556</v>
      </c>
      <c r="D3126" s="43" t="s">
        <v>8557</v>
      </c>
      <c r="E3126" s="43" t="s">
        <v>8554</v>
      </c>
      <c r="F3126" s="43" t="s">
        <v>8457</v>
      </c>
      <c r="G3126" s="43" t="s">
        <v>8259</v>
      </c>
      <c r="H3126" s="43" t="s">
        <v>1271</v>
      </c>
    </row>
    <row r="3127" spans="1:8" ht="17.25" hidden="1" customHeight="1" x14ac:dyDescent="0.3">
      <c r="A3127" s="46" t="str">
        <f>_xlfn.CONCAT("PUSKESMAS ",TRIM(tblReff[[#This Row],[NAMA PUSKESMAS]]))</f>
        <v>PUSKESMAS CIDAHU</v>
      </c>
      <c r="B3127" s="42">
        <v>1030491</v>
      </c>
      <c r="C3127" s="43" t="s">
        <v>8558</v>
      </c>
      <c r="D3127" s="43" t="s">
        <v>8559</v>
      </c>
      <c r="E3127" s="43" t="s">
        <v>8558</v>
      </c>
      <c r="F3127" s="43" t="s">
        <v>8457</v>
      </c>
      <c r="G3127" s="43" t="s">
        <v>8259</v>
      </c>
      <c r="H3127" s="43" t="s">
        <v>1271</v>
      </c>
    </row>
    <row r="3128" spans="1:8" ht="17.25" hidden="1" customHeight="1" x14ac:dyDescent="0.3">
      <c r="A3128" s="46" t="str">
        <f>_xlfn.CONCAT("PUSKESMAS ",TRIM(tblReff[[#This Row],[NAMA PUSKESMAS]]))</f>
        <v>PUSKESMAS PARAKAN SALAK</v>
      </c>
      <c r="B3128" s="42">
        <v>1030492</v>
      </c>
      <c r="C3128" s="43" t="s">
        <v>8560</v>
      </c>
      <c r="D3128" s="43" t="s">
        <v>8561</v>
      </c>
      <c r="E3128" s="43" t="s">
        <v>8560</v>
      </c>
      <c r="F3128" s="43" t="s">
        <v>8457</v>
      </c>
      <c r="G3128" s="43" t="s">
        <v>8259</v>
      </c>
      <c r="H3128" s="43" t="s">
        <v>1271</v>
      </c>
    </row>
    <row r="3129" spans="1:8" ht="17.25" hidden="1" customHeight="1" x14ac:dyDescent="0.3">
      <c r="A3129" s="46" t="str">
        <f>_xlfn.CONCAT("PUSKESMAS ",TRIM(tblReff[[#This Row],[NAMA PUSKESMAS]]))</f>
        <v>PUSKESMAS PARUNGKUDA</v>
      </c>
      <c r="B3129" s="42">
        <v>1030493</v>
      </c>
      <c r="C3129" s="43" t="s">
        <v>8562</v>
      </c>
      <c r="D3129" s="43" t="s">
        <v>8563</v>
      </c>
      <c r="E3129" s="43" t="s">
        <v>8564</v>
      </c>
      <c r="F3129" s="43" t="s">
        <v>8457</v>
      </c>
      <c r="G3129" s="43" t="s">
        <v>8259</v>
      </c>
      <c r="H3129" s="43" t="s">
        <v>1271</v>
      </c>
    </row>
    <row r="3130" spans="1:8" ht="17.25" hidden="1" customHeight="1" x14ac:dyDescent="0.3">
      <c r="A3130" s="46" t="str">
        <f>_xlfn.CONCAT("PUSKESMAS ",TRIM(tblReff[[#This Row],[NAMA PUSKESMAS]]))</f>
        <v>PUSKESMAS BOJONG GENTENG</v>
      </c>
      <c r="B3130" s="42">
        <v>1030494</v>
      </c>
      <c r="C3130" s="43" t="s">
        <v>8565</v>
      </c>
      <c r="D3130" s="43" t="s">
        <v>8566</v>
      </c>
      <c r="E3130" s="43" t="s">
        <v>8565</v>
      </c>
      <c r="F3130" s="43" t="s">
        <v>8457</v>
      </c>
      <c r="G3130" s="43" t="s">
        <v>8259</v>
      </c>
      <c r="H3130" s="43" t="s">
        <v>1271</v>
      </c>
    </row>
    <row r="3131" spans="1:8" ht="17.25" hidden="1" customHeight="1" x14ac:dyDescent="0.3">
      <c r="A3131" s="46" t="str">
        <f>_xlfn.CONCAT("PUSKESMAS ",TRIM(tblReff[[#This Row],[NAMA PUSKESMAS]]))</f>
        <v>PUSKESMAS KELAPA NUNGGAL</v>
      </c>
      <c r="B3131" s="42">
        <v>1030495</v>
      </c>
      <c r="C3131" s="43" t="s">
        <v>8375</v>
      </c>
      <c r="D3131" s="43" t="s">
        <v>8567</v>
      </c>
      <c r="E3131" s="43" t="s">
        <v>8568</v>
      </c>
      <c r="F3131" s="43" t="s">
        <v>8457</v>
      </c>
      <c r="G3131" s="43" t="s">
        <v>8259</v>
      </c>
      <c r="H3131" s="43" t="s">
        <v>1271</v>
      </c>
    </row>
    <row r="3132" spans="1:8" ht="17.25" hidden="1" customHeight="1" x14ac:dyDescent="0.3">
      <c r="A3132" s="46" t="str">
        <f>_xlfn.CONCAT("PUSKESMAS ",TRIM(tblReff[[#This Row],[NAMA PUSKESMAS]]))</f>
        <v>PUSKESMAS CIKIDANG</v>
      </c>
      <c r="B3132" s="42">
        <v>1030496</v>
      </c>
      <c r="C3132" s="43" t="s">
        <v>8569</v>
      </c>
      <c r="D3132" s="43" t="s">
        <v>8570</v>
      </c>
      <c r="E3132" s="43" t="s">
        <v>8569</v>
      </c>
      <c r="F3132" s="43" t="s">
        <v>8457</v>
      </c>
      <c r="G3132" s="43" t="s">
        <v>8259</v>
      </c>
      <c r="H3132" s="43" t="s">
        <v>1271</v>
      </c>
    </row>
    <row r="3133" spans="1:8" ht="17.25" hidden="1" customHeight="1" x14ac:dyDescent="0.3">
      <c r="A3133" s="46" t="str">
        <f>_xlfn.CONCAT("PUSKESMAS ",TRIM(tblReff[[#This Row],[NAMA PUSKESMAS]]))</f>
        <v>PUSKESMAS CISOLOK</v>
      </c>
      <c r="B3133" s="42">
        <v>1030497</v>
      </c>
      <c r="C3133" s="43" t="s">
        <v>8571</v>
      </c>
      <c r="D3133" s="43" t="s">
        <v>8572</v>
      </c>
      <c r="E3133" s="43" t="s">
        <v>8571</v>
      </c>
      <c r="F3133" s="43" t="s">
        <v>8457</v>
      </c>
      <c r="G3133" s="43" t="s">
        <v>8259</v>
      </c>
      <c r="H3133" s="43" t="s">
        <v>1266</v>
      </c>
    </row>
    <row r="3134" spans="1:8" ht="17.25" hidden="1" customHeight="1" x14ac:dyDescent="0.3">
      <c r="A3134" s="46" t="str">
        <f>_xlfn.CONCAT("PUSKESMAS ",TRIM(tblReff[[#This Row],[NAMA PUSKESMAS]]))</f>
        <v>PUSKESMAS CIKAKAK</v>
      </c>
      <c r="B3134" s="42">
        <v>1030498</v>
      </c>
      <c r="C3134" s="43" t="s">
        <v>8573</v>
      </c>
      <c r="D3134" s="43" t="s">
        <v>8574</v>
      </c>
      <c r="E3134" s="43" t="s">
        <v>8573</v>
      </c>
      <c r="F3134" s="43" t="s">
        <v>8457</v>
      </c>
      <c r="G3134" s="43" t="s">
        <v>8259</v>
      </c>
      <c r="H3134" s="43" t="s">
        <v>1271</v>
      </c>
    </row>
    <row r="3135" spans="1:8" ht="17.25" hidden="1" customHeight="1" x14ac:dyDescent="0.3">
      <c r="A3135" s="46" t="str">
        <f>_xlfn.CONCAT("PUSKESMAS ",TRIM(tblReff[[#This Row],[NAMA PUSKESMAS]]))</f>
        <v>PUSKESMAS KABANDUNGAN</v>
      </c>
      <c r="B3135" s="42">
        <v>1030499</v>
      </c>
      <c r="C3135" s="43" t="s">
        <v>8575</v>
      </c>
      <c r="D3135" s="43" t="s">
        <v>8576</v>
      </c>
      <c r="E3135" s="43" t="s">
        <v>8575</v>
      </c>
      <c r="F3135" s="43" t="s">
        <v>8457</v>
      </c>
      <c r="G3135" s="43" t="s">
        <v>8259</v>
      </c>
      <c r="H3135" s="43" t="s">
        <v>1271</v>
      </c>
    </row>
    <row r="3136" spans="1:8" ht="17.25" hidden="1" customHeight="1" x14ac:dyDescent="0.3">
      <c r="A3136" s="46" t="str">
        <f>_xlfn.CONCAT("PUSKESMAS ",TRIM(tblReff[[#This Row],[NAMA PUSKESMAS]]))</f>
        <v>PUSKESMAS AGRABINTA</v>
      </c>
      <c r="B3136" s="42">
        <v>1030500</v>
      </c>
      <c r="C3136" s="43" t="s">
        <v>8577</v>
      </c>
      <c r="D3136" s="43" t="s">
        <v>8578</v>
      </c>
      <c r="E3136" s="43" t="s">
        <v>8577</v>
      </c>
      <c r="F3136" s="43" t="s">
        <v>8579</v>
      </c>
      <c r="G3136" s="43" t="s">
        <v>8259</v>
      </c>
      <c r="H3136" s="43" t="s">
        <v>1271</v>
      </c>
    </row>
    <row r="3137" spans="1:8" ht="17.25" hidden="1" customHeight="1" x14ac:dyDescent="0.3">
      <c r="A3137" s="46" t="str">
        <f>_xlfn.CONCAT("PUSKESMAS ",TRIM(tblReff[[#This Row],[NAMA PUSKESMAS]]))</f>
        <v>PUSKESMAS PUSAKASARI</v>
      </c>
      <c r="B3137" s="42">
        <v>1030501</v>
      </c>
      <c r="C3137" s="43" t="s">
        <v>8580</v>
      </c>
      <c r="D3137" s="43" t="s">
        <v>8581</v>
      </c>
      <c r="E3137" s="43" t="s">
        <v>8582</v>
      </c>
      <c r="F3137" s="43" t="s">
        <v>8579</v>
      </c>
      <c r="G3137" s="43" t="s">
        <v>8259</v>
      </c>
      <c r="H3137" s="43" t="s">
        <v>1271</v>
      </c>
    </row>
    <row r="3138" spans="1:8" ht="17.25" hidden="1" customHeight="1" x14ac:dyDescent="0.3">
      <c r="A3138" s="46" t="str">
        <f>_xlfn.CONCAT("PUSKESMAS ",TRIM(tblReff[[#This Row],[NAMA PUSKESMAS]]))</f>
        <v>PUSKESMAS SINDANG BARANG</v>
      </c>
      <c r="B3138" s="42">
        <v>1030502</v>
      </c>
      <c r="C3138" s="43" t="s">
        <v>8583</v>
      </c>
      <c r="D3138" s="43" t="s">
        <v>8584</v>
      </c>
      <c r="E3138" s="43" t="s">
        <v>8585</v>
      </c>
      <c r="F3138" s="43" t="s">
        <v>8579</v>
      </c>
      <c r="G3138" s="43" t="s">
        <v>8259</v>
      </c>
      <c r="H3138" s="43" t="s">
        <v>1266</v>
      </c>
    </row>
    <row r="3139" spans="1:8" ht="17.25" hidden="1" customHeight="1" x14ac:dyDescent="0.3">
      <c r="A3139" s="46" t="str">
        <f>_xlfn.CONCAT("PUSKESMAS ",TRIM(tblReff[[#This Row],[NAMA PUSKESMAS]]))</f>
        <v>PUSKESMAS CIDAUN</v>
      </c>
      <c r="B3139" s="42">
        <v>1030503</v>
      </c>
      <c r="C3139" s="43" t="s">
        <v>8586</v>
      </c>
      <c r="D3139" s="43" t="s">
        <v>8587</v>
      </c>
      <c r="E3139" s="43" t="s">
        <v>8586</v>
      </c>
      <c r="F3139" s="43" t="s">
        <v>8579</v>
      </c>
      <c r="G3139" s="43" t="s">
        <v>8259</v>
      </c>
      <c r="H3139" s="43" t="s">
        <v>1266</v>
      </c>
    </row>
    <row r="3140" spans="1:8" ht="17.25" hidden="1" customHeight="1" x14ac:dyDescent="0.3">
      <c r="A3140" s="46" t="str">
        <f>_xlfn.CONCAT("PUSKESMAS ",TRIM(tblReff[[#This Row],[NAMA PUSKESMAS]]))</f>
        <v>PUSKESMAS NARINGGUL</v>
      </c>
      <c r="B3140" s="42">
        <v>1030504</v>
      </c>
      <c r="C3140" s="43" t="s">
        <v>8588</v>
      </c>
      <c r="D3140" s="43" t="s">
        <v>8589</v>
      </c>
      <c r="E3140" s="43" t="s">
        <v>8588</v>
      </c>
      <c r="F3140" s="43" t="s">
        <v>8579</v>
      </c>
      <c r="G3140" s="43" t="s">
        <v>8259</v>
      </c>
      <c r="H3140" s="43" t="s">
        <v>1271</v>
      </c>
    </row>
    <row r="3141" spans="1:8" ht="17.25" hidden="1" customHeight="1" x14ac:dyDescent="0.3">
      <c r="A3141" s="46" t="str">
        <f>_xlfn.CONCAT("PUSKESMAS ",TRIM(tblReff[[#This Row],[NAMA PUSKESMAS]]))</f>
        <v>PUSKESMAS CIBINONG</v>
      </c>
      <c r="B3141" s="42">
        <v>1030505</v>
      </c>
      <c r="C3141" s="43" t="s">
        <v>8391</v>
      </c>
      <c r="D3141" s="43" t="s">
        <v>8590</v>
      </c>
      <c r="E3141" s="43" t="s">
        <v>8391</v>
      </c>
      <c r="F3141" s="43" t="s">
        <v>8579</v>
      </c>
      <c r="G3141" s="43" t="s">
        <v>8259</v>
      </c>
      <c r="H3141" s="43" t="s">
        <v>1271</v>
      </c>
    </row>
    <row r="3142" spans="1:8" ht="17.25" hidden="1" customHeight="1" x14ac:dyDescent="0.3">
      <c r="A3142" s="46" t="str">
        <f>_xlfn.CONCAT("PUSKESMAS ",TRIM(tblReff[[#This Row],[NAMA PUSKESMAS]]))</f>
        <v>PUSKESMAS GUNUNG BITUNG</v>
      </c>
      <c r="B3142" s="42">
        <v>1030506</v>
      </c>
      <c r="C3142" s="43" t="s">
        <v>8591</v>
      </c>
      <c r="D3142" s="43" t="s">
        <v>8592</v>
      </c>
      <c r="E3142" s="43" t="s">
        <v>8391</v>
      </c>
      <c r="F3142" s="43" t="s">
        <v>8579</v>
      </c>
      <c r="G3142" s="43" t="s">
        <v>8259</v>
      </c>
      <c r="H3142" s="43" t="s">
        <v>1271</v>
      </c>
    </row>
    <row r="3143" spans="1:8" ht="17.25" hidden="1" customHeight="1" x14ac:dyDescent="0.3">
      <c r="A3143" s="46" t="str">
        <f>_xlfn.CONCAT("PUSKESMAS ",TRIM(tblReff[[#This Row],[NAMA PUSKESMAS]]))</f>
        <v>PUSKESMAS CIKADU</v>
      </c>
      <c r="B3143" s="42">
        <v>1030508</v>
      </c>
      <c r="C3143" s="43" t="s">
        <v>8593</v>
      </c>
      <c r="D3143" s="43" t="s">
        <v>8594</v>
      </c>
      <c r="E3143" s="43" t="s">
        <v>8593</v>
      </c>
      <c r="F3143" s="43" t="s">
        <v>8579</v>
      </c>
      <c r="G3143" s="43" t="s">
        <v>8259</v>
      </c>
      <c r="H3143" s="43" t="s">
        <v>1271</v>
      </c>
    </row>
    <row r="3144" spans="1:8" ht="17.25" hidden="1" customHeight="1" x14ac:dyDescent="0.3">
      <c r="A3144" s="46" t="str">
        <f>_xlfn.CONCAT("PUSKESMAS ",TRIM(tblReff[[#This Row],[NAMA PUSKESMAS]]))</f>
        <v>PUSKESMAS TANGGEUNG</v>
      </c>
      <c r="B3144" s="42">
        <v>1030509</v>
      </c>
      <c r="C3144" s="43" t="s">
        <v>8595</v>
      </c>
      <c r="D3144" s="43" t="s">
        <v>8596</v>
      </c>
      <c r="E3144" s="43" t="s">
        <v>8595</v>
      </c>
      <c r="F3144" s="43" t="s">
        <v>8579</v>
      </c>
      <c r="G3144" s="43" t="s">
        <v>8259</v>
      </c>
      <c r="H3144" s="43" t="s">
        <v>1271</v>
      </c>
    </row>
    <row r="3145" spans="1:8" ht="17.25" hidden="1" customHeight="1" x14ac:dyDescent="0.3">
      <c r="A3145" s="46" t="str">
        <f>_xlfn.CONCAT("PUSKESMAS ",TRIM(tblReff[[#This Row],[NAMA PUSKESMAS]]))</f>
        <v>PUSKESMAS GIRIJAYA</v>
      </c>
      <c r="B3145" s="42">
        <v>1030507</v>
      </c>
      <c r="C3145" s="43" t="s">
        <v>8550</v>
      </c>
      <c r="D3145" s="43" t="s">
        <v>8597</v>
      </c>
      <c r="E3145" s="43" t="s">
        <v>8598</v>
      </c>
      <c r="F3145" s="43" t="s">
        <v>8579</v>
      </c>
      <c r="G3145" s="43" t="s">
        <v>8259</v>
      </c>
      <c r="H3145" s="43" t="s">
        <v>1271</v>
      </c>
    </row>
    <row r="3146" spans="1:8" ht="17.25" hidden="1" customHeight="1" x14ac:dyDescent="0.3">
      <c r="A3146" s="46" t="str">
        <f>_xlfn.CONCAT("PUSKESMAS ",TRIM(tblReff[[#This Row],[NAMA PUSKESMAS]]))</f>
        <v>PUSKESMAS KADUPANDAK</v>
      </c>
      <c r="B3146" s="42">
        <v>1030510</v>
      </c>
      <c r="C3146" s="43" t="s">
        <v>8599</v>
      </c>
      <c r="D3146" s="43" t="s">
        <v>8600</v>
      </c>
      <c r="E3146" s="43" t="s">
        <v>8599</v>
      </c>
      <c r="F3146" s="43" t="s">
        <v>8579</v>
      </c>
      <c r="G3146" s="43" t="s">
        <v>8259</v>
      </c>
      <c r="H3146" s="43" t="s">
        <v>1271</v>
      </c>
    </row>
    <row r="3147" spans="1:8" ht="17.25" hidden="1" customHeight="1" x14ac:dyDescent="0.3">
      <c r="A3147" s="46" t="str">
        <f>_xlfn.CONCAT("PUSKESMAS ",TRIM(tblReff[[#This Row],[NAMA PUSKESMAS]]))</f>
        <v>PUSKESMAS BOJONGLARANG</v>
      </c>
      <c r="B3147" s="42">
        <v>1030511</v>
      </c>
      <c r="C3147" s="43" t="s">
        <v>8601</v>
      </c>
      <c r="D3147" s="43" t="s">
        <v>8602</v>
      </c>
      <c r="E3147" s="43" t="s">
        <v>8603</v>
      </c>
      <c r="F3147" s="43" t="s">
        <v>8579</v>
      </c>
      <c r="G3147" s="43" t="s">
        <v>8259</v>
      </c>
      <c r="H3147" s="43" t="s">
        <v>1271</v>
      </c>
    </row>
    <row r="3148" spans="1:8" ht="17.25" hidden="1" customHeight="1" x14ac:dyDescent="0.3">
      <c r="A3148" s="46" t="str">
        <f>_xlfn.CONCAT("PUSKESMAS ",TRIM(tblReff[[#This Row],[NAMA PUSKESMAS]]))</f>
        <v>PUSKESMAS CIJATI</v>
      </c>
      <c r="B3148" s="42">
        <v>1030512</v>
      </c>
      <c r="C3148" s="43" t="s">
        <v>8603</v>
      </c>
      <c r="D3148" s="43" t="s">
        <v>8604</v>
      </c>
      <c r="E3148" s="43" t="s">
        <v>8603</v>
      </c>
      <c r="F3148" s="43" t="s">
        <v>8579</v>
      </c>
      <c r="G3148" s="43" t="s">
        <v>8259</v>
      </c>
      <c r="H3148" s="43" t="s">
        <v>1271</v>
      </c>
    </row>
    <row r="3149" spans="1:8" ht="17.25" hidden="1" customHeight="1" x14ac:dyDescent="0.3">
      <c r="A3149" s="46" t="str">
        <f>_xlfn.CONCAT("PUSKESMAS ",TRIM(tblReff[[#This Row],[NAMA PUSKESMAS]]))</f>
        <v>PUSKESMAS TAKOKAK</v>
      </c>
      <c r="B3149" s="42">
        <v>1030513</v>
      </c>
      <c r="C3149" s="43" t="s">
        <v>8605</v>
      </c>
      <c r="D3149" s="43" t="s">
        <v>8606</v>
      </c>
      <c r="E3149" s="43" t="s">
        <v>8605</v>
      </c>
      <c r="F3149" s="43" t="s">
        <v>8579</v>
      </c>
      <c r="G3149" s="43" t="s">
        <v>8259</v>
      </c>
      <c r="H3149" s="43" t="s">
        <v>1271</v>
      </c>
    </row>
    <row r="3150" spans="1:8" ht="17.25" hidden="1" customHeight="1" x14ac:dyDescent="0.3">
      <c r="A3150" s="46" t="str">
        <f>_xlfn.CONCAT("PUSKESMAS ",TRIM(tblReff[[#This Row],[NAMA PUSKESMAS]]))</f>
        <v>PUSKESMAS SUKANAGARA</v>
      </c>
      <c r="B3150" s="42">
        <v>1030514</v>
      </c>
      <c r="C3150" s="43" t="s">
        <v>8607</v>
      </c>
      <c r="D3150" s="43" t="s">
        <v>8608</v>
      </c>
      <c r="E3150" s="43" t="s">
        <v>8607</v>
      </c>
      <c r="F3150" s="43" t="s">
        <v>8579</v>
      </c>
      <c r="G3150" s="43" t="s">
        <v>8259</v>
      </c>
      <c r="H3150" s="43" t="s">
        <v>1266</v>
      </c>
    </row>
    <row r="3151" spans="1:8" ht="17.25" hidden="1" customHeight="1" x14ac:dyDescent="0.3">
      <c r="A3151" s="46" t="str">
        <f>_xlfn.CONCAT("PUSKESMAS ",TRIM(tblReff[[#This Row],[NAMA PUSKESMAS]]))</f>
        <v>PUSKESMAS PAGELARAN</v>
      </c>
      <c r="B3151" s="42">
        <v>1030515</v>
      </c>
      <c r="C3151" s="43" t="s">
        <v>7008</v>
      </c>
      <c r="D3151" s="43" t="s">
        <v>8609</v>
      </c>
      <c r="E3151" s="43" t="s">
        <v>7008</v>
      </c>
      <c r="F3151" s="43" t="s">
        <v>8579</v>
      </c>
      <c r="G3151" s="43" t="s">
        <v>8259</v>
      </c>
      <c r="H3151" s="43" t="s">
        <v>1266</v>
      </c>
    </row>
    <row r="3152" spans="1:8" ht="17.25" hidden="1" customHeight="1" x14ac:dyDescent="0.3">
      <c r="A3152" s="46" t="str">
        <f>_xlfn.CONCAT("PUSKESMAS ",TRIM(tblReff[[#This Row],[NAMA PUSKESMAS]]))</f>
        <v>PUSKESMAS SINDANGKERTA</v>
      </c>
      <c r="B3152" s="42">
        <v>1030516</v>
      </c>
      <c r="C3152" s="43" t="s">
        <v>8610</v>
      </c>
      <c r="D3152" s="43" t="s">
        <v>8611</v>
      </c>
      <c r="E3152" s="43" t="s">
        <v>7008</v>
      </c>
      <c r="F3152" s="43" t="s">
        <v>8579</v>
      </c>
      <c r="G3152" s="43" t="s">
        <v>8259</v>
      </c>
      <c r="H3152" s="43" t="s">
        <v>1271</v>
      </c>
    </row>
    <row r="3153" spans="1:8" ht="17.25" hidden="1" customHeight="1" x14ac:dyDescent="0.3">
      <c r="A3153" s="46" t="str">
        <f>_xlfn.CONCAT("PUSKESMAS ",TRIM(tblReff[[#This Row],[NAMA PUSKESMAS]]))</f>
        <v>PUSKESMAS CAMPAKA</v>
      </c>
      <c r="B3153" s="42">
        <v>1030517</v>
      </c>
      <c r="C3153" s="43" t="s">
        <v>8612</v>
      </c>
      <c r="D3153" s="43" t="s">
        <v>8613</v>
      </c>
      <c r="E3153" s="43" t="s">
        <v>8612</v>
      </c>
      <c r="F3153" s="43" t="s">
        <v>8579</v>
      </c>
      <c r="G3153" s="43" t="s">
        <v>8259</v>
      </c>
      <c r="H3153" s="43" t="s">
        <v>1271</v>
      </c>
    </row>
    <row r="3154" spans="1:8" ht="17.25" hidden="1" customHeight="1" x14ac:dyDescent="0.3">
      <c r="A3154" s="46" t="str">
        <f>_xlfn.CONCAT("PUSKESMAS ",TRIM(tblReff[[#This Row],[NAMA PUSKESMAS]]))</f>
        <v>PUSKESMAS CAMPAKAMULYA</v>
      </c>
      <c r="B3154" s="42">
        <v>1030518</v>
      </c>
      <c r="C3154" s="43" t="s">
        <v>8614</v>
      </c>
      <c r="D3154" s="43" t="s">
        <v>8615</v>
      </c>
      <c r="E3154" s="43" t="s">
        <v>8616</v>
      </c>
      <c r="F3154" s="43" t="s">
        <v>8579</v>
      </c>
      <c r="G3154" s="43" t="s">
        <v>8259</v>
      </c>
      <c r="H3154" s="43" t="s">
        <v>1271</v>
      </c>
    </row>
    <row r="3155" spans="1:8" ht="17.25" hidden="1" customHeight="1" x14ac:dyDescent="0.3">
      <c r="A3155" s="46" t="str">
        <f>_xlfn.CONCAT("PUSKESMAS ",TRIM(tblReff[[#This Row],[NAMA PUSKESMAS]]))</f>
        <v>PUSKESMAS CIBEBER</v>
      </c>
      <c r="B3155" s="42">
        <v>1030519</v>
      </c>
      <c r="C3155" s="43" t="s">
        <v>8617</v>
      </c>
      <c r="D3155" s="43" t="s">
        <v>8618</v>
      </c>
      <c r="E3155" s="43" t="s">
        <v>8617</v>
      </c>
      <c r="F3155" s="43" t="s">
        <v>8579</v>
      </c>
      <c r="G3155" s="43" t="s">
        <v>8259</v>
      </c>
      <c r="H3155" s="43" t="s">
        <v>1271</v>
      </c>
    </row>
    <row r="3156" spans="1:8" ht="17.25" hidden="1" customHeight="1" x14ac:dyDescent="0.3">
      <c r="A3156" s="46" t="str">
        <f>_xlfn.CONCAT("PUSKESMAS ",TRIM(tblReff[[#This Row],[NAMA PUSKESMAS]]))</f>
        <v>PUSKESMAS CIBAREGBEG</v>
      </c>
      <c r="B3156" s="42">
        <v>1030520</v>
      </c>
      <c r="C3156" s="43" t="s">
        <v>8619</v>
      </c>
      <c r="D3156" s="43" t="s">
        <v>8620</v>
      </c>
      <c r="E3156" s="43" t="s">
        <v>8617</v>
      </c>
      <c r="F3156" s="43" t="s">
        <v>8579</v>
      </c>
      <c r="G3156" s="43" t="s">
        <v>8259</v>
      </c>
      <c r="H3156" s="43" t="s">
        <v>1271</v>
      </c>
    </row>
    <row r="3157" spans="1:8" ht="17.25" hidden="1" customHeight="1" x14ac:dyDescent="0.3">
      <c r="A3157" s="46" t="str">
        <f>_xlfn.CONCAT("PUSKESMAS ",TRIM(tblReff[[#This Row],[NAMA PUSKESMAS]]))</f>
        <v>PUSKESMAS WARUNGKONDANG</v>
      </c>
      <c r="B3157" s="42">
        <v>1030521</v>
      </c>
      <c r="C3157" s="43" t="s">
        <v>8621</v>
      </c>
      <c r="D3157" s="43" t="s">
        <v>8622</v>
      </c>
      <c r="E3157" s="43" t="s">
        <v>8621</v>
      </c>
      <c r="F3157" s="43" t="s">
        <v>8579</v>
      </c>
      <c r="G3157" s="43" t="s">
        <v>8259</v>
      </c>
      <c r="H3157" s="43" t="s">
        <v>1271</v>
      </c>
    </row>
    <row r="3158" spans="1:8" ht="17.25" hidden="1" customHeight="1" x14ac:dyDescent="0.3">
      <c r="A3158" s="46" t="str">
        <f>_xlfn.CONCAT("PUSKESMAS ",TRIM(tblReff[[#This Row],[NAMA PUSKESMAS]]))</f>
        <v>PUSKESMAS GEKBRONG</v>
      </c>
      <c r="B3158" s="42">
        <v>1030522</v>
      </c>
      <c r="C3158" s="43" t="s">
        <v>8623</v>
      </c>
      <c r="D3158" s="43" t="s">
        <v>8624</v>
      </c>
      <c r="E3158" s="43" t="s">
        <v>8623</v>
      </c>
      <c r="F3158" s="43" t="s">
        <v>8579</v>
      </c>
      <c r="G3158" s="43" t="s">
        <v>8259</v>
      </c>
      <c r="H3158" s="43" t="s">
        <v>1271</v>
      </c>
    </row>
    <row r="3159" spans="1:8" ht="17.25" hidden="1" customHeight="1" x14ac:dyDescent="0.3">
      <c r="A3159" s="46" t="str">
        <f>_xlfn.CONCAT("PUSKESMAS ",TRIM(tblReff[[#This Row],[NAMA PUSKESMAS]]))</f>
        <v>PUSKESMAS SUKASARI</v>
      </c>
      <c r="B3159" s="42">
        <v>1030523</v>
      </c>
      <c r="C3159" s="43" t="s">
        <v>8625</v>
      </c>
      <c r="D3159" s="43" t="s">
        <v>8626</v>
      </c>
      <c r="E3159" s="43" t="s">
        <v>8627</v>
      </c>
      <c r="F3159" s="43" t="s">
        <v>8579</v>
      </c>
      <c r="G3159" s="43" t="s">
        <v>8259</v>
      </c>
      <c r="H3159" s="43" t="s">
        <v>1271</v>
      </c>
    </row>
    <row r="3160" spans="1:8" ht="17.25" hidden="1" customHeight="1" x14ac:dyDescent="0.3">
      <c r="A3160" s="46" t="str">
        <f>_xlfn.CONCAT("PUSKESMAS ",TRIM(tblReff[[#This Row],[NAMA PUSKESMAS]]))</f>
        <v>PUSKESMAS SUKALUYU</v>
      </c>
      <c r="B3160" s="42">
        <v>1030524</v>
      </c>
      <c r="C3160" s="43" t="s">
        <v>8628</v>
      </c>
      <c r="D3160" s="43" t="s">
        <v>8629</v>
      </c>
      <c r="E3160" s="43" t="s">
        <v>8628</v>
      </c>
      <c r="F3160" s="43" t="s">
        <v>8579</v>
      </c>
      <c r="G3160" s="43" t="s">
        <v>8259</v>
      </c>
      <c r="H3160" s="43" t="s">
        <v>1271</v>
      </c>
    </row>
    <row r="3161" spans="1:8" ht="17.25" hidden="1" customHeight="1" x14ac:dyDescent="0.3">
      <c r="A3161" s="46" t="str">
        <f>_xlfn.CONCAT("PUSKESMAS ",TRIM(tblReff[[#This Row],[NAMA PUSKESMAS]]))</f>
        <v>PUSKESMAS BOJONGPICUNG</v>
      </c>
      <c r="B3161" s="42">
        <v>1030525</v>
      </c>
      <c r="C3161" s="43" t="s">
        <v>8630</v>
      </c>
      <c r="D3161" s="43" t="s">
        <v>8631</v>
      </c>
      <c r="E3161" s="43" t="s">
        <v>8630</v>
      </c>
      <c r="F3161" s="43" t="s">
        <v>8579</v>
      </c>
      <c r="G3161" s="43" t="s">
        <v>8259</v>
      </c>
      <c r="H3161" s="43" t="s">
        <v>1271</v>
      </c>
    </row>
    <row r="3162" spans="1:8" ht="17.25" hidden="1" customHeight="1" x14ac:dyDescent="0.3">
      <c r="A3162" s="46" t="str">
        <f>_xlfn.CONCAT("PUSKESMAS ",TRIM(tblReff[[#This Row],[NAMA PUSKESMAS]]))</f>
        <v>PUSKESMAS CIKONDANG</v>
      </c>
      <c r="B3162" s="42">
        <v>1030526</v>
      </c>
      <c r="C3162" s="43" t="s">
        <v>8632</v>
      </c>
      <c r="D3162" s="43" t="s">
        <v>8633</v>
      </c>
      <c r="E3162" s="43" t="s">
        <v>8630</v>
      </c>
      <c r="F3162" s="43" t="s">
        <v>8579</v>
      </c>
      <c r="G3162" s="43" t="s">
        <v>8259</v>
      </c>
      <c r="H3162" s="43" t="s">
        <v>1271</v>
      </c>
    </row>
    <row r="3163" spans="1:8" ht="17.25" hidden="1" customHeight="1" x14ac:dyDescent="0.3">
      <c r="A3163" s="46" t="str">
        <f>_xlfn.CONCAT("PUSKESMAS ",TRIM(tblReff[[#This Row],[NAMA PUSKESMAS]]))</f>
        <v>PUSKESMAS CIPEUYEUM</v>
      </c>
      <c r="B3163" s="42">
        <v>1030527</v>
      </c>
      <c r="C3163" s="43" t="s">
        <v>8634</v>
      </c>
      <c r="D3163" s="43" t="s">
        <v>8635</v>
      </c>
      <c r="E3163" s="43" t="s">
        <v>8636</v>
      </c>
      <c r="F3163" s="43" t="s">
        <v>8579</v>
      </c>
      <c r="G3163" s="43" t="s">
        <v>8259</v>
      </c>
      <c r="H3163" s="43" t="s">
        <v>1271</v>
      </c>
    </row>
    <row r="3164" spans="1:8" ht="17.25" hidden="1" customHeight="1" x14ac:dyDescent="0.3">
      <c r="A3164" s="46" t="str">
        <f>_xlfn.CONCAT("PUSKESMAS ",TRIM(tblReff[[#This Row],[NAMA PUSKESMAS]]))</f>
        <v>PUSKESMAS CIRANJANG</v>
      </c>
      <c r="B3164" s="42">
        <v>1030528</v>
      </c>
      <c r="C3164" s="43" t="s">
        <v>8637</v>
      </c>
      <c r="D3164" s="43" t="s">
        <v>8638</v>
      </c>
      <c r="E3164" s="43" t="s">
        <v>8637</v>
      </c>
      <c r="F3164" s="43" t="s">
        <v>8579</v>
      </c>
      <c r="G3164" s="43" t="s">
        <v>8259</v>
      </c>
      <c r="H3164" s="43" t="s">
        <v>1266</v>
      </c>
    </row>
    <row r="3165" spans="1:8" ht="17.25" hidden="1" customHeight="1" x14ac:dyDescent="0.3">
      <c r="A3165" s="46" t="str">
        <f>_xlfn.CONCAT("PUSKESMAS ",TRIM(tblReff[[#This Row],[NAMA PUSKESMAS]]))</f>
        <v>PUSKESMAS MANDE</v>
      </c>
      <c r="B3165" s="42">
        <v>1030529</v>
      </c>
      <c r="C3165" s="43" t="s">
        <v>8639</v>
      </c>
      <c r="D3165" s="43" t="s">
        <v>8640</v>
      </c>
      <c r="E3165" s="43" t="s">
        <v>8639</v>
      </c>
      <c r="F3165" s="43" t="s">
        <v>8579</v>
      </c>
      <c r="G3165" s="43" t="s">
        <v>8259</v>
      </c>
      <c r="H3165" s="43" t="s">
        <v>1266</v>
      </c>
    </row>
    <row r="3166" spans="1:8" ht="17.25" hidden="1" customHeight="1" x14ac:dyDescent="0.3">
      <c r="A3166" s="46" t="str">
        <f>_xlfn.CONCAT("PUSKESMAS ",TRIM(tblReff[[#This Row],[NAMA PUSKESMAS]]))</f>
        <v>PUSKESMAS KADEMANGAN</v>
      </c>
      <c r="B3166" s="42">
        <v>1030530</v>
      </c>
      <c r="C3166" s="43" t="s">
        <v>8641</v>
      </c>
      <c r="D3166" s="43" t="s">
        <v>8642</v>
      </c>
      <c r="E3166" s="43" t="s">
        <v>8639</v>
      </c>
      <c r="F3166" s="43" t="s">
        <v>8579</v>
      </c>
      <c r="G3166" s="43" t="s">
        <v>8259</v>
      </c>
      <c r="H3166" s="43" t="s">
        <v>1271</v>
      </c>
    </row>
    <row r="3167" spans="1:8" ht="17.25" hidden="1" customHeight="1" x14ac:dyDescent="0.3">
      <c r="A3167" s="46" t="str">
        <f>_xlfn.CONCAT("PUSKESMAS ",TRIM(tblReff[[#This Row],[NAMA PUSKESMAS]]))</f>
        <v>PUSKESMAS KARANG TENGAH</v>
      </c>
      <c r="B3167" s="42">
        <v>1030531</v>
      </c>
      <c r="C3167" s="43" t="s">
        <v>8643</v>
      </c>
      <c r="D3167" s="43" t="s">
        <v>8644</v>
      </c>
      <c r="E3167" s="43" t="s">
        <v>8645</v>
      </c>
      <c r="F3167" s="43" t="s">
        <v>8579</v>
      </c>
      <c r="G3167" s="43" t="s">
        <v>8259</v>
      </c>
      <c r="H3167" s="43" t="s">
        <v>1271</v>
      </c>
    </row>
    <row r="3168" spans="1:8" ht="17.25" hidden="1" customHeight="1" x14ac:dyDescent="0.3">
      <c r="A3168" s="46" t="str">
        <f>_xlfn.CONCAT("PUSKESMAS ",TRIM(tblReff[[#This Row],[NAMA PUSKESMAS]]))</f>
        <v>PUSKESMAS CIHERANG</v>
      </c>
      <c r="B3168" s="42">
        <v>1030532</v>
      </c>
      <c r="C3168" s="43" t="s">
        <v>8646</v>
      </c>
      <c r="D3168" s="43" t="s">
        <v>8647</v>
      </c>
      <c r="E3168" s="43" t="s">
        <v>8645</v>
      </c>
      <c r="F3168" s="43" t="s">
        <v>8579</v>
      </c>
      <c r="G3168" s="43" t="s">
        <v>8259</v>
      </c>
      <c r="H3168" s="43" t="s">
        <v>1271</v>
      </c>
    </row>
    <row r="3169" spans="1:8" ht="17.25" hidden="1" customHeight="1" x14ac:dyDescent="0.3">
      <c r="A3169" s="46" t="str">
        <f>_xlfn.CONCAT("PUSKESMAS ",TRIM(tblReff[[#This Row],[NAMA PUSKESMAS]]))</f>
        <v>PUSKESMAS CIANJUR KOTA</v>
      </c>
      <c r="B3169" s="42">
        <v>1030533</v>
      </c>
      <c r="C3169" s="43" t="s">
        <v>8648</v>
      </c>
      <c r="D3169" s="43" t="s">
        <v>8649</v>
      </c>
      <c r="E3169" s="43" t="s">
        <v>8650</v>
      </c>
      <c r="F3169" s="43" t="s">
        <v>8579</v>
      </c>
      <c r="G3169" s="43" t="s">
        <v>8259</v>
      </c>
      <c r="H3169" s="43" t="s">
        <v>1271</v>
      </c>
    </row>
    <row r="3170" spans="1:8" ht="17.25" hidden="1" customHeight="1" x14ac:dyDescent="0.3">
      <c r="A3170" s="46" t="str">
        <f>_xlfn.CONCAT("PUSKESMAS ",TRIM(tblReff[[#This Row],[NAMA PUSKESMAS]]))</f>
        <v>PUSKESMAS NAGRAK</v>
      </c>
      <c r="B3170" s="42">
        <v>1030534</v>
      </c>
      <c r="C3170" s="43" t="s">
        <v>8548</v>
      </c>
      <c r="D3170" s="43" t="s">
        <v>8651</v>
      </c>
      <c r="E3170" s="43" t="s">
        <v>8650</v>
      </c>
      <c r="F3170" s="43" t="s">
        <v>8579</v>
      </c>
      <c r="G3170" s="43" t="s">
        <v>8259</v>
      </c>
      <c r="H3170" s="43" t="s">
        <v>1271</v>
      </c>
    </row>
    <row r="3171" spans="1:8" ht="17.25" hidden="1" customHeight="1" x14ac:dyDescent="0.3">
      <c r="A3171" s="46" t="str">
        <f>_xlfn.CONCAT("PUSKESMAS ",TRIM(tblReff[[#This Row],[NAMA PUSKESMAS]]))</f>
        <v>PUSKESMAS MUKA</v>
      </c>
      <c r="B3171" s="42">
        <v>1030535</v>
      </c>
      <c r="C3171" s="43" t="s">
        <v>8652</v>
      </c>
      <c r="D3171" s="43" t="s">
        <v>8653</v>
      </c>
      <c r="E3171" s="43" t="s">
        <v>8650</v>
      </c>
      <c r="F3171" s="43" t="s">
        <v>8579</v>
      </c>
      <c r="G3171" s="43" t="s">
        <v>8259</v>
      </c>
      <c r="H3171" s="43" t="s">
        <v>1271</v>
      </c>
    </row>
    <row r="3172" spans="1:8" ht="17.25" hidden="1" customHeight="1" x14ac:dyDescent="0.3">
      <c r="A3172" s="46" t="str">
        <f>_xlfn.CONCAT("PUSKESMAS ",TRIM(tblReff[[#This Row],[NAMA PUSKESMAS]]))</f>
        <v>PUSKESMAS CUGENANG</v>
      </c>
      <c r="B3172" s="42">
        <v>1030536</v>
      </c>
      <c r="C3172" s="43" t="s">
        <v>8654</v>
      </c>
      <c r="D3172" s="43" t="s">
        <v>8655</v>
      </c>
      <c r="E3172" s="43" t="s">
        <v>8654</v>
      </c>
      <c r="F3172" s="43" t="s">
        <v>8579</v>
      </c>
      <c r="G3172" s="43" t="s">
        <v>8259</v>
      </c>
      <c r="H3172" s="43" t="s">
        <v>1271</v>
      </c>
    </row>
    <row r="3173" spans="1:8" ht="17.25" hidden="1" customHeight="1" x14ac:dyDescent="0.3">
      <c r="A3173" s="46" t="str">
        <f>_xlfn.CONCAT("PUSKESMAS ",TRIM(tblReff[[#This Row],[NAMA PUSKESMAS]]))</f>
        <v>PUSKESMAS CIJEDIL</v>
      </c>
      <c r="B3173" s="42">
        <v>1030537</v>
      </c>
      <c r="C3173" s="43" t="s">
        <v>8656</v>
      </c>
      <c r="D3173" s="43" t="s">
        <v>8657</v>
      </c>
      <c r="E3173" s="43" t="s">
        <v>8654</v>
      </c>
      <c r="F3173" s="43" t="s">
        <v>8579</v>
      </c>
      <c r="G3173" s="43" t="s">
        <v>8259</v>
      </c>
      <c r="H3173" s="43" t="s">
        <v>1271</v>
      </c>
    </row>
    <row r="3174" spans="1:8" ht="17.25" hidden="1" customHeight="1" x14ac:dyDescent="0.3">
      <c r="A3174" s="46" t="str">
        <f>_xlfn.CONCAT("PUSKESMAS ",TRIM(tblReff[[#This Row],[NAMA PUSKESMAS]]))</f>
        <v>PUSKESMAS CIPENDAWA</v>
      </c>
      <c r="B3174" s="42">
        <v>1030538</v>
      </c>
      <c r="C3174" s="43" t="s">
        <v>8658</v>
      </c>
      <c r="D3174" s="43" t="s">
        <v>8659</v>
      </c>
      <c r="E3174" s="43" t="s">
        <v>8660</v>
      </c>
      <c r="F3174" s="43" t="s">
        <v>8579</v>
      </c>
      <c r="G3174" s="43" t="s">
        <v>8259</v>
      </c>
      <c r="H3174" s="43" t="s">
        <v>1271</v>
      </c>
    </row>
    <row r="3175" spans="1:8" ht="17.25" hidden="1" customHeight="1" x14ac:dyDescent="0.3">
      <c r="A3175" s="46" t="str">
        <f>_xlfn.CONCAT("PUSKESMAS ",TRIM(tblReff[[#This Row],[NAMA PUSKESMAS]]))</f>
        <v>PUSKESMAS SUKANAGALIH</v>
      </c>
      <c r="B3175" s="42">
        <v>1030539</v>
      </c>
      <c r="C3175" s="43" t="s">
        <v>8661</v>
      </c>
      <c r="D3175" s="43" t="s">
        <v>8662</v>
      </c>
      <c r="E3175" s="43" t="s">
        <v>8660</v>
      </c>
      <c r="F3175" s="43" t="s">
        <v>8579</v>
      </c>
      <c r="G3175" s="43" t="s">
        <v>8259</v>
      </c>
      <c r="H3175" s="43" t="s">
        <v>1271</v>
      </c>
    </row>
    <row r="3176" spans="1:8" ht="17.25" hidden="1" customHeight="1" x14ac:dyDescent="0.3">
      <c r="A3176" s="46" t="str">
        <f>_xlfn.CONCAT("PUSKESMAS ",TRIM(tblReff[[#This Row],[NAMA PUSKESMAS]]))</f>
        <v>PUSKESMAS CIPANAS</v>
      </c>
      <c r="B3176" s="42">
        <v>1030540</v>
      </c>
      <c r="C3176" s="43" t="s">
        <v>8663</v>
      </c>
      <c r="D3176" s="43" t="s">
        <v>8664</v>
      </c>
      <c r="E3176" s="43" t="s">
        <v>8663</v>
      </c>
      <c r="F3176" s="43" t="s">
        <v>8579</v>
      </c>
      <c r="G3176" s="43" t="s">
        <v>8259</v>
      </c>
      <c r="H3176" s="43" t="s">
        <v>1271</v>
      </c>
    </row>
    <row r="3177" spans="1:8" ht="17.25" hidden="1" customHeight="1" x14ac:dyDescent="0.3">
      <c r="A3177" s="46" t="str">
        <f>_xlfn.CONCAT("PUSKESMAS ",TRIM(tblReff[[#This Row],[NAMA PUSKESMAS]]))</f>
        <v>PUSKESMAS SUKARESMI</v>
      </c>
      <c r="B3177" s="42">
        <v>1030541</v>
      </c>
      <c r="C3177" s="43" t="s">
        <v>8312</v>
      </c>
      <c r="D3177" s="43" t="s">
        <v>8665</v>
      </c>
      <c r="E3177" s="43" t="s">
        <v>8312</v>
      </c>
      <c r="F3177" s="43" t="s">
        <v>8579</v>
      </c>
      <c r="G3177" s="43" t="s">
        <v>8259</v>
      </c>
      <c r="H3177" s="43" t="s">
        <v>1266</v>
      </c>
    </row>
    <row r="3178" spans="1:8" ht="17.25" hidden="1" customHeight="1" x14ac:dyDescent="0.3">
      <c r="A3178" s="46" t="str">
        <f>_xlfn.CONCAT("PUSKESMAS ",TRIM(tblReff[[#This Row],[NAMA PUSKESMAS]]))</f>
        <v>PUSKESMAS SUKAMAHI</v>
      </c>
      <c r="B3178" s="42">
        <v>1030542</v>
      </c>
      <c r="C3178" s="43" t="s">
        <v>8666</v>
      </c>
      <c r="D3178" s="43" t="s">
        <v>8667</v>
      </c>
      <c r="E3178" s="43" t="s">
        <v>8312</v>
      </c>
      <c r="F3178" s="43" t="s">
        <v>8579</v>
      </c>
      <c r="G3178" s="43" t="s">
        <v>8259</v>
      </c>
      <c r="H3178" s="43" t="s">
        <v>1271</v>
      </c>
    </row>
    <row r="3179" spans="1:8" ht="17.25" hidden="1" customHeight="1" x14ac:dyDescent="0.3">
      <c r="A3179" s="46" t="str">
        <f>_xlfn.CONCAT("PUSKESMAS ",TRIM(tblReff[[#This Row],[NAMA PUSKESMAS]]))</f>
        <v>PUSKESMAS CIKALONGKULON</v>
      </c>
      <c r="B3179" s="42">
        <v>1030543</v>
      </c>
      <c r="C3179" s="43" t="s">
        <v>8668</v>
      </c>
      <c r="D3179" s="43" t="s">
        <v>8669</v>
      </c>
      <c r="E3179" s="43" t="s">
        <v>8668</v>
      </c>
      <c r="F3179" s="43" t="s">
        <v>8579</v>
      </c>
      <c r="G3179" s="43" t="s">
        <v>8259</v>
      </c>
      <c r="H3179" s="43" t="s">
        <v>1266</v>
      </c>
    </row>
    <row r="3180" spans="1:8" ht="17.25" hidden="1" customHeight="1" x14ac:dyDescent="0.3">
      <c r="A3180" s="46" t="str">
        <f>_xlfn.CONCAT("PUSKESMAS ",TRIM(tblReff[[#This Row],[NAMA PUSKESMAS]]))</f>
        <v>PUSKESMAS CIJAGANG</v>
      </c>
      <c r="B3180" s="42">
        <v>1030544</v>
      </c>
      <c r="C3180" s="43" t="s">
        <v>8670</v>
      </c>
      <c r="D3180" s="43" t="s">
        <v>8671</v>
      </c>
      <c r="E3180" s="43" t="s">
        <v>8668</v>
      </c>
      <c r="F3180" s="43" t="s">
        <v>8579</v>
      </c>
      <c r="G3180" s="43" t="s">
        <v>8259</v>
      </c>
      <c r="H3180" s="43" t="s">
        <v>1271</v>
      </c>
    </row>
    <row r="3181" spans="1:8" ht="17.25" hidden="1" customHeight="1" x14ac:dyDescent="0.3">
      <c r="A3181" s="46" t="str">
        <f>_xlfn.CONCAT("PUSKESMAS ",TRIM(tblReff[[#This Row],[NAMA PUSKESMAS]]))</f>
        <v>PUSKESMAS ARJASARI</v>
      </c>
      <c r="B3181" s="42">
        <v>1030583</v>
      </c>
      <c r="C3181" s="43" t="s">
        <v>8753</v>
      </c>
      <c r="D3181" s="43" t="s">
        <v>8754</v>
      </c>
      <c r="E3181" s="43" t="s">
        <v>8753</v>
      </c>
      <c r="F3181" s="43" t="s">
        <v>8674</v>
      </c>
      <c r="G3181" s="43" t="s">
        <v>8259</v>
      </c>
      <c r="H3181" s="43" t="s">
        <v>1271</v>
      </c>
    </row>
    <row r="3182" spans="1:8" ht="17.25" hidden="1" customHeight="1" x14ac:dyDescent="0.3">
      <c r="A3182" s="46" t="str">
        <f>_xlfn.CONCAT("PUSKESMAS ",TRIM(tblReff[[#This Row],[NAMA PUSKESMAS]]))</f>
        <v>PUSKESMAS BALEENDAH</v>
      </c>
      <c r="B3182" s="42">
        <v>1030579</v>
      </c>
      <c r="C3182" s="43" t="s">
        <v>8745</v>
      </c>
      <c r="D3182" s="43" t="s">
        <v>8746</v>
      </c>
      <c r="E3182" s="43" t="s">
        <v>8745</v>
      </c>
      <c r="F3182" s="43" t="s">
        <v>8674</v>
      </c>
      <c r="G3182" s="43" t="s">
        <v>8259</v>
      </c>
      <c r="H3182" s="43" t="s">
        <v>1271</v>
      </c>
    </row>
    <row r="3183" spans="1:8" ht="17.25" hidden="1" customHeight="1" x14ac:dyDescent="0.3">
      <c r="A3183" s="46" t="str">
        <f>_xlfn.CONCAT("PUSKESMAS ",TRIM(tblReff[[#This Row],[NAMA PUSKESMAS]]))</f>
        <v>PUSKESMAS BANJARAN DTP</v>
      </c>
      <c r="B3183" s="42">
        <v>1030582</v>
      </c>
      <c r="C3183" s="43" t="s">
        <v>8751</v>
      </c>
      <c r="D3183" s="43" t="s">
        <v>8752</v>
      </c>
      <c r="E3183" s="43" t="s">
        <v>8753</v>
      </c>
      <c r="F3183" s="43" t="s">
        <v>8674</v>
      </c>
      <c r="G3183" s="43" t="s">
        <v>8259</v>
      </c>
      <c r="H3183" s="43" t="s">
        <v>1266</v>
      </c>
    </row>
    <row r="3184" spans="1:8" ht="17.25" hidden="1" customHeight="1" x14ac:dyDescent="0.3">
      <c r="A3184" s="46" t="str">
        <f>_xlfn.CONCAT("PUSKESMAS ",TRIM(tblReff[[#This Row],[NAMA PUSKESMAS]]))</f>
        <v>PUSKESMAS BANJARAN KOTA</v>
      </c>
      <c r="B3184" s="42">
        <v>1030585</v>
      </c>
      <c r="C3184" s="43" t="s">
        <v>8758</v>
      </c>
      <c r="D3184" s="43" t="s">
        <v>8759</v>
      </c>
      <c r="E3184" s="43" t="s">
        <v>8757</v>
      </c>
      <c r="F3184" s="43" t="s">
        <v>8674</v>
      </c>
      <c r="G3184" s="43" t="s">
        <v>8259</v>
      </c>
      <c r="H3184" s="43" t="s">
        <v>1271</v>
      </c>
    </row>
    <row r="3185" spans="1:8" ht="17.25" hidden="1" customHeight="1" x14ac:dyDescent="0.3">
      <c r="A3185" s="46" t="str">
        <f>_xlfn.CONCAT("PUSKESMAS ",TRIM(tblReff[[#This Row],[NAMA PUSKESMAS]]))</f>
        <v>PUSKESMAS BIHBUL</v>
      </c>
      <c r="B3185" s="42">
        <v>1030596</v>
      </c>
      <c r="C3185" s="43" t="s">
        <v>8780</v>
      </c>
      <c r="D3185" s="43" t="s">
        <v>8781</v>
      </c>
      <c r="E3185" s="43" t="s">
        <v>8782</v>
      </c>
      <c r="F3185" s="43" t="s">
        <v>8674</v>
      </c>
      <c r="G3185" s="43" t="s">
        <v>8259</v>
      </c>
      <c r="H3185" s="43" t="s">
        <v>1271</v>
      </c>
    </row>
    <row r="3186" spans="1:8" ht="17.25" hidden="1" customHeight="1" x14ac:dyDescent="0.3">
      <c r="A3186" s="46" t="str">
        <f>_xlfn.CONCAT("PUSKESMAS ",TRIM(tblReff[[#This Row],[NAMA PUSKESMAS]]))</f>
        <v>PUSKESMAS BOJONGSOANG</v>
      </c>
      <c r="B3186" s="42">
        <v>1030600</v>
      </c>
      <c r="C3186" s="43" t="s">
        <v>8789</v>
      </c>
      <c r="D3186" s="43" t="s">
        <v>8790</v>
      </c>
      <c r="E3186" s="43" t="s">
        <v>8789</v>
      </c>
      <c r="F3186" s="43" t="s">
        <v>8674</v>
      </c>
      <c r="G3186" s="43" t="s">
        <v>8259</v>
      </c>
      <c r="H3186" s="43" t="s">
        <v>1271</v>
      </c>
    </row>
    <row r="3187" spans="1:8" ht="17.25" hidden="1" customHeight="1" x14ac:dyDescent="0.3">
      <c r="A3187" s="46" t="str">
        <f>_xlfn.CONCAT("PUSKESMAS ",TRIM(tblReff[[#This Row],[NAMA PUSKESMAS]]))</f>
        <v>PUSKESMAS CAMPAKAMULYA</v>
      </c>
      <c r="B3187" s="42">
        <v>1030551</v>
      </c>
      <c r="C3187" s="43" t="s">
        <v>8614</v>
      </c>
      <c r="D3187" s="43" t="s">
        <v>8687</v>
      </c>
      <c r="E3187" s="43" t="s">
        <v>8686</v>
      </c>
      <c r="F3187" s="43" t="s">
        <v>8674</v>
      </c>
      <c r="G3187" s="43" t="s">
        <v>8259</v>
      </c>
      <c r="H3187" s="43" t="s">
        <v>1271</v>
      </c>
    </row>
    <row r="3188" spans="1:8" ht="17.25" hidden="1" customHeight="1" x14ac:dyDescent="0.3">
      <c r="A3188" s="46" t="str">
        <f>_xlfn.CONCAT("PUSKESMAS ",TRIM(tblReff[[#This Row],[NAMA PUSKESMAS]]))</f>
        <v>PUSKESMAS CANGKUANG</v>
      </c>
      <c r="B3188" s="42">
        <v>1030599</v>
      </c>
      <c r="C3188" s="43" t="s">
        <v>8761</v>
      </c>
      <c r="D3188" s="43" t="s">
        <v>8788</v>
      </c>
      <c r="E3188" s="43" t="s">
        <v>8787</v>
      </c>
      <c r="F3188" s="43" t="s">
        <v>8674</v>
      </c>
      <c r="G3188" s="43" t="s">
        <v>8259</v>
      </c>
      <c r="H3188" s="43" t="s">
        <v>1271</v>
      </c>
    </row>
    <row r="3189" spans="1:8" ht="17.25" hidden="1" customHeight="1" x14ac:dyDescent="0.3">
      <c r="A3189" s="46" t="str">
        <f>_xlfn.CONCAT("PUSKESMAS ",TRIM(tblReff[[#This Row],[NAMA PUSKESMAS]]))</f>
        <v>PUSKESMAS CIBEUNYING</v>
      </c>
      <c r="B3189" s="42">
        <v>1030606</v>
      </c>
      <c r="C3189" s="43" t="s">
        <v>8801</v>
      </c>
      <c r="D3189" s="43" t="s">
        <v>8802</v>
      </c>
      <c r="E3189" s="43" t="s">
        <v>8799</v>
      </c>
      <c r="F3189" s="43" t="s">
        <v>8674</v>
      </c>
      <c r="G3189" s="43" t="s">
        <v>8259</v>
      </c>
      <c r="H3189" s="43" t="s">
        <v>1271</v>
      </c>
    </row>
    <row r="3190" spans="1:8" ht="17.25" hidden="1" customHeight="1" x14ac:dyDescent="0.3">
      <c r="A3190" s="46" t="str">
        <f>_xlfn.CONCAT("PUSKESMAS ",TRIM(tblReff[[#This Row],[NAMA PUSKESMAS]]))</f>
        <v>PUSKESMAS CIBIRU HILIR</v>
      </c>
      <c r="B3190" s="42">
        <v>1030603</v>
      </c>
      <c r="C3190" s="43" t="s">
        <v>8795</v>
      </c>
      <c r="D3190" s="43" t="s">
        <v>8796</v>
      </c>
      <c r="E3190" s="43" t="s">
        <v>8793</v>
      </c>
      <c r="F3190" s="43" t="s">
        <v>8674</v>
      </c>
      <c r="G3190" s="43" t="s">
        <v>8259</v>
      </c>
      <c r="H3190" s="43" t="s">
        <v>1271</v>
      </c>
    </row>
    <row r="3191" spans="1:8" ht="17.25" hidden="1" customHeight="1" x14ac:dyDescent="0.3">
      <c r="A3191" s="46" t="str">
        <f>_xlfn.CONCAT("PUSKESMAS ",TRIM(tblReff[[#This Row],[NAMA PUSKESMAS]]))</f>
        <v>PUSKESMAS CICALENGKA DTP</v>
      </c>
      <c r="B3191" s="42">
        <v>1030565</v>
      </c>
      <c r="C3191" s="43" t="s">
        <v>8714</v>
      </c>
      <c r="D3191" s="43" t="s">
        <v>8715</v>
      </c>
      <c r="E3191" s="43" t="s">
        <v>8716</v>
      </c>
      <c r="F3191" s="43" t="s">
        <v>8674</v>
      </c>
      <c r="G3191" s="43" t="s">
        <v>8259</v>
      </c>
      <c r="H3191" s="43" t="s">
        <v>1266</v>
      </c>
    </row>
    <row r="3192" spans="1:8" ht="17.25" hidden="1" customHeight="1" x14ac:dyDescent="0.3">
      <c r="A3192" s="46" t="str">
        <f>_xlfn.CONCAT("PUSKESMAS ",TRIM(tblReff[[#This Row],[NAMA PUSKESMAS]]))</f>
        <v>PUSKESMAS CIKALONG</v>
      </c>
      <c r="B3192" s="42">
        <v>1030550</v>
      </c>
      <c r="C3192" s="43" t="s">
        <v>8684</v>
      </c>
      <c r="D3192" s="43" t="s">
        <v>8685</v>
      </c>
      <c r="E3192" s="43" t="s">
        <v>8686</v>
      </c>
      <c r="F3192" s="43" t="s">
        <v>8674</v>
      </c>
      <c r="G3192" s="43" t="s">
        <v>8259</v>
      </c>
      <c r="H3192" s="43" t="s">
        <v>1271</v>
      </c>
    </row>
    <row r="3193" spans="1:8" ht="17.25" hidden="1" customHeight="1" x14ac:dyDescent="0.3">
      <c r="A3193" s="46" t="str">
        <f>_xlfn.CONCAT("PUSKESMAS ",TRIM(tblReff[[#This Row],[NAMA PUSKESMAS]]))</f>
        <v>PUSKESMAS CIKANCUNG</v>
      </c>
      <c r="B3193" s="42">
        <v>1030563</v>
      </c>
      <c r="C3193" s="43" t="s">
        <v>8710</v>
      </c>
      <c r="D3193" s="43" t="s">
        <v>8711</v>
      </c>
      <c r="E3193" s="43" t="s">
        <v>8710</v>
      </c>
      <c r="F3193" s="43" t="s">
        <v>8674</v>
      </c>
      <c r="G3193" s="43" t="s">
        <v>8259</v>
      </c>
      <c r="H3193" s="43" t="s">
        <v>1271</v>
      </c>
    </row>
    <row r="3194" spans="1:8" ht="17.25" hidden="1" customHeight="1" x14ac:dyDescent="0.3">
      <c r="A3194" s="46" t="str">
        <f>_xlfn.CONCAT("PUSKESMAS ",TRIM(tblReff[[#This Row],[NAMA PUSKESMAS]]))</f>
        <v>PUSKESMAS CIKARO</v>
      </c>
      <c r="B3194" s="42">
        <v>1030571</v>
      </c>
      <c r="C3194" s="43" t="s">
        <v>8728</v>
      </c>
      <c r="D3194" s="43" t="s">
        <v>8729</v>
      </c>
      <c r="E3194" s="43" t="s">
        <v>8730</v>
      </c>
      <c r="F3194" s="43" t="s">
        <v>8674</v>
      </c>
      <c r="G3194" s="43" t="s">
        <v>8259</v>
      </c>
      <c r="H3194" s="43" t="s">
        <v>1271</v>
      </c>
    </row>
    <row r="3195" spans="1:8" ht="17.25" hidden="1" customHeight="1" x14ac:dyDescent="0.3">
      <c r="A3195" s="46" t="str">
        <f>_xlfn.CONCAT("PUSKESMAS ",TRIM(tblReff[[#This Row],[NAMA PUSKESMAS]]))</f>
        <v>PUSKESMAS CILENGKRANG</v>
      </c>
      <c r="B3195" s="42">
        <v>1030604</v>
      </c>
      <c r="C3195" s="43" t="s">
        <v>8797</v>
      </c>
      <c r="D3195" s="43" t="s">
        <v>8798</v>
      </c>
      <c r="E3195" s="43" t="s">
        <v>8797</v>
      </c>
      <c r="F3195" s="43" t="s">
        <v>8674</v>
      </c>
      <c r="G3195" s="43" t="s">
        <v>8259</v>
      </c>
      <c r="H3195" s="43" t="s">
        <v>1271</v>
      </c>
    </row>
    <row r="3196" spans="1:8" ht="17.25" hidden="1" customHeight="1" x14ac:dyDescent="0.3">
      <c r="A3196" s="46" t="str">
        <f>_xlfn.CONCAT("PUSKESMAS ",TRIM(tblReff[[#This Row],[NAMA PUSKESMAS]]))</f>
        <v>PUSKESMAS CILEUNYI</v>
      </c>
      <c r="B3196" s="42">
        <v>1030602</v>
      </c>
      <c r="C3196" s="43" t="s">
        <v>8793</v>
      </c>
      <c r="D3196" s="43" t="s">
        <v>8794</v>
      </c>
      <c r="E3196" s="43" t="s">
        <v>8793</v>
      </c>
      <c r="F3196" s="43" t="s">
        <v>8674</v>
      </c>
      <c r="G3196" s="43" t="s">
        <v>8259</v>
      </c>
      <c r="H3196" s="43" t="s">
        <v>1271</v>
      </c>
    </row>
    <row r="3197" spans="1:8" ht="17.25" hidden="1" customHeight="1" x14ac:dyDescent="0.3">
      <c r="A3197" s="46" t="str">
        <f>_xlfn.CONCAT("PUSKESMAS ",TRIM(tblReff[[#This Row],[NAMA PUSKESMAS]]))</f>
        <v>PUSKESMAS CILULUK</v>
      </c>
      <c r="B3197" s="42">
        <v>1030564</v>
      </c>
      <c r="C3197" s="43" t="s">
        <v>8712</v>
      </c>
      <c r="D3197" s="43" t="s">
        <v>8713</v>
      </c>
      <c r="E3197" s="43" t="s">
        <v>8710</v>
      </c>
      <c r="F3197" s="43" t="s">
        <v>8674</v>
      </c>
      <c r="G3197" s="43" t="s">
        <v>8259</v>
      </c>
      <c r="H3197" s="43" t="s">
        <v>1271</v>
      </c>
    </row>
    <row r="3198" spans="1:8" ht="17.25" hidden="1" customHeight="1" x14ac:dyDescent="0.3">
      <c r="A3198" s="46" t="str">
        <f>_xlfn.CONCAT("PUSKESMAS ",TRIM(tblReff[[#This Row],[NAMA PUSKESMAS]]))</f>
        <v>PUSKESMAS CIMENYAN</v>
      </c>
      <c r="B3198" s="42">
        <v>1030605</v>
      </c>
      <c r="C3198" s="43" t="s">
        <v>8799</v>
      </c>
      <c r="D3198" s="43" t="s">
        <v>8800</v>
      </c>
      <c r="E3198" s="43" t="s">
        <v>8799</v>
      </c>
      <c r="F3198" s="43" t="s">
        <v>8674</v>
      </c>
      <c r="G3198" s="43" t="s">
        <v>8259</v>
      </c>
      <c r="H3198" s="43" t="s">
        <v>1271</v>
      </c>
    </row>
    <row r="3199" spans="1:8" ht="17.25" hidden="1" customHeight="1" x14ac:dyDescent="0.3">
      <c r="A3199" s="46" t="str">
        <f>_xlfn.CONCAT("PUSKESMAS ",TRIM(tblReff[[#This Row],[NAMA PUSKESMAS]]))</f>
        <v>PUSKESMAS CINUNUK</v>
      </c>
      <c r="B3199" s="42">
        <v>1030601</v>
      </c>
      <c r="C3199" s="43" t="s">
        <v>8791</v>
      </c>
      <c r="D3199" s="43" t="s">
        <v>8792</v>
      </c>
      <c r="E3199" s="43" t="s">
        <v>8793</v>
      </c>
      <c r="F3199" s="43" t="s">
        <v>8674</v>
      </c>
      <c r="G3199" s="43" t="s">
        <v>8259</v>
      </c>
      <c r="H3199" s="43" t="s">
        <v>1271</v>
      </c>
    </row>
    <row r="3200" spans="1:8" ht="17.25" hidden="1" customHeight="1" x14ac:dyDescent="0.3">
      <c r="A3200" s="46" t="str">
        <f>_xlfn.CONCAT("PUSKESMAS ",TRIM(tblReff[[#This Row],[NAMA PUSKESMAS]]))</f>
        <v>PUSKESMAS CIPARAY DTP</v>
      </c>
      <c r="B3200" s="42">
        <v>1030576</v>
      </c>
      <c r="C3200" s="43" t="s">
        <v>8738</v>
      </c>
      <c r="D3200" s="43" t="s">
        <v>8739</v>
      </c>
      <c r="E3200" s="43" t="s">
        <v>8740</v>
      </c>
      <c r="F3200" s="43" t="s">
        <v>8674</v>
      </c>
      <c r="G3200" s="43" t="s">
        <v>8259</v>
      </c>
      <c r="H3200" s="43" t="s">
        <v>1266</v>
      </c>
    </row>
    <row r="3201" spans="1:8" ht="17.25" hidden="1" customHeight="1" x14ac:dyDescent="0.3">
      <c r="A3201" s="46" t="str">
        <f>_xlfn.CONCAT("PUSKESMAS ",TRIM(tblReff[[#This Row],[NAMA PUSKESMAS]]))</f>
        <v>PUSKESMAS CIPEDES</v>
      </c>
      <c r="B3201" s="42">
        <v>1030562</v>
      </c>
      <c r="C3201" s="43" t="s">
        <v>8708</v>
      </c>
      <c r="D3201" s="43" t="s">
        <v>8709</v>
      </c>
      <c r="E3201" s="43" t="s">
        <v>8706</v>
      </c>
      <c r="F3201" s="43" t="s">
        <v>8674</v>
      </c>
      <c r="G3201" s="43" t="s">
        <v>8259</v>
      </c>
      <c r="H3201" s="43" t="s">
        <v>1271</v>
      </c>
    </row>
    <row r="3202" spans="1:8" ht="17.25" hidden="1" customHeight="1" x14ac:dyDescent="0.3">
      <c r="A3202" s="46" t="str">
        <f>_xlfn.CONCAT("PUSKESMAS ",TRIM(tblReff[[#This Row],[NAMA PUSKESMAS]]))</f>
        <v>PUSKESMAS CIWIDEY</v>
      </c>
      <c r="B3202" s="42">
        <v>1030545</v>
      </c>
      <c r="C3202" s="43" t="s">
        <v>8672</v>
      </c>
      <c r="D3202" s="43" t="s">
        <v>8673</v>
      </c>
      <c r="E3202" s="43" t="s">
        <v>8672</v>
      </c>
      <c r="F3202" s="43" t="s">
        <v>8674</v>
      </c>
      <c r="G3202" s="43" t="s">
        <v>8259</v>
      </c>
      <c r="H3202" s="43" t="s">
        <v>1271</v>
      </c>
    </row>
    <row r="3203" spans="1:8" ht="17.25" hidden="1" customHeight="1" x14ac:dyDescent="0.3">
      <c r="A3203" s="46" t="str">
        <f>_xlfn.CONCAT("PUSKESMAS ",TRIM(tblReff[[#This Row],[NAMA PUSKESMAS]]))</f>
        <v>PUSKESMAS DAYEUH KOLOT</v>
      </c>
      <c r="B3203" s="42">
        <v>1030598</v>
      </c>
      <c r="C3203" s="43" t="s">
        <v>8785</v>
      </c>
      <c r="D3203" s="43" t="s">
        <v>8786</v>
      </c>
      <c r="E3203" s="43" t="s">
        <v>8787</v>
      </c>
      <c r="F3203" s="43" t="s">
        <v>8674</v>
      </c>
      <c r="G3203" s="43" t="s">
        <v>8259</v>
      </c>
      <c r="H3203" s="43" t="s">
        <v>1271</v>
      </c>
    </row>
    <row r="3204" spans="1:8" ht="17.25" hidden="1" customHeight="1" x14ac:dyDescent="0.3">
      <c r="A3204" s="46" t="str">
        <f>_xlfn.CONCAT("PUSKESMAS ",TRIM(tblReff[[#This Row],[NAMA PUSKESMAS]]))</f>
        <v>PUSKESMAS IBUN</v>
      </c>
      <c r="B3204" s="42">
        <v>1030559</v>
      </c>
      <c r="C3204" s="43" t="s">
        <v>8702</v>
      </c>
      <c r="D3204" s="43" t="s">
        <v>8703</v>
      </c>
      <c r="E3204" s="43" t="s">
        <v>8702</v>
      </c>
      <c r="F3204" s="43" t="s">
        <v>8674</v>
      </c>
      <c r="G3204" s="43" t="s">
        <v>8259</v>
      </c>
      <c r="H3204" s="43" t="s">
        <v>1271</v>
      </c>
    </row>
    <row r="3205" spans="1:8" ht="17.25" hidden="1" customHeight="1" x14ac:dyDescent="0.3">
      <c r="A3205" s="46" t="str">
        <f>_xlfn.CONCAT("PUSKESMAS ",TRIM(tblReff[[#This Row],[NAMA PUSKESMAS]]))</f>
        <v>PUSKESMAS JELEKONG</v>
      </c>
      <c r="B3205" s="42">
        <v>1030580</v>
      </c>
      <c r="C3205" s="43" t="s">
        <v>8747</v>
      </c>
      <c r="D3205" s="43" t="s">
        <v>8748</v>
      </c>
      <c r="E3205" s="43" t="s">
        <v>8745</v>
      </c>
      <c r="F3205" s="43" t="s">
        <v>8674</v>
      </c>
      <c r="G3205" s="43" t="s">
        <v>8259</v>
      </c>
      <c r="H3205" s="43" t="s">
        <v>1271</v>
      </c>
    </row>
    <row r="3206" spans="1:8" ht="17.25" hidden="1" customHeight="1" x14ac:dyDescent="0.3">
      <c r="A3206" s="46" t="str">
        <f>_xlfn.CONCAT("PUSKESMAS ",TRIM(tblReff[[#This Row],[NAMA PUSKESMAS]]))</f>
        <v>PUSKESMAS KATAPANG</v>
      </c>
      <c r="B3206" s="42">
        <v>1030588</v>
      </c>
      <c r="C3206" s="43" t="s">
        <v>8764</v>
      </c>
      <c r="D3206" s="43" t="s">
        <v>8765</v>
      </c>
      <c r="E3206" s="43" t="s">
        <v>8764</v>
      </c>
      <c r="F3206" s="43" t="s">
        <v>8674</v>
      </c>
      <c r="G3206" s="43" t="s">
        <v>8259</v>
      </c>
      <c r="H3206" s="43" t="s">
        <v>1271</v>
      </c>
    </row>
    <row r="3207" spans="1:8" ht="17.25" hidden="1" customHeight="1" x14ac:dyDescent="0.3">
      <c r="A3207" s="46" t="str">
        <f>_xlfn.CONCAT("PUSKESMAS ",TRIM(tblReff[[#This Row],[NAMA PUSKESMAS]]))</f>
        <v>PUSKESMAS KERTA SARI</v>
      </c>
      <c r="B3207" s="42">
        <v>1030555</v>
      </c>
      <c r="C3207" s="43" t="s">
        <v>8694</v>
      </c>
      <c r="D3207" s="43" t="s">
        <v>8695</v>
      </c>
      <c r="E3207" s="43" t="s">
        <v>8696</v>
      </c>
      <c r="F3207" s="43" t="s">
        <v>8674</v>
      </c>
      <c r="G3207" s="43" t="s">
        <v>8259</v>
      </c>
      <c r="H3207" s="43" t="s">
        <v>1271</v>
      </c>
    </row>
    <row r="3208" spans="1:8" ht="17.25" hidden="1" customHeight="1" x14ac:dyDescent="0.3">
      <c r="A3208" s="46" t="str">
        <f>_xlfn.CONCAT("PUSKESMAS ",TRIM(tblReff[[#This Row],[NAMA PUSKESMAS]]))</f>
        <v>PUSKESMAS KIANGROKE</v>
      </c>
      <c r="B3208" s="42">
        <v>1030584</v>
      </c>
      <c r="C3208" s="43" t="s">
        <v>8755</v>
      </c>
      <c r="D3208" s="43" t="s">
        <v>8756</v>
      </c>
      <c r="E3208" s="43" t="s">
        <v>8757</v>
      </c>
      <c r="F3208" s="43" t="s">
        <v>8674</v>
      </c>
      <c r="G3208" s="43" t="s">
        <v>8259</v>
      </c>
      <c r="H3208" s="43" t="s">
        <v>1271</v>
      </c>
    </row>
    <row r="3209" spans="1:8" ht="17.25" hidden="1" customHeight="1" x14ac:dyDescent="0.3">
      <c r="A3209" s="46" t="str">
        <f>_xlfn.CONCAT("PUSKESMAS ",TRIM(tblReff[[#This Row],[NAMA PUSKESMAS]]))</f>
        <v>PUSKESMAS KOPO</v>
      </c>
      <c r="B3209" s="42">
        <v>1030593</v>
      </c>
      <c r="C3209" s="43" t="s">
        <v>8773</v>
      </c>
      <c r="D3209" s="43" t="s">
        <v>8774</v>
      </c>
      <c r="E3209" s="43" t="s">
        <v>8771</v>
      </c>
      <c r="F3209" s="43" t="s">
        <v>8674</v>
      </c>
      <c r="G3209" s="43" t="s">
        <v>8259</v>
      </c>
      <c r="H3209" s="43" t="s">
        <v>1271</v>
      </c>
    </row>
    <row r="3210" spans="1:8" ht="17.25" hidden="1" customHeight="1" x14ac:dyDescent="0.3">
      <c r="A3210" s="46" t="str">
        <f>_xlfn.CONCAT("PUSKESMAS ",TRIM(tblReff[[#This Row],[NAMA PUSKESMAS]]))</f>
        <v>PUSKESMAS KUTAWARINGIN</v>
      </c>
      <c r="B3210" s="42">
        <v>1030592</v>
      </c>
      <c r="C3210" s="43" t="s">
        <v>8771</v>
      </c>
      <c r="D3210" s="43" t="s">
        <v>8772</v>
      </c>
      <c r="E3210" s="43" t="s">
        <v>8771</v>
      </c>
      <c r="F3210" s="43" t="s">
        <v>8674</v>
      </c>
      <c r="G3210" s="43" t="s">
        <v>8259</v>
      </c>
      <c r="H3210" s="43" t="s">
        <v>1271</v>
      </c>
    </row>
    <row r="3211" spans="1:8" ht="17.25" hidden="1" customHeight="1" x14ac:dyDescent="0.3">
      <c r="A3211" s="46" t="str">
        <f>_xlfn.CONCAT("PUSKESMAS ",TRIM(tblReff[[#This Row],[NAMA PUSKESMAS]]))</f>
        <v>PUSKESMAS LINGGAR</v>
      </c>
      <c r="B3211" s="42">
        <v>1030569</v>
      </c>
      <c r="C3211" s="43" t="s">
        <v>8724</v>
      </c>
      <c r="D3211" s="43" t="s">
        <v>8725</v>
      </c>
      <c r="E3211" s="43" t="s">
        <v>8723</v>
      </c>
      <c r="F3211" s="43" t="s">
        <v>8674</v>
      </c>
      <c r="G3211" s="43" t="s">
        <v>8259</v>
      </c>
      <c r="H3211" s="43" t="s">
        <v>1271</v>
      </c>
    </row>
    <row r="3212" spans="1:8" ht="17.25" hidden="1" customHeight="1" x14ac:dyDescent="0.3">
      <c r="A3212" s="46" t="str">
        <f>_xlfn.CONCAT("PUSKESMAS ",TRIM(tblReff[[#This Row],[NAMA PUSKESMAS]]))</f>
        <v>PUSKESMAS MAJALAYA</v>
      </c>
      <c r="B3212" s="42">
        <v>1030572</v>
      </c>
      <c r="C3212" s="43" t="s">
        <v>8730</v>
      </c>
      <c r="D3212" s="43" t="s">
        <v>8731</v>
      </c>
      <c r="E3212" s="43" t="s">
        <v>8730</v>
      </c>
      <c r="F3212" s="43" t="s">
        <v>8674</v>
      </c>
      <c r="G3212" s="43" t="s">
        <v>8259</v>
      </c>
      <c r="H3212" s="43" t="s">
        <v>1271</v>
      </c>
    </row>
    <row r="3213" spans="1:8" ht="17.25" hidden="1" customHeight="1" x14ac:dyDescent="0.3">
      <c r="A3213" s="46" t="str">
        <f>_xlfn.CONCAT("PUSKESMAS ",TRIM(tblReff[[#This Row],[NAMA PUSKESMAS]]))</f>
        <v>PUSKESMAS MARGA ASIH</v>
      </c>
      <c r="B3213" s="42">
        <v>1030594</v>
      </c>
      <c r="C3213" s="43" t="s">
        <v>8775</v>
      </c>
      <c r="D3213" s="43" t="s">
        <v>8776</v>
      </c>
      <c r="E3213" s="43" t="s">
        <v>8777</v>
      </c>
      <c r="F3213" s="43" t="s">
        <v>8674</v>
      </c>
      <c r="G3213" s="43" t="s">
        <v>8259</v>
      </c>
      <c r="H3213" s="43" t="s">
        <v>1271</v>
      </c>
    </row>
    <row r="3214" spans="1:8" ht="17.25" hidden="1" customHeight="1" x14ac:dyDescent="0.3">
      <c r="A3214" s="46" t="str">
        <f>_xlfn.CONCAT("PUSKESMAS ",TRIM(tblReff[[#This Row],[NAMA PUSKESMAS]]))</f>
        <v>PUSKESMAS MARGAHAYU SELATAN</v>
      </c>
      <c r="B3214" s="42">
        <v>1030597</v>
      </c>
      <c r="C3214" s="43" t="s">
        <v>8783</v>
      </c>
      <c r="D3214" s="43" t="s">
        <v>8784</v>
      </c>
      <c r="E3214" s="43" t="s">
        <v>8782</v>
      </c>
      <c r="F3214" s="43" t="s">
        <v>8674</v>
      </c>
      <c r="G3214" s="43" t="s">
        <v>8259</v>
      </c>
      <c r="H3214" s="43" t="s">
        <v>1271</v>
      </c>
    </row>
    <row r="3215" spans="1:8" ht="17.25" hidden="1" customHeight="1" x14ac:dyDescent="0.3">
      <c r="A3215" s="46" t="str">
        <f>_xlfn.CONCAT("PUSKESMAS ",TRIM(tblReff[[#This Row],[NAMA PUSKESMAS]]))</f>
        <v>PUSKESMAS NAGRAK</v>
      </c>
      <c r="B3215" s="42">
        <v>1030586</v>
      </c>
      <c r="C3215" s="43" t="s">
        <v>8548</v>
      </c>
      <c r="D3215" s="43" t="s">
        <v>8760</v>
      </c>
      <c r="E3215" s="43" t="s">
        <v>8761</v>
      </c>
      <c r="F3215" s="43" t="s">
        <v>8674</v>
      </c>
      <c r="G3215" s="43" t="s">
        <v>8259</v>
      </c>
      <c r="H3215" s="43" t="s">
        <v>1271</v>
      </c>
    </row>
    <row r="3216" spans="1:8" ht="17.25" hidden="1" customHeight="1" x14ac:dyDescent="0.3">
      <c r="A3216" s="46" t="str">
        <f>_xlfn.CONCAT("PUSKESMAS ",TRIM(tblReff[[#This Row],[NAMA PUSKESMAS]]))</f>
        <v>PUSKESMAS NAGREG</v>
      </c>
      <c r="B3216" s="42">
        <v>1030567</v>
      </c>
      <c r="C3216" s="43" t="s">
        <v>8719</v>
      </c>
      <c r="D3216" s="43" t="s">
        <v>8720</v>
      </c>
      <c r="E3216" s="43" t="s">
        <v>8719</v>
      </c>
      <c r="F3216" s="43" t="s">
        <v>8674</v>
      </c>
      <c r="G3216" s="43" t="s">
        <v>8259</v>
      </c>
      <c r="H3216" s="43" t="s">
        <v>1271</v>
      </c>
    </row>
    <row r="3217" spans="1:8" ht="17.25" hidden="1" customHeight="1" x14ac:dyDescent="0.3">
      <c r="A3217" s="46" t="str">
        <f>_xlfn.CONCAT("PUSKESMAS ",TRIM(tblReff[[#This Row],[NAMA PUSKESMAS]]))</f>
        <v>PUSKESMAS NANJUNGMEKAR</v>
      </c>
      <c r="B3217" s="42">
        <v>1030570</v>
      </c>
      <c r="C3217" s="43" t="s">
        <v>8726</v>
      </c>
      <c r="D3217" s="43" t="s">
        <v>8727</v>
      </c>
      <c r="E3217" s="43" t="s">
        <v>8723</v>
      </c>
      <c r="F3217" s="43" t="s">
        <v>8674</v>
      </c>
      <c r="G3217" s="43" t="s">
        <v>8259</v>
      </c>
      <c r="H3217" s="43" t="s">
        <v>1271</v>
      </c>
    </row>
    <row r="3218" spans="1:8" ht="17.25" hidden="1" customHeight="1" x14ac:dyDescent="0.3">
      <c r="A3218" s="46" t="str">
        <f>_xlfn.CONCAT("PUSKESMAS ",TRIM(tblReff[[#This Row],[NAMA PUSKESMAS]]))</f>
        <v>PUSKESMAS PACET</v>
      </c>
      <c r="B3218" s="42">
        <v>1030557</v>
      </c>
      <c r="C3218" s="43" t="s">
        <v>8660</v>
      </c>
      <c r="D3218" s="43" t="s">
        <v>8699</v>
      </c>
      <c r="E3218" s="43" t="s">
        <v>8660</v>
      </c>
      <c r="F3218" s="43" t="s">
        <v>8674</v>
      </c>
      <c r="G3218" s="43" t="s">
        <v>8259</v>
      </c>
      <c r="H3218" s="43" t="s">
        <v>1271</v>
      </c>
    </row>
    <row r="3219" spans="1:8" ht="17.25" hidden="1" customHeight="1" x14ac:dyDescent="0.3">
      <c r="A3219" s="46" t="str">
        <f>_xlfn.CONCAT("PUSKESMAS ",TRIM(tblReff[[#This Row],[NAMA PUSKESMAS]]))</f>
        <v>PUSKESMAS PADAMUKTI</v>
      </c>
      <c r="B3219" s="42">
        <v>1030575</v>
      </c>
      <c r="C3219" s="43" t="s">
        <v>8736</v>
      </c>
      <c r="D3219" s="43" t="s">
        <v>8737</v>
      </c>
      <c r="E3219" s="43" t="s">
        <v>8734</v>
      </c>
      <c r="F3219" s="43" t="s">
        <v>8674</v>
      </c>
      <c r="G3219" s="43" t="s">
        <v>8259</v>
      </c>
      <c r="H3219" s="43" t="s">
        <v>1271</v>
      </c>
    </row>
    <row r="3220" spans="1:8" ht="17.25" hidden="1" customHeight="1" x14ac:dyDescent="0.3">
      <c r="A3220" s="46" t="str">
        <f>_xlfn.CONCAT("PUSKESMAS ",TRIM(tblReff[[#This Row],[NAMA PUSKESMAS]]))</f>
        <v>PUSKESMAS PAKUTANDANG</v>
      </c>
      <c r="B3220" s="42">
        <v>1030577</v>
      </c>
      <c r="C3220" s="43" t="s">
        <v>8741</v>
      </c>
      <c r="D3220" s="43" t="s">
        <v>8742</v>
      </c>
      <c r="E3220" s="43" t="s">
        <v>8740</v>
      </c>
      <c r="F3220" s="43" t="s">
        <v>8674</v>
      </c>
      <c r="G3220" s="43" t="s">
        <v>8259</v>
      </c>
      <c r="H3220" s="43" t="s">
        <v>1271</v>
      </c>
    </row>
    <row r="3221" spans="1:8" ht="17.25" hidden="1" customHeight="1" x14ac:dyDescent="0.3">
      <c r="A3221" s="46" t="str">
        <f>_xlfn.CONCAT("PUSKESMAS ",TRIM(tblReff[[#This Row],[NAMA PUSKESMAS]]))</f>
        <v>PUSKESMAS PAMEUNGPEUK</v>
      </c>
      <c r="B3221" s="42">
        <v>1030587</v>
      </c>
      <c r="C3221" s="43" t="s">
        <v>8762</v>
      </c>
      <c r="D3221" s="43" t="s">
        <v>8763</v>
      </c>
      <c r="E3221" s="43" t="s">
        <v>8762</v>
      </c>
      <c r="F3221" s="43" t="s">
        <v>8674</v>
      </c>
      <c r="G3221" s="43" t="s">
        <v>8259</v>
      </c>
      <c r="H3221" s="43" t="s">
        <v>1271</v>
      </c>
    </row>
    <row r="3222" spans="1:8" ht="17.25" hidden="1" customHeight="1" x14ac:dyDescent="0.3">
      <c r="A3222" s="46" t="str">
        <f>_xlfn.CONCAT("PUSKESMAS ",TRIM(tblReff[[#This Row],[NAMA PUSKESMAS]]))</f>
        <v>PUSKESMAS PANCA</v>
      </c>
      <c r="B3222" s="42">
        <v>1030558</v>
      </c>
      <c r="C3222" s="43" t="s">
        <v>8700</v>
      </c>
      <c r="D3222" s="43" t="s">
        <v>8701</v>
      </c>
      <c r="E3222" s="43" t="s">
        <v>8660</v>
      </c>
      <c r="F3222" s="43" t="s">
        <v>8674</v>
      </c>
      <c r="G3222" s="43" t="s">
        <v>8259</v>
      </c>
      <c r="H3222" s="43" t="s">
        <v>1271</v>
      </c>
    </row>
    <row r="3223" spans="1:8" ht="17.25" hidden="1" customHeight="1" x14ac:dyDescent="0.3">
      <c r="A3223" s="46" t="str">
        <f>_xlfn.CONCAT("PUSKESMAS ",TRIM(tblReff[[#This Row],[NAMA PUSKESMAS]]))</f>
        <v>PUSKESMAS PANGALENGAN DTP</v>
      </c>
      <c r="B3223" s="42">
        <v>1030552</v>
      </c>
      <c r="C3223" s="43" t="s">
        <v>8688</v>
      </c>
      <c r="D3223" s="43" t="s">
        <v>8689</v>
      </c>
      <c r="E3223" s="43" t="s">
        <v>8690</v>
      </c>
      <c r="F3223" s="43" t="s">
        <v>8674</v>
      </c>
      <c r="G3223" s="43" t="s">
        <v>8259</v>
      </c>
      <c r="H3223" s="43" t="s">
        <v>1266</v>
      </c>
    </row>
    <row r="3224" spans="1:8" ht="17.25" hidden="1" customHeight="1" x14ac:dyDescent="0.3">
      <c r="A3224" s="46" t="str">
        <f>_xlfn.CONCAT("PUSKESMAS ",TRIM(tblReff[[#This Row],[NAMA PUSKESMAS]]))</f>
        <v>PUSKESMAS PASEH</v>
      </c>
      <c r="B3224" s="42">
        <v>1030561</v>
      </c>
      <c r="C3224" s="43" t="s">
        <v>8706</v>
      </c>
      <c r="D3224" s="43" t="s">
        <v>8707</v>
      </c>
      <c r="E3224" s="43" t="s">
        <v>8706</v>
      </c>
      <c r="F3224" s="43" t="s">
        <v>8674</v>
      </c>
      <c r="G3224" s="43" t="s">
        <v>8259</v>
      </c>
      <c r="H3224" s="43" t="s">
        <v>1271</v>
      </c>
    </row>
    <row r="3225" spans="1:8" ht="17.25" hidden="1" customHeight="1" x14ac:dyDescent="0.3">
      <c r="A3225" s="46" t="str">
        <f>_xlfn.CONCAT("PUSKESMAS ",TRIM(tblReff[[#This Row],[NAMA PUSKESMAS]]))</f>
        <v>PUSKESMAS PASIR JAMBU</v>
      </c>
      <c r="B3225" s="42">
        <v>1030548</v>
      </c>
      <c r="C3225" s="43" t="s">
        <v>8679</v>
      </c>
      <c r="D3225" s="43" t="s">
        <v>8680</v>
      </c>
      <c r="E3225" s="43" t="s">
        <v>8681</v>
      </c>
      <c r="F3225" s="43" t="s">
        <v>8674</v>
      </c>
      <c r="G3225" s="43" t="s">
        <v>8259</v>
      </c>
      <c r="H3225" s="43" t="s">
        <v>1271</v>
      </c>
    </row>
    <row r="3226" spans="1:8" ht="17.25" hidden="1" customHeight="1" x14ac:dyDescent="0.3">
      <c r="A3226" s="46" t="str">
        <f>_xlfn.CONCAT("PUSKESMAS ",TRIM(tblReff[[#This Row],[NAMA PUSKESMAS]]))</f>
        <v>PUSKESMAS RAHAYU</v>
      </c>
      <c r="B3226" s="42">
        <v>1030595</v>
      </c>
      <c r="C3226" s="43" t="s">
        <v>8778</v>
      </c>
      <c r="D3226" s="43" t="s">
        <v>8779</v>
      </c>
      <c r="E3226" s="43" t="s">
        <v>8777</v>
      </c>
      <c r="F3226" s="43" t="s">
        <v>8674</v>
      </c>
      <c r="G3226" s="43" t="s">
        <v>8259</v>
      </c>
      <c r="H3226" s="43" t="s">
        <v>1271</v>
      </c>
    </row>
    <row r="3227" spans="1:8" ht="17.25" hidden="1" customHeight="1" x14ac:dyDescent="0.3">
      <c r="A3227" s="46" t="str">
        <f>_xlfn.CONCAT("PUSKESMAS ",TRIM(tblReff[[#This Row],[NAMA PUSKESMAS]]))</f>
        <v>PUSKESMAS RANCA EKEK DTP</v>
      </c>
      <c r="B3227" s="42">
        <v>1030568</v>
      </c>
      <c r="C3227" s="43" t="s">
        <v>8721</v>
      </c>
      <c r="D3227" s="43" t="s">
        <v>8722</v>
      </c>
      <c r="E3227" s="43" t="s">
        <v>8723</v>
      </c>
      <c r="F3227" s="43" t="s">
        <v>8674</v>
      </c>
      <c r="G3227" s="43" t="s">
        <v>8259</v>
      </c>
      <c r="H3227" s="43" t="s">
        <v>1266</v>
      </c>
    </row>
    <row r="3228" spans="1:8" ht="17.25" hidden="1" customHeight="1" x14ac:dyDescent="0.3">
      <c r="A3228" s="46" t="str">
        <f>_xlfn.CONCAT("PUSKESMAS ",TRIM(tblReff[[#This Row],[NAMA PUSKESMAS]]))</f>
        <v>PUSKESMAS RANCABALI</v>
      </c>
      <c r="B3228" s="42">
        <v>1030547</v>
      </c>
      <c r="C3228" s="43" t="s">
        <v>8677</v>
      </c>
      <c r="D3228" s="43" t="s">
        <v>8678</v>
      </c>
      <c r="E3228" s="43" t="s">
        <v>8677</v>
      </c>
      <c r="F3228" s="43" t="s">
        <v>8674</v>
      </c>
      <c r="G3228" s="43" t="s">
        <v>8259</v>
      </c>
      <c r="H3228" s="43" t="s">
        <v>1271</v>
      </c>
    </row>
    <row r="3229" spans="1:8" ht="17.25" hidden="1" customHeight="1" x14ac:dyDescent="0.3">
      <c r="A3229" s="46" t="str">
        <f>_xlfn.CONCAT("PUSKESMAS ",TRIM(tblReff[[#This Row],[NAMA PUSKESMAS]]))</f>
        <v>PUSKESMAS RANCAMANYAR</v>
      </c>
      <c r="B3229" s="42">
        <v>1030581</v>
      </c>
      <c r="C3229" s="43" t="s">
        <v>8749</v>
      </c>
      <c r="D3229" s="43" t="s">
        <v>8750</v>
      </c>
      <c r="E3229" s="43" t="s">
        <v>8745</v>
      </c>
      <c r="F3229" s="43" t="s">
        <v>8674</v>
      </c>
      <c r="G3229" s="43" t="s">
        <v>8259</v>
      </c>
      <c r="H3229" s="43" t="s">
        <v>1271</v>
      </c>
    </row>
    <row r="3230" spans="1:8" ht="17.25" hidden="1" customHeight="1" x14ac:dyDescent="0.3">
      <c r="A3230" s="46" t="str">
        <f>_xlfn.CONCAT("PUSKESMAS ",TRIM(tblReff[[#This Row],[NAMA PUSKESMAS]]))</f>
        <v>PUSKESMAS RAWABOGO</v>
      </c>
      <c r="B3230" s="42">
        <v>1030546</v>
      </c>
      <c r="C3230" s="43" t="s">
        <v>8675</v>
      </c>
      <c r="D3230" s="43" t="s">
        <v>8676</v>
      </c>
      <c r="E3230" s="43" t="s">
        <v>8672</v>
      </c>
      <c r="F3230" s="43" t="s">
        <v>8674</v>
      </c>
      <c r="G3230" s="43" t="s">
        <v>8259</v>
      </c>
      <c r="H3230" s="43" t="s">
        <v>1271</v>
      </c>
    </row>
    <row r="3231" spans="1:8" ht="17.25" hidden="1" customHeight="1" x14ac:dyDescent="0.3">
      <c r="A3231" s="46" t="str">
        <f>_xlfn.CONCAT("PUSKESMAS ",TRIM(tblReff[[#This Row],[NAMA PUSKESMAS]]))</f>
        <v>PUSKESMAS SANGKAN HURIP</v>
      </c>
      <c r="B3231" s="42">
        <v>1030589</v>
      </c>
      <c r="C3231" s="43" t="s">
        <v>8766</v>
      </c>
      <c r="D3231" s="43" t="s">
        <v>8767</v>
      </c>
      <c r="E3231" s="43" t="s">
        <v>8764</v>
      </c>
      <c r="F3231" s="43" t="s">
        <v>8674</v>
      </c>
      <c r="G3231" s="43" t="s">
        <v>8259</v>
      </c>
      <c r="H3231" s="43" t="s">
        <v>1271</v>
      </c>
    </row>
    <row r="3232" spans="1:8" ht="17.25" hidden="1" customHeight="1" x14ac:dyDescent="0.3">
      <c r="A3232" s="46" t="str">
        <f>_xlfn.CONCAT("PUSKESMAS ",TRIM(tblReff[[#This Row],[NAMA PUSKESMAS]]))</f>
        <v>PUSKESMAS SANTOSA</v>
      </c>
      <c r="B3232" s="42">
        <v>1030556</v>
      </c>
      <c r="C3232" s="43" t="s">
        <v>8697</v>
      </c>
      <c r="D3232" s="43" t="s">
        <v>8698</v>
      </c>
      <c r="E3232" s="43" t="s">
        <v>8696</v>
      </c>
      <c r="F3232" s="43" t="s">
        <v>8674</v>
      </c>
      <c r="G3232" s="43" t="s">
        <v>8259</v>
      </c>
      <c r="H3232" s="43" t="s">
        <v>1271</v>
      </c>
    </row>
    <row r="3233" spans="1:8" ht="17.25" hidden="1" customHeight="1" x14ac:dyDescent="0.3">
      <c r="A3233" s="46" t="str">
        <f>_xlfn.CONCAT("PUSKESMAS ",TRIM(tblReff[[#This Row],[NAMA PUSKESMAS]]))</f>
        <v>PUSKESMAS SAWAHLEGA</v>
      </c>
      <c r="B3233" s="42">
        <v>1030566</v>
      </c>
      <c r="C3233" s="43" t="s">
        <v>8717</v>
      </c>
      <c r="D3233" s="43" t="s">
        <v>8718</v>
      </c>
      <c r="E3233" s="43" t="s">
        <v>8716</v>
      </c>
      <c r="F3233" s="43" t="s">
        <v>8674</v>
      </c>
      <c r="G3233" s="43" t="s">
        <v>8259</v>
      </c>
      <c r="H3233" s="43" t="s">
        <v>1271</v>
      </c>
    </row>
    <row r="3234" spans="1:8" ht="17.25" hidden="1" customHeight="1" x14ac:dyDescent="0.3">
      <c r="A3234" s="46" t="str">
        <f>_xlfn.CONCAT("PUSKESMAS ",TRIM(tblReff[[#This Row],[NAMA PUSKESMAS]]))</f>
        <v>PUSKESMAS SOLOKAN JERUK</v>
      </c>
      <c r="B3234" s="42">
        <v>1030574</v>
      </c>
      <c r="C3234" s="43" t="s">
        <v>8734</v>
      </c>
      <c r="D3234" s="43" t="s">
        <v>8735</v>
      </c>
      <c r="E3234" s="43" t="s">
        <v>8734</v>
      </c>
      <c r="F3234" s="43" t="s">
        <v>8674</v>
      </c>
      <c r="G3234" s="43" t="s">
        <v>8259</v>
      </c>
      <c r="H3234" s="43" t="s">
        <v>1271</v>
      </c>
    </row>
    <row r="3235" spans="1:8" ht="17.25" hidden="1" customHeight="1" x14ac:dyDescent="0.3">
      <c r="A3235" s="46" t="str">
        <f>_xlfn.CONCAT("PUSKESMAS ",TRIM(tblReff[[#This Row],[NAMA PUSKESMAS]]))</f>
        <v>PUSKESMAS SOREANG</v>
      </c>
      <c r="B3235" s="42">
        <v>1030590</v>
      </c>
      <c r="C3235" s="43" t="s">
        <v>8768</v>
      </c>
      <c r="D3235" s="43" t="s">
        <v>8769</v>
      </c>
      <c r="E3235" s="43" t="s">
        <v>8768</v>
      </c>
      <c r="F3235" s="43" t="s">
        <v>8674</v>
      </c>
      <c r="G3235" s="43" t="s">
        <v>8259</v>
      </c>
      <c r="H3235" s="43" t="s">
        <v>1271</v>
      </c>
    </row>
    <row r="3236" spans="1:8" ht="17.25" hidden="1" customHeight="1" x14ac:dyDescent="0.3">
      <c r="A3236" s="46" t="str">
        <f>_xlfn.CONCAT("PUSKESMAS ",TRIM(tblReff[[#This Row],[NAMA PUSKESMAS]]))</f>
        <v>PUSKESMAS SUDI</v>
      </c>
      <c r="B3236" s="42">
        <v>1030560</v>
      </c>
      <c r="C3236" s="43" t="s">
        <v>8704</v>
      </c>
      <c r="D3236" s="43" t="s">
        <v>8705</v>
      </c>
      <c r="E3236" s="43" t="s">
        <v>8702</v>
      </c>
      <c r="F3236" s="43" t="s">
        <v>8674</v>
      </c>
      <c r="G3236" s="43" t="s">
        <v>8259</v>
      </c>
      <c r="H3236" s="43" t="s">
        <v>1271</v>
      </c>
    </row>
    <row r="3237" spans="1:8" ht="17.25" hidden="1" customHeight="1" x14ac:dyDescent="0.3">
      <c r="A3237" s="46" t="str">
        <f>_xlfn.CONCAT("PUSKESMAS ",TRIM(tblReff[[#This Row],[NAMA PUSKESMAS]]))</f>
        <v>PUSKESMAS SUGIHMUKTI</v>
      </c>
      <c r="B3237" s="42">
        <v>1030549</v>
      </c>
      <c r="C3237" s="43" t="s">
        <v>8682</v>
      </c>
      <c r="D3237" s="43" t="s">
        <v>8683</v>
      </c>
      <c r="E3237" s="43" t="s">
        <v>8681</v>
      </c>
      <c r="F3237" s="43" t="s">
        <v>8674</v>
      </c>
      <c r="G3237" s="43" t="s">
        <v>8259</v>
      </c>
      <c r="H3237" s="43" t="s">
        <v>1271</v>
      </c>
    </row>
    <row r="3238" spans="1:8" ht="17.25" hidden="1" customHeight="1" x14ac:dyDescent="0.3">
      <c r="A3238" s="46" t="str">
        <f>_xlfn.CONCAT("PUSKESMAS ",TRIM(tblReff[[#This Row],[NAMA PUSKESMAS]]))</f>
        <v>PUSKESMAS SUKAJADI</v>
      </c>
      <c r="B3238" s="42">
        <v>1030591</v>
      </c>
      <c r="C3238" s="43" t="s">
        <v>4725</v>
      </c>
      <c r="D3238" s="43" t="s">
        <v>8770</v>
      </c>
      <c r="E3238" s="43" t="s">
        <v>8768</v>
      </c>
      <c r="F3238" s="43" t="s">
        <v>8674</v>
      </c>
      <c r="G3238" s="43" t="s">
        <v>8259</v>
      </c>
      <c r="H3238" s="43" t="s">
        <v>1271</v>
      </c>
    </row>
    <row r="3239" spans="1:8" ht="17.25" hidden="1" customHeight="1" x14ac:dyDescent="0.3">
      <c r="A3239" s="46" t="str">
        <f>_xlfn.CONCAT("PUSKESMAS ",TRIM(tblReff[[#This Row],[NAMA PUSKESMAS]]))</f>
        <v>PUSKESMAS SUKAMANAH</v>
      </c>
      <c r="B3239" s="42">
        <v>1030553</v>
      </c>
      <c r="C3239" s="43" t="s">
        <v>8340</v>
      </c>
      <c r="D3239" s="43" t="s">
        <v>8691</v>
      </c>
      <c r="E3239" s="43" t="s">
        <v>8690</v>
      </c>
      <c r="F3239" s="43" t="s">
        <v>8674</v>
      </c>
      <c r="G3239" s="43" t="s">
        <v>8259</v>
      </c>
      <c r="H3239" s="43" t="s">
        <v>1271</v>
      </c>
    </row>
    <row r="3240" spans="1:8" ht="17.25" hidden="1" customHeight="1" x14ac:dyDescent="0.3">
      <c r="A3240" s="46" t="str">
        <f>_xlfn.CONCAT("PUSKESMAS ",TRIM(tblReff[[#This Row],[NAMA PUSKESMAS]]))</f>
        <v>PUSKESMAS SUMBERSARI</v>
      </c>
      <c r="B3240" s="42">
        <v>1030578</v>
      </c>
      <c r="C3240" s="43" t="s">
        <v>8743</v>
      </c>
      <c r="D3240" s="43" t="s">
        <v>8744</v>
      </c>
      <c r="E3240" s="43" t="s">
        <v>8740</v>
      </c>
      <c r="F3240" s="43" t="s">
        <v>8674</v>
      </c>
      <c r="G3240" s="43" t="s">
        <v>8259</v>
      </c>
      <c r="H3240" s="43" t="s">
        <v>1271</v>
      </c>
    </row>
    <row r="3241" spans="1:8" ht="17.25" hidden="1" customHeight="1" x14ac:dyDescent="0.3">
      <c r="A3241" s="46" t="str">
        <f>_xlfn.CONCAT("PUSKESMAS ",TRIM(tblReff[[#This Row],[NAMA PUSKESMAS]]))</f>
        <v>PUSKESMAS WANGISAGARA</v>
      </c>
      <c r="B3241" s="42">
        <v>1030573</v>
      </c>
      <c r="C3241" s="43" t="s">
        <v>8732</v>
      </c>
      <c r="D3241" s="43" t="s">
        <v>8733</v>
      </c>
      <c r="E3241" s="43" t="s">
        <v>8730</v>
      </c>
      <c r="F3241" s="43" t="s">
        <v>8674</v>
      </c>
      <c r="G3241" s="43" t="s">
        <v>8259</v>
      </c>
      <c r="H3241" s="43" t="s">
        <v>1271</v>
      </c>
    </row>
    <row r="3242" spans="1:8" ht="17.25" hidden="1" customHeight="1" x14ac:dyDescent="0.3">
      <c r="A3242" s="46" t="str">
        <f>_xlfn.CONCAT("PUSKESMAS ",TRIM(tblReff[[#This Row],[NAMA PUSKESMAS]]))</f>
        <v>PUSKESMAS WARNASARI</v>
      </c>
      <c r="B3242" s="42">
        <v>1030554</v>
      </c>
      <c r="C3242" s="43" t="s">
        <v>8692</v>
      </c>
      <c r="D3242" s="43" t="s">
        <v>8693</v>
      </c>
      <c r="E3242" s="43" t="s">
        <v>8690</v>
      </c>
      <c r="F3242" s="43" t="s">
        <v>8674</v>
      </c>
      <c r="G3242" s="43" t="s">
        <v>8259</v>
      </c>
      <c r="H3242" s="43" t="s">
        <v>1271</v>
      </c>
    </row>
    <row r="3243" spans="1:8" ht="17.25" hidden="1" customHeight="1" x14ac:dyDescent="0.3">
      <c r="A3243" s="46" t="str">
        <f>_xlfn.CONCAT("PUSKESMAS ",TRIM(tblReff[[#This Row],[NAMA PUSKESMAS]]))</f>
        <v>PUSKESMAS CISEWU DTP</v>
      </c>
      <c r="B3243" s="42">
        <v>1030607</v>
      </c>
      <c r="C3243" s="43" t="s">
        <v>8803</v>
      </c>
      <c r="D3243" s="43" t="s">
        <v>8804</v>
      </c>
      <c r="E3243" s="43" t="s">
        <v>8805</v>
      </c>
      <c r="F3243" s="43" t="s">
        <v>8806</v>
      </c>
      <c r="G3243" s="43" t="s">
        <v>8259</v>
      </c>
      <c r="H3243" s="43" t="s">
        <v>1266</v>
      </c>
    </row>
    <row r="3244" spans="1:8" ht="17.25" hidden="1" customHeight="1" x14ac:dyDescent="0.3">
      <c r="A3244" s="46" t="str">
        <f>_xlfn.CONCAT("PUSKESMAS ",TRIM(tblReff[[#This Row],[NAMA PUSKESMAS]]))</f>
        <v>PUSKESMAS SUKA RAME</v>
      </c>
      <c r="B3244" s="42">
        <v>1030608</v>
      </c>
      <c r="C3244" s="43" t="s">
        <v>3249</v>
      </c>
      <c r="D3244" s="43" t="s">
        <v>8807</v>
      </c>
      <c r="E3244" s="43" t="s">
        <v>8322</v>
      </c>
      <c r="F3244" s="43" t="s">
        <v>8806</v>
      </c>
      <c r="G3244" s="43" t="s">
        <v>8259</v>
      </c>
      <c r="H3244" s="43" t="s">
        <v>1266</v>
      </c>
    </row>
    <row r="3245" spans="1:8" ht="17.25" hidden="1" customHeight="1" x14ac:dyDescent="0.3">
      <c r="A3245" s="46" t="str">
        <f>_xlfn.CONCAT("PUSKESMAS ",TRIM(tblReff[[#This Row],[NAMA PUSKESMAS]]))</f>
        <v>PUSKESMAS TALEGONG</v>
      </c>
      <c r="B3245" s="42">
        <v>1030609</v>
      </c>
      <c r="C3245" s="43" t="s">
        <v>8808</v>
      </c>
      <c r="D3245" s="43" t="s">
        <v>8809</v>
      </c>
      <c r="E3245" s="43" t="s">
        <v>8808</v>
      </c>
      <c r="F3245" s="43" t="s">
        <v>8806</v>
      </c>
      <c r="G3245" s="43" t="s">
        <v>8259</v>
      </c>
      <c r="H3245" s="43" t="s">
        <v>1266</v>
      </c>
    </row>
    <row r="3246" spans="1:8" ht="17.25" hidden="1" customHeight="1" x14ac:dyDescent="0.3">
      <c r="A3246" s="46" t="str">
        <f>_xlfn.CONCAT("PUSKESMAS ",TRIM(tblReff[[#This Row],[NAMA PUSKESMAS]]))</f>
        <v>PUSKESMAS BUNGBULANG</v>
      </c>
      <c r="B3246" s="42">
        <v>1030610</v>
      </c>
      <c r="C3246" s="43" t="s">
        <v>8810</v>
      </c>
      <c r="D3246" s="43" t="s">
        <v>8811</v>
      </c>
      <c r="E3246" s="43" t="s">
        <v>8812</v>
      </c>
      <c r="F3246" s="43" t="s">
        <v>8806</v>
      </c>
      <c r="G3246" s="43" t="s">
        <v>8259</v>
      </c>
      <c r="H3246" s="43" t="s">
        <v>1266</v>
      </c>
    </row>
    <row r="3247" spans="1:8" ht="17.25" hidden="1" customHeight="1" x14ac:dyDescent="0.3">
      <c r="A3247" s="46" t="str">
        <f>_xlfn.CONCAT("PUSKESMAS ",TRIM(tblReff[[#This Row],[NAMA PUSKESMAS]]))</f>
        <v>PUSKESMAS MEKARMUKTI</v>
      </c>
      <c r="B3247" s="42">
        <v>1030611</v>
      </c>
      <c r="C3247" s="43" t="s">
        <v>8813</v>
      </c>
      <c r="D3247" s="43" t="s">
        <v>8814</v>
      </c>
      <c r="E3247" s="43" t="s">
        <v>8813</v>
      </c>
      <c r="F3247" s="43" t="s">
        <v>8806</v>
      </c>
      <c r="G3247" s="43" t="s">
        <v>8259</v>
      </c>
      <c r="H3247" s="43" t="s">
        <v>1271</v>
      </c>
    </row>
    <row r="3248" spans="1:8" ht="17.25" hidden="1" customHeight="1" x14ac:dyDescent="0.3">
      <c r="A3248" s="46" t="str">
        <f>_xlfn.CONCAT("PUSKESMAS ",TRIM(tblReff[[#This Row],[NAMA PUSKESMAS]]))</f>
        <v>PUSKESMAS PAMULIHAN</v>
      </c>
      <c r="B3248" s="42">
        <v>1030612</v>
      </c>
      <c r="C3248" s="43" t="s">
        <v>8815</v>
      </c>
      <c r="D3248" s="43" t="s">
        <v>8816</v>
      </c>
      <c r="E3248" s="43" t="s">
        <v>8815</v>
      </c>
      <c r="F3248" s="43" t="s">
        <v>8806</v>
      </c>
      <c r="G3248" s="43" t="s">
        <v>8259</v>
      </c>
      <c r="H3248" s="43" t="s">
        <v>1271</v>
      </c>
    </row>
    <row r="3249" spans="1:8" ht="17.25" hidden="1" customHeight="1" x14ac:dyDescent="0.3">
      <c r="A3249" s="46" t="str">
        <f>_xlfn.CONCAT("PUSKESMAS ",TRIM(tblReff[[#This Row],[NAMA PUSKESMAS]]))</f>
        <v>PUSKESMAS CISANDAAN</v>
      </c>
      <c r="B3249" s="42">
        <v>1030613</v>
      </c>
      <c r="C3249" s="43" t="s">
        <v>8817</v>
      </c>
      <c r="D3249" s="43" t="s">
        <v>8818</v>
      </c>
      <c r="E3249" s="43" t="s">
        <v>8815</v>
      </c>
      <c r="F3249" s="43" t="s">
        <v>8806</v>
      </c>
      <c r="G3249" s="43" t="s">
        <v>8259</v>
      </c>
      <c r="H3249" s="43" t="s">
        <v>1271</v>
      </c>
    </row>
    <row r="3250" spans="1:8" ht="17.25" hidden="1" customHeight="1" x14ac:dyDescent="0.3">
      <c r="A3250" s="46" t="str">
        <f>_xlfn.CONCAT("PUSKESMAS ",TRIM(tblReff[[#This Row],[NAMA PUSKESMAS]]))</f>
        <v>PUSKESMAS SINDANGRATU</v>
      </c>
      <c r="B3250" s="42">
        <v>1030614</v>
      </c>
      <c r="C3250" s="43" t="s">
        <v>8819</v>
      </c>
      <c r="D3250" s="43" t="s">
        <v>8820</v>
      </c>
      <c r="E3250" s="43" t="s">
        <v>8821</v>
      </c>
      <c r="F3250" s="43" t="s">
        <v>8806</v>
      </c>
      <c r="G3250" s="43" t="s">
        <v>8259</v>
      </c>
      <c r="H3250" s="43" t="s">
        <v>1266</v>
      </c>
    </row>
    <row r="3251" spans="1:8" ht="17.25" hidden="1" customHeight="1" x14ac:dyDescent="0.3">
      <c r="A3251" s="46" t="str">
        <f>_xlfn.CONCAT("PUSKESMAS ",TRIM(tblReff[[#This Row],[NAMA PUSKESMAS]]))</f>
        <v>PUSKESMAS CIKELET</v>
      </c>
      <c r="B3251" s="42">
        <v>1030615</v>
      </c>
      <c r="C3251" s="43" t="s">
        <v>8822</v>
      </c>
      <c r="D3251" s="43" t="s">
        <v>8823</v>
      </c>
      <c r="E3251" s="43" t="s">
        <v>8822</v>
      </c>
      <c r="F3251" s="43" t="s">
        <v>8806</v>
      </c>
      <c r="G3251" s="43" t="s">
        <v>8259</v>
      </c>
      <c r="H3251" s="43" t="s">
        <v>1266</v>
      </c>
    </row>
    <row r="3252" spans="1:8" ht="17.25" hidden="1" customHeight="1" x14ac:dyDescent="0.3">
      <c r="A3252" s="46" t="str">
        <f>_xlfn.CONCAT("PUSKESMAS ",TRIM(tblReff[[#This Row],[NAMA PUSKESMAS]]))</f>
        <v>PUSKESMAS CIMARI</v>
      </c>
      <c r="B3252" s="42">
        <v>1030616</v>
      </c>
      <c r="C3252" s="43" t="s">
        <v>8824</v>
      </c>
      <c r="D3252" s="43" t="s">
        <v>8825</v>
      </c>
      <c r="E3252" s="43" t="s">
        <v>8822</v>
      </c>
      <c r="F3252" s="43" t="s">
        <v>8806</v>
      </c>
      <c r="G3252" s="43" t="s">
        <v>8259</v>
      </c>
      <c r="H3252" s="43" t="s">
        <v>1271</v>
      </c>
    </row>
    <row r="3253" spans="1:8" ht="17.25" hidden="1" customHeight="1" x14ac:dyDescent="0.3">
      <c r="A3253" s="46" t="str">
        <f>_xlfn.CONCAT("PUSKESMAS ",TRIM(tblReff[[#This Row],[NAMA PUSKESMAS]]))</f>
        <v>PUSKESMAS PEMEUNGPEUK</v>
      </c>
      <c r="B3253" s="42">
        <v>1030617</v>
      </c>
      <c r="C3253" s="43" t="s">
        <v>8826</v>
      </c>
      <c r="D3253" s="43" t="s">
        <v>8827</v>
      </c>
      <c r="E3253" s="43" t="s">
        <v>8762</v>
      </c>
      <c r="F3253" s="43" t="s">
        <v>8806</v>
      </c>
      <c r="G3253" s="43" t="s">
        <v>8259</v>
      </c>
      <c r="H3253" s="43" t="s">
        <v>1266</v>
      </c>
    </row>
    <row r="3254" spans="1:8" ht="17.25" hidden="1" customHeight="1" x14ac:dyDescent="0.3">
      <c r="A3254" s="46" t="str">
        <f>_xlfn.CONCAT("PUSKESMAS ",TRIM(tblReff[[#This Row],[NAMA PUSKESMAS]]))</f>
        <v>PUSKESMAS CIBALONG</v>
      </c>
      <c r="B3254" s="42">
        <v>1030618</v>
      </c>
      <c r="C3254" s="43" t="s">
        <v>8828</v>
      </c>
      <c r="D3254" s="43" t="s">
        <v>8829</v>
      </c>
      <c r="E3254" s="43" t="s">
        <v>8828</v>
      </c>
      <c r="F3254" s="43" t="s">
        <v>8806</v>
      </c>
      <c r="G3254" s="43" t="s">
        <v>8259</v>
      </c>
      <c r="H3254" s="43" t="s">
        <v>1271</v>
      </c>
    </row>
    <row r="3255" spans="1:8" ht="17.25" hidden="1" customHeight="1" x14ac:dyDescent="0.3">
      <c r="A3255" s="46" t="str">
        <f>_xlfn.CONCAT("PUSKESMAS ",TRIM(tblReff[[#This Row],[NAMA PUSKESMAS]]))</f>
        <v>PUSKESMAS MAROKO</v>
      </c>
      <c r="B3255" s="42">
        <v>1030619</v>
      </c>
      <c r="C3255" s="43" t="s">
        <v>8830</v>
      </c>
      <c r="D3255" s="43" t="s">
        <v>8831</v>
      </c>
      <c r="E3255" s="43" t="s">
        <v>8828</v>
      </c>
      <c r="F3255" s="43" t="s">
        <v>8806</v>
      </c>
      <c r="G3255" s="43" t="s">
        <v>8259</v>
      </c>
      <c r="H3255" s="43" t="s">
        <v>1271</v>
      </c>
    </row>
    <row r="3256" spans="1:8" ht="17.25" hidden="1" customHeight="1" x14ac:dyDescent="0.3">
      <c r="A3256" s="46" t="str">
        <f>_xlfn.CONCAT("PUSKESMAS ",TRIM(tblReff[[#This Row],[NAMA PUSKESMAS]]))</f>
        <v>PUSKESMAS CISOMPET</v>
      </c>
      <c r="B3256" s="42">
        <v>1030620</v>
      </c>
      <c r="C3256" s="43" t="s">
        <v>8832</v>
      </c>
      <c r="D3256" s="43" t="s">
        <v>8833</v>
      </c>
      <c r="E3256" s="43" t="s">
        <v>8832</v>
      </c>
      <c r="F3256" s="43" t="s">
        <v>8806</v>
      </c>
      <c r="G3256" s="43" t="s">
        <v>8259</v>
      </c>
      <c r="H3256" s="43" t="s">
        <v>1266</v>
      </c>
    </row>
    <row r="3257" spans="1:8" ht="17.25" hidden="1" customHeight="1" x14ac:dyDescent="0.3">
      <c r="A3257" s="46" t="str">
        <f>_xlfn.CONCAT("PUSKESMAS ",TRIM(tblReff[[#This Row],[NAMA PUSKESMAS]]))</f>
        <v>PUSKESMAS PEUNDEUY</v>
      </c>
      <c r="B3257" s="42">
        <v>1030621</v>
      </c>
      <c r="C3257" s="43" t="s">
        <v>8834</v>
      </c>
      <c r="D3257" s="43" t="s">
        <v>8835</v>
      </c>
      <c r="E3257" s="43" t="s">
        <v>8834</v>
      </c>
      <c r="F3257" s="43" t="s">
        <v>8806</v>
      </c>
      <c r="G3257" s="43" t="s">
        <v>8259</v>
      </c>
      <c r="H3257" s="43" t="s">
        <v>1266</v>
      </c>
    </row>
    <row r="3258" spans="1:8" ht="17.25" hidden="1" customHeight="1" x14ac:dyDescent="0.3">
      <c r="A3258" s="46" t="str">
        <f>_xlfn.CONCAT("PUSKESMAS ",TRIM(tblReff[[#This Row],[NAMA PUSKESMAS]]))</f>
        <v>PUSKESMAS SINGA JAYA</v>
      </c>
      <c r="B3258" s="42">
        <v>1030622</v>
      </c>
      <c r="C3258" s="43" t="s">
        <v>8836</v>
      </c>
      <c r="D3258" s="43" t="s">
        <v>8837</v>
      </c>
      <c r="E3258" s="43" t="s">
        <v>8838</v>
      </c>
      <c r="F3258" s="43" t="s">
        <v>8806</v>
      </c>
      <c r="G3258" s="43" t="s">
        <v>8259</v>
      </c>
      <c r="H3258" s="43" t="s">
        <v>1266</v>
      </c>
    </row>
    <row r="3259" spans="1:8" ht="17.25" hidden="1" customHeight="1" x14ac:dyDescent="0.3">
      <c r="A3259" s="46" t="str">
        <f>_xlfn.CONCAT("PUSKESMAS ",TRIM(tblReff[[#This Row],[NAMA PUSKESMAS]]))</f>
        <v>PUSKESMAS CIHURIP</v>
      </c>
      <c r="B3259" s="42">
        <v>1030623</v>
      </c>
      <c r="C3259" s="43" t="s">
        <v>8839</v>
      </c>
      <c r="D3259" s="43" t="s">
        <v>8840</v>
      </c>
      <c r="E3259" s="43" t="s">
        <v>8839</v>
      </c>
      <c r="F3259" s="43" t="s">
        <v>8806</v>
      </c>
      <c r="G3259" s="43" t="s">
        <v>8259</v>
      </c>
      <c r="H3259" s="43" t="s">
        <v>1266</v>
      </c>
    </row>
    <row r="3260" spans="1:8" ht="17.25" hidden="1" customHeight="1" x14ac:dyDescent="0.3">
      <c r="A3260" s="46" t="str">
        <f>_xlfn.CONCAT("PUSKESMAS ",TRIM(tblReff[[#This Row],[NAMA PUSKESMAS]]))</f>
        <v>PUSKESMAS CIKAJANG</v>
      </c>
      <c r="B3260" s="42">
        <v>1030624</v>
      </c>
      <c r="C3260" s="43" t="s">
        <v>8841</v>
      </c>
      <c r="D3260" s="43" t="s">
        <v>8842</v>
      </c>
      <c r="E3260" s="43" t="s">
        <v>8843</v>
      </c>
      <c r="F3260" s="43" t="s">
        <v>8806</v>
      </c>
      <c r="G3260" s="43" t="s">
        <v>8259</v>
      </c>
      <c r="H3260" s="43" t="s">
        <v>1266</v>
      </c>
    </row>
    <row r="3261" spans="1:8" ht="17.25" hidden="1" customHeight="1" x14ac:dyDescent="0.3">
      <c r="A3261" s="46" t="str">
        <f>_xlfn.CONCAT("PUSKESMAS ",TRIM(tblReff[[#This Row],[NAMA PUSKESMAS]]))</f>
        <v>PUSKESMAS BANJAR WANGI</v>
      </c>
      <c r="B3261" s="42">
        <v>1030625</v>
      </c>
      <c r="C3261" s="43" t="s">
        <v>8844</v>
      </c>
      <c r="D3261" s="43" t="s">
        <v>8845</v>
      </c>
      <c r="E3261" s="43" t="s">
        <v>8846</v>
      </c>
      <c r="F3261" s="43" t="s">
        <v>8806</v>
      </c>
      <c r="G3261" s="43" t="s">
        <v>8259</v>
      </c>
      <c r="H3261" s="43" t="s">
        <v>1266</v>
      </c>
    </row>
    <row r="3262" spans="1:8" ht="17.25" hidden="1" customHeight="1" x14ac:dyDescent="0.3">
      <c r="A3262" s="46" t="str">
        <f>_xlfn.CONCAT("PUSKESMAS ",TRIM(tblReff[[#This Row],[NAMA PUSKESMAS]]))</f>
        <v>PUSKESMAS CILAWU</v>
      </c>
      <c r="B3262" s="42">
        <v>1030626</v>
      </c>
      <c r="C3262" s="43" t="s">
        <v>8847</v>
      </c>
      <c r="D3262" s="43" t="s">
        <v>8848</v>
      </c>
      <c r="E3262" s="43" t="s">
        <v>8847</v>
      </c>
      <c r="F3262" s="43" t="s">
        <v>8806</v>
      </c>
      <c r="G3262" s="43" t="s">
        <v>8259</v>
      </c>
      <c r="H3262" s="43" t="s">
        <v>1266</v>
      </c>
    </row>
    <row r="3263" spans="1:8" ht="17.25" hidden="1" customHeight="1" x14ac:dyDescent="0.3">
      <c r="A3263" s="46" t="str">
        <f>_xlfn.CONCAT("PUSKESMAS ",TRIM(tblReff[[#This Row],[NAMA PUSKESMAS]]))</f>
        <v>PUSKESMAS BOJONGLOA</v>
      </c>
      <c r="B3263" s="42">
        <v>1030627</v>
      </c>
      <c r="C3263" s="43" t="s">
        <v>8849</v>
      </c>
      <c r="D3263" s="43" t="s">
        <v>8850</v>
      </c>
      <c r="E3263" s="43" t="s">
        <v>8847</v>
      </c>
      <c r="F3263" s="43" t="s">
        <v>8806</v>
      </c>
      <c r="G3263" s="43" t="s">
        <v>8259</v>
      </c>
      <c r="H3263" s="43" t="s">
        <v>1271</v>
      </c>
    </row>
    <row r="3264" spans="1:8" ht="17.25" hidden="1" customHeight="1" x14ac:dyDescent="0.3">
      <c r="A3264" s="46" t="str">
        <f>_xlfn.CONCAT("PUSKESMAS ",TRIM(tblReff[[#This Row],[NAMA PUSKESMAS]]))</f>
        <v>PUSKESMAS BAYONGBONG</v>
      </c>
      <c r="B3264" s="42">
        <v>1030628</v>
      </c>
      <c r="C3264" s="43" t="s">
        <v>8851</v>
      </c>
      <c r="D3264" s="43" t="s">
        <v>8852</v>
      </c>
      <c r="E3264" s="43" t="s">
        <v>8851</v>
      </c>
      <c r="F3264" s="43" t="s">
        <v>8806</v>
      </c>
      <c r="G3264" s="43" t="s">
        <v>8259</v>
      </c>
      <c r="H3264" s="43" t="s">
        <v>1266</v>
      </c>
    </row>
    <row r="3265" spans="1:8" ht="17.25" hidden="1" customHeight="1" x14ac:dyDescent="0.3">
      <c r="A3265" s="46" t="str">
        <f>_xlfn.CONCAT("PUSKESMAS ",TRIM(tblReff[[#This Row],[NAMA PUSKESMAS]]))</f>
        <v>PUSKESMAS CILIMUS</v>
      </c>
      <c r="B3265" s="42">
        <v>1030629</v>
      </c>
      <c r="C3265" s="43" t="s">
        <v>8853</v>
      </c>
      <c r="D3265" s="43" t="s">
        <v>8854</v>
      </c>
      <c r="E3265" s="43" t="s">
        <v>8851</v>
      </c>
      <c r="F3265" s="43" t="s">
        <v>8806</v>
      </c>
      <c r="G3265" s="43" t="s">
        <v>8259</v>
      </c>
      <c r="H3265" s="43" t="s">
        <v>1271</v>
      </c>
    </row>
    <row r="3266" spans="1:8" ht="17.25" hidden="1" customHeight="1" x14ac:dyDescent="0.3">
      <c r="A3266" s="46" t="str">
        <f>_xlfn.CONCAT("PUSKESMAS ",TRIM(tblReff[[#This Row],[NAMA PUSKESMAS]]))</f>
        <v>PUSKESMAS SUKAHURIP</v>
      </c>
      <c r="B3266" s="42">
        <v>1030630</v>
      </c>
      <c r="C3266" s="43" t="s">
        <v>8855</v>
      </c>
      <c r="D3266" s="43" t="s">
        <v>8856</v>
      </c>
      <c r="E3266" s="43" t="s">
        <v>8857</v>
      </c>
      <c r="F3266" s="43" t="s">
        <v>8806</v>
      </c>
      <c r="G3266" s="43" t="s">
        <v>8259</v>
      </c>
      <c r="H3266" s="43" t="s">
        <v>1271</v>
      </c>
    </row>
    <row r="3267" spans="1:8" ht="17.25" hidden="1" customHeight="1" x14ac:dyDescent="0.3">
      <c r="A3267" s="46" t="str">
        <f>_xlfn.CONCAT("PUSKESMAS ",TRIM(tblReff[[#This Row],[NAMA PUSKESMAS]]))</f>
        <v>PUSKESMAS CISURUPAN</v>
      </c>
      <c r="B3267" s="42">
        <v>1030631</v>
      </c>
      <c r="C3267" s="43" t="s">
        <v>8858</v>
      </c>
      <c r="D3267" s="43" t="s">
        <v>8859</v>
      </c>
      <c r="E3267" s="43" t="s">
        <v>8860</v>
      </c>
      <c r="F3267" s="43" t="s">
        <v>8806</v>
      </c>
      <c r="G3267" s="43" t="s">
        <v>8259</v>
      </c>
      <c r="H3267" s="43" t="s">
        <v>1266</v>
      </c>
    </row>
    <row r="3268" spans="1:8" ht="17.25" hidden="1" customHeight="1" x14ac:dyDescent="0.3">
      <c r="A3268" s="46" t="str">
        <f>_xlfn.CONCAT("PUSKESMAS ",TRIM(tblReff[[#This Row],[NAMA PUSKESMAS]]))</f>
        <v>PUSKESMAS PAKUWON</v>
      </c>
      <c r="B3268" s="42">
        <v>1030632</v>
      </c>
      <c r="C3268" s="43" t="s">
        <v>8861</v>
      </c>
      <c r="D3268" s="43" t="s">
        <v>8862</v>
      </c>
      <c r="E3268" s="43" t="s">
        <v>8860</v>
      </c>
      <c r="F3268" s="43" t="s">
        <v>8806</v>
      </c>
      <c r="G3268" s="43" t="s">
        <v>8259</v>
      </c>
      <c r="H3268" s="43" t="s">
        <v>1271</v>
      </c>
    </row>
    <row r="3269" spans="1:8" ht="17.25" hidden="1" customHeight="1" x14ac:dyDescent="0.3">
      <c r="A3269" s="46" t="str">
        <f>_xlfn.CONCAT("PUSKESMAS ",TRIM(tblReff[[#This Row],[NAMA PUSKESMAS]]))</f>
        <v>PUSKESMAS SUKAMULYA</v>
      </c>
      <c r="B3269" s="42">
        <v>1030633</v>
      </c>
      <c r="C3269" s="43" t="s">
        <v>8863</v>
      </c>
      <c r="D3269" s="43" t="s">
        <v>8864</v>
      </c>
      <c r="E3269" s="43" t="s">
        <v>8312</v>
      </c>
      <c r="F3269" s="43" t="s">
        <v>8806</v>
      </c>
      <c r="G3269" s="43" t="s">
        <v>8259</v>
      </c>
      <c r="H3269" s="43" t="s">
        <v>1271</v>
      </c>
    </row>
    <row r="3270" spans="1:8" ht="17.25" hidden="1" customHeight="1" x14ac:dyDescent="0.3">
      <c r="A3270" s="46" t="str">
        <f>_xlfn.CONCAT("PUSKESMAS ",TRIM(tblReff[[#This Row],[NAMA PUSKESMAS]]))</f>
        <v>PUSKESMAS SAMARANG</v>
      </c>
      <c r="B3270" s="42">
        <v>1030634</v>
      </c>
      <c r="C3270" s="43" t="s">
        <v>8865</v>
      </c>
      <c r="D3270" s="43" t="s">
        <v>8866</v>
      </c>
      <c r="E3270" s="43" t="s">
        <v>8865</v>
      </c>
      <c r="F3270" s="43" t="s">
        <v>8806</v>
      </c>
      <c r="G3270" s="43" t="s">
        <v>8259</v>
      </c>
      <c r="H3270" s="43" t="s">
        <v>1266</v>
      </c>
    </row>
    <row r="3271" spans="1:8" ht="17.25" hidden="1" customHeight="1" x14ac:dyDescent="0.3">
      <c r="A3271" s="46" t="str">
        <f>_xlfn.CONCAT("PUSKESMAS ",TRIM(tblReff[[#This Row],[NAMA PUSKESMAS]]))</f>
        <v>PUSKESMAS SUKAKARYA</v>
      </c>
      <c r="B3271" s="42">
        <v>1030635</v>
      </c>
      <c r="C3271" s="43" t="s">
        <v>2063</v>
      </c>
      <c r="D3271" s="43" t="s">
        <v>8867</v>
      </c>
      <c r="E3271" s="43" t="s">
        <v>8865</v>
      </c>
      <c r="F3271" s="43" t="s">
        <v>8806</v>
      </c>
      <c r="G3271" s="43" t="s">
        <v>8259</v>
      </c>
      <c r="H3271" s="43" t="s">
        <v>1271</v>
      </c>
    </row>
    <row r="3272" spans="1:8" ht="17.25" hidden="1" customHeight="1" x14ac:dyDescent="0.3">
      <c r="A3272" s="46" t="str">
        <f>_xlfn.CONCAT("PUSKESMAS ",TRIM(tblReff[[#This Row],[NAMA PUSKESMAS]]))</f>
        <v>PUSKESMAS PADAWAAS</v>
      </c>
      <c r="B3272" s="42">
        <v>1030636</v>
      </c>
      <c r="C3272" s="43" t="s">
        <v>8868</v>
      </c>
      <c r="D3272" s="43" t="s">
        <v>8869</v>
      </c>
      <c r="E3272" s="43" t="s">
        <v>8870</v>
      </c>
      <c r="F3272" s="43" t="s">
        <v>8806</v>
      </c>
      <c r="G3272" s="43" t="s">
        <v>8259</v>
      </c>
      <c r="H3272" s="43" t="s">
        <v>1271</v>
      </c>
    </row>
    <row r="3273" spans="1:8" ht="17.25" hidden="1" customHeight="1" x14ac:dyDescent="0.3">
      <c r="A3273" s="46" t="str">
        <f>_xlfn.CONCAT("PUSKESMAS ",TRIM(tblReff[[#This Row],[NAMA PUSKESMAS]]))</f>
        <v>PUSKESMAS GADOG</v>
      </c>
      <c r="B3273" s="42">
        <v>1030637</v>
      </c>
      <c r="C3273" s="43" t="s">
        <v>8871</v>
      </c>
      <c r="D3273" s="43" t="s">
        <v>8872</v>
      </c>
      <c r="E3273" s="43" t="s">
        <v>8870</v>
      </c>
      <c r="F3273" s="43" t="s">
        <v>8806</v>
      </c>
      <c r="G3273" s="43" t="s">
        <v>8259</v>
      </c>
      <c r="H3273" s="43" t="s">
        <v>1266</v>
      </c>
    </row>
    <row r="3274" spans="1:8" ht="17.25" hidden="1" customHeight="1" x14ac:dyDescent="0.3">
      <c r="A3274" s="46" t="str">
        <f>_xlfn.CONCAT("PUSKESMAS ",TRIM(tblReff[[#This Row],[NAMA PUSKESMAS]]))</f>
        <v>PUSKESMAS HAUR PANGGUNG</v>
      </c>
      <c r="B3274" s="42">
        <v>1030638</v>
      </c>
      <c r="C3274" s="43" t="s">
        <v>8873</v>
      </c>
      <c r="D3274" s="43" t="s">
        <v>8874</v>
      </c>
      <c r="E3274" s="43" t="s">
        <v>8875</v>
      </c>
      <c r="F3274" s="43" t="s">
        <v>8806</v>
      </c>
      <c r="G3274" s="43" t="s">
        <v>8259</v>
      </c>
      <c r="H3274" s="43" t="s">
        <v>1271</v>
      </c>
    </row>
    <row r="3275" spans="1:8" ht="17.25" hidden="1" customHeight="1" x14ac:dyDescent="0.3">
      <c r="A3275" s="46" t="str">
        <f>_xlfn.CONCAT("PUSKESMAS ",TRIM(tblReff[[#This Row],[NAMA PUSKESMAS]]))</f>
        <v>PUSKESMAS KERSAMENAK</v>
      </c>
      <c r="B3275" s="42">
        <v>1030639</v>
      </c>
      <c r="C3275" s="43" t="s">
        <v>8876</v>
      </c>
      <c r="D3275" s="43" t="s">
        <v>8877</v>
      </c>
      <c r="E3275" s="43" t="s">
        <v>8875</v>
      </c>
      <c r="F3275" s="43" t="s">
        <v>8806</v>
      </c>
      <c r="G3275" s="43" t="s">
        <v>8259</v>
      </c>
      <c r="H3275" s="43" t="s">
        <v>1271</v>
      </c>
    </row>
    <row r="3276" spans="1:8" ht="17.25" hidden="1" customHeight="1" x14ac:dyDescent="0.3">
      <c r="A3276" s="46" t="str">
        <f>_xlfn.CONCAT("PUSKESMAS ",TRIM(tblReff[[#This Row],[NAMA PUSKESMAS]]))</f>
        <v>PUSKESMAS PEMBANGUNAN</v>
      </c>
      <c r="B3276" s="42">
        <v>1030640</v>
      </c>
      <c r="C3276" s="43" t="s">
        <v>8878</v>
      </c>
      <c r="D3276" s="43" t="s">
        <v>8879</v>
      </c>
      <c r="E3276" s="43" t="s">
        <v>8875</v>
      </c>
      <c r="F3276" s="43" t="s">
        <v>8806</v>
      </c>
      <c r="G3276" s="43" t="s">
        <v>8259</v>
      </c>
      <c r="H3276" s="43" t="s">
        <v>1271</v>
      </c>
    </row>
    <row r="3277" spans="1:8" ht="17.25" hidden="1" customHeight="1" x14ac:dyDescent="0.3">
      <c r="A3277" s="46" t="str">
        <f>_xlfn.CONCAT("PUSKESMAS ",TRIM(tblReff[[#This Row],[NAMA PUSKESMAS]]))</f>
        <v>PUSKESMAS TAROGONG</v>
      </c>
      <c r="B3277" s="42">
        <v>1030641</v>
      </c>
      <c r="C3277" s="43" t="s">
        <v>8880</v>
      </c>
      <c r="D3277" s="43" t="s">
        <v>8881</v>
      </c>
      <c r="E3277" s="43" t="s">
        <v>8882</v>
      </c>
      <c r="F3277" s="43" t="s">
        <v>8806</v>
      </c>
      <c r="G3277" s="43" t="s">
        <v>8259</v>
      </c>
      <c r="H3277" s="43" t="s">
        <v>1266</v>
      </c>
    </row>
    <row r="3278" spans="1:8" ht="17.25" hidden="1" customHeight="1" x14ac:dyDescent="0.3">
      <c r="A3278" s="46" t="str">
        <f>_xlfn.CONCAT("PUSKESMAS ",TRIM(tblReff[[#This Row],[NAMA PUSKESMAS]]))</f>
        <v>PUSKESMAS CIPANAS</v>
      </c>
      <c r="B3278" s="42">
        <v>1030642</v>
      </c>
      <c r="C3278" s="43" t="s">
        <v>8663</v>
      </c>
      <c r="D3278" s="43" t="s">
        <v>8883</v>
      </c>
      <c r="E3278" s="43" t="s">
        <v>8882</v>
      </c>
      <c r="F3278" s="43" t="s">
        <v>8806</v>
      </c>
      <c r="G3278" s="43" t="s">
        <v>8259</v>
      </c>
      <c r="H3278" s="43" t="s">
        <v>1271</v>
      </c>
    </row>
    <row r="3279" spans="1:8" ht="17.25" hidden="1" customHeight="1" x14ac:dyDescent="0.3">
      <c r="A3279" s="46" t="str">
        <f>_xlfn.CONCAT("PUSKESMAS ",TRIM(tblReff[[#This Row],[NAMA PUSKESMAS]]))</f>
        <v>PUSKESMAS MEKARWANGI</v>
      </c>
      <c r="B3279" s="42">
        <v>1030643</v>
      </c>
      <c r="C3279" s="43" t="s">
        <v>8884</v>
      </c>
      <c r="D3279" s="43" t="s">
        <v>8885</v>
      </c>
      <c r="E3279" s="43" t="s">
        <v>8882</v>
      </c>
      <c r="F3279" s="43" t="s">
        <v>8806</v>
      </c>
      <c r="G3279" s="43" t="s">
        <v>8259</v>
      </c>
      <c r="H3279" s="43" t="s">
        <v>1271</v>
      </c>
    </row>
    <row r="3280" spans="1:8" ht="17.25" hidden="1" customHeight="1" x14ac:dyDescent="0.3">
      <c r="A3280" s="46" t="str">
        <f>_xlfn.CONCAT("PUSKESMAS ",TRIM(tblReff[[#This Row],[NAMA PUSKESMAS]]))</f>
        <v>PUSKESMAS SILIWANGI</v>
      </c>
      <c r="B3280" s="42">
        <v>1030644</v>
      </c>
      <c r="C3280" s="43" t="s">
        <v>8886</v>
      </c>
      <c r="D3280" s="43" t="s">
        <v>8887</v>
      </c>
      <c r="E3280" s="43" t="s">
        <v>8888</v>
      </c>
      <c r="F3280" s="43" t="s">
        <v>8806</v>
      </c>
      <c r="G3280" s="43" t="s">
        <v>8259</v>
      </c>
      <c r="H3280" s="43" t="s">
        <v>1271</v>
      </c>
    </row>
    <row r="3281" spans="1:8" ht="17.25" hidden="1" customHeight="1" x14ac:dyDescent="0.3">
      <c r="A3281" s="46" t="str">
        <f>_xlfn.CONCAT("PUSKESMAS ",TRIM(tblReff[[#This Row],[NAMA PUSKESMAS]]))</f>
        <v>PUSKESMAS GUNTUR</v>
      </c>
      <c r="B3281" s="42">
        <v>1030645</v>
      </c>
      <c r="C3281" s="43" t="s">
        <v>8889</v>
      </c>
      <c r="D3281" s="43" t="s">
        <v>8890</v>
      </c>
      <c r="E3281" s="43" t="s">
        <v>8888</v>
      </c>
      <c r="F3281" s="43" t="s">
        <v>8806</v>
      </c>
      <c r="G3281" s="43" t="s">
        <v>8259</v>
      </c>
      <c r="H3281" s="43" t="s">
        <v>1271</v>
      </c>
    </row>
    <row r="3282" spans="1:8" ht="17.25" hidden="1" customHeight="1" x14ac:dyDescent="0.3">
      <c r="A3282" s="46" t="str">
        <f>_xlfn.CONCAT("PUSKESMAS ",TRIM(tblReff[[#This Row],[NAMA PUSKESMAS]]))</f>
        <v>PUSKESMAS PASUNDAN</v>
      </c>
      <c r="B3282" s="42">
        <v>1030646</v>
      </c>
      <c r="C3282" s="43" t="s">
        <v>8891</v>
      </c>
      <c r="D3282" s="43" t="s">
        <v>8892</v>
      </c>
      <c r="E3282" s="43" t="s">
        <v>8888</v>
      </c>
      <c r="F3282" s="43" t="s">
        <v>8806</v>
      </c>
      <c r="G3282" s="43" t="s">
        <v>8259</v>
      </c>
      <c r="H3282" s="43" t="s">
        <v>1271</v>
      </c>
    </row>
    <row r="3283" spans="1:8" ht="17.25" hidden="1" customHeight="1" x14ac:dyDescent="0.3">
      <c r="A3283" s="46" t="str">
        <f>_xlfn.CONCAT("PUSKESMAS ",TRIM(tblReff[[#This Row],[NAMA PUSKESMAS]]))</f>
        <v>PUSKESMAS KARANGPAWITAN</v>
      </c>
      <c r="B3283" s="42">
        <v>1030647</v>
      </c>
      <c r="C3283" s="43" t="s">
        <v>8893</v>
      </c>
      <c r="D3283" s="43" t="s">
        <v>8894</v>
      </c>
      <c r="E3283" s="43" t="s">
        <v>8893</v>
      </c>
      <c r="F3283" s="43" t="s">
        <v>8806</v>
      </c>
      <c r="G3283" s="43" t="s">
        <v>8259</v>
      </c>
      <c r="H3283" s="43" t="s">
        <v>1266</v>
      </c>
    </row>
    <row r="3284" spans="1:8" ht="17.25" hidden="1" customHeight="1" x14ac:dyDescent="0.3">
      <c r="A3284" s="46" t="str">
        <f>_xlfn.CONCAT("PUSKESMAS ",TRIM(tblReff[[#This Row],[NAMA PUSKESMAS]]))</f>
        <v>PUSKESMAS KARANGMULYA</v>
      </c>
      <c r="B3284" s="42">
        <v>1030648</v>
      </c>
      <c r="C3284" s="43" t="s">
        <v>8895</v>
      </c>
      <c r="D3284" s="43" t="s">
        <v>8896</v>
      </c>
      <c r="E3284" s="43" t="s">
        <v>8893</v>
      </c>
      <c r="F3284" s="43" t="s">
        <v>8806</v>
      </c>
      <c r="G3284" s="43" t="s">
        <v>8259</v>
      </c>
      <c r="H3284" s="43" t="s">
        <v>1271</v>
      </c>
    </row>
    <row r="3285" spans="1:8" ht="17.25" hidden="1" customHeight="1" x14ac:dyDescent="0.3">
      <c r="A3285" s="46" t="str">
        <f>_xlfn.CONCAT("PUSKESMAS ",TRIM(tblReff[[#This Row],[NAMA PUSKESMAS]]))</f>
        <v>PUSKESMAS CEMPAKA</v>
      </c>
      <c r="B3285" s="42">
        <v>1030649</v>
      </c>
      <c r="C3285" s="43" t="s">
        <v>5790</v>
      </c>
      <c r="D3285" s="43" t="s">
        <v>8897</v>
      </c>
      <c r="E3285" s="43" t="s">
        <v>8893</v>
      </c>
      <c r="F3285" s="43" t="s">
        <v>8806</v>
      </c>
      <c r="G3285" s="43" t="s">
        <v>8259</v>
      </c>
      <c r="H3285" s="43" t="s">
        <v>1271</v>
      </c>
    </row>
    <row r="3286" spans="1:8" ht="17.25" hidden="1" customHeight="1" x14ac:dyDescent="0.3">
      <c r="A3286" s="46" t="str">
        <f>_xlfn.CONCAT("PUSKESMAS ",TRIM(tblReff[[#This Row],[NAMA PUSKESMAS]]))</f>
        <v>PUSKESMAS WANARAJA</v>
      </c>
      <c r="B3286" s="42">
        <v>1030650</v>
      </c>
      <c r="C3286" s="43" t="s">
        <v>8898</v>
      </c>
      <c r="D3286" s="43" t="s">
        <v>8899</v>
      </c>
      <c r="E3286" s="43" t="s">
        <v>8900</v>
      </c>
      <c r="F3286" s="43" t="s">
        <v>8806</v>
      </c>
      <c r="G3286" s="43" t="s">
        <v>8259</v>
      </c>
      <c r="H3286" s="43" t="s">
        <v>1266</v>
      </c>
    </row>
    <row r="3287" spans="1:8" ht="17.25" hidden="1" customHeight="1" x14ac:dyDescent="0.3">
      <c r="A3287" s="46" t="str">
        <f>_xlfn.CONCAT("PUSKESMAS ",TRIM(tblReff[[#This Row],[NAMA PUSKESMAS]]))</f>
        <v>PUSKESMAS GARAWANGSA</v>
      </c>
      <c r="B3287" s="42">
        <v>1030651</v>
      </c>
      <c r="C3287" s="43" t="s">
        <v>8901</v>
      </c>
      <c r="D3287" s="43" t="s">
        <v>8902</v>
      </c>
      <c r="E3287" s="43" t="s">
        <v>8903</v>
      </c>
      <c r="F3287" s="43" t="s">
        <v>8806</v>
      </c>
      <c r="G3287" s="43" t="s">
        <v>8259</v>
      </c>
      <c r="H3287" s="43" t="s">
        <v>1266</v>
      </c>
    </row>
    <row r="3288" spans="1:8" ht="17.25" hidden="1" customHeight="1" x14ac:dyDescent="0.3">
      <c r="A3288" s="46" t="str">
        <f>_xlfn.CONCAT("PUSKESMAS ",TRIM(tblReff[[#This Row],[NAMA PUSKESMAS]]))</f>
        <v>PUSKESMAS CIMARAGAS</v>
      </c>
      <c r="B3288" s="42">
        <v>1030652</v>
      </c>
      <c r="C3288" s="43" t="s">
        <v>8904</v>
      </c>
      <c r="D3288" s="43" t="s">
        <v>8905</v>
      </c>
      <c r="E3288" s="43" t="s">
        <v>8906</v>
      </c>
      <c r="F3288" s="43" t="s">
        <v>8806</v>
      </c>
      <c r="G3288" s="43" t="s">
        <v>8259</v>
      </c>
      <c r="H3288" s="43" t="s">
        <v>1271</v>
      </c>
    </row>
    <row r="3289" spans="1:8" ht="17.25" hidden="1" customHeight="1" x14ac:dyDescent="0.3">
      <c r="A3289" s="46" t="str">
        <f>_xlfn.CONCAT("PUSKESMAS ",TRIM(tblReff[[#This Row],[NAMA PUSKESMAS]]))</f>
        <v>PUSKESMAS SUKAWENING</v>
      </c>
      <c r="B3289" s="42">
        <v>1030653</v>
      </c>
      <c r="C3289" s="43" t="s">
        <v>8907</v>
      </c>
      <c r="D3289" s="43" t="s">
        <v>8908</v>
      </c>
      <c r="E3289" s="43" t="s">
        <v>8907</v>
      </c>
      <c r="F3289" s="43" t="s">
        <v>8806</v>
      </c>
      <c r="G3289" s="43" t="s">
        <v>8259</v>
      </c>
      <c r="H3289" s="43" t="s">
        <v>1266</v>
      </c>
    </row>
    <row r="3290" spans="1:8" ht="17.25" hidden="1" customHeight="1" x14ac:dyDescent="0.3">
      <c r="A3290" s="46" t="str">
        <f>_xlfn.CONCAT("PUSKESMAS ",TRIM(tblReff[[#This Row],[NAMA PUSKESMAS]]))</f>
        <v>PUSKESMAS SUKA MUKTI</v>
      </c>
      <c r="B3290" s="42">
        <v>1030654</v>
      </c>
      <c r="C3290" s="43" t="s">
        <v>8909</v>
      </c>
      <c r="D3290" s="43" t="s">
        <v>8910</v>
      </c>
      <c r="E3290" s="43" t="s">
        <v>8907</v>
      </c>
      <c r="F3290" s="43" t="s">
        <v>8806</v>
      </c>
      <c r="G3290" s="43" t="s">
        <v>8259</v>
      </c>
      <c r="H3290" s="43" t="s">
        <v>1271</v>
      </c>
    </row>
    <row r="3291" spans="1:8" ht="17.25" hidden="1" customHeight="1" x14ac:dyDescent="0.3">
      <c r="A3291" s="46" t="str">
        <f>_xlfn.CONCAT("PUSKESMAS ",TRIM(tblReff[[#This Row],[NAMA PUSKESMAS]]))</f>
        <v>PUSKESMAS MARIPARI</v>
      </c>
      <c r="B3291" s="42">
        <v>1030655</v>
      </c>
      <c r="C3291" s="43" t="s">
        <v>8911</v>
      </c>
      <c r="D3291" s="43" t="s">
        <v>8912</v>
      </c>
      <c r="E3291" s="43" t="s">
        <v>8907</v>
      </c>
      <c r="F3291" s="43" t="s">
        <v>8806</v>
      </c>
      <c r="G3291" s="43" t="s">
        <v>8259</v>
      </c>
      <c r="H3291" s="43" t="s">
        <v>1271</v>
      </c>
    </row>
    <row r="3292" spans="1:8" ht="17.25" hidden="1" customHeight="1" x14ac:dyDescent="0.3">
      <c r="A3292" s="46" t="str">
        <f>_xlfn.CONCAT("PUSKESMAS ",TRIM(tblReff[[#This Row],[NAMA PUSKESMAS]]))</f>
        <v>PUSKESMAS KARANGTENGAH</v>
      </c>
      <c r="B3292" s="42">
        <v>1030656</v>
      </c>
      <c r="C3292" s="43" t="s">
        <v>8645</v>
      </c>
      <c r="D3292" s="43" t="s">
        <v>8913</v>
      </c>
      <c r="E3292" s="43" t="s">
        <v>8645</v>
      </c>
      <c r="F3292" s="43" t="s">
        <v>8806</v>
      </c>
      <c r="G3292" s="43" t="s">
        <v>8259</v>
      </c>
      <c r="H3292" s="43" t="s">
        <v>1271</v>
      </c>
    </row>
    <row r="3293" spans="1:8" ht="17.25" hidden="1" customHeight="1" x14ac:dyDescent="0.3">
      <c r="A3293" s="46" t="str">
        <f>_xlfn.CONCAT("PUSKESMAS ",TRIM(tblReff[[#This Row],[NAMA PUSKESMAS]]))</f>
        <v>PUSKESMAS SUKA SENANG</v>
      </c>
      <c r="B3293" s="42">
        <v>1030657</v>
      </c>
      <c r="C3293" s="43" t="s">
        <v>8914</v>
      </c>
      <c r="D3293" s="43" t="s">
        <v>8915</v>
      </c>
      <c r="E3293" s="43" t="s">
        <v>8916</v>
      </c>
      <c r="F3293" s="43" t="s">
        <v>8806</v>
      </c>
      <c r="G3293" s="43" t="s">
        <v>8259</v>
      </c>
      <c r="H3293" s="43" t="s">
        <v>1271</v>
      </c>
    </row>
    <row r="3294" spans="1:8" ht="17.25" hidden="1" customHeight="1" x14ac:dyDescent="0.3">
      <c r="A3294" s="46" t="str">
        <f>_xlfn.CONCAT("PUSKESMAS ",TRIM(tblReff[[#This Row],[NAMA PUSKESMAS]]))</f>
        <v>PUSKESMAS BAGENDIT</v>
      </c>
      <c r="B3294" s="42">
        <v>1030658</v>
      </c>
      <c r="C3294" s="43" t="s">
        <v>8917</v>
      </c>
      <c r="D3294" s="43" t="s">
        <v>8918</v>
      </c>
      <c r="E3294" s="43" t="s">
        <v>8916</v>
      </c>
      <c r="F3294" s="43" t="s">
        <v>8806</v>
      </c>
      <c r="G3294" s="43" t="s">
        <v>8259</v>
      </c>
      <c r="H3294" s="43" t="s">
        <v>1266</v>
      </c>
    </row>
    <row r="3295" spans="1:8" ht="17.25" hidden="1" customHeight="1" x14ac:dyDescent="0.3">
      <c r="A3295" s="46" t="str">
        <f>_xlfn.CONCAT("PUSKESMAS ",TRIM(tblReff[[#This Row],[NAMA PUSKESMAS]]))</f>
        <v>PUSKESMAS SUKARAJA</v>
      </c>
      <c r="B3295" s="42">
        <v>1030659</v>
      </c>
      <c r="C3295" s="43" t="s">
        <v>5641</v>
      </c>
      <c r="D3295" s="43" t="s">
        <v>8919</v>
      </c>
      <c r="E3295" s="43" t="s">
        <v>8916</v>
      </c>
      <c r="F3295" s="43" t="s">
        <v>8806</v>
      </c>
      <c r="G3295" s="43" t="s">
        <v>8259</v>
      </c>
      <c r="H3295" s="43" t="s">
        <v>1271</v>
      </c>
    </row>
    <row r="3296" spans="1:8" ht="17.25" hidden="1" customHeight="1" x14ac:dyDescent="0.3">
      <c r="A3296" s="46" t="str">
        <f>_xlfn.CONCAT("PUSKESMAS ",TRIM(tblReff[[#This Row],[NAMA PUSKESMAS]]))</f>
        <v>PUSKESMAS LELES</v>
      </c>
      <c r="B3296" s="42">
        <v>1030660</v>
      </c>
      <c r="C3296" s="43" t="s">
        <v>8920</v>
      </c>
      <c r="D3296" s="43" t="s">
        <v>8921</v>
      </c>
      <c r="E3296" s="43" t="s">
        <v>8582</v>
      </c>
      <c r="F3296" s="43" t="s">
        <v>8806</v>
      </c>
      <c r="G3296" s="43" t="s">
        <v>8259</v>
      </c>
      <c r="H3296" s="43" t="s">
        <v>1266</v>
      </c>
    </row>
    <row r="3297" spans="1:8" ht="17.25" hidden="1" customHeight="1" x14ac:dyDescent="0.3">
      <c r="A3297" s="46" t="str">
        <f>_xlfn.CONCAT("PUSKESMAS ",TRIM(tblReff[[#This Row],[NAMA PUSKESMAS]]))</f>
        <v>PUSKESMAS LEMBANG</v>
      </c>
      <c r="B3297" s="42">
        <v>1030661</v>
      </c>
      <c r="C3297" s="43" t="s">
        <v>8922</v>
      </c>
      <c r="D3297" s="43" t="s">
        <v>8923</v>
      </c>
      <c r="E3297" s="43" t="s">
        <v>8582</v>
      </c>
      <c r="F3297" s="43" t="s">
        <v>8806</v>
      </c>
      <c r="G3297" s="43" t="s">
        <v>8259</v>
      </c>
      <c r="H3297" s="43" t="s">
        <v>1271</v>
      </c>
    </row>
    <row r="3298" spans="1:8" ht="17.25" hidden="1" customHeight="1" x14ac:dyDescent="0.3">
      <c r="A3298" s="46" t="str">
        <f>_xlfn.CONCAT("PUSKESMAS ",TRIM(tblReff[[#This Row],[NAMA PUSKESMAS]]))</f>
        <v>PUSKESMAS LEUWIGOONG</v>
      </c>
      <c r="B3298" s="42">
        <v>1030662</v>
      </c>
      <c r="C3298" s="43" t="s">
        <v>8924</v>
      </c>
      <c r="D3298" s="43" t="s">
        <v>8925</v>
      </c>
      <c r="E3298" s="43" t="s">
        <v>8924</v>
      </c>
      <c r="F3298" s="43" t="s">
        <v>8806</v>
      </c>
      <c r="G3298" s="43" t="s">
        <v>8259</v>
      </c>
      <c r="H3298" s="43" t="s">
        <v>1266</v>
      </c>
    </row>
    <row r="3299" spans="1:8" ht="17.25" hidden="1" customHeight="1" x14ac:dyDescent="0.3">
      <c r="A3299" s="46" t="str">
        <f>_xlfn.CONCAT("PUSKESMAS ",TRIM(tblReff[[#This Row],[NAMA PUSKESMAS]]))</f>
        <v>PUSKESMAS CIBATU</v>
      </c>
      <c r="B3299" s="42">
        <v>1030663</v>
      </c>
      <c r="C3299" s="43" t="s">
        <v>8926</v>
      </c>
      <c r="D3299" s="43" t="s">
        <v>8927</v>
      </c>
      <c r="E3299" s="43" t="s">
        <v>8928</v>
      </c>
      <c r="F3299" s="43" t="s">
        <v>8806</v>
      </c>
      <c r="G3299" s="43" t="s">
        <v>8259</v>
      </c>
      <c r="H3299" s="43" t="s">
        <v>1266</v>
      </c>
    </row>
    <row r="3300" spans="1:8" ht="17.25" hidden="1" customHeight="1" x14ac:dyDescent="0.3">
      <c r="A3300" s="46" t="str">
        <f>_xlfn.CONCAT("PUSKESMAS ",TRIM(tblReff[[#This Row],[NAMA PUSKESMAS]]))</f>
        <v>PUSKESMAS SUKAMERANG</v>
      </c>
      <c r="B3300" s="42">
        <v>1030664</v>
      </c>
      <c r="C3300" s="43" t="s">
        <v>8929</v>
      </c>
      <c r="D3300" s="43" t="s">
        <v>8930</v>
      </c>
      <c r="E3300" s="43" t="s">
        <v>8931</v>
      </c>
      <c r="F3300" s="43" t="s">
        <v>8806</v>
      </c>
      <c r="G3300" s="43" t="s">
        <v>8259</v>
      </c>
      <c r="H3300" s="43" t="s">
        <v>1266</v>
      </c>
    </row>
    <row r="3301" spans="1:8" ht="17.25" hidden="1" customHeight="1" x14ac:dyDescent="0.3">
      <c r="A3301" s="46" t="str">
        <f>_xlfn.CONCAT("PUSKESMAS ",TRIM(tblReff[[#This Row],[NAMA PUSKESMAS]]))</f>
        <v>PUSKESMAS CIBIUK</v>
      </c>
      <c r="B3301" s="42">
        <v>1030665</v>
      </c>
      <c r="C3301" s="43" t="s">
        <v>8932</v>
      </c>
      <c r="D3301" s="43" t="s">
        <v>8933</v>
      </c>
      <c r="E3301" s="43" t="s">
        <v>8932</v>
      </c>
      <c r="F3301" s="43" t="s">
        <v>8806</v>
      </c>
      <c r="G3301" s="43" t="s">
        <v>8259</v>
      </c>
      <c r="H3301" s="43" t="s">
        <v>1271</v>
      </c>
    </row>
    <row r="3302" spans="1:8" ht="17.25" hidden="1" customHeight="1" x14ac:dyDescent="0.3">
      <c r="A3302" s="46" t="str">
        <f>_xlfn.CONCAT("PUSKESMAS ",TRIM(tblReff[[#This Row],[NAMA PUSKESMAS]]))</f>
        <v>PUSKESMAS RANCASALAK</v>
      </c>
      <c r="B3302" s="42">
        <v>1030666</v>
      </c>
      <c r="C3302" s="43" t="s">
        <v>8934</v>
      </c>
      <c r="D3302" s="43" t="s">
        <v>8935</v>
      </c>
      <c r="E3302" s="43" t="s">
        <v>8936</v>
      </c>
      <c r="F3302" s="43" t="s">
        <v>8806</v>
      </c>
      <c r="G3302" s="43" t="s">
        <v>8259</v>
      </c>
      <c r="H3302" s="43" t="s">
        <v>1271</v>
      </c>
    </row>
    <row r="3303" spans="1:8" ht="17.25" hidden="1" customHeight="1" x14ac:dyDescent="0.3">
      <c r="A3303" s="46" t="str">
        <f>_xlfn.CONCAT("PUSKESMAS ",TRIM(tblReff[[#This Row],[NAMA PUSKESMAS]]))</f>
        <v>PUSKESMAS KADUNGORA</v>
      </c>
      <c r="B3303" s="42">
        <v>1030667</v>
      </c>
      <c r="C3303" s="43" t="s">
        <v>8936</v>
      </c>
      <c r="D3303" s="43" t="s">
        <v>8937</v>
      </c>
      <c r="E3303" s="43" t="s">
        <v>8936</v>
      </c>
      <c r="F3303" s="43" t="s">
        <v>8806</v>
      </c>
      <c r="G3303" s="43" t="s">
        <v>8259</v>
      </c>
      <c r="H3303" s="43" t="s">
        <v>1266</v>
      </c>
    </row>
    <row r="3304" spans="1:8" ht="17.25" hidden="1" customHeight="1" x14ac:dyDescent="0.3">
      <c r="A3304" s="46" t="str">
        <f>_xlfn.CONCAT("PUSKESMAS ",TRIM(tblReff[[#This Row],[NAMA PUSKESMAS]]))</f>
        <v>PUSKESMAS BALUBUR LIMBANGAN</v>
      </c>
      <c r="B3304" s="42">
        <v>1030668</v>
      </c>
      <c r="C3304" s="43" t="s">
        <v>8938</v>
      </c>
      <c r="D3304" s="43" t="s">
        <v>8939</v>
      </c>
      <c r="E3304" s="43" t="s">
        <v>8940</v>
      </c>
      <c r="F3304" s="43" t="s">
        <v>8806</v>
      </c>
      <c r="G3304" s="43" t="s">
        <v>8259</v>
      </c>
      <c r="H3304" s="43" t="s">
        <v>1266</v>
      </c>
    </row>
    <row r="3305" spans="1:8" ht="17.25" hidden="1" customHeight="1" x14ac:dyDescent="0.3">
      <c r="A3305" s="46" t="str">
        <f>_xlfn.CONCAT("PUSKESMAS ",TRIM(tblReff[[#This Row],[NAMA PUSKESMAS]]))</f>
        <v>PUSKESMAS SELAAWI</v>
      </c>
      <c r="B3305" s="42">
        <v>1030669</v>
      </c>
      <c r="C3305" s="43" t="s">
        <v>8941</v>
      </c>
      <c r="D3305" s="43" t="s">
        <v>8942</v>
      </c>
      <c r="E3305" s="43" t="s">
        <v>8941</v>
      </c>
      <c r="F3305" s="43" t="s">
        <v>8806</v>
      </c>
      <c r="G3305" s="43" t="s">
        <v>8259</v>
      </c>
      <c r="H3305" s="43" t="s">
        <v>1266</v>
      </c>
    </row>
    <row r="3306" spans="1:8" ht="17.25" hidden="1" customHeight="1" x14ac:dyDescent="0.3">
      <c r="A3306" s="46" t="str">
        <f>_xlfn.CONCAT("PUSKESMAS ",TRIM(tblReff[[#This Row],[NAMA PUSKESMAS]]))</f>
        <v>PUSKESMAS MALANGBONG</v>
      </c>
      <c r="B3306" s="42">
        <v>1030670</v>
      </c>
      <c r="C3306" s="43" t="s">
        <v>8943</v>
      </c>
      <c r="D3306" s="43" t="s">
        <v>8944</v>
      </c>
      <c r="E3306" s="43" t="s">
        <v>8945</v>
      </c>
      <c r="F3306" s="43" t="s">
        <v>8806</v>
      </c>
      <c r="G3306" s="43" t="s">
        <v>8259</v>
      </c>
      <c r="H3306" s="43" t="s">
        <v>1266</v>
      </c>
    </row>
    <row r="3307" spans="1:8" ht="17.25" hidden="1" customHeight="1" x14ac:dyDescent="0.3">
      <c r="A3307" s="46" t="str">
        <f>_xlfn.CONCAT("PUSKESMAS ",TRIM(tblReff[[#This Row],[NAMA PUSKESMAS]]))</f>
        <v>PUSKESMAS CITERAS</v>
      </c>
      <c r="B3307" s="42">
        <v>1030671</v>
      </c>
      <c r="C3307" s="43" t="s">
        <v>8946</v>
      </c>
      <c r="D3307" s="43" t="s">
        <v>8947</v>
      </c>
      <c r="E3307" s="43" t="s">
        <v>8945</v>
      </c>
      <c r="F3307" s="43" t="s">
        <v>8806</v>
      </c>
      <c r="G3307" s="43" t="s">
        <v>8259</v>
      </c>
      <c r="H3307" s="43" t="s">
        <v>1271</v>
      </c>
    </row>
    <row r="3308" spans="1:8" ht="17.25" hidden="1" customHeight="1" x14ac:dyDescent="0.3">
      <c r="A3308" s="46" t="str">
        <f>_xlfn.CONCAT("PUSKESMAS ",TRIM(tblReff[[#This Row],[NAMA PUSKESMAS]]))</f>
        <v>PUSKESMAS CIPATUJAH</v>
      </c>
      <c r="B3308" s="42">
        <v>1030672</v>
      </c>
      <c r="C3308" s="43" t="s">
        <v>8948</v>
      </c>
      <c r="D3308" s="43" t="s">
        <v>8949</v>
      </c>
      <c r="E3308" s="43" t="s">
        <v>8948</v>
      </c>
      <c r="F3308" s="43" t="s">
        <v>8950</v>
      </c>
      <c r="G3308" s="43" t="s">
        <v>8259</v>
      </c>
      <c r="H3308" s="43" t="s">
        <v>1266</v>
      </c>
    </row>
    <row r="3309" spans="1:8" ht="17.25" hidden="1" customHeight="1" x14ac:dyDescent="0.3">
      <c r="A3309" s="46" t="str">
        <f>_xlfn.CONCAT("PUSKESMAS ",TRIM(tblReff[[#This Row],[NAMA PUSKESMAS]]))</f>
        <v>PUSKESMAS KARANG NUNGGAL</v>
      </c>
      <c r="B3309" s="42">
        <v>1030673</v>
      </c>
      <c r="C3309" s="43" t="s">
        <v>8951</v>
      </c>
      <c r="D3309" s="43" t="s">
        <v>8952</v>
      </c>
      <c r="E3309" s="43" t="s">
        <v>8953</v>
      </c>
      <c r="F3309" s="43" t="s">
        <v>8950</v>
      </c>
      <c r="G3309" s="43" t="s">
        <v>8259</v>
      </c>
      <c r="H3309" s="43" t="s">
        <v>1266</v>
      </c>
    </row>
    <row r="3310" spans="1:8" ht="17.25" hidden="1" customHeight="1" x14ac:dyDescent="0.3">
      <c r="A3310" s="46" t="str">
        <f>_xlfn.CONCAT("PUSKESMAS ",TRIM(tblReff[[#This Row],[NAMA PUSKESMAS]]))</f>
        <v>PUSKESMAS CIKALONG</v>
      </c>
      <c r="B3310" s="42">
        <v>1030674</v>
      </c>
      <c r="C3310" s="43" t="s">
        <v>8684</v>
      </c>
      <c r="D3310" s="43" t="s">
        <v>8954</v>
      </c>
      <c r="E3310" s="43" t="s">
        <v>8684</v>
      </c>
      <c r="F3310" s="43" t="s">
        <v>8950</v>
      </c>
      <c r="G3310" s="43" t="s">
        <v>8259</v>
      </c>
      <c r="H3310" s="43" t="s">
        <v>1266</v>
      </c>
    </row>
    <row r="3311" spans="1:8" ht="17.25" hidden="1" customHeight="1" x14ac:dyDescent="0.3">
      <c r="A3311" s="46" t="str">
        <f>_xlfn.CONCAT("PUSKESMAS ",TRIM(tblReff[[#This Row],[NAMA PUSKESMAS]]))</f>
        <v>PUSKESMAS PANCATENGAH</v>
      </c>
      <c r="B3311" s="42">
        <v>1030675</v>
      </c>
      <c r="C3311" s="43" t="s">
        <v>8955</v>
      </c>
      <c r="D3311" s="43" t="s">
        <v>8956</v>
      </c>
      <c r="E3311" s="43" t="s">
        <v>8955</v>
      </c>
      <c r="F3311" s="43" t="s">
        <v>8950</v>
      </c>
      <c r="G3311" s="43" t="s">
        <v>8259</v>
      </c>
      <c r="H3311" s="43" t="s">
        <v>1266</v>
      </c>
    </row>
    <row r="3312" spans="1:8" ht="17.25" hidden="1" customHeight="1" x14ac:dyDescent="0.3">
      <c r="A3312" s="46" t="str">
        <f>_xlfn.CONCAT("PUSKESMAS ",TRIM(tblReff[[#This Row],[NAMA PUSKESMAS]]))</f>
        <v>PUSKESMAS CIKATOMAS</v>
      </c>
      <c r="B3312" s="42">
        <v>1030676</v>
      </c>
      <c r="C3312" s="43" t="s">
        <v>8957</v>
      </c>
      <c r="D3312" s="43" t="s">
        <v>8958</v>
      </c>
      <c r="E3312" s="43" t="s">
        <v>8957</v>
      </c>
      <c r="F3312" s="43" t="s">
        <v>8950</v>
      </c>
      <c r="G3312" s="43" t="s">
        <v>8259</v>
      </c>
      <c r="H3312" s="43" t="s">
        <v>1266</v>
      </c>
    </row>
    <row r="3313" spans="1:8" ht="17.25" hidden="1" customHeight="1" x14ac:dyDescent="0.3">
      <c r="A3313" s="46" t="str">
        <f>_xlfn.CONCAT("PUSKESMAS ",TRIM(tblReff[[#This Row],[NAMA PUSKESMAS]]))</f>
        <v>PUSKESMAS CIBALONG</v>
      </c>
      <c r="B3313" s="42">
        <v>1030677</v>
      </c>
      <c r="C3313" s="43" t="s">
        <v>8828</v>
      </c>
      <c r="D3313" s="43" t="s">
        <v>8959</v>
      </c>
      <c r="E3313" s="43" t="s">
        <v>8828</v>
      </c>
      <c r="F3313" s="43" t="s">
        <v>8950</v>
      </c>
      <c r="G3313" s="43" t="s">
        <v>8259</v>
      </c>
      <c r="H3313" s="43" t="s">
        <v>1271</v>
      </c>
    </row>
    <row r="3314" spans="1:8" ht="17.25" hidden="1" customHeight="1" x14ac:dyDescent="0.3">
      <c r="A3314" s="46" t="str">
        <f>_xlfn.CONCAT("PUSKESMAS ",TRIM(tblReff[[#This Row],[NAMA PUSKESMAS]]))</f>
        <v>PUSKESMAS PARUNGPONTENG</v>
      </c>
      <c r="B3314" s="42">
        <v>1030678</v>
      </c>
      <c r="C3314" s="43" t="s">
        <v>8960</v>
      </c>
      <c r="D3314" s="43" t="s">
        <v>8961</v>
      </c>
      <c r="E3314" s="43" t="s">
        <v>8960</v>
      </c>
      <c r="F3314" s="43" t="s">
        <v>8950</v>
      </c>
      <c r="G3314" s="43" t="s">
        <v>8259</v>
      </c>
      <c r="H3314" s="43" t="s">
        <v>1271</v>
      </c>
    </row>
    <row r="3315" spans="1:8" ht="17.25" hidden="1" customHeight="1" x14ac:dyDescent="0.3">
      <c r="A3315" s="46" t="str">
        <f>_xlfn.CONCAT("PUSKESMAS ",TRIM(tblReff[[#This Row],[NAMA PUSKESMAS]]))</f>
        <v>PUSKESMAS BANTARKALONG</v>
      </c>
      <c r="B3315" s="42">
        <v>1030679</v>
      </c>
      <c r="C3315" s="43" t="s">
        <v>8962</v>
      </c>
      <c r="D3315" s="43" t="s">
        <v>8963</v>
      </c>
      <c r="E3315" s="43" t="s">
        <v>8962</v>
      </c>
      <c r="F3315" s="43" t="s">
        <v>8950</v>
      </c>
      <c r="G3315" s="43" t="s">
        <v>8259</v>
      </c>
      <c r="H3315" s="43" t="s">
        <v>1266</v>
      </c>
    </row>
    <row r="3316" spans="1:8" ht="17.25" hidden="1" customHeight="1" x14ac:dyDescent="0.3">
      <c r="A3316" s="46" t="str">
        <f>_xlfn.CONCAT("PUSKESMAS ",TRIM(tblReff[[#This Row],[NAMA PUSKESMAS]]))</f>
        <v>PUSKESMAS BOJONGASIH</v>
      </c>
      <c r="B3316" s="42">
        <v>1030680</v>
      </c>
      <c r="C3316" s="43" t="s">
        <v>8964</v>
      </c>
      <c r="D3316" s="43" t="s">
        <v>8965</v>
      </c>
      <c r="E3316" s="43" t="s">
        <v>8964</v>
      </c>
      <c r="F3316" s="43" t="s">
        <v>8950</v>
      </c>
      <c r="G3316" s="43" t="s">
        <v>8259</v>
      </c>
      <c r="H3316" s="43" t="s">
        <v>1271</v>
      </c>
    </row>
    <row r="3317" spans="1:8" ht="17.25" hidden="1" customHeight="1" x14ac:dyDescent="0.3">
      <c r="A3317" s="46" t="str">
        <f>_xlfn.CONCAT("PUSKESMAS ",TRIM(tblReff[[#This Row],[NAMA PUSKESMAS]]))</f>
        <v>PUSKESMAS CULAMEGA</v>
      </c>
      <c r="B3317" s="42">
        <v>1030681</v>
      </c>
      <c r="C3317" s="43" t="s">
        <v>8966</v>
      </c>
      <c r="D3317" s="43" t="s">
        <v>8967</v>
      </c>
      <c r="E3317" s="43" t="s">
        <v>8966</v>
      </c>
      <c r="F3317" s="43" t="s">
        <v>8950</v>
      </c>
      <c r="G3317" s="43" t="s">
        <v>8259</v>
      </c>
      <c r="H3317" s="43" t="s">
        <v>1271</v>
      </c>
    </row>
    <row r="3318" spans="1:8" ht="17.25" hidden="1" customHeight="1" x14ac:dyDescent="0.3">
      <c r="A3318" s="46" t="str">
        <f>_xlfn.CONCAT("PUSKESMAS ",TRIM(tblReff[[#This Row],[NAMA PUSKESMAS]]))</f>
        <v>PUSKESMAS BOJONGGAMBIR</v>
      </c>
      <c r="B3318" s="42">
        <v>1030682</v>
      </c>
      <c r="C3318" s="43" t="s">
        <v>8968</v>
      </c>
      <c r="D3318" s="43" t="s">
        <v>8969</v>
      </c>
      <c r="E3318" s="43" t="s">
        <v>8968</v>
      </c>
      <c r="F3318" s="43" t="s">
        <v>8950</v>
      </c>
      <c r="G3318" s="43" t="s">
        <v>8259</v>
      </c>
      <c r="H3318" s="43" t="s">
        <v>1266</v>
      </c>
    </row>
    <row r="3319" spans="1:8" ht="17.25" hidden="1" customHeight="1" x14ac:dyDescent="0.3">
      <c r="A3319" s="46" t="str">
        <f>_xlfn.CONCAT("PUSKESMAS ",TRIM(tblReff[[#This Row],[NAMA PUSKESMAS]]))</f>
        <v>PUSKESMAS SODONGHILIR</v>
      </c>
      <c r="B3319" s="42">
        <v>1030683</v>
      </c>
      <c r="C3319" s="43" t="s">
        <v>8970</v>
      </c>
      <c r="D3319" s="43" t="s">
        <v>8971</v>
      </c>
      <c r="E3319" s="43" t="s">
        <v>8970</v>
      </c>
      <c r="F3319" s="43" t="s">
        <v>8950</v>
      </c>
      <c r="G3319" s="43" t="s">
        <v>8259</v>
      </c>
      <c r="H3319" s="43" t="s">
        <v>1266</v>
      </c>
    </row>
    <row r="3320" spans="1:8" ht="17.25" hidden="1" customHeight="1" x14ac:dyDescent="0.3">
      <c r="A3320" s="46" t="str">
        <f>_xlfn.CONCAT("PUSKESMAS ",TRIM(tblReff[[#This Row],[NAMA PUSKESMAS]]))</f>
        <v>PUSKESMAS TARAJU</v>
      </c>
      <c r="B3320" s="42">
        <v>1030684</v>
      </c>
      <c r="C3320" s="43" t="s">
        <v>8972</v>
      </c>
      <c r="D3320" s="43" t="s">
        <v>8973</v>
      </c>
      <c r="E3320" s="43" t="s">
        <v>8972</v>
      </c>
      <c r="F3320" s="43" t="s">
        <v>8950</v>
      </c>
      <c r="G3320" s="43" t="s">
        <v>8259</v>
      </c>
      <c r="H3320" s="43" t="s">
        <v>1266</v>
      </c>
    </row>
    <row r="3321" spans="1:8" ht="17.25" hidden="1" customHeight="1" x14ac:dyDescent="0.3">
      <c r="A3321" s="46" t="str">
        <f>_xlfn.CONCAT("PUSKESMAS ",TRIM(tblReff[[#This Row],[NAMA PUSKESMAS]]))</f>
        <v>PUSKESMAS SALAWU</v>
      </c>
      <c r="B3321" s="42">
        <v>1030685</v>
      </c>
      <c r="C3321" s="43" t="s">
        <v>8974</v>
      </c>
      <c r="D3321" s="43" t="s">
        <v>8975</v>
      </c>
      <c r="E3321" s="43" t="s">
        <v>8974</v>
      </c>
      <c r="F3321" s="43" t="s">
        <v>8950</v>
      </c>
      <c r="G3321" s="43" t="s">
        <v>8259</v>
      </c>
      <c r="H3321" s="43" t="s">
        <v>1271</v>
      </c>
    </row>
    <row r="3322" spans="1:8" ht="17.25" hidden="1" customHeight="1" x14ac:dyDescent="0.3">
      <c r="A3322" s="46" t="str">
        <f>_xlfn.CONCAT("PUSKESMAS ",TRIM(tblReff[[#This Row],[NAMA PUSKESMAS]]))</f>
        <v>PUSKESMAS PUSPAHIANG</v>
      </c>
      <c r="B3322" s="42">
        <v>1030686</v>
      </c>
      <c r="C3322" s="43" t="s">
        <v>8976</v>
      </c>
      <c r="D3322" s="43" t="s">
        <v>8977</v>
      </c>
      <c r="E3322" s="43" t="s">
        <v>8976</v>
      </c>
      <c r="F3322" s="43" t="s">
        <v>8950</v>
      </c>
      <c r="G3322" s="43" t="s">
        <v>8259</v>
      </c>
      <c r="H3322" s="43" t="s">
        <v>1271</v>
      </c>
    </row>
    <row r="3323" spans="1:8" ht="17.25" hidden="1" customHeight="1" x14ac:dyDescent="0.3">
      <c r="A3323" s="46" t="str">
        <f>_xlfn.CONCAT("PUSKESMAS ",TRIM(tblReff[[#This Row],[NAMA PUSKESMAS]]))</f>
        <v>PUSKESMAS TANJUNGJAYA</v>
      </c>
      <c r="B3323" s="42">
        <v>1030687</v>
      </c>
      <c r="C3323" s="43" t="s">
        <v>8978</v>
      </c>
      <c r="D3323" s="43" t="s">
        <v>8979</v>
      </c>
      <c r="E3323" s="43" t="s">
        <v>8978</v>
      </c>
      <c r="F3323" s="43" t="s">
        <v>8950</v>
      </c>
      <c r="G3323" s="43" t="s">
        <v>8259</v>
      </c>
      <c r="H3323" s="43" t="s">
        <v>1271</v>
      </c>
    </row>
    <row r="3324" spans="1:8" ht="17.25" hidden="1" customHeight="1" x14ac:dyDescent="0.3">
      <c r="A3324" s="46" t="str">
        <f>_xlfn.CONCAT("PUSKESMAS ",TRIM(tblReff[[#This Row],[NAMA PUSKESMAS]]))</f>
        <v>PUSKESMAS SUKARAJA</v>
      </c>
      <c r="B3324" s="42">
        <v>1030688</v>
      </c>
      <c r="C3324" s="43" t="s">
        <v>5641</v>
      </c>
      <c r="D3324" s="43" t="s">
        <v>6287</v>
      </c>
      <c r="E3324" s="43" t="s">
        <v>5641</v>
      </c>
      <c r="F3324" s="43" t="s">
        <v>8950</v>
      </c>
      <c r="G3324" s="43" t="s">
        <v>8259</v>
      </c>
      <c r="H3324" s="43" t="s">
        <v>1266</v>
      </c>
    </row>
    <row r="3325" spans="1:8" ht="17.25" hidden="1" customHeight="1" x14ac:dyDescent="0.3">
      <c r="A3325" s="46" t="str">
        <f>_xlfn.CONCAT("PUSKESMAS ",TRIM(tblReff[[#This Row],[NAMA PUSKESMAS]]))</f>
        <v>PUSKESMAS SALOPA</v>
      </c>
      <c r="B3325" s="42">
        <v>1030689</v>
      </c>
      <c r="C3325" s="43" t="s">
        <v>8980</v>
      </c>
      <c r="D3325" s="43" t="s">
        <v>8981</v>
      </c>
      <c r="E3325" s="43" t="s">
        <v>8980</v>
      </c>
      <c r="F3325" s="43" t="s">
        <v>8950</v>
      </c>
      <c r="G3325" s="43" t="s">
        <v>8259</v>
      </c>
      <c r="H3325" s="43" t="s">
        <v>1271</v>
      </c>
    </row>
    <row r="3326" spans="1:8" ht="17.25" hidden="1" customHeight="1" x14ac:dyDescent="0.3">
      <c r="A3326" s="46" t="str">
        <f>_xlfn.CONCAT("PUSKESMAS ",TRIM(tblReff[[#This Row],[NAMA PUSKESMAS]]))</f>
        <v>PUSKESMAS JATIWARAS</v>
      </c>
      <c r="B3326" s="42">
        <v>1030690</v>
      </c>
      <c r="C3326" s="43" t="s">
        <v>8982</v>
      </c>
      <c r="D3326" s="43" t="s">
        <v>8983</v>
      </c>
      <c r="E3326" s="43" t="s">
        <v>8982</v>
      </c>
      <c r="F3326" s="43" t="s">
        <v>8950</v>
      </c>
      <c r="G3326" s="43" t="s">
        <v>8259</v>
      </c>
      <c r="H3326" s="43" t="s">
        <v>1271</v>
      </c>
    </row>
    <row r="3327" spans="1:8" ht="17.25" hidden="1" customHeight="1" x14ac:dyDescent="0.3">
      <c r="A3327" s="46" t="str">
        <f>_xlfn.CONCAT("PUSKESMAS ",TRIM(tblReff[[#This Row],[NAMA PUSKESMAS]]))</f>
        <v>PUSKESMAS CINEAM</v>
      </c>
      <c r="B3327" s="42">
        <v>1030691</v>
      </c>
      <c r="C3327" s="43" t="s">
        <v>8984</v>
      </c>
      <c r="D3327" s="43" t="s">
        <v>8985</v>
      </c>
      <c r="E3327" s="43" t="s">
        <v>8984</v>
      </c>
      <c r="F3327" s="43" t="s">
        <v>8950</v>
      </c>
      <c r="G3327" s="43" t="s">
        <v>8259</v>
      </c>
      <c r="H3327" s="43" t="s">
        <v>1266</v>
      </c>
    </row>
    <row r="3328" spans="1:8" ht="17.25" hidden="1" customHeight="1" x14ac:dyDescent="0.3">
      <c r="A3328" s="46" t="str">
        <f>_xlfn.CONCAT("PUSKESMAS ",TRIM(tblReff[[#This Row],[NAMA PUSKESMAS]]))</f>
        <v>PUSKESMAS MANONJAYA</v>
      </c>
      <c r="B3328" s="42">
        <v>1030692</v>
      </c>
      <c r="C3328" s="43" t="s">
        <v>8986</v>
      </c>
      <c r="D3328" s="43" t="s">
        <v>8987</v>
      </c>
      <c r="E3328" s="43" t="s">
        <v>8986</v>
      </c>
      <c r="F3328" s="43" t="s">
        <v>8950</v>
      </c>
      <c r="G3328" s="43" t="s">
        <v>8259</v>
      </c>
      <c r="H3328" s="43" t="s">
        <v>1266</v>
      </c>
    </row>
    <row r="3329" spans="1:8" ht="17.25" hidden="1" customHeight="1" x14ac:dyDescent="0.3">
      <c r="A3329" s="46" t="str">
        <f>_xlfn.CONCAT("PUSKESMAS ",TRIM(tblReff[[#This Row],[NAMA PUSKESMAS]]))</f>
        <v>PUSKESMAS GUNUNGTANJUNG</v>
      </c>
      <c r="B3329" s="42">
        <v>1030693</v>
      </c>
      <c r="C3329" s="43" t="s">
        <v>8988</v>
      </c>
      <c r="D3329" s="43" t="s">
        <v>8989</v>
      </c>
      <c r="E3329" s="43" t="s">
        <v>8988</v>
      </c>
      <c r="F3329" s="43" t="s">
        <v>8950</v>
      </c>
      <c r="G3329" s="43" t="s">
        <v>8259</v>
      </c>
      <c r="H3329" s="43" t="s">
        <v>1271</v>
      </c>
    </row>
    <row r="3330" spans="1:8" ht="17.25" hidden="1" customHeight="1" x14ac:dyDescent="0.3">
      <c r="A3330" s="46" t="str">
        <f>_xlfn.CONCAT("PUSKESMAS ",TRIM(tblReff[[#This Row],[NAMA PUSKESMAS]]))</f>
        <v>PUSKESMAS TINEWATI</v>
      </c>
      <c r="B3330" s="42">
        <v>1030694</v>
      </c>
      <c r="C3330" s="43" t="s">
        <v>8990</v>
      </c>
      <c r="D3330" s="43" t="s">
        <v>8991</v>
      </c>
      <c r="E3330" s="43" t="s">
        <v>8992</v>
      </c>
      <c r="F3330" s="43" t="s">
        <v>8950</v>
      </c>
      <c r="G3330" s="43" t="s">
        <v>8259</v>
      </c>
      <c r="H3330" s="43" t="s">
        <v>1266</v>
      </c>
    </row>
    <row r="3331" spans="1:8" ht="17.25" hidden="1" customHeight="1" x14ac:dyDescent="0.3">
      <c r="A3331" s="46" t="str">
        <f>_xlfn.CONCAT("PUSKESMAS ",TRIM(tblReff[[#This Row],[NAMA PUSKESMAS]]))</f>
        <v>PUSKESMAS SINGAPARNA</v>
      </c>
      <c r="B3331" s="42">
        <v>1030695</v>
      </c>
      <c r="C3331" s="43" t="s">
        <v>8992</v>
      </c>
      <c r="D3331" s="43" t="s">
        <v>8993</v>
      </c>
      <c r="E3331" s="43" t="s">
        <v>8992</v>
      </c>
      <c r="F3331" s="43" t="s">
        <v>8950</v>
      </c>
      <c r="G3331" s="43" t="s">
        <v>8259</v>
      </c>
      <c r="H3331" s="43" t="s">
        <v>1271</v>
      </c>
    </row>
    <row r="3332" spans="1:8" ht="17.25" hidden="1" customHeight="1" x14ac:dyDescent="0.3">
      <c r="A3332" s="46" t="str">
        <f>_xlfn.CONCAT("PUSKESMAS ",TRIM(tblReff[[#This Row],[NAMA PUSKESMAS]]))</f>
        <v>PUSKESMAS SUKARAME</v>
      </c>
      <c r="B3332" s="42">
        <v>1030696</v>
      </c>
      <c r="C3332" s="43" t="s">
        <v>5992</v>
      </c>
      <c r="D3332" s="43" t="s">
        <v>8994</v>
      </c>
      <c r="E3332" s="43" t="s">
        <v>5992</v>
      </c>
      <c r="F3332" s="43" t="s">
        <v>8950</v>
      </c>
      <c r="G3332" s="43" t="s">
        <v>8259</v>
      </c>
      <c r="H3332" s="43" t="s">
        <v>1266</v>
      </c>
    </row>
    <row r="3333" spans="1:8" ht="17.25" hidden="1" customHeight="1" x14ac:dyDescent="0.3">
      <c r="A3333" s="46" t="str">
        <f>_xlfn.CONCAT("PUSKESMAS ",TRIM(tblReff[[#This Row],[NAMA PUSKESMAS]]))</f>
        <v>PUSKESMAS MANGUNREJA</v>
      </c>
      <c r="B3333" s="42">
        <v>1030697</v>
      </c>
      <c r="C3333" s="43" t="s">
        <v>8995</v>
      </c>
      <c r="D3333" s="43" t="s">
        <v>8996</v>
      </c>
      <c r="E3333" s="43" t="s">
        <v>8995</v>
      </c>
      <c r="F3333" s="43" t="s">
        <v>8950</v>
      </c>
      <c r="G3333" s="43" t="s">
        <v>8259</v>
      </c>
      <c r="H3333" s="43" t="s">
        <v>1271</v>
      </c>
    </row>
    <row r="3334" spans="1:8" ht="17.25" hidden="1" customHeight="1" x14ac:dyDescent="0.3">
      <c r="A3334" s="46" t="str">
        <f>_xlfn.CONCAT("PUSKESMAS ",TRIM(tblReff[[#This Row],[NAMA PUSKESMAS]]))</f>
        <v>PUSKESMAS CIGALONTANG</v>
      </c>
      <c r="B3334" s="42">
        <v>1030698</v>
      </c>
      <c r="C3334" s="43" t="s">
        <v>8997</v>
      </c>
      <c r="D3334" s="43" t="s">
        <v>8998</v>
      </c>
      <c r="E3334" s="43" t="s">
        <v>8997</v>
      </c>
      <c r="F3334" s="43" t="s">
        <v>8950</v>
      </c>
      <c r="G3334" s="43" t="s">
        <v>8259</v>
      </c>
      <c r="H3334" s="43" t="s">
        <v>1266</v>
      </c>
    </row>
    <row r="3335" spans="1:8" ht="17.25" hidden="1" customHeight="1" x14ac:dyDescent="0.3">
      <c r="A3335" s="46" t="str">
        <f>_xlfn.CONCAT("PUSKESMAS ",TRIM(tblReff[[#This Row],[NAMA PUSKESMAS]]))</f>
        <v>PUSKESMAS LEUWI SARI</v>
      </c>
      <c r="B3335" s="42">
        <v>1030699</v>
      </c>
      <c r="C3335" s="43" t="s">
        <v>8999</v>
      </c>
      <c r="D3335" s="43" t="s">
        <v>9000</v>
      </c>
      <c r="E3335" s="43" t="s">
        <v>9001</v>
      </c>
      <c r="F3335" s="43" t="s">
        <v>8950</v>
      </c>
      <c r="G3335" s="43" t="s">
        <v>8259</v>
      </c>
      <c r="H3335" s="43" t="s">
        <v>1271</v>
      </c>
    </row>
    <row r="3336" spans="1:8" ht="17.25" hidden="1" customHeight="1" x14ac:dyDescent="0.3">
      <c r="A3336" s="46" t="str">
        <f>_xlfn.CONCAT("PUSKESMAS ",TRIM(tblReff[[#This Row],[NAMA PUSKESMAS]]))</f>
        <v>PUSKESMAS KARANGJAYA</v>
      </c>
      <c r="B3336" s="42">
        <v>1030700</v>
      </c>
      <c r="C3336" s="43" t="s">
        <v>9002</v>
      </c>
      <c r="D3336" s="43" t="s">
        <v>9003</v>
      </c>
      <c r="E3336" s="43" t="s">
        <v>9002</v>
      </c>
      <c r="F3336" s="43" t="s">
        <v>8950</v>
      </c>
      <c r="G3336" s="43" t="s">
        <v>8259</v>
      </c>
      <c r="H3336" s="43" t="s">
        <v>1271</v>
      </c>
    </row>
    <row r="3337" spans="1:8" ht="17.25" hidden="1" customHeight="1" x14ac:dyDescent="0.3">
      <c r="A3337" s="46" t="str">
        <f>_xlfn.CONCAT("PUSKESMAS ",TRIM(tblReff[[#This Row],[NAMA PUSKESMAS]]))</f>
        <v>PUSKESMAS SARIWANGI</v>
      </c>
      <c r="B3337" s="42">
        <v>1030701</v>
      </c>
      <c r="C3337" s="43" t="s">
        <v>9004</v>
      </c>
      <c r="D3337" s="43" t="s">
        <v>9005</v>
      </c>
      <c r="E3337" s="43" t="s">
        <v>9004</v>
      </c>
      <c r="F3337" s="43" t="s">
        <v>8950</v>
      </c>
      <c r="G3337" s="43" t="s">
        <v>8259</v>
      </c>
      <c r="H3337" s="43" t="s">
        <v>1271</v>
      </c>
    </row>
    <row r="3338" spans="1:8" ht="17.25" hidden="1" customHeight="1" x14ac:dyDescent="0.3">
      <c r="A3338" s="46" t="str">
        <f>_xlfn.CONCAT("PUSKESMAS ",TRIM(tblReff[[#This Row],[NAMA PUSKESMAS]]))</f>
        <v>PUSKESMAS CISARUNI</v>
      </c>
      <c r="B3338" s="42">
        <v>1030702</v>
      </c>
      <c r="C3338" s="43" t="s">
        <v>9006</v>
      </c>
      <c r="D3338" s="43" t="s">
        <v>9007</v>
      </c>
      <c r="E3338" s="43" t="s">
        <v>9008</v>
      </c>
      <c r="F3338" s="43" t="s">
        <v>8950</v>
      </c>
      <c r="G3338" s="43" t="s">
        <v>8259</v>
      </c>
      <c r="H3338" s="43" t="s">
        <v>1271</v>
      </c>
    </row>
    <row r="3339" spans="1:8" ht="17.25" hidden="1" customHeight="1" x14ac:dyDescent="0.3">
      <c r="A3339" s="46" t="str">
        <f>_xlfn.CONCAT("PUSKESMAS ",TRIM(tblReff[[#This Row],[NAMA PUSKESMAS]]))</f>
        <v>PUSKESMAS SUKARATU</v>
      </c>
      <c r="B3339" s="42">
        <v>1030703</v>
      </c>
      <c r="C3339" s="43" t="s">
        <v>9009</v>
      </c>
      <c r="D3339" s="43" t="s">
        <v>9010</v>
      </c>
      <c r="E3339" s="43" t="s">
        <v>9009</v>
      </c>
      <c r="F3339" s="43" t="s">
        <v>8950</v>
      </c>
      <c r="G3339" s="43" t="s">
        <v>8259</v>
      </c>
      <c r="H3339" s="43" t="s">
        <v>1266</v>
      </c>
    </row>
    <row r="3340" spans="1:8" ht="17.25" hidden="1" customHeight="1" x14ac:dyDescent="0.3">
      <c r="A3340" s="46" t="str">
        <f>_xlfn.CONCAT("PUSKESMAS ",TRIM(tblReff[[#This Row],[NAMA PUSKESMAS]]))</f>
        <v>PUSKESMAS CISAYONG</v>
      </c>
      <c r="B3340" s="42">
        <v>1030704</v>
      </c>
      <c r="C3340" s="43" t="s">
        <v>9011</v>
      </c>
      <c r="D3340" s="43" t="s">
        <v>9012</v>
      </c>
      <c r="E3340" s="43" t="s">
        <v>9011</v>
      </c>
      <c r="F3340" s="43" t="s">
        <v>8950</v>
      </c>
      <c r="G3340" s="43" t="s">
        <v>8259</v>
      </c>
      <c r="H3340" s="43" t="s">
        <v>1271</v>
      </c>
    </row>
    <row r="3341" spans="1:8" ht="17.25" hidden="1" customHeight="1" x14ac:dyDescent="0.3">
      <c r="A3341" s="46" t="str">
        <f>_xlfn.CONCAT("PUSKESMAS ",TRIM(tblReff[[#This Row],[NAMA PUSKESMAS]]))</f>
        <v>PUSKESMAS SUKAHENING</v>
      </c>
      <c r="B3341" s="42">
        <v>1030705</v>
      </c>
      <c r="C3341" s="43" t="s">
        <v>9013</v>
      </c>
      <c r="D3341" s="43" t="s">
        <v>9014</v>
      </c>
      <c r="E3341" s="43" t="s">
        <v>9013</v>
      </c>
      <c r="F3341" s="43" t="s">
        <v>8950</v>
      </c>
      <c r="G3341" s="43" t="s">
        <v>8259</v>
      </c>
      <c r="H3341" s="43" t="s">
        <v>1271</v>
      </c>
    </row>
    <row r="3342" spans="1:8" ht="17.25" hidden="1" customHeight="1" x14ac:dyDescent="0.3">
      <c r="A3342" s="46" t="str">
        <f>_xlfn.CONCAT("PUSKESMAS ",TRIM(tblReff[[#This Row],[NAMA PUSKESMAS]]))</f>
        <v>PUSKESMAS RAJAPOLAH</v>
      </c>
      <c r="B3342" s="42">
        <v>1030706</v>
      </c>
      <c r="C3342" s="43" t="s">
        <v>9015</v>
      </c>
      <c r="D3342" s="43" t="s">
        <v>9016</v>
      </c>
      <c r="E3342" s="43" t="s">
        <v>9015</v>
      </c>
      <c r="F3342" s="43" t="s">
        <v>8950</v>
      </c>
      <c r="G3342" s="43" t="s">
        <v>8259</v>
      </c>
      <c r="H3342" s="43" t="s">
        <v>1266</v>
      </c>
    </row>
    <row r="3343" spans="1:8" ht="17.25" hidden="1" customHeight="1" x14ac:dyDescent="0.3">
      <c r="A3343" s="46" t="str">
        <f>_xlfn.CONCAT("PUSKESMAS ",TRIM(tblReff[[#This Row],[NAMA PUSKESMAS]]))</f>
        <v>PUSKESMAS JAMANIS</v>
      </c>
      <c r="B3343" s="42">
        <v>1030707</v>
      </c>
      <c r="C3343" s="43" t="s">
        <v>9017</v>
      </c>
      <c r="D3343" s="43" t="s">
        <v>9018</v>
      </c>
      <c r="E3343" s="43" t="s">
        <v>9017</v>
      </c>
      <c r="F3343" s="43" t="s">
        <v>8950</v>
      </c>
      <c r="G3343" s="43" t="s">
        <v>8259</v>
      </c>
      <c r="H3343" s="43" t="s">
        <v>1266</v>
      </c>
    </row>
    <row r="3344" spans="1:8" ht="17.25" hidden="1" customHeight="1" x14ac:dyDescent="0.3">
      <c r="A3344" s="46" t="str">
        <f>_xlfn.CONCAT("PUSKESMAS ",TRIM(tblReff[[#This Row],[NAMA PUSKESMAS]]))</f>
        <v>PUSKESMAS CIAWI</v>
      </c>
      <c r="B3344" s="42">
        <v>1030708</v>
      </c>
      <c r="C3344" s="43" t="s">
        <v>8328</v>
      </c>
      <c r="D3344" s="43" t="s">
        <v>9019</v>
      </c>
      <c r="E3344" s="43" t="s">
        <v>8328</v>
      </c>
      <c r="F3344" s="43" t="s">
        <v>8950</v>
      </c>
      <c r="G3344" s="43" t="s">
        <v>8259</v>
      </c>
      <c r="H3344" s="43" t="s">
        <v>1266</v>
      </c>
    </row>
    <row r="3345" spans="1:8" ht="17.25" hidden="1" customHeight="1" x14ac:dyDescent="0.3">
      <c r="A3345" s="46" t="str">
        <f>_xlfn.CONCAT("PUSKESMAS ",TRIM(tblReff[[#This Row],[NAMA PUSKESMAS]]))</f>
        <v>PUSKESMAS KADIPATEN</v>
      </c>
      <c r="B3345" s="42">
        <v>1030709</v>
      </c>
      <c r="C3345" s="43" t="s">
        <v>9020</v>
      </c>
      <c r="D3345" s="43" t="s">
        <v>9021</v>
      </c>
      <c r="E3345" s="43" t="s">
        <v>9020</v>
      </c>
      <c r="F3345" s="43" t="s">
        <v>8950</v>
      </c>
      <c r="G3345" s="43" t="s">
        <v>8259</v>
      </c>
      <c r="H3345" s="43" t="s">
        <v>1271</v>
      </c>
    </row>
    <row r="3346" spans="1:8" ht="17.25" hidden="1" customHeight="1" x14ac:dyDescent="0.3">
      <c r="A3346" s="46" t="str">
        <f>_xlfn.CONCAT("PUSKESMAS ",TRIM(tblReff[[#This Row],[NAMA PUSKESMAS]]))</f>
        <v>PUSKESMAS PAGERAGEUNG</v>
      </c>
      <c r="B3346" s="42">
        <v>1030710</v>
      </c>
      <c r="C3346" s="43" t="s">
        <v>9022</v>
      </c>
      <c r="D3346" s="43" t="s">
        <v>9023</v>
      </c>
      <c r="E3346" s="43" t="s">
        <v>9022</v>
      </c>
      <c r="F3346" s="43" t="s">
        <v>8950</v>
      </c>
      <c r="G3346" s="43" t="s">
        <v>8259</v>
      </c>
      <c r="H3346" s="43" t="s">
        <v>1271</v>
      </c>
    </row>
    <row r="3347" spans="1:8" ht="17.25" hidden="1" customHeight="1" x14ac:dyDescent="0.3">
      <c r="A3347" s="46" t="str">
        <f>_xlfn.CONCAT("PUSKESMAS ",TRIM(tblReff[[#This Row],[NAMA PUSKESMAS]]))</f>
        <v>PUSKESMAS SUKARESIK</v>
      </c>
      <c r="B3347" s="42">
        <v>1030711</v>
      </c>
      <c r="C3347" s="43" t="s">
        <v>9024</v>
      </c>
      <c r="D3347" s="43" t="s">
        <v>9025</v>
      </c>
      <c r="E3347" s="43" t="s">
        <v>9024</v>
      </c>
      <c r="F3347" s="43" t="s">
        <v>8950</v>
      </c>
      <c r="G3347" s="43" t="s">
        <v>8259</v>
      </c>
      <c r="H3347" s="43" t="s">
        <v>1271</v>
      </c>
    </row>
    <row r="3348" spans="1:8" ht="17.25" hidden="1" customHeight="1" x14ac:dyDescent="0.3">
      <c r="A3348" s="46" t="str">
        <f>_xlfn.CONCAT("PUSKESMAS ",TRIM(tblReff[[#This Row],[NAMA PUSKESMAS]]))</f>
        <v>PUSKESMAS BANJARSARI</v>
      </c>
      <c r="B3348" s="42">
        <v>1030712</v>
      </c>
      <c r="C3348" s="43" t="s">
        <v>8330</v>
      </c>
      <c r="D3348" s="43" t="s">
        <v>9026</v>
      </c>
      <c r="E3348" s="43" t="s">
        <v>8330</v>
      </c>
      <c r="F3348" s="43" t="s">
        <v>9027</v>
      </c>
      <c r="G3348" s="43" t="s">
        <v>8259</v>
      </c>
      <c r="H3348" s="43" t="s">
        <v>1266</v>
      </c>
    </row>
    <row r="3349" spans="1:8" ht="17.25" hidden="1" customHeight="1" x14ac:dyDescent="0.3">
      <c r="A3349" s="46" t="str">
        <f>_xlfn.CONCAT("PUSKESMAS ",TRIM(tblReff[[#This Row],[NAMA PUSKESMAS]]))</f>
        <v>PUSKESMAS CIULU</v>
      </c>
      <c r="B3349" s="42">
        <v>1030713</v>
      </c>
      <c r="C3349" s="43" t="s">
        <v>9028</v>
      </c>
      <c r="D3349" s="43" t="s">
        <v>9029</v>
      </c>
      <c r="E3349" s="43" t="s">
        <v>8330</v>
      </c>
      <c r="F3349" s="43" t="s">
        <v>9027</v>
      </c>
      <c r="G3349" s="43" t="s">
        <v>8259</v>
      </c>
      <c r="H3349" s="43" t="s">
        <v>1271</v>
      </c>
    </row>
    <row r="3350" spans="1:8" ht="17.25" hidden="1" customHeight="1" x14ac:dyDescent="0.3">
      <c r="A3350" s="46" t="str">
        <f>_xlfn.CONCAT("PUSKESMAS ",TRIM(tblReff[[#This Row],[NAMA PUSKESMAS]]))</f>
        <v>PUSKESMAS CIGAYAM</v>
      </c>
      <c r="B3350" s="42">
        <v>1030714</v>
      </c>
      <c r="C3350" s="43" t="s">
        <v>9030</v>
      </c>
      <c r="D3350" s="43" t="s">
        <v>9031</v>
      </c>
      <c r="E3350" s="43" t="s">
        <v>9032</v>
      </c>
      <c r="F3350" s="43" t="s">
        <v>9027</v>
      </c>
      <c r="G3350" s="43" t="s">
        <v>8259</v>
      </c>
      <c r="H3350" s="43" t="s">
        <v>1271</v>
      </c>
    </row>
    <row r="3351" spans="1:8" ht="17.25" hidden="1" customHeight="1" x14ac:dyDescent="0.3">
      <c r="A3351" s="46" t="str">
        <f>_xlfn.CONCAT("PUSKESMAS ",TRIM(tblReff[[#This Row],[NAMA PUSKESMAS]]))</f>
        <v>PUSKESMAS LAKBOK</v>
      </c>
      <c r="B3351" s="42">
        <v>1030715</v>
      </c>
      <c r="C3351" s="43" t="s">
        <v>9033</v>
      </c>
      <c r="D3351" s="43" t="s">
        <v>9034</v>
      </c>
      <c r="E3351" s="43" t="s">
        <v>9033</v>
      </c>
      <c r="F3351" s="43" t="s">
        <v>9027</v>
      </c>
      <c r="G3351" s="43" t="s">
        <v>8259</v>
      </c>
      <c r="H3351" s="43" t="s">
        <v>1266</v>
      </c>
    </row>
    <row r="3352" spans="1:8" ht="17.25" hidden="1" customHeight="1" x14ac:dyDescent="0.3">
      <c r="A3352" s="46" t="str">
        <f>_xlfn.CONCAT("PUSKESMAS ",TRIM(tblReff[[#This Row],[NAMA PUSKESMAS]]))</f>
        <v>PUSKESMAS SIDAHARJA</v>
      </c>
      <c r="B3352" s="42">
        <v>1030716</v>
      </c>
      <c r="C3352" s="43" t="s">
        <v>9035</v>
      </c>
      <c r="D3352" s="43" t="s">
        <v>9036</v>
      </c>
      <c r="E3352" s="43" t="s">
        <v>9033</v>
      </c>
      <c r="F3352" s="43" t="s">
        <v>9027</v>
      </c>
      <c r="G3352" s="43" t="s">
        <v>8259</v>
      </c>
      <c r="H3352" s="43" t="s">
        <v>1266</v>
      </c>
    </row>
    <row r="3353" spans="1:8" ht="17.25" hidden="1" customHeight="1" x14ac:dyDescent="0.3">
      <c r="A3353" s="46" t="str">
        <f>_xlfn.CONCAT("PUSKESMAS ",TRIM(tblReff[[#This Row],[NAMA PUSKESMAS]]))</f>
        <v>PUSKESMAS PURWADADI</v>
      </c>
      <c r="B3353" s="42">
        <v>1030717</v>
      </c>
      <c r="C3353" s="43" t="s">
        <v>9037</v>
      </c>
      <c r="D3353" s="43" t="s">
        <v>9038</v>
      </c>
      <c r="E3353" s="43" t="s">
        <v>9037</v>
      </c>
      <c r="F3353" s="43" t="s">
        <v>9027</v>
      </c>
      <c r="G3353" s="43" t="s">
        <v>8259</v>
      </c>
      <c r="H3353" s="43" t="s">
        <v>1266</v>
      </c>
    </row>
    <row r="3354" spans="1:8" ht="17.25" hidden="1" customHeight="1" x14ac:dyDescent="0.3">
      <c r="A3354" s="46" t="str">
        <f>_xlfn.CONCAT("PUSKESMAS ",TRIM(tblReff[[#This Row],[NAMA PUSKESMAS]]))</f>
        <v>PUSKESMAS PAMARICAN</v>
      </c>
      <c r="B3354" s="42">
        <v>1030718</v>
      </c>
      <c r="C3354" s="43" t="s">
        <v>9039</v>
      </c>
      <c r="D3354" s="43" t="s">
        <v>9040</v>
      </c>
      <c r="E3354" s="43" t="s">
        <v>9039</v>
      </c>
      <c r="F3354" s="43" t="s">
        <v>9027</v>
      </c>
      <c r="G3354" s="43" t="s">
        <v>8259</v>
      </c>
      <c r="H3354" s="43" t="s">
        <v>1266</v>
      </c>
    </row>
    <row r="3355" spans="1:8" ht="17.25" hidden="1" customHeight="1" x14ac:dyDescent="0.3">
      <c r="A3355" s="46" t="str">
        <f>_xlfn.CONCAT("PUSKESMAS ",TRIM(tblReff[[#This Row],[NAMA PUSKESMAS]]))</f>
        <v>PUSKESMAS KERTAHAYU</v>
      </c>
      <c r="B3355" s="42">
        <v>1030719</v>
      </c>
      <c r="C3355" s="43" t="s">
        <v>9041</v>
      </c>
      <c r="D3355" s="43" t="s">
        <v>9042</v>
      </c>
      <c r="E3355" s="43" t="s">
        <v>9039</v>
      </c>
      <c r="F3355" s="43" t="s">
        <v>9027</v>
      </c>
      <c r="G3355" s="43" t="s">
        <v>8259</v>
      </c>
      <c r="H3355" s="43" t="s">
        <v>1271</v>
      </c>
    </row>
    <row r="3356" spans="1:8" ht="17.25" hidden="1" customHeight="1" x14ac:dyDescent="0.3">
      <c r="A3356" s="46" t="str">
        <f>_xlfn.CONCAT("PUSKESMAS ",TRIM(tblReff[[#This Row],[NAMA PUSKESMAS]]))</f>
        <v>PUSKESMAS CIDOLOG</v>
      </c>
      <c r="B3356" s="42">
        <v>1030720</v>
      </c>
      <c r="C3356" s="43" t="s">
        <v>8481</v>
      </c>
      <c r="D3356" s="43" t="s">
        <v>9043</v>
      </c>
      <c r="E3356" s="43" t="s">
        <v>8481</v>
      </c>
      <c r="F3356" s="43" t="s">
        <v>9027</v>
      </c>
      <c r="G3356" s="43" t="s">
        <v>8259</v>
      </c>
      <c r="H3356" s="43" t="s">
        <v>1266</v>
      </c>
    </row>
    <row r="3357" spans="1:8" ht="17.25" hidden="1" customHeight="1" x14ac:dyDescent="0.3">
      <c r="A3357" s="46" t="str">
        <f>_xlfn.CONCAT("PUSKESMAS ",TRIM(tblReff[[#This Row],[NAMA PUSKESMAS]]))</f>
        <v>PUSKESMAS CIMARAGAS</v>
      </c>
      <c r="B3357" s="42">
        <v>1030721</v>
      </c>
      <c r="C3357" s="43" t="s">
        <v>8904</v>
      </c>
      <c r="D3357" s="43" t="s">
        <v>9044</v>
      </c>
      <c r="E3357" s="43" t="s">
        <v>8904</v>
      </c>
      <c r="F3357" s="43" t="s">
        <v>9027</v>
      </c>
      <c r="G3357" s="43" t="s">
        <v>8259</v>
      </c>
      <c r="H3357" s="43" t="s">
        <v>1266</v>
      </c>
    </row>
    <row r="3358" spans="1:8" ht="17.25" hidden="1" customHeight="1" x14ac:dyDescent="0.3">
      <c r="A3358" s="46" t="str">
        <f>_xlfn.CONCAT("PUSKESMAS ",TRIM(tblReff[[#This Row],[NAMA PUSKESMAS]]))</f>
        <v>PUSKESMAS CIJEUNGJING</v>
      </c>
      <c r="B3358" s="42">
        <v>1030722</v>
      </c>
      <c r="C3358" s="43" t="s">
        <v>9045</v>
      </c>
      <c r="D3358" s="43" t="s">
        <v>9046</v>
      </c>
      <c r="E3358" s="43" t="s">
        <v>9045</v>
      </c>
      <c r="F3358" s="43" t="s">
        <v>9027</v>
      </c>
      <c r="G3358" s="43" t="s">
        <v>8259</v>
      </c>
      <c r="H3358" s="43" t="s">
        <v>1271</v>
      </c>
    </row>
    <row r="3359" spans="1:8" ht="17.25" hidden="1" customHeight="1" x14ac:dyDescent="0.3">
      <c r="A3359" s="46" t="str">
        <f>_xlfn.CONCAT("PUSKESMAS ",TRIM(tblReff[[#This Row],[NAMA PUSKESMAS]]))</f>
        <v>PUSKESMAS HANDAPHERANG</v>
      </c>
      <c r="B3359" s="42">
        <v>1030723</v>
      </c>
      <c r="C3359" s="43" t="s">
        <v>9047</v>
      </c>
      <c r="D3359" s="43" t="s">
        <v>9048</v>
      </c>
      <c r="E3359" s="43" t="s">
        <v>9045</v>
      </c>
      <c r="F3359" s="43" t="s">
        <v>9027</v>
      </c>
      <c r="G3359" s="43" t="s">
        <v>8259</v>
      </c>
      <c r="H3359" s="43" t="s">
        <v>1271</v>
      </c>
    </row>
    <row r="3360" spans="1:8" ht="17.25" hidden="1" customHeight="1" x14ac:dyDescent="0.3">
      <c r="A3360" s="46" t="str">
        <f>_xlfn.CONCAT("PUSKESMAS ",TRIM(tblReff[[#This Row],[NAMA PUSKESMAS]]))</f>
        <v>PUSKESMAS CISAGA</v>
      </c>
      <c r="B3360" s="42">
        <v>1030724</v>
      </c>
      <c r="C3360" s="43" t="s">
        <v>9049</v>
      </c>
      <c r="D3360" s="43" t="s">
        <v>9050</v>
      </c>
      <c r="E3360" s="43" t="s">
        <v>9049</v>
      </c>
      <c r="F3360" s="43" t="s">
        <v>9027</v>
      </c>
      <c r="G3360" s="43" t="s">
        <v>8259</v>
      </c>
      <c r="H3360" s="43" t="s">
        <v>1271</v>
      </c>
    </row>
    <row r="3361" spans="1:8" ht="17.25" hidden="1" customHeight="1" x14ac:dyDescent="0.3">
      <c r="A3361" s="46" t="str">
        <f>_xlfn.CONCAT("PUSKESMAS ",TRIM(tblReff[[#This Row],[NAMA PUSKESMAS]]))</f>
        <v>PUSKESMAS TAMBAKSARI</v>
      </c>
      <c r="B3361" s="42">
        <v>1030725</v>
      </c>
      <c r="C3361" s="43" t="s">
        <v>9051</v>
      </c>
      <c r="D3361" s="43" t="s">
        <v>9052</v>
      </c>
      <c r="E3361" s="43" t="s">
        <v>9051</v>
      </c>
      <c r="F3361" s="43" t="s">
        <v>9027</v>
      </c>
      <c r="G3361" s="43" t="s">
        <v>8259</v>
      </c>
      <c r="H3361" s="43" t="s">
        <v>1266</v>
      </c>
    </row>
    <row r="3362" spans="1:8" ht="17.25" hidden="1" customHeight="1" x14ac:dyDescent="0.3">
      <c r="A3362" s="46" t="str">
        <f>_xlfn.CONCAT("PUSKESMAS ",TRIM(tblReff[[#This Row],[NAMA PUSKESMAS]]))</f>
        <v>PUSKESMAS RANCAH</v>
      </c>
      <c r="B3362" s="42">
        <v>1030726</v>
      </c>
      <c r="C3362" s="43" t="s">
        <v>9053</v>
      </c>
      <c r="D3362" s="43" t="s">
        <v>9054</v>
      </c>
      <c r="E3362" s="43" t="s">
        <v>9053</v>
      </c>
      <c r="F3362" s="43" t="s">
        <v>9027</v>
      </c>
      <c r="G3362" s="43" t="s">
        <v>8259</v>
      </c>
      <c r="H3362" s="43" t="s">
        <v>1266</v>
      </c>
    </row>
    <row r="3363" spans="1:8" ht="17.25" hidden="1" customHeight="1" x14ac:dyDescent="0.3">
      <c r="A3363" s="46" t="str">
        <f>_xlfn.CONCAT("PUSKESMAS ",TRIM(tblReff[[#This Row],[NAMA PUSKESMAS]]))</f>
        <v>PUSKESMAS RAJADESA</v>
      </c>
      <c r="B3363" s="42">
        <v>1030727</v>
      </c>
      <c r="C3363" s="43" t="s">
        <v>9055</v>
      </c>
      <c r="D3363" s="43" t="s">
        <v>9056</v>
      </c>
      <c r="E3363" s="43" t="s">
        <v>9055</v>
      </c>
      <c r="F3363" s="43" t="s">
        <v>9027</v>
      </c>
      <c r="G3363" s="43" t="s">
        <v>8259</v>
      </c>
      <c r="H3363" s="43" t="s">
        <v>1266</v>
      </c>
    </row>
    <row r="3364" spans="1:8" ht="17.25" hidden="1" customHeight="1" x14ac:dyDescent="0.3">
      <c r="A3364" s="46" t="str">
        <f>_xlfn.CONCAT("PUSKESMAS ",TRIM(tblReff[[#This Row],[NAMA PUSKESMAS]]))</f>
        <v>PUSKESMAS MARGAHARJA</v>
      </c>
      <c r="B3364" s="42">
        <v>1030728</v>
      </c>
      <c r="C3364" s="43" t="s">
        <v>9057</v>
      </c>
      <c r="D3364" s="43" t="s">
        <v>9058</v>
      </c>
      <c r="E3364" s="43" t="s">
        <v>6698</v>
      </c>
      <c r="F3364" s="43" t="s">
        <v>9027</v>
      </c>
      <c r="G3364" s="43" t="s">
        <v>8259</v>
      </c>
      <c r="H3364" s="43" t="s">
        <v>1271</v>
      </c>
    </row>
    <row r="3365" spans="1:8" ht="17.25" hidden="1" customHeight="1" x14ac:dyDescent="0.3">
      <c r="A3365" s="46" t="str">
        <f>_xlfn.CONCAT("PUSKESMAS ",TRIM(tblReff[[#This Row],[NAMA PUSKESMAS]]))</f>
        <v>PUSKESMAS CIAMIS</v>
      </c>
      <c r="B3365" s="42">
        <v>1030729</v>
      </c>
      <c r="C3365" s="43" t="s">
        <v>9059</v>
      </c>
      <c r="D3365" s="43" t="s">
        <v>9060</v>
      </c>
      <c r="E3365" s="43" t="s">
        <v>9059</v>
      </c>
      <c r="F3365" s="43" t="s">
        <v>9027</v>
      </c>
      <c r="G3365" s="43" t="s">
        <v>8259</v>
      </c>
      <c r="H3365" s="43" t="s">
        <v>1271</v>
      </c>
    </row>
    <row r="3366" spans="1:8" ht="17.25" hidden="1" customHeight="1" x14ac:dyDescent="0.3">
      <c r="A3366" s="46" t="str">
        <f>_xlfn.CONCAT("PUSKESMAS ",TRIM(tblReff[[#This Row],[NAMA PUSKESMAS]]))</f>
        <v>PUSKESMAS IMBANAGARA</v>
      </c>
      <c r="B3366" s="42">
        <v>1030730</v>
      </c>
      <c r="C3366" s="43" t="s">
        <v>9061</v>
      </c>
      <c r="D3366" s="43" t="s">
        <v>9062</v>
      </c>
      <c r="E3366" s="43" t="s">
        <v>9059</v>
      </c>
      <c r="F3366" s="43" t="s">
        <v>9027</v>
      </c>
      <c r="G3366" s="43" t="s">
        <v>8259</v>
      </c>
      <c r="H3366" s="43" t="s">
        <v>1271</v>
      </c>
    </row>
    <row r="3367" spans="1:8" ht="17.25" hidden="1" customHeight="1" x14ac:dyDescent="0.3">
      <c r="A3367" s="46" t="str">
        <f>_xlfn.CONCAT("PUSKESMAS ",TRIM(tblReff[[#This Row],[NAMA PUSKESMAS]]))</f>
        <v>PUSKESMAS BAREGBEG</v>
      </c>
      <c r="B3367" s="42">
        <v>1030731</v>
      </c>
      <c r="C3367" s="43" t="s">
        <v>9063</v>
      </c>
      <c r="D3367" s="43" t="s">
        <v>9064</v>
      </c>
      <c r="E3367" s="43" t="s">
        <v>9063</v>
      </c>
      <c r="F3367" s="43" t="s">
        <v>9027</v>
      </c>
      <c r="G3367" s="43" t="s">
        <v>8259</v>
      </c>
      <c r="H3367" s="43" t="s">
        <v>1271</v>
      </c>
    </row>
    <row r="3368" spans="1:8" ht="17.25" hidden="1" customHeight="1" x14ac:dyDescent="0.3">
      <c r="A3368" s="46" t="str">
        <f>_xlfn.CONCAT("PUSKESMAS ",TRIM(tblReff[[#This Row],[NAMA PUSKESMAS]]))</f>
        <v>PUSKESMAS SINDANGKASIH</v>
      </c>
      <c r="B3368" s="42">
        <v>1030732</v>
      </c>
      <c r="C3368" s="43" t="s">
        <v>9065</v>
      </c>
      <c r="D3368" s="43" t="s">
        <v>9066</v>
      </c>
      <c r="E3368" s="43" t="s">
        <v>9065</v>
      </c>
      <c r="F3368" s="43" t="s">
        <v>9027</v>
      </c>
      <c r="G3368" s="43" t="s">
        <v>8259</v>
      </c>
      <c r="H3368" s="43" t="s">
        <v>1266</v>
      </c>
    </row>
    <row r="3369" spans="1:8" ht="17.25" hidden="1" customHeight="1" x14ac:dyDescent="0.3">
      <c r="A3369" s="46" t="str">
        <f>_xlfn.CONCAT("PUSKESMAS ",TRIM(tblReff[[#This Row],[NAMA PUSKESMAS]]))</f>
        <v>PUSKESMAS CIKONENG</v>
      </c>
      <c r="B3369" s="42">
        <v>1030733</v>
      </c>
      <c r="C3369" s="43" t="s">
        <v>9067</v>
      </c>
      <c r="D3369" s="43" t="s">
        <v>9068</v>
      </c>
      <c r="E3369" s="43" t="s">
        <v>9067</v>
      </c>
      <c r="F3369" s="43" t="s">
        <v>9027</v>
      </c>
      <c r="G3369" s="43" t="s">
        <v>8259</v>
      </c>
      <c r="H3369" s="43" t="s">
        <v>1266</v>
      </c>
    </row>
    <row r="3370" spans="1:8" ht="17.25" hidden="1" customHeight="1" x14ac:dyDescent="0.3">
      <c r="A3370" s="46" t="str">
        <f>_xlfn.CONCAT("PUSKESMAS ",TRIM(tblReff[[#This Row],[NAMA PUSKESMAS]]))</f>
        <v>PUSKESMAS CIHAURBEUTI</v>
      </c>
      <c r="B3370" s="42">
        <v>1030734</v>
      </c>
      <c r="C3370" s="43" t="s">
        <v>9069</v>
      </c>
      <c r="D3370" s="43" t="s">
        <v>9070</v>
      </c>
      <c r="E3370" s="43" t="s">
        <v>9069</v>
      </c>
      <c r="F3370" s="43" t="s">
        <v>9027</v>
      </c>
      <c r="G3370" s="43" t="s">
        <v>8259</v>
      </c>
      <c r="H3370" s="43" t="s">
        <v>1266</v>
      </c>
    </row>
    <row r="3371" spans="1:8" ht="17.25" hidden="1" customHeight="1" x14ac:dyDescent="0.3">
      <c r="A3371" s="46" t="str">
        <f>_xlfn.CONCAT("PUSKESMAS ",TRIM(tblReff[[#This Row],[NAMA PUSKESMAS]]))</f>
        <v>PUSKESMAS SUKAMULYA</v>
      </c>
      <c r="B3371" s="42">
        <v>1030735</v>
      </c>
      <c r="C3371" s="43" t="s">
        <v>8863</v>
      </c>
      <c r="D3371" s="43" t="s">
        <v>9071</v>
      </c>
      <c r="E3371" s="43" t="s">
        <v>9069</v>
      </c>
      <c r="F3371" s="43" t="s">
        <v>9027</v>
      </c>
      <c r="G3371" s="43" t="s">
        <v>8259</v>
      </c>
      <c r="H3371" s="43" t="s">
        <v>1271</v>
      </c>
    </row>
    <row r="3372" spans="1:8" ht="17.25" hidden="1" customHeight="1" x14ac:dyDescent="0.3">
      <c r="A3372" s="46" t="str">
        <f>_xlfn.CONCAT("PUSKESMAS ",TRIM(tblReff[[#This Row],[NAMA PUSKESMAS]]))</f>
        <v>PUSKESMAS SADANANYA</v>
      </c>
      <c r="B3372" s="42">
        <v>1030736</v>
      </c>
      <c r="C3372" s="43" t="s">
        <v>9072</v>
      </c>
      <c r="D3372" s="43" t="s">
        <v>9073</v>
      </c>
      <c r="E3372" s="43" t="s">
        <v>9072</v>
      </c>
      <c r="F3372" s="43" t="s">
        <v>9027</v>
      </c>
      <c r="G3372" s="43" t="s">
        <v>8259</v>
      </c>
      <c r="H3372" s="43" t="s">
        <v>1271</v>
      </c>
    </row>
    <row r="3373" spans="1:8" ht="17.25" hidden="1" customHeight="1" x14ac:dyDescent="0.3">
      <c r="A3373" s="46" t="str">
        <f>_xlfn.CONCAT("PUSKESMAS ",TRIM(tblReff[[#This Row],[NAMA PUSKESMAS]]))</f>
        <v>PUSKESMAS CIPAKU</v>
      </c>
      <c r="B3373" s="42">
        <v>1030737</v>
      </c>
      <c r="C3373" s="43" t="s">
        <v>9074</v>
      </c>
      <c r="D3373" s="43" t="s">
        <v>9075</v>
      </c>
      <c r="E3373" s="43" t="s">
        <v>9074</v>
      </c>
      <c r="F3373" s="43" t="s">
        <v>9027</v>
      </c>
      <c r="G3373" s="43" t="s">
        <v>8259</v>
      </c>
      <c r="H3373" s="43" t="s">
        <v>1266</v>
      </c>
    </row>
    <row r="3374" spans="1:8" ht="17.25" hidden="1" customHeight="1" x14ac:dyDescent="0.3">
      <c r="A3374" s="46" t="str">
        <f>_xlfn.CONCAT("PUSKESMAS ",TRIM(tblReff[[#This Row],[NAMA PUSKESMAS]]))</f>
        <v>PUSKESMAS CIEURIH</v>
      </c>
      <c r="B3374" s="42">
        <v>1030738</v>
      </c>
      <c r="C3374" s="43" t="s">
        <v>9076</v>
      </c>
      <c r="D3374" s="43" t="s">
        <v>9077</v>
      </c>
      <c r="E3374" s="43" t="s">
        <v>9074</v>
      </c>
      <c r="F3374" s="43" t="s">
        <v>9027</v>
      </c>
      <c r="G3374" s="43" t="s">
        <v>8259</v>
      </c>
      <c r="H3374" s="43" t="s">
        <v>1271</v>
      </c>
    </row>
    <row r="3375" spans="1:8" ht="17.25" hidden="1" customHeight="1" x14ac:dyDescent="0.3">
      <c r="A3375" s="46" t="str">
        <f>_xlfn.CONCAT("PUSKESMAS ",TRIM(tblReff[[#This Row],[NAMA PUSKESMAS]]))</f>
        <v>PUSKESMAS JATINAGARA</v>
      </c>
      <c r="B3375" s="42">
        <v>1030739</v>
      </c>
      <c r="C3375" s="43" t="s">
        <v>9078</v>
      </c>
      <c r="D3375" s="43" t="s">
        <v>9079</v>
      </c>
      <c r="E3375" s="43" t="s">
        <v>9078</v>
      </c>
      <c r="F3375" s="43" t="s">
        <v>9027</v>
      </c>
      <c r="G3375" s="43" t="s">
        <v>8259</v>
      </c>
      <c r="H3375" s="43" t="s">
        <v>1271</v>
      </c>
    </row>
    <row r="3376" spans="1:8" ht="17.25" hidden="1" customHeight="1" x14ac:dyDescent="0.3">
      <c r="A3376" s="46" t="str">
        <f>_xlfn.CONCAT("PUSKESMAS ",TRIM(tblReff[[#This Row],[NAMA PUSKESMAS]]))</f>
        <v>PUSKESMAS GARDUJAYA</v>
      </c>
      <c r="B3376" s="42">
        <v>1030740</v>
      </c>
      <c r="C3376" s="43" t="s">
        <v>9080</v>
      </c>
      <c r="D3376" s="43" t="s">
        <v>9081</v>
      </c>
      <c r="E3376" s="43" t="s">
        <v>9082</v>
      </c>
      <c r="F3376" s="43" t="s">
        <v>9027</v>
      </c>
      <c r="G3376" s="43" t="s">
        <v>8259</v>
      </c>
      <c r="H3376" s="43" t="s">
        <v>1266</v>
      </c>
    </row>
    <row r="3377" spans="1:8" ht="17.25" hidden="1" customHeight="1" x14ac:dyDescent="0.3">
      <c r="A3377" s="46" t="str">
        <f>_xlfn.CONCAT("PUSKESMAS ",TRIM(tblReff[[#This Row],[NAMA PUSKESMAS]]))</f>
        <v>PUSKESMAS PANAWANGAN</v>
      </c>
      <c r="B3377" s="42">
        <v>1030741</v>
      </c>
      <c r="C3377" s="43" t="s">
        <v>9082</v>
      </c>
      <c r="D3377" s="43" t="s">
        <v>9083</v>
      </c>
      <c r="E3377" s="43" t="s">
        <v>9082</v>
      </c>
      <c r="F3377" s="43" t="s">
        <v>9027</v>
      </c>
      <c r="G3377" s="43" t="s">
        <v>8259</v>
      </c>
      <c r="H3377" s="43" t="s">
        <v>1266</v>
      </c>
    </row>
    <row r="3378" spans="1:8" ht="17.25" hidden="1" customHeight="1" x14ac:dyDescent="0.3">
      <c r="A3378" s="46" t="str">
        <f>_xlfn.CONCAT("PUSKESMAS ",TRIM(tblReff[[#This Row],[NAMA PUSKESMAS]]))</f>
        <v>PUSKESMAS KAWALI</v>
      </c>
      <c r="B3378" s="42">
        <v>1030742</v>
      </c>
      <c r="C3378" s="43" t="s">
        <v>9084</v>
      </c>
      <c r="D3378" s="43" t="s">
        <v>9085</v>
      </c>
      <c r="E3378" s="43" t="s">
        <v>9084</v>
      </c>
      <c r="F3378" s="43" t="s">
        <v>9027</v>
      </c>
      <c r="G3378" s="43" t="s">
        <v>8259</v>
      </c>
      <c r="H3378" s="43" t="s">
        <v>1266</v>
      </c>
    </row>
    <row r="3379" spans="1:8" ht="17.25" hidden="1" customHeight="1" x14ac:dyDescent="0.3">
      <c r="A3379" s="46" t="str">
        <f>_xlfn.CONCAT("PUSKESMAS ",TRIM(tblReff[[#This Row],[NAMA PUSKESMAS]]))</f>
        <v>PUSKESMAS LUMBUNG</v>
      </c>
      <c r="B3379" s="42">
        <v>1030743</v>
      </c>
      <c r="C3379" s="43" t="s">
        <v>9086</v>
      </c>
      <c r="D3379" s="43" t="s">
        <v>9087</v>
      </c>
      <c r="E3379" s="43" t="s">
        <v>9086</v>
      </c>
      <c r="F3379" s="43" t="s">
        <v>9027</v>
      </c>
      <c r="G3379" s="43" t="s">
        <v>8259</v>
      </c>
      <c r="H3379" s="43" t="s">
        <v>1271</v>
      </c>
    </row>
    <row r="3380" spans="1:8" ht="17.25" hidden="1" customHeight="1" x14ac:dyDescent="0.3">
      <c r="A3380" s="46" t="str">
        <f>_xlfn.CONCAT("PUSKESMAS ",TRIM(tblReff[[#This Row],[NAMA PUSKESMAS]]))</f>
        <v>PUSKESMAS KAWALIMUKTI</v>
      </c>
      <c r="B3380" s="42">
        <v>1030744</v>
      </c>
      <c r="C3380" s="43" t="s">
        <v>9088</v>
      </c>
      <c r="D3380" s="43" t="s">
        <v>9089</v>
      </c>
      <c r="E3380" s="43" t="s">
        <v>9084</v>
      </c>
      <c r="F3380" s="43" t="s">
        <v>9027</v>
      </c>
      <c r="G3380" s="43" t="s">
        <v>8259</v>
      </c>
      <c r="H3380" s="43" t="s">
        <v>1271</v>
      </c>
    </row>
    <row r="3381" spans="1:8" ht="17.25" hidden="1" customHeight="1" x14ac:dyDescent="0.3">
      <c r="A3381" s="46" t="str">
        <f>_xlfn.CONCAT("PUSKESMAS ",TRIM(tblReff[[#This Row],[NAMA PUSKESMAS]]))</f>
        <v>PUSKESMAS PANJALU</v>
      </c>
      <c r="B3381" s="42">
        <v>1030745</v>
      </c>
      <c r="C3381" s="43" t="s">
        <v>9090</v>
      </c>
      <c r="D3381" s="43" t="s">
        <v>9091</v>
      </c>
      <c r="E3381" s="43" t="s">
        <v>9090</v>
      </c>
      <c r="F3381" s="43" t="s">
        <v>9027</v>
      </c>
      <c r="G3381" s="43" t="s">
        <v>8259</v>
      </c>
      <c r="H3381" s="43" t="s">
        <v>1266</v>
      </c>
    </row>
    <row r="3382" spans="1:8" ht="17.25" hidden="1" customHeight="1" x14ac:dyDescent="0.3">
      <c r="A3382" s="46" t="str">
        <f>_xlfn.CONCAT("PUSKESMAS ",TRIM(tblReff[[#This Row],[NAMA PUSKESMAS]]))</f>
        <v>PUSKESMAS SUKAMANTRI</v>
      </c>
      <c r="B3382" s="42">
        <v>1030746</v>
      </c>
      <c r="C3382" s="43" t="s">
        <v>9092</v>
      </c>
      <c r="D3382" s="43" t="s">
        <v>9093</v>
      </c>
      <c r="E3382" s="43" t="s">
        <v>9092</v>
      </c>
      <c r="F3382" s="43" t="s">
        <v>9027</v>
      </c>
      <c r="G3382" s="43" t="s">
        <v>8259</v>
      </c>
      <c r="H3382" s="43" t="s">
        <v>1266</v>
      </c>
    </row>
    <row r="3383" spans="1:8" ht="17.25" hidden="1" customHeight="1" x14ac:dyDescent="0.3">
      <c r="A3383" s="46" t="str">
        <f>_xlfn.CONCAT("PUSKESMAS ",TRIM(tblReff[[#This Row],[NAMA PUSKESMAS]]))</f>
        <v>PUSKESMAS PANUMBANGAN</v>
      </c>
      <c r="B3383" s="42">
        <v>1030747</v>
      </c>
      <c r="C3383" s="43" t="s">
        <v>9094</v>
      </c>
      <c r="D3383" s="43" t="s">
        <v>9095</v>
      </c>
      <c r="E3383" s="43" t="s">
        <v>9094</v>
      </c>
      <c r="F3383" s="43" t="s">
        <v>9027</v>
      </c>
      <c r="G3383" s="43" t="s">
        <v>8259</v>
      </c>
      <c r="H3383" s="43" t="s">
        <v>1266</v>
      </c>
    </row>
    <row r="3384" spans="1:8" ht="17.25" hidden="1" customHeight="1" x14ac:dyDescent="0.3">
      <c r="A3384" s="46" t="str">
        <f>_xlfn.CONCAT("PUSKESMAS ",TRIM(tblReff[[#This Row],[NAMA PUSKESMAS]]))</f>
        <v>PUSKESMAS PAYUNGSARI</v>
      </c>
      <c r="B3384" s="42">
        <v>1030748</v>
      </c>
      <c r="C3384" s="43" t="s">
        <v>9096</v>
      </c>
      <c r="D3384" s="43" t="s">
        <v>9097</v>
      </c>
      <c r="E3384" s="43" t="s">
        <v>9094</v>
      </c>
      <c r="F3384" s="43" t="s">
        <v>9027</v>
      </c>
      <c r="G3384" s="43" t="s">
        <v>8259</v>
      </c>
      <c r="H3384" s="43" t="s">
        <v>1266</v>
      </c>
    </row>
    <row r="3385" spans="1:8" ht="17.25" hidden="1" customHeight="1" x14ac:dyDescent="0.3">
      <c r="A3385" s="46" t="str">
        <f>_xlfn.CONCAT("PUSKESMAS ",TRIM(tblReff[[#This Row],[NAMA PUSKESMAS]]))</f>
        <v>PUSKESMAS DARMA</v>
      </c>
      <c r="B3385" s="42">
        <v>1030749</v>
      </c>
      <c r="C3385" s="43" t="s">
        <v>9098</v>
      </c>
      <c r="D3385" s="43" t="s">
        <v>9099</v>
      </c>
      <c r="E3385" s="43" t="s">
        <v>9098</v>
      </c>
      <c r="F3385" s="43" t="s">
        <v>9100</v>
      </c>
      <c r="G3385" s="43" t="s">
        <v>8259</v>
      </c>
      <c r="H3385" s="43" t="s">
        <v>1266</v>
      </c>
    </row>
    <row r="3386" spans="1:8" ht="17.25" hidden="1" customHeight="1" x14ac:dyDescent="0.3">
      <c r="A3386" s="46" t="str">
        <f>_xlfn.CONCAT("PUSKESMAS ",TRIM(tblReff[[#This Row],[NAMA PUSKESMAS]]))</f>
        <v>PUSKESMAS KADUGEDE</v>
      </c>
      <c r="B3386" s="42">
        <v>1030750</v>
      </c>
      <c r="C3386" s="43" t="s">
        <v>9101</v>
      </c>
      <c r="D3386" s="43" t="s">
        <v>9102</v>
      </c>
      <c r="E3386" s="43" t="s">
        <v>9101</v>
      </c>
      <c r="F3386" s="43" t="s">
        <v>9100</v>
      </c>
      <c r="G3386" s="43" t="s">
        <v>8259</v>
      </c>
      <c r="H3386" s="43" t="s">
        <v>1271</v>
      </c>
    </row>
    <row r="3387" spans="1:8" ht="17.25" hidden="1" customHeight="1" x14ac:dyDescent="0.3">
      <c r="A3387" s="46" t="str">
        <f>_xlfn.CONCAT("PUSKESMAS ",TRIM(tblReff[[#This Row],[NAMA PUSKESMAS]]))</f>
        <v>PUSKESMAS NUSAHERANG</v>
      </c>
      <c r="B3387" s="42">
        <v>1030751</v>
      </c>
      <c r="C3387" s="43" t="s">
        <v>9103</v>
      </c>
      <c r="D3387" s="43" t="s">
        <v>9104</v>
      </c>
      <c r="E3387" s="43" t="s">
        <v>9103</v>
      </c>
      <c r="F3387" s="43" t="s">
        <v>9100</v>
      </c>
      <c r="G3387" s="43" t="s">
        <v>8259</v>
      </c>
      <c r="H3387" s="43" t="s">
        <v>1271</v>
      </c>
    </row>
    <row r="3388" spans="1:8" ht="17.25" hidden="1" customHeight="1" x14ac:dyDescent="0.3">
      <c r="A3388" s="46" t="str">
        <f>_xlfn.CONCAT("PUSKESMAS ",TRIM(tblReff[[#This Row],[NAMA PUSKESMAS]]))</f>
        <v>PUSKESMAS CINIRU</v>
      </c>
      <c r="B3388" s="42">
        <v>1030752</v>
      </c>
      <c r="C3388" s="43" t="s">
        <v>9105</v>
      </c>
      <c r="D3388" s="43" t="s">
        <v>9106</v>
      </c>
      <c r="E3388" s="43" t="s">
        <v>9105</v>
      </c>
      <c r="F3388" s="43" t="s">
        <v>9100</v>
      </c>
      <c r="G3388" s="43" t="s">
        <v>8259</v>
      </c>
      <c r="H3388" s="43" t="s">
        <v>1271</v>
      </c>
    </row>
    <row r="3389" spans="1:8" ht="17.25" hidden="1" customHeight="1" x14ac:dyDescent="0.3">
      <c r="A3389" s="46" t="str">
        <f>_xlfn.CONCAT("PUSKESMAS ",TRIM(tblReff[[#This Row],[NAMA PUSKESMAS]]))</f>
        <v>PUSKESMAS HANTARA</v>
      </c>
      <c r="B3389" s="42">
        <v>1030753</v>
      </c>
      <c r="C3389" s="43" t="s">
        <v>9107</v>
      </c>
      <c r="D3389" s="43" t="s">
        <v>9108</v>
      </c>
      <c r="E3389" s="43" t="s">
        <v>9107</v>
      </c>
      <c r="F3389" s="43" t="s">
        <v>9100</v>
      </c>
      <c r="G3389" s="43" t="s">
        <v>8259</v>
      </c>
      <c r="H3389" s="43" t="s">
        <v>1271</v>
      </c>
    </row>
    <row r="3390" spans="1:8" ht="17.25" hidden="1" customHeight="1" x14ac:dyDescent="0.3">
      <c r="A3390" s="46" t="str">
        <f>_xlfn.CONCAT("PUSKESMAS ",TRIM(tblReff[[#This Row],[NAMA PUSKESMAS]]))</f>
        <v>PUSKESMAS SELAJAMBE</v>
      </c>
      <c r="B3390" s="42">
        <v>1030754</v>
      </c>
      <c r="C3390" s="43" t="s">
        <v>8535</v>
      </c>
      <c r="D3390" s="43" t="s">
        <v>9109</v>
      </c>
      <c r="E3390" s="43" t="s">
        <v>8535</v>
      </c>
      <c r="F3390" s="43" t="s">
        <v>9100</v>
      </c>
      <c r="G3390" s="43" t="s">
        <v>8259</v>
      </c>
      <c r="H3390" s="43" t="s">
        <v>1266</v>
      </c>
    </row>
    <row r="3391" spans="1:8" ht="17.25" hidden="1" customHeight="1" x14ac:dyDescent="0.3">
      <c r="A3391" s="46" t="str">
        <f>_xlfn.CONCAT("PUSKESMAS ",TRIM(tblReff[[#This Row],[NAMA PUSKESMAS]]))</f>
        <v>PUSKESMAS SUBANG</v>
      </c>
      <c r="B3391" s="42">
        <v>1030755</v>
      </c>
      <c r="C3391" s="43" t="s">
        <v>9110</v>
      </c>
      <c r="D3391" s="43" t="s">
        <v>9111</v>
      </c>
      <c r="E3391" s="43" t="s">
        <v>9110</v>
      </c>
      <c r="F3391" s="43" t="s">
        <v>9100</v>
      </c>
      <c r="G3391" s="43" t="s">
        <v>8259</v>
      </c>
      <c r="H3391" s="43" t="s">
        <v>1271</v>
      </c>
    </row>
    <row r="3392" spans="1:8" ht="17.25" hidden="1" customHeight="1" x14ac:dyDescent="0.3">
      <c r="A3392" s="46" t="str">
        <f>_xlfn.CONCAT("PUSKESMAS ",TRIM(tblReff[[#This Row],[NAMA PUSKESMAS]]))</f>
        <v>PUSKESMAS CILEBAK</v>
      </c>
      <c r="B3392" s="42">
        <v>1030756</v>
      </c>
      <c r="C3392" s="43" t="s">
        <v>9112</v>
      </c>
      <c r="D3392" s="43" t="s">
        <v>9113</v>
      </c>
      <c r="E3392" s="43" t="s">
        <v>9112</v>
      </c>
      <c r="F3392" s="43" t="s">
        <v>9100</v>
      </c>
      <c r="G3392" s="43" t="s">
        <v>8259</v>
      </c>
      <c r="H3392" s="43" t="s">
        <v>1271</v>
      </c>
    </row>
    <row r="3393" spans="1:8" ht="17.25" hidden="1" customHeight="1" x14ac:dyDescent="0.3">
      <c r="A3393" s="46" t="str">
        <f>_xlfn.CONCAT("PUSKESMAS ",TRIM(tblReff[[#This Row],[NAMA PUSKESMAS]]))</f>
        <v>PUSKESMAS KARANGKENCANA</v>
      </c>
      <c r="B3393" s="42">
        <v>1030757</v>
      </c>
      <c r="C3393" s="43" t="s">
        <v>9114</v>
      </c>
      <c r="D3393" s="43" t="s">
        <v>9115</v>
      </c>
      <c r="E3393" s="43" t="s">
        <v>9116</v>
      </c>
      <c r="F3393" s="43" t="s">
        <v>9100</v>
      </c>
      <c r="G3393" s="43" t="s">
        <v>8259</v>
      </c>
      <c r="H3393" s="43" t="s">
        <v>1271</v>
      </c>
    </row>
    <row r="3394" spans="1:8" ht="17.25" hidden="1" customHeight="1" x14ac:dyDescent="0.3">
      <c r="A3394" s="46" t="str">
        <f>_xlfn.CONCAT("PUSKESMAS ",TRIM(tblReff[[#This Row],[NAMA PUSKESMAS]]))</f>
        <v>PUSKESMAS CIBINGBIN</v>
      </c>
      <c r="B3394" s="42">
        <v>1030758</v>
      </c>
      <c r="C3394" s="43" t="s">
        <v>9117</v>
      </c>
      <c r="D3394" s="43" t="s">
        <v>9118</v>
      </c>
      <c r="E3394" s="43" t="s">
        <v>9117</v>
      </c>
      <c r="F3394" s="43" t="s">
        <v>9100</v>
      </c>
      <c r="G3394" s="43" t="s">
        <v>8259</v>
      </c>
      <c r="H3394" s="43" t="s">
        <v>1266</v>
      </c>
    </row>
    <row r="3395" spans="1:8" ht="17.25" hidden="1" customHeight="1" x14ac:dyDescent="0.3">
      <c r="A3395" s="46" t="str">
        <f>_xlfn.CONCAT("PUSKESMAS ",TRIM(tblReff[[#This Row],[NAMA PUSKESMAS]]))</f>
        <v>PUSKESMAS CIBEUREUM</v>
      </c>
      <c r="B3395" s="42">
        <v>1030759</v>
      </c>
      <c r="C3395" s="43" t="s">
        <v>9119</v>
      </c>
      <c r="D3395" s="43" t="s">
        <v>9120</v>
      </c>
      <c r="E3395" s="43" t="s">
        <v>9119</v>
      </c>
      <c r="F3395" s="43" t="s">
        <v>9100</v>
      </c>
      <c r="G3395" s="43" t="s">
        <v>8259</v>
      </c>
      <c r="H3395" s="43" t="s">
        <v>1271</v>
      </c>
    </row>
    <row r="3396" spans="1:8" ht="17.25" hidden="1" customHeight="1" x14ac:dyDescent="0.3">
      <c r="A3396" s="46" t="str">
        <f>_xlfn.CONCAT("PUSKESMAS ",TRIM(tblReff[[#This Row],[NAMA PUSKESMAS]]))</f>
        <v>PUSKESMAS CIWARU</v>
      </c>
      <c r="B3396" s="42">
        <v>1030760</v>
      </c>
      <c r="C3396" s="43" t="s">
        <v>9121</v>
      </c>
      <c r="D3396" s="43" t="s">
        <v>9122</v>
      </c>
      <c r="E3396" s="43" t="s">
        <v>9121</v>
      </c>
      <c r="F3396" s="43" t="s">
        <v>9100</v>
      </c>
      <c r="G3396" s="43" t="s">
        <v>8259</v>
      </c>
      <c r="H3396" s="43" t="s">
        <v>1271</v>
      </c>
    </row>
    <row r="3397" spans="1:8" ht="17.25" hidden="1" customHeight="1" x14ac:dyDescent="0.3">
      <c r="A3397" s="46" t="str">
        <f>_xlfn.CONCAT("PUSKESMAS ",TRIM(tblReff[[#This Row],[NAMA PUSKESMAS]]))</f>
        <v>PUSKESMAS LURAGUNG</v>
      </c>
      <c r="B3397" s="42">
        <v>1030761</v>
      </c>
      <c r="C3397" s="43" t="s">
        <v>9123</v>
      </c>
      <c r="D3397" s="43" t="s">
        <v>9124</v>
      </c>
      <c r="E3397" s="43" t="s">
        <v>9123</v>
      </c>
      <c r="F3397" s="43" t="s">
        <v>9100</v>
      </c>
      <c r="G3397" s="43" t="s">
        <v>8259</v>
      </c>
      <c r="H3397" s="43" t="s">
        <v>1266</v>
      </c>
    </row>
    <row r="3398" spans="1:8" ht="17.25" hidden="1" customHeight="1" x14ac:dyDescent="0.3">
      <c r="A3398" s="46" t="str">
        <f>_xlfn.CONCAT("PUSKESMAS ",TRIM(tblReff[[#This Row],[NAMA PUSKESMAS]]))</f>
        <v>PUSKESMAS CIMAHI</v>
      </c>
      <c r="B3398" s="42">
        <v>1030762</v>
      </c>
      <c r="C3398" s="43" t="s">
        <v>9125</v>
      </c>
      <c r="D3398" s="43" t="s">
        <v>9126</v>
      </c>
      <c r="E3398" s="43" t="s">
        <v>9125</v>
      </c>
      <c r="F3398" s="43" t="s">
        <v>9100</v>
      </c>
      <c r="G3398" s="43" t="s">
        <v>8259</v>
      </c>
      <c r="H3398" s="43" t="s">
        <v>1271</v>
      </c>
    </row>
    <row r="3399" spans="1:8" ht="17.25" hidden="1" customHeight="1" x14ac:dyDescent="0.3">
      <c r="A3399" s="46" t="str">
        <f>_xlfn.CONCAT("PUSKESMAS ",TRIM(tblReff[[#This Row],[NAMA PUSKESMAS]]))</f>
        <v>PUSKESMAS CIDAHU</v>
      </c>
      <c r="B3399" s="42">
        <v>1030763</v>
      </c>
      <c r="C3399" s="43" t="s">
        <v>8558</v>
      </c>
      <c r="D3399" s="43" t="s">
        <v>9127</v>
      </c>
      <c r="E3399" s="43" t="s">
        <v>8558</v>
      </c>
      <c r="F3399" s="43" t="s">
        <v>9100</v>
      </c>
      <c r="G3399" s="43" t="s">
        <v>8259</v>
      </c>
      <c r="H3399" s="43" t="s">
        <v>1266</v>
      </c>
    </row>
    <row r="3400" spans="1:8" ht="17.25" hidden="1" customHeight="1" x14ac:dyDescent="0.3">
      <c r="A3400" s="46" t="str">
        <f>_xlfn.CONCAT("PUSKESMAS ",TRIM(tblReff[[#This Row],[NAMA PUSKESMAS]]))</f>
        <v>PUSKESMAS KALIMANGGIS</v>
      </c>
      <c r="B3400" s="42">
        <v>1030764</v>
      </c>
      <c r="C3400" s="43" t="s">
        <v>9128</v>
      </c>
      <c r="D3400" s="43" t="s">
        <v>9129</v>
      </c>
      <c r="E3400" s="43" t="s">
        <v>9128</v>
      </c>
      <c r="F3400" s="43" t="s">
        <v>9100</v>
      </c>
      <c r="G3400" s="43" t="s">
        <v>8259</v>
      </c>
      <c r="H3400" s="43" t="s">
        <v>1271</v>
      </c>
    </row>
    <row r="3401" spans="1:8" ht="17.25" hidden="1" customHeight="1" x14ac:dyDescent="0.3">
      <c r="A3401" s="46" t="str">
        <f>_xlfn.CONCAT("PUSKESMAS ",TRIM(tblReff[[#This Row],[NAMA PUSKESMAS]]))</f>
        <v>PUSKESMAS CIAWIGEBANG</v>
      </c>
      <c r="B3401" s="42">
        <v>1030765</v>
      </c>
      <c r="C3401" s="43" t="s">
        <v>9130</v>
      </c>
      <c r="D3401" s="43" t="s">
        <v>9131</v>
      </c>
      <c r="E3401" s="43" t="s">
        <v>9130</v>
      </c>
      <c r="F3401" s="43" t="s">
        <v>9100</v>
      </c>
      <c r="G3401" s="43" t="s">
        <v>8259</v>
      </c>
      <c r="H3401" s="43" t="s">
        <v>1271</v>
      </c>
    </row>
    <row r="3402" spans="1:8" ht="17.25" hidden="1" customHeight="1" x14ac:dyDescent="0.3">
      <c r="A3402" s="46" t="str">
        <f>_xlfn.CONCAT("PUSKESMAS ",TRIM(tblReff[[#This Row],[NAMA PUSKESMAS]]))</f>
        <v>PUSKESMAS CIHAUR</v>
      </c>
      <c r="B3402" s="42">
        <v>1030766</v>
      </c>
      <c r="C3402" s="43" t="s">
        <v>9132</v>
      </c>
      <c r="D3402" s="43" t="s">
        <v>9133</v>
      </c>
      <c r="E3402" s="43" t="s">
        <v>9130</v>
      </c>
      <c r="F3402" s="43" t="s">
        <v>9100</v>
      </c>
      <c r="G3402" s="43" t="s">
        <v>8259</v>
      </c>
      <c r="H3402" s="43" t="s">
        <v>1271</v>
      </c>
    </row>
    <row r="3403" spans="1:8" ht="17.25" hidden="1" customHeight="1" x14ac:dyDescent="0.3">
      <c r="A3403" s="46" t="str">
        <f>_xlfn.CONCAT("PUSKESMAS ",TRIM(tblReff[[#This Row],[NAMA PUSKESMAS]]))</f>
        <v>PUSKESMAS CIPICUNG</v>
      </c>
      <c r="B3403" s="42">
        <v>1030767</v>
      </c>
      <c r="C3403" s="43" t="s">
        <v>9134</v>
      </c>
      <c r="D3403" s="43" t="s">
        <v>9135</v>
      </c>
      <c r="E3403" s="43" t="s">
        <v>9134</v>
      </c>
      <c r="F3403" s="43" t="s">
        <v>9100</v>
      </c>
      <c r="G3403" s="43" t="s">
        <v>8259</v>
      </c>
      <c r="H3403" s="43" t="s">
        <v>1271</v>
      </c>
    </row>
    <row r="3404" spans="1:8" ht="17.25" hidden="1" customHeight="1" x14ac:dyDescent="0.3">
      <c r="A3404" s="46" t="str">
        <f>_xlfn.CONCAT("PUSKESMAS ",TRIM(tblReff[[#This Row],[NAMA PUSKESMAS]]))</f>
        <v>PUSKESMAS MEKARWANGI</v>
      </c>
      <c r="B3404" s="42">
        <v>1030768</v>
      </c>
      <c r="C3404" s="43" t="s">
        <v>8884</v>
      </c>
      <c r="D3404" s="43" t="s">
        <v>9136</v>
      </c>
      <c r="E3404" s="43" t="s">
        <v>9137</v>
      </c>
      <c r="F3404" s="43" t="s">
        <v>9100</v>
      </c>
      <c r="G3404" s="43" t="s">
        <v>8259</v>
      </c>
      <c r="H3404" s="43" t="s">
        <v>1271</v>
      </c>
    </row>
    <row r="3405" spans="1:8" ht="17.25" hidden="1" customHeight="1" x14ac:dyDescent="0.3">
      <c r="A3405" s="46" t="str">
        <f>_xlfn.CONCAT("PUSKESMAS ",TRIM(tblReff[[#This Row],[NAMA PUSKESMAS]]))</f>
        <v>PUSKESMAS MALEBER</v>
      </c>
      <c r="B3405" s="42">
        <v>1030769</v>
      </c>
      <c r="C3405" s="43" t="s">
        <v>9138</v>
      </c>
      <c r="D3405" s="43" t="s">
        <v>9139</v>
      </c>
      <c r="E3405" s="43" t="s">
        <v>9138</v>
      </c>
      <c r="F3405" s="43" t="s">
        <v>9100</v>
      </c>
      <c r="G3405" s="43" t="s">
        <v>8259</v>
      </c>
      <c r="H3405" s="43" t="s">
        <v>1271</v>
      </c>
    </row>
    <row r="3406" spans="1:8" ht="17.25" hidden="1" customHeight="1" x14ac:dyDescent="0.3">
      <c r="A3406" s="46" t="str">
        <f>_xlfn.CONCAT("PUSKESMAS ",TRIM(tblReff[[#This Row],[NAMA PUSKESMAS]]))</f>
        <v>PUSKESMAS GARAWANGI</v>
      </c>
      <c r="B3406" s="42">
        <v>1030770</v>
      </c>
      <c r="C3406" s="43" t="s">
        <v>9140</v>
      </c>
      <c r="D3406" s="43" t="s">
        <v>9141</v>
      </c>
      <c r="E3406" s="43" t="s">
        <v>9140</v>
      </c>
      <c r="F3406" s="43" t="s">
        <v>9100</v>
      </c>
      <c r="G3406" s="43" t="s">
        <v>8259</v>
      </c>
      <c r="H3406" s="43" t="s">
        <v>1271</v>
      </c>
    </row>
    <row r="3407" spans="1:8" ht="17.25" hidden="1" customHeight="1" x14ac:dyDescent="0.3">
      <c r="A3407" s="46" t="str">
        <f>_xlfn.CONCAT("PUSKESMAS ",TRIM(tblReff[[#This Row],[NAMA PUSKESMAS]]))</f>
        <v>PUSKESMAS SINDANGAGUNG</v>
      </c>
      <c r="B3407" s="42">
        <v>1030771</v>
      </c>
      <c r="C3407" s="43" t="s">
        <v>9142</v>
      </c>
      <c r="D3407" s="43" t="s">
        <v>9143</v>
      </c>
      <c r="E3407" s="43" t="s">
        <v>9142</v>
      </c>
      <c r="F3407" s="43" t="s">
        <v>9100</v>
      </c>
      <c r="G3407" s="43" t="s">
        <v>8259</v>
      </c>
      <c r="H3407" s="43" t="s">
        <v>1271</v>
      </c>
    </row>
    <row r="3408" spans="1:8" ht="17.25" hidden="1" customHeight="1" x14ac:dyDescent="0.3">
      <c r="A3408" s="46" t="str">
        <f>_xlfn.CONCAT("PUSKESMAS ",TRIM(tblReff[[#This Row],[NAMA PUSKESMAS]]))</f>
        <v>PUSKESMAS KUNINGAN</v>
      </c>
      <c r="B3408" s="42">
        <v>1030772</v>
      </c>
      <c r="C3408" s="43" t="s">
        <v>9144</v>
      </c>
      <c r="D3408" s="43" t="s">
        <v>9145</v>
      </c>
      <c r="E3408" s="43" t="s">
        <v>9144</v>
      </c>
      <c r="F3408" s="43" t="s">
        <v>9100</v>
      </c>
      <c r="G3408" s="43" t="s">
        <v>8259</v>
      </c>
      <c r="H3408" s="43" t="s">
        <v>1271</v>
      </c>
    </row>
    <row r="3409" spans="1:8" ht="17.25" hidden="1" customHeight="1" x14ac:dyDescent="0.3">
      <c r="A3409" s="46" t="str">
        <f>_xlfn.CONCAT("PUSKESMAS ",TRIM(tblReff[[#This Row],[NAMA PUSKESMAS]]))</f>
        <v>PUSKESMAS WINDU SENGKAHAN</v>
      </c>
      <c r="B3409" s="42">
        <v>1030773</v>
      </c>
      <c r="C3409" s="43" t="s">
        <v>9146</v>
      </c>
      <c r="D3409" s="43" t="s">
        <v>9147</v>
      </c>
      <c r="E3409" s="43" t="s">
        <v>9144</v>
      </c>
      <c r="F3409" s="43" t="s">
        <v>9100</v>
      </c>
      <c r="G3409" s="43" t="s">
        <v>8259</v>
      </c>
      <c r="H3409" s="43" t="s">
        <v>1271</v>
      </c>
    </row>
    <row r="3410" spans="1:8" ht="17.25" hidden="1" customHeight="1" x14ac:dyDescent="0.3">
      <c r="A3410" s="46" t="str">
        <f>_xlfn.CONCAT("PUSKESMAS ",TRIM(tblReff[[#This Row],[NAMA PUSKESMAS]]))</f>
        <v>PUSKESMAS LAMEPAYUNG</v>
      </c>
      <c r="B3410" s="42">
        <v>1030774</v>
      </c>
      <c r="C3410" s="43" t="s">
        <v>9148</v>
      </c>
      <c r="D3410" s="43" t="s">
        <v>9149</v>
      </c>
      <c r="E3410" s="43" t="s">
        <v>9144</v>
      </c>
      <c r="F3410" s="43" t="s">
        <v>9100</v>
      </c>
      <c r="G3410" s="43" t="s">
        <v>8259</v>
      </c>
      <c r="H3410" s="43" t="s">
        <v>1271</v>
      </c>
    </row>
    <row r="3411" spans="1:8" ht="17.25" hidden="1" customHeight="1" x14ac:dyDescent="0.3">
      <c r="A3411" s="46" t="str">
        <f>_xlfn.CONCAT("PUSKESMAS ",TRIM(tblReff[[#This Row],[NAMA PUSKESMAS]]))</f>
        <v>PUSKESMAS SUKA MULYA</v>
      </c>
      <c r="B3411" s="42">
        <v>1030775</v>
      </c>
      <c r="C3411" s="43" t="s">
        <v>1914</v>
      </c>
      <c r="D3411" s="43" t="s">
        <v>9150</v>
      </c>
      <c r="E3411" s="43" t="s">
        <v>9151</v>
      </c>
      <c r="F3411" s="43" t="s">
        <v>9100</v>
      </c>
      <c r="G3411" s="43" t="s">
        <v>8259</v>
      </c>
      <c r="H3411" s="43" t="s">
        <v>1271</v>
      </c>
    </row>
    <row r="3412" spans="1:8" ht="17.25" hidden="1" customHeight="1" x14ac:dyDescent="0.3">
      <c r="A3412" s="46" t="str">
        <f>_xlfn.CONCAT("PUSKESMAS ",TRIM(tblReff[[#This Row],[NAMA PUSKESMAS]]))</f>
        <v>PUSKESMAS KRAMATMULYA</v>
      </c>
      <c r="B3412" s="42">
        <v>1030776</v>
      </c>
      <c r="C3412" s="43" t="s">
        <v>9152</v>
      </c>
      <c r="D3412" s="43" t="s">
        <v>9153</v>
      </c>
      <c r="E3412" s="43" t="s">
        <v>9152</v>
      </c>
      <c r="F3412" s="43" t="s">
        <v>9100</v>
      </c>
      <c r="G3412" s="43" t="s">
        <v>8259</v>
      </c>
      <c r="H3412" s="43" t="s">
        <v>1271</v>
      </c>
    </row>
    <row r="3413" spans="1:8" ht="17.25" hidden="1" customHeight="1" x14ac:dyDescent="0.3">
      <c r="A3413" s="46" t="str">
        <f>_xlfn.CONCAT("PUSKESMAS ",TRIM(tblReff[[#This Row],[NAMA PUSKESMAS]]))</f>
        <v>PUSKESMAS JALAKSANA</v>
      </c>
      <c r="B3413" s="42">
        <v>1030777</v>
      </c>
      <c r="C3413" s="43" t="s">
        <v>9154</v>
      </c>
      <c r="D3413" s="43" t="s">
        <v>9155</v>
      </c>
      <c r="E3413" s="43" t="s">
        <v>9154</v>
      </c>
      <c r="F3413" s="43" t="s">
        <v>9100</v>
      </c>
      <c r="G3413" s="43" t="s">
        <v>8259</v>
      </c>
      <c r="H3413" s="43" t="s">
        <v>1271</v>
      </c>
    </row>
    <row r="3414" spans="1:8" ht="17.25" hidden="1" customHeight="1" x14ac:dyDescent="0.3">
      <c r="A3414" s="46" t="str">
        <f>_xlfn.CONCAT("PUSKESMAS ",TRIM(tblReff[[#This Row],[NAMA PUSKESMAS]]))</f>
        <v>PUSKESMAS JAPARA</v>
      </c>
      <c r="B3414" s="42">
        <v>1030778</v>
      </c>
      <c r="C3414" s="43" t="s">
        <v>9156</v>
      </c>
      <c r="D3414" s="43" t="s">
        <v>9157</v>
      </c>
      <c r="E3414" s="43" t="s">
        <v>9156</v>
      </c>
      <c r="F3414" s="43" t="s">
        <v>9100</v>
      </c>
      <c r="G3414" s="43" t="s">
        <v>8259</v>
      </c>
      <c r="H3414" s="43" t="s">
        <v>1271</v>
      </c>
    </row>
    <row r="3415" spans="1:8" ht="17.25" hidden="1" customHeight="1" x14ac:dyDescent="0.3">
      <c r="A3415" s="46" t="str">
        <f>_xlfn.CONCAT("PUSKESMAS ",TRIM(tblReff[[#This Row],[NAMA PUSKESMAS]]))</f>
        <v>PUSKESMAS CILIMUS</v>
      </c>
      <c r="B3415" s="42">
        <v>1030779</v>
      </c>
      <c r="C3415" s="43" t="s">
        <v>8853</v>
      </c>
      <c r="D3415" s="43" t="s">
        <v>9158</v>
      </c>
      <c r="E3415" s="43" t="s">
        <v>8853</v>
      </c>
      <c r="F3415" s="43" t="s">
        <v>9100</v>
      </c>
      <c r="G3415" s="43" t="s">
        <v>8259</v>
      </c>
      <c r="H3415" s="43" t="s">
        <v>1266</v>
      </c>
    </row>
    <row r="3416" spans="1:8" ht="17.25" hidden="1" customHeight="1" x14ac:dyDescent="0.3">
      <c r="A3416" s="46" t="str">
        <f>_xlfn.CONCAT("PUSKESMAS ",TRIM(tblReff[[#This Row],[NAMA PUSKESMAS]]))</f>
        <v>PUSKESMAS LINGGARJATI</v>
      </c>
      <c r="B3416" s="42">
        <v>1030780</v>
      </c>
      <c r="C3416" s="43" t="s">
        <v>9159</v>
      </c>
      <c r="D3416" s="43" t="s">
        <v>9160</v>
      </c>
      <c r="E3416" s="43" t="s">
        <v>8853</v>
      </c>
      <c r="F3416" s="43" t="s">
        <v>9100</v>
      </c>
      <c r="G3416" s="43" t="s">
        <v>8259</v>
      </c>
      <c r="H3416" s="43" t="s">
        <v>1271</v>
      </c>
    </row>
    <row r="3417" spans="1:8" ht="17.25" hidden="1" customHeight="1" x14ac:dyDescent="0.3">
      <c r="A3417" s="46" t="str">
        <f>_xlfn.CONCAT("PUSKESMAS ",TRIM(tblReff[[#This Row],[NAMA PUSKESMAS]]))</f>
        <v>PUSKESMAS MANGGARI</v>
      </c>
      <c r="B3417" s="42">
        <v>1030781</v>
      </c>
      <c r="C3417" s="43" t="s">
        <v>9161</v>
      </c>
      <c r="D3417" s="43" t="s">
        <v>9162</v>
      </c>
      <c r="E3417" s="43" t="s">
        <v>9137</v>
      </c>
      <c r="F3417" s="43" t="s">
        <v>9100</v>
      </c>
      <c r="G3417" s="43" t="s">
        <v>8259</v>
      </c>
      <c r="H3417" s="43" t="s">
        <v>1271</v>
      </c>
    </row>
    <row r="3418" spans="1:8" ht="17.25" hidden="1" customHeight="1" x14ac:dyDescent="0.3">
      <c r="A3418" s="46" t="str">
        <f>_xlfn.CONCAT("PUSKESMAS ",TRIM(tblReff[[#This Row],[NAMA PUSKESMAS]]))</f>
        <v>PUSKESMAS CIGANDAMEKAR</v>
      </c>
      <c r="B3418" s="42">
        <v>1030782</v>
      </c>
      <c r="C3418" s="43" t="s">
        <v>9163</v>
      </c>
      <c r="D3418" s="43" t="s">
        <v>9164</v>
      </c>
      <c r="E3418" s="43" t="s">
        <v>9163</v>
      </c>
      <c r="F3418" s="43" t="s">
        <v>9100</v>
      </c>
      <c r="G3418" s="43" t="s">
        <v>8259</v>
      </c>
      <c r="H3418" s="43" t="s">
        <v>1271</v>
      </c>
    </row>
    <row r="3419" spans="1:8" ht="17.25" hidden="1" customHeight="1" x14ac:dyDescent="0.3">
      <c r="A3419" s="46" t="str">
        <f>_xlfn.CONCAT("PUSKESMAS ",TRIM(tblReff[[#This Row],[NAMA PUSKESMAS]]))</f>
        <v>PUSKESMAS MANDIRANCAN</v>
      </c>
      <c r="B3419" s="42">
        <v>1030783</v>
      </c>
      <c r="C3419" s="43" t="s">
        <v>9165</v>
      </c>
      <c r="D3419" s="43" t="s">
        <v>9166</v>
      </c>
      <c r="E3419" s="43" t="s">
        <v>9165</v>
      </c>
      <c r="F3419" s="43" t="s">
        <v>9100</v>
      </c>
      <c r="G3419" s="43" t="s">
        <v>8259</v>
      </c>
      <c r="H3419" s="43" t="s">
        <v>1271</v>
      </c>
    </row>
    <row r="3420" spans="1:8" ht="17.25" hidden="1" customHeight="1" x14ac:dyDescent="0.3">
      <c r="A3420" s="46" t="str">
        <f>_xlfn.CONCAT("PUSKESMAS ",TRIM(tblReff[[#This Row],[NAMA PUSKESMAS]]))</f>
        <v>PUSKESMAS PANCALANG</v>
      </c>
      <c r="B3420" s="42">
        <v>1030784</v>
      </c>
      <c r="C3420" s="43" t="s">
        <v>9167</v>
      </c>
      <c r="D3420" s="43" t="s">
        <v>9168</v>
      </c>
      <c r="E3420" s="43" t="s">
        <v>9167</v>
      </c>
      <c r="F3420" s="43" t="s">
        <v>9100</v>
      </c>
      <c r="G3420" s="43" t="s">
        <v>8259</v>
      </c>
      <c r="H3420" s="43" t="s">
        <v>1271</v>
      </c>
    </row>
    <row r="3421" spans="1:8" ht="17.25" hidden="1" customHeight="1" x14ac:dyDescent="0.3">
      <c r="A3421" s="46" t="str">
        <f>_xlfn.CONCAT("PUSKESMAS ",TRIM(tblReff[[#This Row],[NAMA PUSKESMAS]]))</f>
        <v>PUSKESMAS PASAWAHAN</v>
      </c>
      <c r="B3421" s="42">
        <v>1030785</v>
      </c>
      <c r="C3421" s="43" t="s">
        <v>9169</v>
      </c>
      <c r="D3421" s="43" t="s">
        <v>9170</v>
      </c>
      <c r="E3421" s="43" t="s">
        <v>9169</v>
      </c>
      <c r="F3421" s="43" t="s">
        <v>9100</v>
      </c>
      <c r="G3421" s="43" t="s">
        <v>8259</v>
      </c>
      <c r="H3421" s="43" t="s">
        <v>1271</v>
      </c>
    </row>
    <row r="3422" spans="1:8" ht="17.25" hidden="1" customHeight="1" x14ac:dyDescent="0.3">
      <c r="A3422" s="46" t="str">
        <f>_xlfn.CONCAT("PUSKESMAS ",TRIM(tblReff[[#This Row],[NAMA PUSKESMAS]]))</f>
        <v>PUSKESMAS WALED</v>
      </c>
      <c r="B3422" s="42">
        <v>1030786</v>
      </c>
      <c r="C3422" s="43" t="s">
        <v>9171</v>
      </c>
      <c r="D3422" s="43" t="s">
        <v>9172</v>
      </c>
      <c r="E3422" s="43" t="s">
        <v>9171</v>
      </c>
      <c r="F3422" s="43" t="s">
        <v>9173</v>
      </c>
      <c r="G3422" s="43" t="s">
        <v>8259</v>
      </c>
      <c r="H3422" s="43" t="s">
        <v>1271</v>
      </c>
    </row>
    <row r="3423" spans="1:8" ht="17.25" hidden="1" customHeight="1" x14ac:dyDescent="0.3">
      <c r="A3423" s="46" t="str">
        <f>_xlfn.CONCAT("PUSKESMAS ",TRIM(tblReff[[#This Row],[NAMA PUSKESMAS]]))</f>
        <v>PUSKESMAS CIBOGO</v>
      </c>
      <c r="B3423" s="42">
        <v>1030787</v>
      </c>
      <c r="C3423" s="43" t="s">
        <v>9174</v>
      </c>
      <c r="D3423" s="43" t="s">
        <v>9175</v>
      </c>
      <c r="E3423" s="43" t="s">
        <v>9171</v>
      </c>
      <c r="F3423" s="43" t="s">
        <v>9173</v>
      </c>
      <c r="G3423" s="43" t="s">
        <v>8259</v>
      </c>
      <c r="H3423" s="43" t="s">
        <v>1271</v>
      </c>
    </row>
    <row r="3424" spans="1:8" ht="17.25" hidden="1" customHeight="1" x14ac:dyDescent="0.3">
      <c r="A3424" s="46" t="str">
        <f>_xlfn.CONCAT("PUSKESMAS ",TRIM(tblReff[[#This Row],[NAMA PUSKESMAS]]))</f>
        <v>PUSKESMAS PASALEMAN</v>
      </c>
      <c r="B3424" s="42">
        <v>1030788</v>
      </c>
      <c r="C3424" s="43" t="s">
        <v>9176</v>
      </c>
      <c r="D3424" s="43" t="s">
        <v>9177</v>
      </c>
      <c r="E3424" s="43" t="s">
        <v>9176</v>
      </c>
      <c r="F3424" s="43" t="s">
        <v>9173</v>
      </c>
      <c r="G3424" s="43" t="s">
        <v>8259</v>
      </c>
      <c r="H3424" s="43" t="s">
        <v>1271</v>
      </c>
    </row>
    <row r="3425" spans="1:8" ht="17.25" hidden="1" customHeight="1" x14ac:dyDescent="0.3">
      <c r="A3425" s="46" t="str">
        <f>_xlfn.CONCAT("PUSKESMAS ",TRIM(tblReff[[#This Row],[NAMA PUSKESMAS]]))</f>
        <v>PUSKESMAS CILEDUG</v>
      </c>
      <c r="B3425" s="42">
        <v>1030789</v>
      </c>
      <c r="C3425" s="43" t="s">
        <v>9178</v>
      </c>
      <c r="D3425" s="43" t="s">
        <v>9179</v>
      </c>
      <c r="E3425" s="43" t="s">
        <v>9178</v>
      </c>
      <c r="F3425" s="43" t="s">
        <v>9173</v>
      </c>
      <c r="G3425" s="43" t="s">
        <v>8259</v>
      </c>
      <c r="H3425" s="43" t="s">
        <v>1271</v>
      </c>
    </row>
    <row r="3426" spans="1:8" ht="17.25" hidden="1" customHeight="1" x14ac:dyDescent="0.3">
      <c r="A3426" s="46" t="str">
        <f>_xlfn.CONCAT("PUSKESMAS ",TRIM(tblReff[[#This Row],[NAMA PUSKESMAS]]))</f>
        <v>PUSKESMAS PABUARAN</v>
      </c>
      <c r="B3426" s="42">
        <v>1030790</v>
      </c>
      <c r="C3426" s="43" t="s">
        <v>8490</v>
      </c>
      <c r="D3426" s="43" t="s">
        <v>9180</v>
      </c>
      <c r="E3426" s="43" t="s">
        <v>8490</v>
      </c>
      <c r="F3426" s="43" t="s">
        <v>9173</v>
      </c>
      <c r="G3426" s="43" t="s">
        <v>8259</v>
      </c>
      <c r="H3426" s="43" t="s">
        <v>1271</v>
      </c>
    </row>
    <row r="3427" spans="1:8" ht="17.25" hidden="1" customHeight="1" x14ac:dyDescent="0.3">
      <c r="A3427" s="46" t="str">
        <f>_xlfn.CONCAT("PUSKESMAS ",TRIM(tblReff[[#This Row],[NAMA PUSKESMAS]]))</f>
        <v>PUSKESMAS LOSARI</v>
      </c>
      <c r="B3427" s="42">
        <v>1030791</v>
      </c>
      <c r="C3427" s="43" t="s">
        <v>9181</v>
      </c>
      <c r="D3427" s="43" t="s">
        <v>9182</v>
      </c>
      <c r="E3427" s="43" t="s">
        <v>9181</v>
      </c>
      <c r="F3427" s="43" t="s">
        <v>9173</v>
      </c>
      <c r="G3427" s="43" t="s">
        <v>8259</v>
      </c>
      <c r="H3427" s="43" t="s">
        <v>1266</v>
      </c>
    </row>
    <row r="3428" spans="1:8" ht="17.25" hidden="1" customHeight="1" x14ac:dyDescent="0.3">
      <c r="A3428" s="46" t="str">
        <f>_xlfn.CONCAT("PUSKESMAS ",TRIM(tblReff[[#This Row],[NAMA PUSKESMAS]]))</f>
        <v>PUSKESMAS ASTANALANGGAR</v>
      </c>
      <c r="B3428" s="42">
        <v>1030792</v>
      </c>
      <c r="C3428" s="43" t="s">
        <v>9183</v>
      </c>
      <c r="D3428" s="43" t="s">
        <v>9184</v>
      </c>
      <c r="E3428" s="43" t="s">
        <v>9181</v>
      </c>
      <c r="F3428" s="43" t="s">
        <v>9173</v>
      </c>
      <c r="G3428" s="43" t="s">
        <v>8259</v>
      </c>
      <c r="H3428" s="43" t="s">
        <v>1271</v>
      </c>
    </row>
    <row r="3429" spans="1:8" ht="17.25" hidden="1" customHeight="1" x14ac:dyDescent="0.3">
      <c r="A3429" s="46" t="str">
        <f>_xlfn.CONCAT("PUSKESMAS ",TRIM(tblReff[[#This Row],[NAMA PUSKESMAS]]))</f>
        <v>PUSKESMAS PABEDILAN</v>
      </c>
      <c r="B3429" s="42">
        <v>1030793</v>
      </c>
      <c r="C3429" s="43" t="s">
        <v>9185</v>
      </c>
      <c r="D3429" s="43" t="s">
        <v>9186</v>
      </c>
      <c r="E3429" s="43" t="s">
        <v>9185</v>
      </c>
      <c r="F3429" s="43" t="s">
        <v>9173</v>
      </c>
      <c r="G3429" s="43" t="s">
        <v>8259</v>
      </c>
      <c r="H3429" s="43" t="s">
        <v>1266</v>
      </c>
    </row>
    <row r="3430" spans="1:8" ht="17.25" hidden="1" customHeight="1" x14ac:dyDescent="0.3">
      <c r="A3430" s="46" t="str">
        <f>_xlfn.CONCAT("PUSKESMAS ",TRIM(tblReff[[#This Row],[NAMA PUSKESMAS]]))</f>
        <v>PUSKESMAS KALIMUKTI</v>
      </c>
      <c r="B3430" s="42">
        <v>1030794</v>
      </c>
      <c r="C3430" s="43" t="s">
        <v>9187</v>
      </c>
      <c r="D3430" s="43" t="s">
        <v>9188</v>
      </c>
      <c r="E3430" s="43" t="s">
        <v>9185</v>
      </c>
      <c r="F3430" s="43" t="s">
        <v>9173</v>
      </c>
      <c r="G3430" s="43" t="s">
        <v>8259</v>
      </c>
      <c r="H3430" s="43" t="s">
        <v>1271</v>
      </c>
    </row>
    <row r="3431" spans="1:8" ht="17.25" hidden="1" customHeight="1" x14ac:dyDescent="0.3">
      <c r="A3431" s="46" t="str">
        <f>_xlfn.CONCAT("PUSKESMAS ",TRIM(tblReff[[#This Row],[NAMA PUSKESMAS]]))</f>
        <v>PUSKESMAS BABAKAN</v>
      </c>
      <c r="B3431" s="42">
        <v>1030795</v>
      </c>
      <c r="C3431" s="43" t="s">
        <v>9189</v>
      </c>
      <c r="D3431" s="43" t="s">
        <v>9190</v>
      </c>
      <c r="E3431" s="43" t="s">
        <v>9189</v>
      </c>
      <c r="F3431" s="43" t="s">
        <v>9173</v>
      </c>
      <c r="G3431" s="43" t="s">
        <v>8259</v>
      </c>
      <c r="H3431" s="43" t="s">
        <v>1271</v>
      </c>
    </row>
    <row r="3432" spans="1:8" ht="17.25" hidden="1" customHeight="1" x14ac:dyDescent="0.3">
      <c r="A3432" s="46" t="str">
        <f>_xlfn.CONCAT("PUSKESMAS ",TRIM(tblReff[[#This Row],[NAMA PUSKESMAS]]))</f>
        <v>PUSKESMAS GEMBONGAN</v>
      </c>
      <c r="B3432" s="42">
        <v>1030796</v>
      </c>
      <c r="C3432" s="43" t="s">
        <v>9191</v>
      </c>
      <c r="D3432" s="43" t="s">
        <v>9192</v>
      </c>
      <c r="E3432" s="43" t="s">
        <v>9189</v>
      </c>
      <c r="F3432" s="43" t="s">
        <v>9173</v>
      </c>
      <c r="G3432" s="43" t="s">
        <v>8259</v>
      </c>
      <c r="H3432" s="43" t="s">
        <v>1271</v>
      </c>
    </row>
    <row r="3433" spans="1:8" ht="17.25" hidden="1" customHeight="1" x14ac:dyDescent="0.3">
      <c r="A3433" s="46" t="str">
        <f>_xlfn.CONCAT("PUSKESMAS ",TRIM(tblReff[[#This Row],[NAMA PUSKESMAS]]))</f>
        <v>PUSKESMAS GEBANG</v>
      </c>
      <c r="B3433" s="42">
        <v>1030797</v>
      </c>
      <c r="C3433" s="43" t="s">
        <v>2832</v>
      </c>
      <c r="D3433" s="43" t="s">
        <v>9193</v>
      </c>
      <c r="E3433" s="43" t="s">
        <v>2832</v>
      </c>
      <c r="F3433" s="43" t="s">
        <v>9173</v>
      </c>
      <c r="G3433" s="43" t="s">
        <v>8259</v>
      </c>
      <c r="H3433" s="43" t="s">
        <v>1271</v>
      </c>
    </row>
    <row r="3434" spans="1:8" ht="17.25" hidden="1" customHeight="1" x14ac:dyDescent="0.3">
      <c r="A3434" s="46" t="str">
        <f>_xlfn.CONCAT("PUSKESMAS ",TRIM(tblReff[[#This Row],[NAMA PUSKESMAS]]))</f>
        <v>PUSKESMAS KALIMARO</v>
      </c>
      <c r="B3434" s="42">
        <v>1033608</v>
      </c>
      <c r="C3434" s="43" t="s">
        <v>9194</v>
      </c>
      <c r="D3434" s="43" t="s">
        <v>9195</v>
      </c>
      <c r="E3434" s="43" t="s">
        <v>2832</v>
      </c>
      <c r="F3434" s="43" t="s">
        <v>9173</v>
      </c>
      <c r="G3434" s="43" t="s">
        <v>8259</v>
      </c>
      <c r="H3434" s="43" t="s">
        <v>1271</v>
      </c>
    </row>
    <row r="3435" spans="1:8" ht="17.25" hidden="1" customHeight="1" x14ac:dyDescent="0.3">
      <c r="A3435" s="46" t="str">
        <f>_xlfn.CONCAT("PUSKESMAS ",TRIM(tblReff[[#This Row],[NAMA PUSKESMAS]]))</f>
        <v>PUSKESMAS KARANG SEMBUNG</v>
      </c>
      <c r="B3435" s="42">
        <v>1030798</v>
      </c>
      <c r="C3435" s="43" t="s">
        <v>9196</v>
      </c>
      <c r="D3435" s="43" t="s">
        <v>9197</v>
      </c>
      <c r="E3435" s="43" t="s">
        <v>9198</v>
      </c>
      <c r="F3435" s="43" t="s">
        <v>9173</v>
      </c>
      <c r="G3435" s="43" t="s">
        <v>8259</v>
      </c>
      <c r="H3435" s="43" t="s">
        <v>1271</v>
      </c>
    </row>
    <row r="3436" spans="1:8" ht="17.25" hidden="1" customHeight="1" x14ac:dyDescent="0.3">
      <c r="A3436" s="46" t="str">
        <f>_xlfn.CONCAT("PUSKESMAS ",TRIM(tblReff[[#This Row],[NAMA PUSKESMAS]]))</f>
        <v>PUSKESMAS KUBANGDELEG</v>
      </c>
      <c r="B3436" s="42">
        <v>1030799</v>
      </c>
      <c r="C3436" s="43" t="s">
        <v>9199</v>
      </c>
      <c r="D3436" s="43" t="s">
        <v>9200</v>
      </c>
      <c r="E3436" s="43" t="s">
        <v>9201</v>
      </c>
      <c r="F3436" s="43" t="s">
        <v>9173</v>
      </c>
      <c r="G3436" s="43" t="s">
        <v>8259</v>
      </c>
      <c r="H3436" s="43" t="s">
        <v>1271</v>
      </c>
    </row>
    <row r="3437" spans="1:8" ht="17.25" hidden="1" customHeight="1" x14ac:dyDescent="0.3">
      <c r="A3437" s="46" t="str">
        <f>_xlfn.CONCAT("PUSKESMAS ",TRIM(tblReff[[#This Row],[NAMA PUSKESMAS]]))</f>
        <v>PUSKESMAS SINDANG LAUT</v>
      </c>
      <c r="B3437" s="42">
        <v>1030800</v>
      </c>
      <c r="C3437" s="43" t="s">
        <v>9202</v>
      </c>
      <c r="D3437" s="43" t="s">
        <v>9203</v>
      </c>
      <c r="E3437" s="43" t="s">
        <v>9204</v>
      </c>
      <c r="F3437" s="43" t="s">
        <v>9173</v>
      </c>
      <c r="G3437" s="43" t="s">
        <v>8259</v>
      </c>
      <c r="H3437" s="43" t="s">
        <v>1266</v>
      </c>
    </row>
    <row r="3438" spans="1:8" ht="17.25" hidden="1" customHeight="1" x14ac:dyDescent="0.3">
      <c r="A3438" s="46" t="str">
        <f>_xlfn.CONCAT("PUSKESMAS ",TRIM(tblReff[[#This Row],[NAMA PUSKESMAS]]))</f>
        <v>PUSKESMAS SUSUKAN LEBAK</v>
      </c>
      <c r="B3438" s="42">
        <v>1030801</v>
      </c>
      <c r="C3438" s="43" t="s">
        <v>9205</v>
      </c>
      <c r="D3438" s="43" t="s">
        <v>9206</v>
      </c>
      <c r="E3438" s="43" t="s">
        <v>9207</v>
      </c>
      <c r="F3438" s="43" t="s">
        <v>9173</v>
      </c>
      <c r="G3438" s="43" t="s">
        <v>8259</v>
      </c>
      <c r="H3438" s="43" t="s">
        <v>1271</v>
      </c>
    </row>
    <row r="3439" spans="1:8" ht="17.25" hidden="1" customHeight="1" x14ac:dyDescent="0.3">
      <c r="A3439" s="46" t="str">
        <f>_xlfn.CONCAT("PUSKESMAS ",TRIM(tblReff[[#This Row],[NAMA PUSKESMAS]]))</f>
        <v>PUSKESMAS SEDONG</v>
      </c>
      <c r="B3439" s="42">
        <v>1030802</v>
      </c>
      <c r="C3439" s="43" t="s">
        <v>9208</v>
      </c>
      <c r="D3439" s="43" t="s">
        <v>9209</v>
      </c>
      <c r="E3439" s="43" t="s">
        <v>9208</v>
      </c>
      <c r="F3439" s="43" t="s">
        <v>9173</v>
      </c>
      <c r="G3439" s="43" t="s">
        <v>8259</v>
      </c>
      <c r="H3439" s="43" t="s">
        <v>1266</v>
      </c>
    </row>
    <row r="3440" spans="1:8" ht="17.25" hidden="1" customHeight="1" x14ac:dyDescent="0.3">
      <c r="A3440" s="46" t="str">
        <f>_xlfn.CONCAT("PUSKESMAS ",TRIM(tblReff[[#This Row],[NAMA PUSKESMAS]]))</f>
        <v>PUSKESMAS ASTANAJAPURA</v>
      </c>
      <c r="B3440" s="42">
        <v>1030803</v>
      </c>
      <c r="C3440" s="43" t="s">
        <v>9210</v>
      </c>
      <c r="D3440" s="43" t="s">
        <v>9211</v>
      </c>
      <c r="E3440" s="43" t="s">
        <v>9210</v>
      </c>
      <c r="F3440" s="43" t="s">
        <v>9173</v>
      </c>
      <c r="G3440" s="43" t="s">
        <v>8259</v>
      </c>
      <c r="H3440" s="43" t="s">
        <v>1271</v>
      </c>
    </row>
    <row r="3441" spans="1:8" ht="17.25" hidden="1" customHeight="1" x14ac:dyDescent="0.3">
      <c r="A3441" s="46" t="str">
        <f>_xlfn.CONCAT("PUSKESMAS ",TRIM(tblReff[[#This Row],[NAMA PUSKESMAS]]))</f>
        <v>PUSKESMAS SIDAMULYA</v>
      </c>
      <c r="B3441" s="42">
        <v>1030804</v>
      </c>
      <c r="C3441" s="43" t="s">
        <v>9212</v>
      </c>
      <c r="D3441" s="43" t="s">
        <v>9213</v>
      </c>
      <c r="E3441" s="43" t="s">
        <v>9210</v>
      </c>
      <c r="F3441" s="43" t="s">
        <v>9173</v>
      </c>
      <c r="G3441" s="43" t="s">
        <v>8259</v>
      </c>
      <c r="H3441" s="43" t="s">
        <v>1271</v>
      </c>
    </row>
    <row r="3442" spans="1:8" ht="17.25" hidden="1" customHeight="1" x14ac:dyDescent="0.3">
      <c r="A3442" s="46" t="str">
        <f>_xlfn.CONCAT("PUSKESMAS ",TRIM(tblReff[[#This Row],[NAMA PUSKESMAS]]))</f>
        <v>PUSKESMAS PANGENAN</v>
      </c>
      <c r="B3442" s="42">
        <v>1030805</v>
      </c>
      <c r="C3442" s="43" t="s">
        <v>9214</v>
      </c>
      <c r="D3442" s="43" t="s">
        <v>9215</v>
      </c>
      <c r="E3442" s="43" t="s">
        <v>9214</v>
      </c>
      <c r="F3442" s="43" t="s">
        <v>9173</v>
      </c>
      <c r="G3442" s="43" t="s">
        <v>8259</v>
      </c>
      <c r="H3442" s="43" t="s">
        <v>1266</v>
      </c>
    </row>
    <row r="3443" spans="1:8" ht="17.25" hidden="1" customHeight="1" x14ac:dyDescent="0.3">
      <c r="A3443" s="46" t="str">
        <f>_xlfn.CONCAT("PUSKESMAS ",TRIM(tblReff[[#This Row],[NAMA PUSKESMAS]]))</f>
        <v>PUSKESMAS MUNDU</v>
      </c>
      <c r="B3443" s="42">
        <v>1030806</v>
      </c>
      <c r="C3443" s="43" t="s">
        <v>9216</v>
      </c>
      <c r="D3443" s="43" t="s">
        <v>9217</v>
      </c>
      <c r="E3443" s="43" t="s">
        <v>9216</v>
      </c>
      <c r="F3443" s="43" t="s">
        <v>9173</v>
      </c>
      <c r="G3443" s="43" t="s">
        <v>8259</v>
      </c>
      <c r="H3443" s="43" t="s">
        <v>1271</v>
      </c>
    </row>
    <row r="3444" spans="1:8" ht="17.25" hidden="1" customHeight="1" x14ac:dyDescent="0.3">
      <c r="A3444" s="46" t="str">
        <f>_xlfn.CONCAT("PUSKESMAS ",TRIM(tblReff[[#This Row],[NAMA PUSKESMAS]]))</f>
        <v>PUSKESMAS PAMENGKANG</v>
      </c>
      <c r="B3444" s="42">
        <v>1033609</v>
      </c>
      <c r="C3444" s="43" t="s">
        <v>9218</v>
      </c>
      <c r="D3444" s="43" t="s">
        <v>9219</v>
      </c>
      <c r="E3444" s="43" t="s">
        <v>9216</v>
      </c>
      <c r="F3444" s="43" t="s">
        <v>9173</v>
      </c>
      <c r="G3444" s="43" t="s">
        <v>8259</v>
      </c>
      <c r="H3444" s="43" t="s">
        <v>1271</v>
      </c>
    </row>
    <row r="3445" spans="1:8" ht="17.25" hidden="1" customHeight="1" x14ac:dyDescent="0.3">
      <c r="A3445" s="46" t="str">
        <f>_xlfn.CONCAT("PUSKESMAS ",TRIM(tblReff[[#This Row],[NAMA PUSKESMAS]]))</f>
        <v>PUSKESMAS BEBER</v>
      </c>
      <c r="B3445" s="42">
        <v>1030807</v>
      </c>
      <c r="C3445" s="43" t="s">
        <v>9220</v>
      </c>
      <c r="D3445" s="43" t="s">
        <v>9221</v>
      </c>
      <c r="E3445" s="43" t="s">
        <v>9220</v>
      </c>
      <c r="F3445" s="43" t="s">
        <v>9173</v>
      </c>
      <c r="G3445" s="43" t="s">
        <v>8259</v>
      </c>
      <c r="H3445" s="43" t="s">
        <v>1266</v>
      </c>
    </row>
    <row r="3446" spans="1:8" ht="17.25" hidden="1" customHeight="1" x14ac:dyDescent="0.3">
      <c r="A3446" s="46" t="str">
        <f>_xlfn.CONCAT("PUSKESMAS ",TRIM(tblReff[[#This Row],[NAMA PUSKESMAS]]))</f>
        <v>PUSKESMAS KAMARANG</v>
      </c>
      <c r="B3446" s="42">
        <v>1030808</v>
      </c>
      <c r="C3446" s="43" t="s">
        <v>9222</v>
      </c>
      <c r="D3446" s="43" t="s">
        <v>9223</v>
      </c>
      <c r="E3446" s="43" t="s">
        <v>9224</v>
      </c>
      <c r="F3446" s="43" t="s">
        <v>9173</v>
      </c>
      <c r="G3446" s="43" t="s">
        <v>8259</v>
      </c>
      <c r="H3446" s="43" t="s">
        <v>1266</v>
      </c>
    </row>
    <row r="3447" spans="1:8" ht="17.25" hidden="1" customHeight="1" x14ac:dyDescent="0.3">
      <c r="A3447" s="46" t="str">
        <f>_xlfn.CONCAT("PUSKESMAS ",TRIM(tblReff[[#This Row],[NAMA PUSKESMAS]]))</f>
        <v>PUSKESMAS NANGGELA</v>
      </c>
      <c r="B3447" s="42">
        <v>1033610</v>
      </c>
      <c r="C3447" s="43" t="s">
        <v>9225</v>
      </c>
      <c r="D3447" s="43" t="s">
        <v>9226</v>
      </c>
      <c r="E3447" s="43" t="s">
        <v>9224</v>
      </c>
      <c r="F3447" s="43" t="s">
        <v>9173</v>
      </c>
      <c r="G3447" s="43" t="s">
        <v>8259</v>
      </c>
      <c r="H3447" s="43" t="s">
        <v>1271</v>
      </c>
    </row>
    <row r="3448" spans="1:8" ht="17.25" hidden="1" customHeight="1" x14ac:dyDescent="0.3">
      <c r="A3448" s="46" t="str">
        <f>_xlfn.CONCAT("PUSKESMAS ",TRIM(tblReff[[#This Row],[NAMA PUSKESMAS]]))</f>
        <v>PUSKESMAS TALUN</v>
      </c>
      <c r="B3448" s="42">
        <v>1030809</v>
      </c>
      <c r="C3448" s="43" t="s">
        <v>9227</v>
      </c>
      <c r="D3448" s="43" t="s">
        <v>9228</v>
      </c>
      <c r="E3448" s="43" t="s">
        <v>9227</v>
      </c>
      <c r="F3448" s="43" t="s">
        <v>9173</v>
      </c>
      <c r="G3448" s="43" t="s">
        <v>8259</v>
      </c>
      <c r="H3448" s="43" t="s">
        <v>1271</v>
      </c>
    </row>
    <row r="3449" spans="1:8" ht="17.25" hidden="1" customHeight="1" x14ac:dyDescent="0.3">
      <c r="A3449" s="46" t="str">
        <f>_xlfn.CONCAT("PUSKESMAS ",TRIM(tblReff[[#This Row],[NAMA PUSKESMAS]]))</f>
        <v>PUSKESMAS CIPERNA</v>
      </c>
      <c r="B3449" s="42">
        <v>1030810</v>
      </c>
      <c r="C3449" s="43" t="s">
        <v>9229</v>
      </c>
      <c r="D3449" s="43" t="s">
        <v>9230</v>
      </c>
      <c r="E3449" s="43" t="s">
        <v>9227</v>
      </c>
      <c r="F3449" s="43" t="s">
        <v>9173</v>
      </c>
      <c r="G3449" s="43" t="s">
        <v>8259</v>
      </c>
      <c r="H3449" s="43" t="s">
        <v>1271</v>
      </c>
    </row>
    <row r="3450" spans="1:8" ht="17.25" hidden="1" customHeight="1" x14ac:dyDescent="0.3">
      <c r="A3450" s="46" t="str">
        <f>_xlfn.CONCAT("PUSKESMAS ",TRIM(tblReff[[#This Row],[NAMA PUSKESMAS]]))</f>
        <v>PUSKESMAS SUMBER</v>
      </c>
      <c r="B3450" s="42">
        <v>1030811</v>
      </c>
      <c r="C3450" s="43" t="s">
        <v>9231</v>
      </c>
      <c r="D3450" s="43" t="s">
        <v>9232</v>
      </c>
      <c r="E3450" s="43" t="s">
        <v>9231</v>
      </c>
      <c r="F3450" s="43" t="s">
        <v>9173</v>
      </c>
      <c r="G3450" s="43" t="s">
        <v>8259</v>
      </c>
      <c r="H3450" s="43" t="s">
        <v>1271</v>
      </c>
    </row>
    <row r="3451" spans="1:8" ht="17.25" hidden="1" customHeight="1" x14ac:dyDescent="0.3">
      <c r="A3451" s="46" t="str">
        <f>_xlfn.CONCAT("PUSKESMAS ",TRIM(tblReff[[#This Row],[NAMA PUSKESMAS]]))</f>
        <v>PUSKESMAS WATU BELAH</v>
      </c>
      <c r="B3451" s="42">
        <v>1030812</v>
      </c>
      <c r="C3451" s="43" t="s">
        <v>9233</v>
      </c>
      <c r="D3451" s="43" t="s">
        <v>9234</v>
      </c>
      <c r="E3451" s="43" t="s">
        <v>9231</v>
      </c>
      <c r="F3451" s="43" t="s">
        <v>9173</v>
      </c>
      <c r="G3451" s="43" t="s">
        <v>8259</v>
      </c>
      <c r="H3451" s="43" t="s">
        <v>1271</v>
      </c>
    </row>
    <row r="3452" spans="1:8" ht="17.25" hidden="1" customHeight="1" x14ac:dyDescent="0.3">
      <c r="A3452" s="46" t="str">
        <f>_xlfn.CONCAT("PUSKESMAS ",TRIM(tblReff[[#This Row],[NAMA PUSKESMAS]]))</f>
        <v>PUSKESMAS SENDANG</v>
      </c>
      <c r="B3452" s="42">
        <v>1030813</v>
      </c>
      <c r="C3452" s="43" t="s">
        <v>9235</v>
      </c>
      <c r="D3452" s="43" t="s">
        <v>9236</v>
      </c>
      <c r="E3452" s="43" t="s">
        <v>9231</v>
      </c>
      <c r="F3452" s="43" t="s">
        <v>9173</v>
      </c>
      <c r="G3452" s="43" t="s">
        <v>8259</v>
      </c>
      <c r="H3452" s="43" t="s">
        <v>1271</v>
      </c>
    </row>
    <row r="3453" spans="1:8" ht="17.25" hidden="1" customHeight="1" x14ac:dyDescent="0.3">
      <c r="A3453" s="46" t="str">
        <f>_xlfn.CONCAT("PUSKESMAS ",TRIM(tblReff[[#This Row],[NAMA PUSKESMAS]]))</f>
        <v>PUSKESMAS DUKU PUNTANG</v>
      </c>
      <c r="B3453" s="42">
        <v>1030814</v>
      </c>
      <c r="C3453" s="43" t="s">
        <v>9237</v>
      </c>
      <c r="D3453" s="43" t="s">
        <v>9238</v>
      </c>
      <c r="E3453" s="43" t="s">
        <v>9239</v>
      </c>
      <c r="F3453" s="43" t="s">
        <v>9173</v>
      </c>
      <c r="G3453" s="43" t="s">
        <v>8259</v>
      </c>
      <c r="H3453" s="43" t="s">
        <v>1266</v>
      </c>
    </row>
    <row r="3454" spans="1:8" ht="17.25" hidden="1" customHeight="1" x14ac:dyDescent="0.3">
      <c r="A3454" s="46" t="str">
        <f>_xlfn.CONCAT("PUSKESMAS ",TRIM(tblReff[[#This Row],[NAMA PUSKESMAS]]))</f>
        <v>PUSKESMAS SINDANG JAWA</v>
      </c>
      <c r="B3454" s="42">
        <v>1030815</v>
      </c>
      <c r="C3454" s="43" t="s">
        <v>9240</v>
      </c>
      <c r="D3454" s="43" t="s">
        <v>9241</v>
      </c>
      <c r="E3454" s="43" t="s">
        <v>9239</v>
      </c>
      <c r="F3454" s="43" t="s">
        <v>9173</v>
      </c>
      <c r="G3454" s="43" t="s">
        <v>8259</v>
      </c>
      <c r="H3454" s="43" t="s">
        <v>1271</v>
      </c>
    </row>
    <row r="3455" spans="1:8" ht="17.25" hidden="1" customHeight="1" x14ac:dyDescent="0.3">
      <c r="A3455" s="46" t="str">
        <f>_xlfn.CONCAT("PUSKESMAS ",TRIM(tblReff[[#This Row],[NAMA PUSKESMAS]]))</f>
        <v>PUSKESMAS PALIMANAN</v>
      </c>
      <c r="B3455" s="42">
        <v>1030816</v>
      </c>
      <c r="C3455" s="43" t="s">
        <v>9242</v>
      </c>
      <c r="D3455" s="43" t="s">
        <v>9243</v>
      </c>
      <c r="E3455" s="43" t="s">
        <v>9242</v>
      </c>
      <c r="F3455" s="43" t="s">
        <v>9173</v>
      </c>
      <c r="G3455" s="43" t="s">
        <v>8259</v>
      </c>
      <c r="H3455" s="43" t="s">
        <v>1266</v>
      </c>
    </row>
    <row r="3456" spans="1:8" ht="17.25" hidden="1" customHeight="1" x14ac:dyDescent="0.3">
      <c r="A3456" s="46" t="str">
        <f>_xlfn.CONCAT("PUSKESMAS ",TRIM(tblReff[[#This Row],[NAMA PUSKESMAS]]))</f>
        <v>PUSKESMAS KEPUH</v>
      </c>
      <c r="B3456" s="42">
        <v>1030817</v>
      </c>
      <c r="C3456" s="43" t="s">
        <v>9244</v>
      </c>
      <c r="D3456" s="43" t="s">
        <v>9245</v>
      </c>
      <c r="E3456" s="43" t="s">
        <v>9242</v>
      </c>
      <c r="F3456" s="43" t="s">
        <v>9173</v>
      </c>
      <c r="G3456" s="43" t="s">
        <v>8259</v>
      </c>
      <c r="H3456" s="43" t="s">
        <v>1271</v>
      </c>
    </row>
    <row r="3457" spans="1:8" ht="17.25" hidden="1" customHeight="1" x14ac:dyDescent="0.3">
      <c r="A3457" s="46" t="str">
        <f>_xlfn.CONCAT("PUSKESMAS ",TRIM(tblReff[[#This Row],[NAMA PUSKESMAS]]))</f>
        <v>PUSKESMAS PLUMBON</v>
      </c>
      <c r="B3457" s="42">
        <v>1030818</v>
      </c>
      <c r="C3457" s="43" t="s">
        <v>9246</v>
      </c>
      <c r="D3457" s="43" t="s">
        <v>9247</v>
      </c>
      <c r="E3457" s="43" t="s">
        <v>9246</v>
      </c>
      <c r="F3457" s="43" t="s">
        <v>9173</v>
      </c>
      <c r="G3457" s="43" t="s">
        <v>8259</v>
      </c>
      <c r="H3457" s="43" t="s">
        <v>1266</v>
      </c>
    </row>
    <row r="3458" spans="1:8" ht="17.25" hidden="1" customHeight="1" x14ac:dyDescent="0.3">
      <c r="A3458" s="46" t="str">
        <f>_xlfn.CONCAT("PUSKESMAS ",TRIM(tblReff[[#This Row],[NAMA PUSKESMAS]]))</f>
        <v>PUSKESMAS LURAH</v>
      </c>
      <c r="B3458" s="42">
        <v>1030819</v>
      </c>
      <c r="C3458" s="43" t="s">
        <v>9248</v>
      </c>
      <c r="D3458" s="43" t="s">
        <v>9249</v>
      </c>
      <c r="E3458" s="43" t="s">
        <v>9246</v>
      </c>
      <c r="F3458" s="43" t="s">
        <v>9173</v>
      </c>
      <c r="G3458" s="43" t="s">
        <v>8259</v>
      </c>
      <c r="H3458" s="43" t="s">
        <v>1271</v>
      </c>
    </row>
    <row r="3459" spans="1:8" ht="17.25" hidden="1" customHeight="1" x14ac:dyDescent="0.3">
      <c r="A3459" s="46" t="str">
        <f>_xlfn.CONCAT("PUSKESMAS ",TRIM(tblReff[[#This Row],[NAMA PUSKESMAS]]))</f>
        <v>PUSKESMAS WARUROYOM</v>
      </c>
      <c r="B3459" s="42">
        <v>1030820</v>
      </c>
      <c r="C3459" s="43" t="s">
        <v>9250</v>
      </c>
      <c r="D3459" s="43" t="s">
        <v>9251</v>
      </c>
      <c r="E3459" s="43" t="s">
        <v>9252</v>
      </c>
      <c r="F3459" s="43" t="s">
        <v>9173</v>
      </c>
      <c r="G3459" s="43" t="s">
        <v>8259</v>
      </c>
      <c r="H3459" s="43" t="s">
        <v>1266</v>
      </c>
    </row>
    <row r="3460" spans="1:8" ht="17.25" hidden="1" customHeight="1" x14ac:dyDescent="0.3">
      <c r="A3460" s="46" t="str">
        <f>_xlfn.CONCAT("PUSKESMAS ",TRIM(tblReff[[#This Row],[NAMA PUSKESMAS]]))</f>
        <v>PUSKESMAS KARANGSARI</v>
      </c>
      <c r="B3460" s="42">
        <v>1030821</v>
      </c>
      <c r="C3460" s="43" t="s">
        <v>9253</v>
      </c>
      <c r="D3460" s="43" t="s">
        <v>9254</v>
      </c>
      <c r="E3460" s="43" t="s">
        <v>9255</v>
      </c>
      <c r="F3460" s="43" t="s">
        <v>9173</v>
      </c>
      <c r="G3460" s="43" t="s">
        <v>8259</v>
      </c>
      <c r="H3460" s="43" t="s">
        <v>1271</v>
      </c>
    </row>
    <row r="3461" spans="1:8" ht="17.25" hidden="1" customHeight="1" x14ac:dyDescent="0.3">
      <c r="A3461" s="46" t="str">
        <f>_xlfn.CONCAT("PUSKESMAS ",TRIM(tblReff[[#This Row],[NAMA PUSKESMAS]]))</f>
        <v>PUSKESMAS PANGKALAN</v>
      </c>
      <c r="B3461" s="42">
        <v>1030822</v>
      </c>
      <c r="C3461" s="43" t="s">
        <v>3958</v>
      </c>
      <c r="D3461" s="43" t="s">
        <v>9256</v>
      </c>
      <c r="E3461" s="43" t="s">
        <v>9257</v>
      </c>
      <c r="F3461" s="43" t="s">
        <v>9173</v>
      </c>
      <c r="G3461" s="43" t="s">
        <v>8259</v>
      </c>
      <c r="H3461" s="43" t="s">
        <v>1271</v>
      </c>
    </row>
    <row r="3462" spans="1:8" ht="17.25" hidden="1" customHeight="1" x14ac:dyDescent="0.3">
      <c r="A3462" s="46" t="str">
        <f>_xlfn.CONCAT("PUSKESMAS ",TRIM(tblReff[[#This Row],[NAMA PUSKESMAS]]))</f>
        <v>PUSKESMAS PLERED</v>
      </c>
      <c r="B3462" s="42">
        <v>1030823</v>
      </c>
      <c r="C3462" s="43" t="s">
        <v>9257</v>
      </c>
      <c r="D3462" s="43" t="s">
        <v>9258</v>
      </c>
      <c r="E3462" s="43" t="s">
        <v>9257</v>
      </c>
      <c r="F3462" s="43" t="s">
        <v>9173</v>
      </c>
      <c r="G3462" s="43" t="s">
        <v>8259</v>
      </c>
      <c r="H3462" s="43" t="s">
        <v>1271</v>
      </c>
    </row>
    <row r="3463" spans="1:8" ht="17.25" hidden="1" customHeight="1" x14ac:dyDescent="0.3">
      <c r="A3463" s="46" t="str">
        <f>_xlfn.CONCAT("PUSKESMAS ",TRIM(tblReff[[#This Row],[NAMA PUSKESMAS]]))</f>
        <v>PUSKESMAS TENGAH TANI</v>
      </c>
      <c r="B3463" s="42">
        <v>1030824</v>
      </c>
      <c r="C3463" s="43" t="s">
        <v>9259</v>
      </c>
      <c r="D3463" s="43" t="s">
        <v>9260</v>
      </c>
      <c r="E3463" s="43" t="s">
        <v>9259</v>
      </c>
      <c r="F3463" s="43" t="s">
        <v>9173</v>
      </c>
      <c r="G3463" s="43" t="s">
        <v>8259</v>
      </c>
      <c r="H3463" s="43" t="s">
        <v>1271</v>
      </c>
    </row>
    <row r="3464" spans="1:8" ht="17.25" hidden="1" customHeight="1" x14ac:dyDescent="0.3">
      <c r="A3464" s="46" t="str">
        <f>_xlfn.CONCAT("PUSKESMAS ",TRIM(tblReff[[#This Row],[NAMA PUSKESMAS]]))</f>
        <v>PUSKESMAS KEDAWUNG</v>
      </c>
      <c r="B3464" s="42">
        <v>1030825</v>
      </c>
      <c r="C3464" s="43" t="s">
        <v>9261</v>
      </c>
      <c r="D3464" s="43" t="s">
        <v>9262</v>
      </c>
      <c r="E3464" s="43" t="s">
        <v>9261</v>
      </c>
      <c r="F3464" s="43" t="s">
        <v>9173</v>
      </c>
      <c r="G3464" s="43" t="s">
        <v>8259</v>
      </c>
      <c r="H3464" s="43" t="s">
        <v>1271</v>
      </c>
    </row>
    <row r="3465" spans="1:8" ht="17.25" hidden="1" customHeight="1" x14ac:dyDescent="0.3">
      <c r="A3465" s="46" t="str">
        <f>_xlfn.CONCAT("PUSKESMAS ",TRIM(tblReff[[#This Row],[NAMA PUSKESMAS]]))</f>
        <v>PUSKESMAS GUNUNG JATI</v>
      </c>
      <c r="B3465" s="42">
        <v>1030826</v>
      </c>
      <c r="C3465" s="43" t="s">
        <v>9263</v>
      </c>
      <c r="D3465" s="43" t="s">
        <v>9264</v>
      </c>
      <c r="E3465" s="43" t="s">
        <v>9265</v>
      </c>
      <c r="F3465" s="43" t="s">
        <v>9173</v>
      </c>
      <c r="G3465" s="43" t="s">
        <v>8259</v>
      </c>
      <c r="H3465" s="43" t="s">
        <v>1271</v>
      </c>
    </row>
    <row r="3466" spans="1:8" ht="17.25" hidden="1" customHeight="1" x14ac:dyDescent="0.3">
      <c r="A3466" s="46" t="str">
        <f>_xlfn.CONCAT("PUSKESMAS ",TRIM(tblReff[[#This Row],[NAMA PUSKESMAS]]))</f>
        <v>PUSKESMAS MAYUNG</v>
      </c>
      <c r="B3466" s="42">
        <v>1030827</v>
      </c>
      <c r="C3466" s="43" t="s">
        <v>9266</v>
      </c>
      <c r="D3466" s="43" t="s">
        <v>9267</v>
      </c>
      <c r="E3466" s="43" t="s">
        <v>9265</v>
      </c>
      <c r="F3466" s="43" t="s">
        <v>9173</v>
      </c>
      <c r="G3466" s="43" t="s">
        <v>8259</v>
      </c>
      <c r="H3466" s="43" t="s">
        <v>1271</v>
      </c>
    </row>
    <row r="3467" spans="1:8" ht="17.25" hidden="1" customHeight="1" x14ac:dyDescent="0.3">
      <c r="A3467" s="46" t="str">
        <f>_xlfn.CONCAT("PUSKESMAS ",TRIM(tblReff[[#This Row],[NAMA PUSKESMAS]]))</f>
        <v>PUSKESMAS KEDATON</v>
      </c>
      <c r="B3467" s="42">
        <v>1030828</v>
      </c>
      <c r="C3467" s="43" t="s">
        <v>5308</v>
      </c>
      <c r="D3467" s="43" t="s">
        <v>9268</v>
      </c>
      <c r="E3467" s="43" t="s">
        <v>9269</v>
      </c>
      <c r="F3467" s="43" t="s">
        <v>9173</v>
      </c>
      <c r="G3467" s="43" t="s">
        <v>8259</v>
      </c>
      <c r="H3467" s="43" t="s">
        <v>1271</v>
      </c>
    </row>
    <row r="3468" spans="1:8" ht="17.25" hidden="1" customHeight="1" x14ac:dyDescent="0.3">
      <c r="A3468" s="46" t="str">
        <f>_xlfn.CONCAT("PUSKESMAS ",TRIM(tblReff[[#This Row],[NAMA PUSKESMAS]]))</f>
        <v>PUSKESMAS SURANENGGALA</v>
      </c>
      <c r="B3468" s="42">
        <v>1030829</v>
      </c>
      <c r="C3468" s="43" t="s">
        <v>9270</v>
      </c>
      <c r="D3468" s="43" t="s">
        <v>9271</v>
      </c>
      <c r="E3468" s="43" t="s">
        <v>9270</v>
      </c>
      <c r="F3468" s="43" t="s">
        <v>9173</v>
      </c>
      <c r="G3468" s="43" t="s">
        <v>8259</v>
      </c>
      <c r="H3468" s="43" t="s">
        <v>1266</v>
      </c>
    </row>
    <row r="3469" spans="1:8" ht="17.25" hidden="1" customHeight="1" x14ac:dyDescent="0.3">
      <c r="A3469" s="46" t="str">
        <f>_xlfn.CONCAT("PUSKESMAS ",TRIM(tblReff[[#This Row],[NAMA PUSKESMAS]]))</f>
        <v>PUSKESMAS KLANGENAN</v>
      </c>
      <c r="B3469" s="42">
        <v>1030830</v>
      </c>
      <c r="C3469" s="43" t="s">
        <v>9272</v>
      </c>
      <c r="D3469" s="43" t="s">
        <v>9273</v>
      </c>
      <c r="E3469" s="43" t="s">
        <v>9272</v>
      </c>
      <c r="F3469" s="43" t="s">
        <v>9173</v>
      </c>
      <c r="G3469" s="43" t="s">
        <v>8259</v>
      </c>
      <c r="H3469" s="43" t="s">
        <v>1271</v>
      </c>
    </row>
    <row r="3470" spans="1:8" ht="17.25" hidden="1" customHeight="1" x14ac:dyDescent="0.3">
      <c r="A3470" s="46" t="str">
        <f>_xlfn.CONCAT("PUSKESMAS ",TRIM(tblReff[[#This Row],[NAMA PUSKESMAS]]))</f>
        <v>PUSKESMAS BANGODUA</v>
      </c>
      <c r="B3470" s="42">
        <v>1030831</v>
      </c>
      <c r="C3470" s="43" t="s">
        <v>9274</v>
      </c>
      <c r="D3470" s="43" t="s">
        <v>9275</v>
      </c>
      <c r="E3470" s="43" t="s">
        <v>9272</v>
      </c>
      <c r="F3470" s="43" t="s">
        <v>9173</v>
      </c>
      <c r="G3470" s="43" t="s">
        <v>8259</v>
      </c>
      <c r="H3470" s="43" t="s">
        <v>1271</v>
      </c>
    </row>
    <row r="3471" spans="1:8" ht="17.25" hidden="1" customHeight="1" x14ac:dyDescent="0.3">
      <c r="A3471" s="46" t="str">
        <f>_xlfn.CONCAT("PUSKESMAS ",TRIM(tblReff[[#This Row],[NAMA PUSKESMAS]]))</f>
        <v>PUSKESMAS JAMBLANG</v>
      </c>
      <c r="B3471" s="42">
        <v>1030832</v>
      </c>
      <c r="C3471" s="43" t="s">
        <v>9276</v>
      </c>
      <c r="D3471" s="43" t="s">
        <v>9277</v>
      </c>
      <c r="E3471" s="43" t="s">
        <v>9276</v>
      </c>
      <c r="F3471" s="43" t="s">
        <v>9173</v>
      </c>
      <c r="G3471" s="43" t="s">
        <v>8259</v>
      </c>
      <c r="H3471" s="43" t="s">
        <v>1271</v>
      </c>
    </row>
    <row r="3472" spans="1:8" ht="17.25" hidden="1" customHeight="1" x14ac:dyDescent="0.3">
      <c r="A3472" s="46" t="str">
        <f>_xlfn.CONCAT("PUSKESMAS ",TRIM(tblReff[[#This Row],[NAMA PUSKESMAS]]))</f>
        <v>PUSKESMAS TEGAL GUBUG</v>
      </c>
      <c r="B3472" s="42">
        <v>1030833</v>
      </c>
      <c r="C3472" s="43" t="s">
        <v>9278</v>
      </c>
      <c r="D3472" s="43" t="s">
        <v>9279</v>
      </c>
      <c r="E3472" s="43" t="s">
        <v>9280</v>
      </c>
      <c r="F3472" s="43" t="s">
        <v>9173</v>
      </c>
      <c r="G3472" s="43" t="s">
        <v>8259</v>
      </c>
      <c r="H3472" s="43" t="s">
        <v>1271</v>
      </c>
    </row>
    <row r="3473" spans="1:8" ht="17.25" hidden="1" customHeight="1" x14ac:dyDescent="0.3">
      <c r="A3473" s="46" t="str">
        <f>_xlfn.CONCAT("PUSKESMAS ",TRIM(tblReff[[#This Row],[NAMA PUSKESMAS]]))</f>
        <v>PUSKESMAS PANGURAGAN</v>
      </c>
      <c r="B3473" s="42">
        <v>1030834</v>
      </c>
      <c r="C3473" s="43" t="s">
        <v>9281</v>
      </c>
      <c r="D3473" s="43" t="s">
        <v>9282</v>
      </c>
      <c r="E3473" s="43" t="s">
        <v>9281</v>
      </c>
      <c r="F3473" s="43" t="s">
        <v>9173</v>
      </c>
      <c r="G3473" s="43" t="s">
        <v>8259</v>
      </c>
      <c r="H3473" s="43" t="s">
        <v>1271</v>
      </c>
    </row>
    <row r="3474" spans="1:8" ht="17.25" hidden="1" customHeight="1" x14ac:dyDescent="0.3">
      <c r="A3474" s="46" t="str">
        <f>_xlfn.CONCAT("PUSKESMAS ",TRIM(tblReff[[#This Row],[NAMA PUSKESMAS]]))</f>
        <v>PUSKESMAS CIWARINGIN</v>
      </c>
      <c r="B3474" s="42">
        <v>1030835</v>
      </c>
      <c r="C3474" s="43" t="s">
        <v>9283</v>
      </c>
      <c r="D3474" s="43" t="s">
        <v>9284</v>
      </c>
      <c r="E3474" s="43" t="s">
        <v>9283</v>
      </c>
      <c r="F3474" s="43" t="s">
        <v>9173</v>
      </c>
      <c r="G3474" s="43" t="s">
        <v>8259</v>
      </c>
      <c r="H3474" s="43" t="s">
        <v>1271</v>
      </c>
    </row>
    <row r="3475" spans="1:8" ht="17.25" hidden="1" customHeight="1" x14ac:dyDescent="0.3">
      <c r="A3475" s="46" t="str">
        <f>_xlfn.CONCAT("PUSKESMAS ",TRIM(tblReff[[#This Row],[NAMA PUSKESMAS]]))</f>
        <v>PUSKESMAS WINONG</v>
      </c>
      <c r="B3475" s="42">
        <v>1030836</v>
      </c>
      <c r="C3475" s="43" t="s">
        <v>9285</v>
      </c>
      <c r="D3475" s="43" t="s">
        <v>9286</v>
      </c>
      <c r="E3475" s="43" t="s">
        <v>9287</v>
      </c>
      <c r="F3475" s="43" t="s">
        <v>9173</v>
      </c>
      <c r="G3475" s="43" t="s">
        <v>8259</v>
      </c>
      <c r="H3475" s="43" t="s">
        <v>1271</v>
      </c>
    </row>
    <row r="3476" spans="1:8" ht="17.25" hidden="1" customHeight="1" x14ac:dyDescent="0.3">
      <c r="A3476" s="46" t="str">
        <f>_xlfn.CONCAT("PUSKESMAS ",TRIM(tblReff[[#This Row],[NAMA PUSKESMAS]]))</f>
        <v>PUSKESMAS GEMPOL</v>
      </c>
      <c r="B3476" s="42">
        <v>1030837</v>
      </c>
      <c r="C3476" s="43" t="s">
        <v>9287</v>
      </c>
      <c r="D3476" s="43" t="s">
        <v>9288</v>
      </c>
      <c r="E3476" s="43" t="s">
        <v>9287</v>
      </c>
      <c r="F3476" s="43" t="s">
        <v>9173</v>
      </c>
      <c r="G3476" s="43" t="s">
        <v>8259</v>
      </c>
      <c r="H3476" s="43" t="s">
        <v>1271</v>
      </c>
    </row>
    <row r="3477" spans="1:8" ht="17.25" hidden="1" customHeight="1" x14ac:dyDescent="0.3">
      <c r="A3477" s="46" t="str">
        <f>_xlfn.CONCAT("PUSKESMAS ",TRIM(tblReff[[#This Row],[NAMA PUSKESMAS]]))</f>
        <v>PUSKESMAS SUSUKAN</v>
      </c>
      <c r="B3477" s="42">
        <v>1030838</v>
      </c>
      <c r="C3477" s="43" t="s">
        <v>9289</v>
      </c>
      <c r="D3477" s="43" t="s">
        <v>9290</v>
      </c>
      <c r="E3477" s="43" t="s">
        <v>9289</v>
      </c>
      <c r="F3477" s="43" t="s">
        <v>9173</v>
      </c>
      <c r="G3477" s="43" t="s">
        <v>8259</v>
      </c>
      <c r="H3477" s="43" t="s">
        <v>1271</v>
      </c>
    </row>
    <row r="3478" spans="1:8" ht="17.25" hidden="1" customHeight="1" x14ac:dyDescent="0.3">
      <c r="A3478" s="46" t="str">
        <f>_xlfn.CONCAT("PUSKESMAS ",TRIM(tblReff[[#This Row],[NAMA PUSKESMAS]]))</f>
        <v>PUSKESMAS BUNDER</v>
      </c>
      <c r="B3478" s="42">
        <v>1030839</v>
      </c>
      <c r="C3478" s="43" t="s">
        <v>9291</v>
      </c>
      <c r="D3478" s="43" t="s">
        <v>9292</v>
      </c>
      <c r="E3478" s="43" t="s">
        <v>9289</v>
      </c>
      <c r="F3478" s="43" t="s">
        <v>9173</v>
      </c>
      <c r="G3478" s="43" t="s">
        <v>8259</v>
      </c>
      <c r="H3478" s="43" t="s">
        <v>1271</v>
      </c>
    </row>
    <row r="3479" spans="1:8" ht="17.25" hidden="1" customHeight="1" x14ac:dyDescent="0.3">
      <c r="A3479" s="46" t="str">
        <f>_xlfn.CONCAT("PUSKESMAS ",TRIM(tblReff[[#This Row],[NAMA PUSKESMAS]]))</f>
        <v>PUSKESMAS GEGESIK</v>
      </c>
      <c r="B3479" s="42">
        <v>1030840</v>
      </c>
      <c r="C3479" s="43" t="s">
        <v>9293</v>
      </c>
      <c r="D3479" s="43" t="s">
        <v>9294</v>
      </c>
      <c r="E3479" s="43" t="s">
        <v>9293</v>
      </c>
      <c r="F3479" s="43" t="s">
        <v>9173</v>
      </c>
      <c r="G3479" s="43" t="s">
        <v>8259</v>
      </c>
      <c r="H3479" s="43" t="s">
        <v>1271</v>
      </c>
    </row>
    <row r="3480" spans="1:8" ht="17.25" hidden="1" customHeight="1" x14ac:dyDescent="0.3">
      <c r="A3480" s="46" t="str">
        <f>_xlfn.CONCAT("PUSKESMAS ",TRIM(tblReff[[#This Row],[NAMA PUSKESMAS]]))</f>
        <v>PUSKESMAS JAGAPURA</v>
      </c>
      <c r="B3480" s="42">
        <v>1030841</v>
      </c>
      <c r="C3480" s="43" t="s">
        <v>9295</v>
      </c>
      <c r="D3480" s="43" t="s">
        <v>9296</v>
      </c>
      <c r="E3480" s="43" t="s">
        <v>9293</v>
      </c>
      <c r="F3480" s="43" t="s">
        <v>9173</v>
      </c>
      <c r="G3480" s="43" t="s">
        <v>8259</v>
      </c>
      <c r="H3480" s="43" t="s">
        <v>1271</v>
      </c>
    </row>
    <row r="3481" spans="1:8" ht="17.25" hidden="1" customHeight="1" x14ac:dyDescent="0.3">
      <c r="A3481" s="46" t="str">
        <f>_xlfn.CONCAT("PUSKESMAS ",TRIM(tblReff[[#This Row],[NAMA PUSKESMAS]]))</f>
        <v>PUSKESMAS KALIWEDI</v>
      </c>
      <c r="B3481" s="42">
        <v>1030842</v>
      </c>
      <c r="C3481" s="43" t="s">
        <v>9297</v>
      </c>
      <c r="D3481" s="43" t="s">
        <v>9298</v>
      </c>
      <c r="E3481" s="43" t="s">
        <v>9297</v>
      </c>
      <c r="F3481" s="43" t="s">
        <v>9173</v>
      </c>
      <c r="G3481" s="43" t="s">
        <v>8259</v>
      </c>
      <c r="H3481" s="43" t="s">
        <v>1271</v>
      </c>
    </row>
    <row r="3482" spans="1:8" ht="17.25" hidden="1" customHeight="1" x14ac:dyDescent="0.3">
      <c r="A3482" s="46" t="str">
        <f>_xlfn.CONCAT("PUSKESMAS ",TRIM(tblReff[[#This Row],[NAMA PUSKESMAS]]))</f>
        <v>PUSKESMAS LEMAHSUGIH</v>
      </c>
      <c r="B3482" s="42">
        <v>1030843</v>
      </c>
      <c r="C3482" s="43" t="s">
        <v>9299</v>
      </c>
      <c r="D3482" s="43" t="s">
        <v>9300</v>
      </c>
      <c r="E3482" s="43" t="s">
        <v>9299</v>
      </c>
      <c r="F3482" s="43" t="s">
        <v>9301</v>
      </c>
      <c r="G3482" s="43" t="s">
        <v>8259</v>
      </c>
      <c r="H3482" s="43" t="s">
        <v>1271</v>
      </c>
    </row>
    <row r="3483" spans="1:8" ht="17.25" hidden="1" customHeight="1" x14ac:dyDescent="0.3">
      <c r="A3483" s="46" t="str">
        <f>_xlfn.CONCAT("PUSKESMAS ",TRIM(tblReff[[#This Row],[NAMA PUSKESMAS]]))</f>
        <v>PUSKESMAS MARGAJAYA</v>
      </c>
      <c r="B3483" s="42">
        <v>1030844</v>
      </c>
      <c r="C3483" s="43" t="s">
        <v>9302</v>
      </c>
      <c r="D3483" s="43" t="s">
        <v>9303</v>
      </c>
      <c r="E3483" s="43" t="s">
        <v>9299</v>
      </c>
      <c r="F3483" s="43" t="s">
        <v>9301</v>
      </c>
      <c r="G3483" s="43" t="s">
        <v>8259</v>
      </c>
      <c r="H3483" s="43" t="s">
        <v>1271</v>
      </c>
    </row>
    <row r="3484" spans="1:8" ht="17.25" hidden="1" customHeight="1" x14ac:dyDescent="0.3">
      <c r="A3484" s="46" t="str">
        <f>_xlfn.CONCAT("PUSKESMAS ",TRIM(tblReff[[#This Row],[NAMA PUSKESMAS]]))</f>
        <v>PUSKESMAS BANTARUJEG</v>
      </c>
      <c r="B3484" s="42">
        <v>1030845</v>
      </c>
      <c r="C3484" s="43" t="s">
        <v>9304</v>
      </c>
      <c r="D3484" s="43" t="s">
        <v>9305</v>
      </c>
      <c r="E3484" s="43" t="s">
        <v>9304</v>
      </c>
      <c r="F3484" s="43" t="s">
        <v>9301</v>
      </c>
      <c r="G3484" s="43" t="s">
        <v>8259</v>
      </c>
      <c r="H3484" s="43" t="s">
        <v>1266</v>
      </c>
    </row>
    <row r="3485" spans="1:8" ht="17.25" hidden="1" customHeight="1" x14ac:dyDescent="0.3">
      <c r="A3485" s="46" t="str">
        <f>_xlfn.CONCAT("PUSKESMAS ",TRIM(tblReff[[#This Row],[NAMA PUSKESMAS]]))</f>
        <v>PUSKESMAS MALAUSMA</v>
      </c>
      <c r="B3485" s="42">
        <v>1030846</v>
      </c>
      <c r="C3485" s="43" t="s">
        <v>9306</v>
      </c>
      <c r="D3485" s="43" t="s">
        <v>9307</v>
      </c>
      <c r="E3485" s="43" t="s">
        <v>9306</v>
      </c>
      <c r="F3485" s="43" t="s">
        <v>9301</v>
      </c>
      <c r="G3485" s="43" t="s">
        <v>8259</v>
      </c>
      <c r="H3485" s="43" t="s">
        <v>1271</v>
      </c>
    </row>
    <row r="3486" spans="1:8" ht="17.25" hidden="1" customHeight="1" x14ac:dyDescent="0.3">
      <c r="A3486" s="46" t="str">
        <f>_xlfn.CONCAT("PUSKESMAS ",TRIM(tblReff[[#This Row],[NAMA PUSKESMAS]]))</f>
        <v>PUSKESMAS CIKIJING</v>
      </c>
      <c r="B3486" s="42">
        <v>1030847</v>
      </c>
      <c r="C3486" s="43" t="s">
        <v>9308</v>
      </c>
      <c r="D3486" s="43" t="s">
        <v>9309</v>
      </c>
      <c r="E3486" s="43" t="s">
        <v>9308</v>
      </c>
      <c r="F3486" s="43" t="s">
        <v>9301</v>
      </c>
      <c r="G3486" s="43" t="s">
        <v>8259</v>
      </c>
      <c r="H3486" s="43" t="s">
        <v>1266</v>
      </c>
    </row>
    <row r="3487" spans="1:8" ht="17.25" hidden="1" customHeight="1" x14ac:dyDescent="0.3">
      <c r="A3487" s="46" t="str">
        <f>_xlfn.CONCAT("PUSKESMAS ",TRIM(tblReff[[#This Row],[NAMA PUSKESMAS]]))</f>
        <v>PUSKESMAS CINGAMBUL</v>
      </c>
      <c r="B3487" s="42">
        <v>1030848</v>
      </c>
      <c r="C3487" s="43" t="s">
        <v>9310</v>
      </c>
      <c r="D3487" s="43" t="s">
        <v>9311</v>
      </c>
      <c r="E3487" s="43" t="s">
        <v>9310</v>
      </c>
      <c r="F3487" s="43" t="s">
        <v>9301</v>
      </c>
      <c r="G3487" s="43" t="s">
        <v>8259</v>
      </c>
      <c r="H3487" s="43" t="s">
        <v>1271</v>
      </c>
    </row>
    <row r="3488" spans="1:8" ht="17.25" hidden="1" customHeight="1" x14ac:dyDescent="0.3">
      <c r="A3488" s="46" t="str">
        <f>_xlfn.CONCAT("PUSKESMAS ",TRIM(tblReff[[#This Row],[NAMA PUSKESMAS]]))</f>
        <v>PUSKESMAS TALAGA</v>
      </c>
      <c r="B3488" s="42">
        <v>1030849</v>
      </c>
      <c r="C3488" s="43" t="s">
        <v>9312</v>
      </c>
      <c r="D3488" s="43" t="s">
        <v>9313</v>
      </c>
      <c r="E3488" s="43" t="s">
        <v>9312</v>
      </c>
      <c r="F3488" s="43" t="s">
        <v>9301</v>
      </c>
      <c r="G3488" s="43" t="s">
        <v>8259</v>
      </c>
      <c r="H3488" s="43" t="s">
        <v>1266</v>
      </c>
    </row>
    <row r="3489" spans="1:8" ht="17.25" hidden="1" customHeight="1" x14ac:dyDescent="0.3">
      <c r="A3489" s="46" t="str">
        <f>_xlfn.CONCAT("PUSKESMAS ",TRIM(tblReff[[#This Row],[NAMA PUSKESMAS]]))</f>
        <v>PUSKESMAS BANJARAN</v>
      </c>
      <c r="B3489" s="42">
        <v>1030850</v>
      </c>
      <c r="C3489" s="43" t="s">
        <v>8757</v>
      </c>
      <c r="D3489" s="43" t="s">
        <v>9314</v>
      </c>
      <c r="E3489" s="43" t="s">
        <v>8757</v>
      </c>
      <c r="F3489" s="43" t="s">
        <v>9301</v>
      </c>
      <c r="G3489" s="43" t="s">
        <v>8259</v>
      </c>
      <c r="H3489" s="43" t="s">
        <v>1271</v>
      </c>
    </row>
    <row r="3490" spans="1:8" ht="17.25" hidden="1" customHeight="1" x14ac:dyDescent="0.3">
      <c r="A3490" s="46" t="str">
        <f>_xlfn.CONCAT("PUSKESMAS ",TRIM(tblReff[[#This Row],[NAMA PUSKESMAS]]))</f>
        <v>PUSKESMAS ARGAPURA</v>
      </c>
      <c r="B3490" s="42">
        <v>1030851</v>
      </c>
      <c r="C3490" s="43" t="s">
        <v>9315</v>
      </c>
      <c r="D3490" s="43" t="s">
        <v>9316</v>
      </c>
      <c r="E3490" s="43" t="s">
        <v>9315</v>
      </c>
      <c r="F3490" s="43" t="s">
        <v>9301</v>
      </c>
      <c r="G3490" s="43" t="s">
        <v>8259</v>
      </c>
      <c r="H3490" s="43" t="s">
        <v>1271</v>
      </c>
    </row>
    <row r="3491" spans="1:8" ht="17.25" hidden="1" customHeight="1" x14ac:dyDescent="0.3">
      <c r="A3491" s="46" t="str">
        <f>_xlfn.CONCAT("PUSKESMAS ",TRIM(tblReff[[#This Row],[NAMA PUSKESMAS]]))</f>
        <v>PUSKESMAS MAJA</v>
      </c>
      <c r="B3491" s="42">
        <v>1030852</v>
      </c>
      <c r="C3491" s="43" t="s">
        <v>6971</v>
      </c>
      <c r="D3491" s="43" t="s">
        <v>9317</v>
      </c>
      <c r="E3491" s="43" t="s">
        <v>6971</v>
      </c>
      <c r="F3491" s="43" t="s">
        <v>9301</v>
      </c>
      <c r="G3491" s="43" t="s">
        <v>8259</v>
      </c>
      <c r="H3491" s="43" t="s">
        <v>1266</v>
      </c>
    </row>
    <row r="3492" spans="1:8" ht="17.25" hidden="1" customHeight="1" x14ac:dyDescent="0.3">
      <c r="A3492" s="46" t="str">
        <f>_xlfn.CONCAT("PUSKESMAS ",TRIM(tblReff[[#This Row],[NAMA PUSKESMAS]]))</f>
        <v>PUSKESMAS MAJALENGKA</v>
      </c>
      <c r="B3492" s="42">
        <v>1030853</v>
      </c>
      <c r="C3492" s="43" t="s">
        <v>9318</v>
      </c>
      <c r="D3492" s="43" t="s">
        <v>9319</v>
      </c>
      <c r="E3492" s="43" t="s">
        <v>9318</v>
      </c>
      <c r="F3492" s="43" t="s">
        <v>9301</v>
      </c>
      <c r="G3492" s="43" t="s">
        <v>8259</v>
      </c>
      <c r="H3492" s="43" t="s">
        <v>1271</v>
      </c>
    </row>
    <row r="3493" spans="1:8" ht="17.25" hidden="1" customHeight="1" x14ac:dyDescent="0.3">
      <c r="A3493" s="46" t="str">
        <f>_xlfn.CONCAT("PUSKESMAS ",TRIM(tblReff[[#This Row],[NAMA PUSKESMAS]]))</f>
        <v>PUSKESMAS MUNJUL</v>
      </c>
      <c r="B3493" s="42">
        <v>1030854</v>
      </c>
      <c r="C3493" s="43" t="s">
        <v>9320</v>
      </c>
      <c r="D3493" s="43" t="s">
        <v>9321</v>
      </c>
      <c r="E3493" s="43" t="s">
        <v>9318</v>
      </c>
      <c r="F3493" s="43" t="s">
        <v>9301</v>
      </c>
      <c r="G3493" s="43" t="s">
        <v>8259</v>
      </c>
      <c r="H3493" s="43" t="s">
        <v>1271</v>
      </c>
    </row>
    <row r="3494" spans="1:8" ht="17.25" hidden="1" customHeight="1" x14ac:dyDescent="0.3">
      <c r="A3494" s="46" t="str">
        <f>_xlfn.CONCAT("PUSKESMAS ",TRIM(tblReff[[#This Row],[NAMA PUSKESMAS]]))</f>
        <v>PUSKESMAS CIGASONG</v>
      </c>
      <c r="B3494" s="42">
        <v>1030855</v>
      </c>
      <c r="C3494" s="43" t="s">
        <v>9322</v>
      </c>
      <c r="D3494" s="43" t="s">
        <v>9323</v>
      </c>
      <c r="E3494" s="43" t="s">
        <v>9322</v>
      </c>
      <c r="F3494" s="43" t="s">
        <v>9301</v>
      </c>
      <c r="G3494" s="43" t="s">
        <v>8259</v>
      </c>
      <c r="H3494" s="43" t="s">
        <v>1271</v>
      </c>
    </row>
    <row r="3495" spans="1:8" ht="17.25" hidden="1" customHeight="1" x14ac:dyDescent="0.3">
      <c r="A3495" s="46" t="str">
        <f>_xlfn.CONCAT("PUSKESMAS ",TRIM(tblReff[[#This Row],[NAMA PUSKESMAS]]))</f>
        <v>PUSKESMAS SUKAHAJI</v>
      </c>
      <c r="B3495" s="42">
        <v>1030856</v>
      </c>
      <c r="C3495" s="43" t="s">
        <v>9324</v>
      </c>
      <c r="D3495" s="43" t="s">
        <v>9325</v>
      </c>
      <c r="E3495" s="43" t="s">
        <v>9324</v>
      </c>
      <c r="F3495" s="43" t="s">
        <v>9301</v>
      </c>
      <c r="G3495" s="43" t="s">
        <v>8259</v>
      </c>
      <c r="H3495" s="43" t="s">
        <v>1271</v>
      </c>
    </row>
    <row r="3496" spans="1:8" ht="17.25" hidden="1" customHeight="1" x14ac:dyDescent="0.3">
      <c r="A3496" s="46" t="str">
        <f>_xlfn.CONCAT("PUSKESMAS ",TRIM(tblReff[[#This Row],[NAMA PUSKESMAS]]))</f>
        <v>PUSKESMAS SALAGEDANG</v>
      </c>
      <c r="B3496" s="42">
        <v>1030857</v>
      </c>
      <c r="C3496" s="43" t="s">
        <v>9326</v>
      </c>
      <c r="D3496" s="43" t="s">
        <v>9327</v>
      </c>
      <c r="E3496" s="43" t="s">
        <v>9324</v>
      </c>
      <c r="F3496" s="43" t="s">
        <v>9301</v>
      </c>
      <c r="G3496" s="43" t="s">
        <v>8259</v>
      </c>
      <c r="H3496" s="43" t="s">
        <v>1271</v>
      </c>
    </row>
    <row r="3497" spans="1:8" ht="17.25" hidden="1" customHeight="1" x14ac:dyDescent="0.3">
      <c r="A3497" s="46" t="str">
        <f>_xlfn.CONCAT("PUSKESMAS ",TRIM(tblReff[[#This Row],[NAMA PUSKESMAS]]))</f>
        <v>PUSKESMAS SINDANG</v>
      </c>
      <c r="B3497" s="42">
        <v>1030858</v>
      </c>
      <c r="C3497" s="43" t="s">
        <v>9328</v>
      </c>
      <c r="D3497" s="43" t="s">
        <v>9329</v>
      </c>
      <c r="E3497" s="43" t="s">
        <v>9330</v>
      </c>
      <c r="F3497" s="43" t="s">
        <v>9301</v>
      </c>
      <c r="G3497" s="43" t="s">
        <v>8259</v>
      </c>
      <c r="H3497" s="43" t="s">
        <v>1271</v>
      </c>
    </row>
    <row r="3498" spans="1:8" ht="17.25" hidden="1" customHeight="1" x14ac:dyDescent="0.3">
      <c r="A3498" s="46" t="str">
        <f>_xlfn.CONCAT("PUSKESMAS ",TRIM(tblReff[[#This Row],[NAMA PUSKESMAS]]))</f>
        <v>PUSKESMAS RAJAGALUH</v>
      </c>
      <c r="B3498" s="42">
        <v>1030859</v>
      </c>
      <c r="C3498" s="43" t="s">
        <v>9331</v>
      </c>
      <c r="D3498" s="43" t="s">
        <v>9332</v>
      </c>
      <c r="E3498" s="43" t="s">
        <v>9331</v>
      </c>
      <c r="F3498" s="43" t="s">
        <v>9301</v>
      </c>
      <c r="G3498" s="43" t="s">
        <v>8259</v>
      </c>
      <c r="H3498" s="43" t="s">
        <v>1266</v>
      </c>
    </row>
    <row r="3499" spans="1:8" ht="17.25" hidden="1" customHeight="1" x14ac:dyDescent="0.3">
      <c r="A3499" s="46" t="str">
        <f>_xlfn.CONCAT("PUSKESMAS ",TRIM(tblReff[[#This Row],[NAMA PUSKESMAS]]))</f>
        <v>PUSKESMAS SINDANGWANGI</v>
      </c>
      <c r="B3499" s="42">
        <v>1030860</v>
      </c>
      <c r="C3499" s="43" t="s">
        <v>9333</v>
      </c>
      <c r="D3499" s="43" t="s">
        <v>9334</v>
      </c>
      <c r="E3499" s="43" t="s">
        <v>9333</v>
      </c>
      <c r="F3499" s="43" t="s">
        <v>9301</v>
      </c>
      <c r="G3499" s="43" t="s">
        <v>8259</v>
      </c>
      <c r="H3499" s="43" t="s">
        <v>1271</v>
      </c>
    </row>
    <row r="3500" spans="1:8" ht="17.25" hidden="1" customHeight="1" x14ac:dyDescent="0.3">
      <c r="A3500" s="46" t="str">
        <f>_xlfn.CONCAT("PUSKESMAS ",TRIM(tblReff[[#This Row],[NAMA PUSKESMAS]]))</f>
        <v>PUSKESMAS LEUWIMUNDING</v>
      </c>
      <c r="B3500" s="42">
        <v>1030861</v>
      </c>
      <c r="C3500" s="43" t="s">
        <v>9335</v>
      </c>
      <c r="D3500" s="43" t="s">
        <v>9336</v>
      </c>
      <c r="E3500" s="43" t="s">
        <v>9335</v>
      </c>
      <c r="F3500" s="43" t="s">
        <v>9301</v>
      </c>
      <c r="G3500" s="43" t="s">
        <v>8259</v>
      </c>
      <c r="H3500" s="43" t="s">
        <v>1271</v>
      </c>
    </row>
    <row r="3501" spans="1:8" ht="17.25" hidden="1" customHeight="1" x14ac:dyDescent="0.3">
      <c r="A3501" s="46" t="str">
        <f>_xlfn.CONCAT("PUSKESMAS ",TRIM(tblReff[[#This Row],[NAMA PUSKESMAS]]))</f>
        <v>PUSKESMAS WARINGIN</v>
      </c>
      <c r="B3501" s="42">
        <v>1030862</v>
      </c>
      <c r="C3501" s="43" t="s">
        <v>9337</v>
      </c>
      <c r="D3501" s="43" t="s">
        <v>9338</v>
      </c>
      <c r="E3501" s="43" t="s">
        <v>9339</v>
      </c>
      <c r="F3501" s="43" t="s">
        <v>9301</v>
      </c>
      <c r="G3501" s="43" t="s">
        <v>8259</v>
      </c>
      <c r="H3501" s="43" t="s">
        <v>1271</v>
      </c>
    </row>
    <row r="3502" spans="1:8" ht="17.25" hidden="1" customHeight="1" x14ac:dyDescent="0.3">
      <c r="A3502" s="46" t="str">
        <f>_xlfn.CONCAT("PUSKESMAS ",TRIM(tblReff[[#This Row],[NAMA PUSKESMAS]]))</f>
        <v>PUSKESMAS JATIWANGI</v>
      </c>
      <c r="B3502" s="42">
        <v>1030863</v>
      </c>
      <c r="C3502" s="43" t="s">
        <v>9340</v>
      </c>
      <c r="D3502" s="43" t="s">
        <v>9341</v>
      </c>
      <c r="E3502" s="43" t="s">
        <v>9340</v>
      </c>
      <c r="F3502" s="43" t="s">
        <v>9301</v>
      </c>
      <c r="G3502" s="43" t="s">
        <v>8259</v>
      </c>
      <c r="H3502" s="43" t="s">
        <v>1266</v>
      </c>
    </row>
    <row r="3503" spans="1:8" ht="17.25" hidden="1" customHeight="1" x14ac:dyDescent="0.3">
      <c r="A3503" s="46" t="str">
        <f>_xlfn.CONCAT("PUSKESMAS ",TRIM(tblReff[[#This Row],[NAMA PUSKESMAS]]))</f>
        <v>PUSKESMAS LOJI</v>
      </c>
      <c r="B3503" s="42">
        <v>1030864</v>
      </c>
      <c r="C3503" s="43" t="s">
        <v>9342</v>
      </c>
      <c r="D3503" s="43" t="s">
        <v>9343</v>
      </c>
      <c r="E3503" s="43" t="s">
        <v>9340</v>
      </c>
      <c r="F3503" s="43" t="s">
        <v>9301</v>
      </c>
      <c r="G3503" s="43" t="s">
        <v>8259</v>
      </c>
      <c r="H3503" s="43" t="s">
        <v>1271</v>
      </c>
    </row>
    <row r="3504" spans="1:8" ht="17.25" hidden="1" customHeight="1" x14ac:dyDescent="0.3">
      <c r="A3504" s="46" t="str">
        <f>_xlfn.CONCAT("PUSKESMAS ",TRIM(tblReff[[#This Row],[NAMA PUSKESMAS]]))</f>
        <v>PUSKESMAS BALIDA</v>
      </c>
      <c r="B3504" s="42">
        <v>1030865</v>
      </c>
      <c r="C3504" s="43" t="s">
        <v>9344</v>
      </c>
      <c r="D3504" s="43" t="s">
        <v>9345</v>
      </c>
      <c r="E3504" s="43" t="s">
        <v>9346</v>
      </c>
      <c r="F3504" s="43" t="s">
        <v>9301</v>
      </c>
      <c r="G3504" s="43" t="s">
        <v>8259</v>
      </c>
      <c r="H3504" s="43" t="s">
        <v>1271</v>
      </c>
    </row>
    <row r="3505" spans="1:8" ht="17.25" hidden="1" customHeight="1" x14ac:dyDescent="0.3">
      <c r="A3505" s="46" t="str">
        <f>_xlfn.CONCAT("PUSKESMAS ",TRIM(tblReff[[#This Row],[NAMA PUSKESMAS]]))</f>
        <v>PUSKESMAS KASOKANDEL</v>
      </c>
      <c r="B3505" s="42">
        <v>1030866</v>
      </c>
      <c r="C3505" s="43" t="s">
        <v>9347</v>
      </c>
      <c r="D3505" s="43" t="s">
        <v>9348</v>
      </c>
      <c r="E3505" s="43" t="s">
        <v>9347</v>
      </c>
      <c r="F3505" s="43" t="s">
        <v>9301</v>
      </c>
      <c r="G3505" s="43" t="s">
        <v>8259</v>
      </c>
      <c r="H3505" s="43" t="s">
        <v>1271</v>
      </c>
    </row>
    <row r="3506" spans="1:8" ht="17.25" hidden="1" customHeight="1" x14ac:dyDescent="0.3">
      <c r="A3506" s="46" t="str">
        <f>_xlfn.CONCAT("PUSKESMAS ",TRIM(tblReff[[#This Row],[NAMA PUSKESMAS]]))</f>
        <v>PUSKESMAS PANYINGKIRAN</v>
      </c>
      <c r="B3506" s="42">
        <v>1030867</v>
      </c>
      <c r="C3506" s="43" t="s">
        <v>9349</v>
      </c>
      <c r="D3506" s="43" t="s">
        <v>9350</v>
      </c>
      <c r="E3506" s="43" t="s">
        <v>9349</v>
      </c>
      <c r="F3506" s="43" t="s">
        <v>9301</v>
      </c>
      <c r="G3506" s="43" t="s">
        <v>8259</v>
      </c>
      <c r="H3506" s="43" t="s">
        <v>1271</v>
      </c>
    </row>
    <row r="3507" spans="1:8" ht="17.25" hidden="1" customHeight="1" x14ac:dyDescent="0.3">
      <c r="A3507" s="46" t="str">
        <f>_xlfn.CONCAT("PUSKESMAS ",TRIM(tblReff[[#This Row],[NAMA PUSKESMAS]]))</f>
        <v>PUSKESMAS KADIPATEN</v>
      </c>
      <c r="B3507" s="42">
        <v>1030868</v>
      </c>
      <c r="C3507" s="43" t="s">
        <v>9020</v>
      </c>
      <c r="D3507" s="43" t="s">
        <v>9351</v>
      </c>
      <c r="E3507" s="43" t="s">
        <v>9020</v>
      </c>
      <c r="F3507" s="43" t="s">
        <v>9301</v>
      </c>
      <c r="G3507" s="43" t="s">
        <v>8259</v>
      </c>
      <c r="H3507" s="43" t="s">
        <v>1271</v>
      </c>
    </row>
    <row r="3508" spans="1:8" ht="17.25" hidden="1" customHeight="1" x14ac:dyDescent="0.3">
      <c r="A3508" s="46" t="str">
        <f>_xlfn.CONCAT("PUSKESMAS ",TRIM(tblReff[[#This Row],[NAMA PUSKESMAS]]))</f>
        <v>PUSKESMAS KERTAJATI</v>
      </c>
      <c r="B3508" s="42">
        <v>1030869</v>
      </c>
      <c r="C3508" s="43" t="s">
        <v>9352</v>
      </c>
      <c r="D3508" s="43" t="s">
        <v>9353</v>
      </c>
      <c r="E3508" s="43" t="s">
        <v>9352</v>
      </c>
      <c r="F3508" s="43" t="s">
        <v>9301</v>
      </c>
      <c r="G3508" s="43" t="s">
        <v>8259</v>
      </c>
      <c r="H3508" s="43" t="s">
        <v>1271</v>
      </c>
    </row>
    <row r="3509" spans="1:8" ht="17.25" hidden="1" customHeight="1" x14ac:dyDescent="0.3">
      <c r="A3509" s="46" t="str">
        <f>_xlfn.CONCAT("PUSKESMAS ",TRIM(tblReff[[#This Row],[NAMA PUSKESMAS]]))</f>
        <v>PUSKESMAS SUKAMULYA</v>
      </c>
      <c r="B3509" s="42">
        <v>1030870</v>
      </c>
      <c r="C3509" s="43" t="s">
        <v>8863</v>
      </c>
      <c r="D3509" s="43" t="s">
        <v>9354</v>
      </c>
      <c r="E3509" s="43" t="s">
        <v>9352</v>
      </c>
      <c r="F3509" s="43" t="s">
        <v>9301</v>
      </c>
      <c r="G3509" s="43" t="s">
        <v>8259</v>
      </c>
      <c r="H3509" s="43" t="s">
        <v>1271</v>
      </c>
    </row>
    <row r="3510" spans="1:8" ht="17.25" hidden="1" customHeight="1" x14ac:dyDescent="0.3">
      <c r="A3510" s="46" t="str">
        <f>_xlfn.CONCAT("PUSKESMAS ",TRIM(tblReff[[#This Row],[NAMA PUSKESMAS]]))</f>
        <v>PUSKESMAS JATITUJUH</v>
      </c>
      <c r="B3510" s="42">
        <v>1030871</v>
      </c>
      <c r="C3510" s="43" t="s">
        <v>9355</v>
      </c>
      <c r="D3510" s="43" t="s">
        <v>9356</v>
      </c>
      <c r="E3510" s="43" t="s">
        <v>9355</v>
      </c>
      <c r="F3510" s="43" t="s">
        <v>9301</v>
      </c>
      <c r="G3510" s="43" t="s">
        <v>8259</v>
      </c>
      <c r="H3510" s="43" t="s">
        <v>1266</v>
      </c>
    </row>
    <row r="3511" spans="1:8" ht="17.25" hidden="1" customHeight="1" x14ac:dyDescent="0.3">
      <c r="A3511" s="46" t="str">
        <f>_xlfn.CONCAT("PUSKESMAS ",TRIM(tblReff[[#This Row],[NAMA PUSKESMAS]]))</f>
        <v>PUSKESMAS PANONGAN</v>
      </c>
      <c r="B3511" s="42">
        <v>1030872</v>
      </c>
      <c r="C3511" s="43" t="s">
        <v>9357</v>
      </c>
      <c r="D3511" s="43" t="s">
        <v>9358</v>
      </c>
      <c r="E3511" s="43" t="s">
        <v>9355</v>
      </c>
      <c r="F3511" s="43" t="s">
        <v>9301</v>
      </c>
      <c r="G3511" s="43" t="s">
        <v>8259</v>
      </c>
      <c r="H3511" s="43" t="s">
        <v>1271</v>
      </c>
    </row>
    <row r="3512" spans="1:8" ht="17.25" hidden="1" customHeight="1" x14ac:dyDescent="0.3">
      <c r="A3512" s="46" t="str">
        <f>_xlfn.CONCAT("PUSKESMAS ",TRIM(tblReff[[#This Row],[NAMA PUSKESMAS]]))</f>
        <v>PUSKESMAS LIGUNG</v>
      </c>
      <c r="B3512" s="42">
        <v>1030873</v>
      </c>
      <c r="C3512" s="43" t="s">
        <v>9359</v>
      </c>
      <c r="D3512" s="43" t="s">
        <v>9360</v>
      </c>
      <c r="E3512" s="43" t="s">
        <v>9359</v>
      </c>
      <c r="F3512" s="43" t="s">
        <v>9301</v>
      </c>
      <c r="G3512" s="43" t="s">
        <v>8259</v>
      </c>
      <c r="H3512" s="43" t="s">
        <v>1266</v>
      </c>
    </row>
    <row r="3513" spans="1:8" ht="17.25" hidden="1" customHeight="1" x14ac:dyDescent="0.3">
      <c r="A3513" s="46" t="str">
        <f>_xlfn.CONCAT("PUSKESMAS ",TRIM(tblReff[[#This Row],[NAMA PUSKESMAS]]))</f>
        <v>PUSKESMAS SUMBERJAYA</v>
      </c>
      <c r="B3513" s="42">
        <v>1030874</v>
      </c>
      <c r="C3513" s="43" t="s">
        <v>9361</v>
      </c>
      <c r="D3513" s="43" t="s">
        <v>9362</v>
      </c>
      <c r="E3513" s="43" t="s">
        <v>9361</v>
      </c>
      <c r="F3513" s="43" t="s">
        <v>9301</v>
      </c>
      <c r="G3513" s="43" t="s">
        <v>8259</v>
      </c>
      <c r="H3513" s="43" t="s">
        <v>1266</v>
      </c>
    </row>
    <row r="3514" spans="1:8" ht="17.25" hidden="1" customHeight="1" x14ac:dyDescent="0.3">
      <c r="A3514" s="46" t="str">
        <f>_xlfn.CONCAT("PUSKESMAS ",TRIM(tblReff[[#This Row],[NAMA PUSKESMAS]]))</f>
        <v>PUSKESMAS JATINANGOR</v>
      </c>
      <c r="B3514" s="42">
        <v>1030875</v>
      </c>
      <c r="C3514" s="43" t="s">
        <v>9363</v>
      </c>
      <c r="D3514" s="43" t="s">
        <v>9364</v>
      </c>
      <c r="E3514" s="43" t="s">
        <v>9363</v>
      </c>
      <c r="F3514" s="43" t="s">
        <v>9365</v>
      </c>
      <c r="G3514" s="43" t="s">
        <v>8259</v>
      </c>
      <c r="H3514" s="43" t="s">
        <v>1266</v>
      </c>
    </row>
    <row r="3515" spans="1:8" ht="17.25" hidden="1" customHeight="1" x14ac:dyDescent="0.3">
      <c r="A3515" s="46" t="str">
        <f>_xlfn.CONCAT("PUSKESMAS ",TRIM(tblReff[[#This Row],[NAMA PUSKESMAS]]))</f>
        <v>PUSKESMAS CISEMPUR</v>
      </c>
      <c r="B3515" s="42">
        <v>1033627</v>
      </c>
      <c r="C3515" s="43" t="s">
        <v>9366</v>
      </c>
      <c r="D3515" s="43" t="s">
        <v>9367</v>
      </c>
      <c r="E3515" s="43" t="s">
        <v>9363</v>
      </c>
      <c r="F3515" s="43" t="s">
        <v>9365</v>
      </c>
      <c r="G3515" s="43" t="s">
        <v>8259</v>
      </c>
      <c r="H3515" s="43" t="s">
        <v>1271</v>
      </c>
    </row>
    <row r="3516" spans="1:8" ht="17.25" hidden="1" customHeight="1" x14ac:dyDescent="0.3">
      <c r="A3516" s="46" t="str">
        <f>_xlfn.CONCAT("PUSKESMAS ",TRIM(tblReff[[#This Row],[NAMA PUSKESMAS]]))</f>
        <v>PUSKESMAS CIMANGGUNG</v>
      </c>
      <c r="B3516" s="42">
        <v>1030876</v>
      </c>
      <c r="C3516" s="43" t="s">
        <v>9368</v>
      </c>
      <c r="D3516" s="43" t="s">
        <v>9369</v>
      </c>
      <c r="E3516" s="43" t="s">
        <v>9368</v>
      </c>
      <c r="F3516" s="43" t="s">
        <v>9365</v>
      </c>
      <c r="G3516" s="43" t="s">
        <v>8259</v>
      </c>
      <c r="H3516" s="43" t="s">
        <v>1271</v>
      </c>
    </row>
    <row r="3517" spans="1:8" ht="17.25" hidden="1" customHeight="1" x14ac:dyDescent="0.3">
      <c r="A3517" s="46" t="str">
        <f>_xlfn.CONCAT("PUSKESMAS ",TRIM(tblReff[[#This Row],[NAMA PUSKESMAS]]))</f>
        <v>PUSKESMAS SAWAHDADAP</v>
      </c>
      <c r="B3517" s="42">
        <v>1033628</v>
      </c>
      <c r="C3517" s="43" t="s">
        <v>9370</v>
      </c>
      <c r="D3517" s="43" t="s">
        <v>9371</v>
      </c>
      <c r="E3517" s="43" t="s">
        <v>9368</v>
      </c>
      <c r="F3517" s="43" t="s">
        <v>9365</v>
      </c>
      <c r="G3517" s="43" t="s">
        <v>8259</v>
      </c>
      <c r="H3517" s="43" t="s">
        <v>1271</v>
      </c>
    </row>
    <row r="3518" spans="1:8" ht="17.25" hidden="1" customHeight="1" x14ac:dyDescent="0.3">
      <c r="A3518" s="46" t="str">
        <f>_xlfn.CONCAT("PUSKESMAS ",TRIM(tblReff[[#This Row],[NAMA PUSKESMAS]]))</f>
        <v>PUSKESMAS TANJUNG SARI</v>
      </c>
      <c r="B3518" s="42">
        <v>1030877</v>
      </c>
      <c r="C3518" s="43" t="s">
        <v>6607</v>
      </c>
      <c r="D3518" s="43" t="s">
        <v>9372</v>
      </c>
      <c r="E3518" s="43" t="s">
        <v>8359</v>
      </c>
      <c r="F3518" s="43" t="s">
        <v>9365</v>
      </c>
      <c r="G3518" s="43" t="s">
        <v>8259</v>
      </c>
      <c r="H3518" s="43" t="s">
        <v>1266</v>
      </c>
    </row>
    <row r="3519" spans="1:8" ht="17.25" hidden="1" customHeight="1" x14ac:dyDescent="0.3">
      <c r="A3519" s="46" t="str">
        <f>_xlfn.CONCAT("PUSKESMAS ",TRIM(tblReff[[#This Row],[NAMA PUSKESMAS]]))</f>
        <v>PUSKESMAS MARGAJAYA</v>
      </c>
      <c r="B3519" s="42">
        <v>1030878</v>
      </c>
      <c r="C3519" s="43" t="s">
        <v>9302</v>
      </c>
      <c r="D3519" s="43" t="s">
        <v>9373</v>
      </c>
      <c r="E3519" s="43" t="s">
        <v>8359</v>
      </c>
      <c r="F3519" s="43" t="s">
        <v>9365</v>
      </c>
      <c r="G3519" s="43" t="s">
        <v>8259</v>
      </c>
      <c r="H3519" s="43" t="s">
        <v>1271</v>
      </c>
    </row>
    <row r="3520" spans="1:8" ht="17.25" hidden="1" customHeight="1" x14ac:dyDescent="0.3">
      <c r="A3520" s="46" t="str">
        <f>_xlfn.CONCAT("PUSKESMAS ",TRIM(tblReff[[#This Row],[NAMA PUSKESMAS]]))</f>
        <v>PUSKESMAS SUKASARI</v>
      </c>
      <c r="B3520" s="42">
        <v>1030879</v>
      </c>
      <c r="C3520" s="43" t="s">
        <v>8625</v>
      </c>
      <c r="D3520" s="43" t="s">
        <v>9374</v>
      </c>
      <c r="E3520" s="43" t="s">
        <v>8625</v>
      </c>
      <c r="F3520" s="43" t="s">
        <v>9365</v>
      </c>
      <c r="G3520" s="43" t="s">
        <v>8259</v>
      </c>
      <c r="H3520" s="43" t="s">
        <v>1271</v>
      </c>
    </row>
    <row r="3521" spans="1:8" ht="17.25" hidden="1" customHeight="1" x14ac:dyDescent="0.3">
      <c r="A3521" s="46" t="str">
        <f>_xlfn.CONCAT("PUSKESMAS ",TRIM(tblReff[[#This Row],[NAMA PUSKESMAS]]))</f>
        <v>PUSKESMAS HAURNGOMBONG</v>
      </c>
      <c r="B3521" s="42">
        <v>1030880</v>
      </c>
      <c r="C3521" s="43" t="s">
        <v>9375</v>
      </c>
      <c r="D3521" s="43" t="s">
        <v>9376</v>
      </c>
      <c r="E3521" s="43" t="s">
        <v>8815</v>
      </c>
      <c r="F3521" s="43" t="s">
        <v>9365</v>
      </c>
      <c r="G3521" s="43" t="s">
        <v>8259</v>
      </c>
      <c r="H3521" s="43" t="s">
        <v>1271</v>
      </c>
    </row>
    <row r="3522" spans="1:8" ht="17.25" hidden="1" customHeight="1" x14ac:dyDescent="0.3">
      <c r="A3522" s="46" t="str">
        <f>_xlfn.CONCAT("PUSKESMAS ",TRIM(tblReff[[#This Row],[NAMA PUSKESMAS]]))</f>
        <v>PUSKESMAS PAMULIHAN</v>
      </c>
      <c r="B3522" s="42">
        <v>1030881</v>
      </c>
      <c r="C3522" s="43" t="s">
        <v>8815</v>
      </c>
      <c r="D3522" s="43" t="s">
        <v>9377</v>
      </c>
      <c r="E3522" s="43" t="s">
        <v>8815</v>
      </c>
      <c r="F3522" s="43" t="s">
        <v>9365</v>
      </c>
      <c r="G3522" s="43" t="s">
        <v>8259</v>
      </c>
      <c r="H3522" s="43" t="s">
        <v>1271</v>
      </c>
    </row>
    <row r="3523" spans="1:8" ht="17.25" hidden="1" customHeight="1" x14ac:dyDescent="0.3">
      <c r="A3523" s="46" t="str">
        <f>_xlfn.CONCAT("PUSKESMAS ",TRIM(tblReff[[#This Row],[NAMA PUSKESMAS]]))</f>
        <v>PUSKESMAS RANCA KALONG</v>
      </c>
      <c r="B3523" s="42">
        <v>1030882</v>
      </c>
      <c r="C3523" s="43" t="s">
        <v>9378</v>
      </c>
      <c r="D3523" s="43" t="s">
        <v>9379</v>
      </c>
      <c r="E3523" s="43" t="s">
        <v>9380</v>
      </c>
      <c r="F3523" s="43" t="s">
        <v>9365</v>
      </c>
      <c r="G3523" s="43" t="s">
        <v>8259</v>
      </c>
      <c r="H3523" s="43" t="s">
        <v>1271</v>
      </c>
    </row>
    <row r="3524" spans="1:8" ht="17.25" hidden="1" customHeight="1" x14ac:dyDescent="0.3">
      <c r="A3524" s="46" t="str">
        <f>_xlfn.CONCAT("PUSKESMAS ",TRIM(tblReff[[#This Row],[NAMA PUSKESMAS]]))</f>
        <v>PUSKESMAS SUMEDANG SELATAN</v>
      </c>
      <c r="B3524" s="42">
        <v>1030883</v>
      </c>
      <c r="C3524" s="43" t="s">
        <v>9381</v>
      </c>
      <c r="D3524" s="43" t="s">
        <v>9382</v>
      </c>
      <c r="E3524" s="43" t="s">
        <v>9381</v>
      </c>
      <c r="F3524" s="43" t="s">
        <v>9365</v>
      </c>
      <c r="G3524" s="43" t="s">
        <v>8259</v>
      </c>
      <c r="H3524" s="43" t="s">
        <v>1271</v>
      </c>
    </row>
    <row r="3525" spans="1:8" ht="17.25" hidden="1" customHeight="1" x14ac:dyDescent="0.3">
      <c r="A3525" s="46" t="str">
        <f>_xlfn.CONCAT("PUSKESMAS ",TRIM(tblReff[[#This Row],[NAMA PUSKESMAS]]))</f>
        <v>PUSKESMAS SUKAGALIH</v>
      </c>
      <c r="B3525" s="42">
        <v>1030884</v>
      </c>
      <c r="C3525" s="43" t="s">
        <v>9383</v>
      </c>
      <c r="D3525" s="43" t="s">
        <v>9384</v>
      </c>
      <c r="E3525" s="43" t="s">
        <v>9381</v>
      </c>
      <c r="F3525" s="43" t="s">
        <v>9365</v>
      </c>
      <c r="G3525" s="43" t="s">
        <v>8259</v>
      </c>
      <c r="H3525" s="43" t="s">
        <v>1271</v>
      </c>
    </row>
    <row r="3526" spans="1:8" ht="17.25" hidden="1" customHeight="1" x14ac:dyDescent="0.3">
      <c r="A3526" s="46" t="str">
        <f>_xlfn.CONCAT("PUSKESMAS ",TRIM(tblReff[[#This Row],[NAMA PUSKESMAS]]))</f>
        <v>PUSKESMAS KOTA KALER</v>
      </c>
      <c r="B3526" s="42">
        <v>1030885</v>
      </c>
      <c r="C3526" s="43" t="s">
        <v>9385</v>
      </c>
      <c r="D3526" s="43" t="s">
        <v>9386</v>
      </c>
      <c r="E3526" s="43" t="s">
        <v>9387</v>
      </c>
      <c r="F3526" s="43" t="s">
        <v>9365</v>
      </c>
      <c r="G3526" s="43" t="s">
        <v>8259</v>
      </c>
      <c r="H3526" s="43" t="s">
        <v>1266</v>
      </c>
    </row>
    <row r="3527" spans="1:8" ht="17.25" hidden="1" customHeight="1" x14ac:dyDescent="0.3">
      <c r="A3527" s="46" t="str">
        <f>_xlfn.CONCAT("PUSKESMAS ",TRIM(tblReff[[#This Row],[NAMA PUSKESMAS]]))</f>
        <v>PUSKESMAS SITU</v>
      </c>
      <c r="B3527" s="42">
        <v>1030886</v>
      </c>
      <c r="C3527" s="43" t="s">
        <v>9388</v>
      </c>
      <c r="D3527" s="43" t="s">
        <v>9389</v>
      </c>
      <c r="E3527" s="43" t="s">
        <v>9387</v>
      </c>
      <c r="F3527" s="43" t="s">
        <v>9365</v>
      </c>
      <c r="G3527" s="43" t="s">
        <v>8259</v>
      </c>
      <c r="H3527" s="43" t="s">
        <v>1271</v>
      </c>
    </row>
    <row r="3528" spans="1:8" ht="17.25" hidden="1" customHeight="1" x14ac:dyDescent="0.3">
      <c r="A3528" s="46" t="str">
        <f>_xlfn.CONCAT("PUSKESMAS ",TRIM(tblReff[[#This Row],[NAMA PUSKESMAS]]))</f>
        <v>PUSKESMAS PADASUKA</v>
      </c>
      <c r="B3528" s="42">
        <v>1033626</v>
      </c>
      <c r="C3528" s="43" t="s">
        <v>9390</v>
      </c>
      <c r="D3528" s="43" t="s">
        <v>9391</v>
      </c>
      <c r="E3528" s="43" t="s">
        <v>9387</v>
      </c>
      <c r="F3528" s="43" t="s">
        <v>9365</v>
      </c>
      <c r="G3528" s="43" t="s">
        <v>8259</v>
      </c>
      <c r="H3528" s="43" t="s">
        <v>1271</v>
      </c>
    </row>
    <row r="3529" spans="1:8" ht="17.25" hidden="1" customHeight="1" x14ac:dyDescent="0.3">
      <c r="A3529" s="46" t="str">
        <f>_xlfn.CONCAT("PUSKESMAS ",TRIM(tblReff[[#This Row],[NAMA PUSKESMAS]]))</f>
        <v>PUSKESMAS GANEAS</v>
      </c>
      <c r="B3529" s="42">
        <v>1030887</v>
      </c>
      <c r="C3529" s="43" t="s">
        <v>9392</v>
      </c>
      <c r="D3529" s="43" t="s">
        <v>9393</v>
      </c>
      <c r="E3529" s="43" t="s">
        <v>9392</v>
      </c>
      <c r="F3529" s="43" t="s">
        <v>9365</v>
      </c>
      <c r="G3529" s="43" t="s">
        <v>8259</v>
      </c>
      <c r="H3529" s="43" t="s">
        <v>1271</v>
      </c>
    </row>
    <row r="3530" spans="1:8" ht="17.25" hidden="1" customHeight="1" x14ac:dyDescent="0.3">
      <c r="A3530" s="46" t="str">
        <f>_xlfn.CONCAT("PUSKESMAS ",TRIM(tblReff[[#This Row],[NAMA PUSKESMAS]]))</f>
        <v>PUSKESMAS SITURAJA</v>
      </c>
      <c r="B3530" s="42">
        <v>1030888</v>
      </c>
      <c r="C3530" s="43" t="s">
        <v>9394</v>
      </c>
      <c r="D3530" s="43" t="s">
        <v>9395</v>
      </c>
      <c r="E3530" s="43" t="s">
        <v>9394</v>
      </c>
      <c r="F3530" s="43" t="s">
        <v>9365</v>
      </c>
      <c r="G3530" s="43" t="s">
        <v>8259</v>
      </c>
      <c r="H3530" s="43" t="s">
        <v>1271</v>
      </c>
    </row>
    <row r="3531" spans="1:8" ht="17.25" hidden="1" customHeight="1" x14ac:dyDescent="0.3">
      <c r="A3531" s="46" t="str">
        <f>_xlfn.CONCAT("PUSKESMAS ",TRIM(tblReff[[#This Row],[NAMA PUSKESMAS]]))</f>
        <v>PUSKESMAS CISITU</v>
      </c>
      <c r="B3531" s="42">
        <v>1030889</v>
      </c>
      <c r="C3531" s="43" t="s">
        <v>9396</v>
      </c>
      <c r="D3531" s="43" t="s">
        <v>9397</v>
      </c>
      <c r="E3531" s="43" t="s">
        <v>9396</v>
      </c>
      <c r="F3531" s="43" t="s">
        <v>9365</v>
      </c>
      <c r="G3531" s="43" t="s">
        <v>8259</v>
      </c>
      <c r="H3531" s="43" t="s">
        <v>1266</v>
      </c>
    </row>
    <row r="3532" spans="1:8" ht="17.25" hidden="1" customHeight="1" x14ac:dyDescent="0.3">
      <c r="A3532" s="46" t="str">
        <f>_xlfn.CONCAT("PUSKESMAS ",TRIM(tblReff[[#This Row],[NAMA PUSKESMAS]]))</f>
        <v>PUSKESMAS DARMA RAJA</v>
      </c>
      <c r="B3532" s="42">
        <v>1030890</v>
      </c>
      <c r="C3532" s="43" t="s">
        <v>9398</v>
      </c>
      <c r="D3532" s="43" t="s">
        <v>9399</v>
      </c>
      <c r="E3532" s="43" t="s">
        <v>9400</v>
      </c>
      <c r="F3532" s="43" t="s">
        <v>9365</v>
      </c>
      <c r="G3532" s="43" t="s">
        <v>8259</v>
      </c>
      <c r="H3532" s="43" t="s">
        <v>1266</v>
      </c>
    </row>
    <row r="3533" spans="1:8" ht="17.25" hidden="1" customHeight="1" x14ac:dyDescent="0.3">
      <c r="A3533" s="46" t="str">
        <f>_xlfn.CONCAT("PUSKESMAS ",TRIM(tblReff[[#This Row],[NAMA PUSKESMAS]]))</f>
        <v>PUSKESMAS CIBUGEL</v>
      </c>
      <c r="B3533" s="42">
        <v>1030891</v>
      </c>
      <c r="C3533" s="43" t="s">
        <v>9401</v>
      </c>
      <c r="D3533" s="43" t="s">
        <v>9402</v>
      </c>
      <c r="E3533" s="43" t="s">
        <v>9401</v>
      </c>
      <c r="F3533" s="43" t="s">
        <v>9365</v>
      </c>
      <c r="G3533" s="43" t="s">
        <v>8259</v>
      </c>
      <c r="H3533" s="43" t="s">
        <v>1266</v>
      </c>
    </row>
    <row r="3534" spans="1:8" ht="17.25" hidden="1" customHeight="1" x14ac:dyDescent="0.3">
      <c r="A3534" s="46" t="str">
        <f>_xlfn.CONCAT("PUSKESMAS ",TRIM(tblReff[[#This Row],[NAMA PUSKESMAS]]))</f>
        <v>PUSKESMAS WADO</v>
      </c>
      <c r="B3534" s="42">
        <v>1030892</v>
      </c>
      <c r="C3534" s="43" t="s">
        <v>9403</v>
      </c>
      <c r="D3534" s="43" t="s">
        <v>9404</v>
      </c>
      <c r="E3534" s="43" t="s">
        <v>9403</v>
      </c>
      <c r="F3534" s="43" t="s">
        <v>9365</v>
      </c>
      <c r="G3534" s="43" t="s">
        <v>8259</v>
      </c>
      <c r="H3534" s="43" t="s">
        <v>1266</v>
      </c>
    </row>
    <row r="3535" spans="1:8" ht="17.25" hidden="1" customHeight="1" x14ac:dyDescent="0.3">
      <c r="A3535" s="46" t="str">
        <f>_xlfn.CONCAT("PUSKESMAS ",TRIM(tblReff[[#This Row],[NAMA PUSKESMAS]]))</f>
        <v>PUSKESMAS JATINUNGGAL</v>
      </c>
      <c r="B3535" s="42">
        <v>1030893</v>
      </c>
      <c r="C3535" s="43" t="s">
        <v>9405</v>
      </c>
      <c r="D3535" s="43" t="s">
        <v>9406</v>
      </c>
      <c r="E3535" s="43" t="s">
        <v>9405</v>
      </c>
      <c r="F3535" s="43" t="s">
        <v>9365</v>
      </c>
      <c r="G3535" s="43" t="s">
        <v>8259</v>
      </c>
      <c r="H3535" s="43" t="s">
        <v>1266</v>
      </c>
    </row>
    <row r="3536" spans="1:8" ht="17.25" hidden="1" customHeight="1" x14ac:dyDescent="0.3">
      <c r="A3536" s="46" t="str">
        <f>_xlfn.CONCAT("PUSKESMAS ",TRIM(tblReff[[#This Row],[NAMA PUSKESMAS]]))</f>
        <v>PUSKESMAS JATIGEDE</v>
      </c>
      <c r="B3536" s="42">
        <v>1030894</v>
      </c>
      <c r="C3536" s="43" t="s">
        <v>9407</v>
      </c>
      <c r="D3536" s="43" t="s">
        <v>9408</v>
      </c>
      <c r="E3536" s="43" t="s">
        <v>9407</v>
      </c>
      <c r="F3536" s="43" t="s">
        <v>9365</v>
      </c>
      <c r="G3536" s="43" t="s">
        <v>8259</v>
      </c>
      <c r="H3536" s="43" t="s">
        <v>1271</v>
      </c>
    </row>
    <row r="3537" spans="1:8" ht="17.25" hidden="1" customHeight="1" x14ac:dyDescent="0.3">
      <c r="A3537" s="46" t="str">
        <f>_xlfn.CONCAT("PUSKESMAS ",TRIM(tblReff[[#This Row],[NAMA PUSKESMAS]]))</f>
        <v>PUSKESMAS TOMO</v>
      </c>
      <c r="B3537" s="42">
        <v>1030895</v>
      </c>
      <c r="C3537" s="43" t="s">
        <v>9409</v>
      </c>
      <c r="D3537" s="43" t="s">
        <v>9410</v>
      </c>
      <c r="E3537" s="43" t="s">
        <v>9409</v>
      </c>
      <c r="F3537" s="43" t="s">
        <v>9365</v>
      </c>
      <c r="G3537" s="43" t="s">
        <v>8259</v>
      </c>
      <c r="H3537" s="43" t="s">
        <v>1266</v>
      </c>
    </row>
    <row r="3538" spans="1:8" ht="17.25" hidden="1" customHeight="1" x14ac:dyDescent="0.3">
      <c r="A3538" s="46" t="str">
        <f>_xlfn.CONCAT("PUSKESMAS ",TRIM(tblReff[[#This Row],[NAMA PUSKESMAS]]))</f>
        <v>PUSKESMAS UJUNGJAYA</v>
      </c>
      <c r="B3538" s="42">
        <v>1030896</v>
      </c>
      <c r="C3538" s="43" t="s">
        <v>9411</v>
      </c>
      <c r="D3538" s="43" t="s">
        <v>9412</v>
      </c>
      <c r="E3538" s="43" t="s">
        <v>9413</v>
      </c>
      <c r="F3538" s="43" t="s">
        <v>9365</v>
      </c>
      <c r="G3538" s="43" t="s">
        <v>8259</v>
      </c>
      <c r="H3538" s="43" t="s">
        <v>1266</v>
      </c>
    </row>
    <row r="3539" spans="1:8" ht="17.25" hidden="1" customHeight="1" x14ac:dyDescent="0.3">
      <c r="A3539" s="46" t="str">
        <f>_xlfn.CONCAT("PUSKESMAS ",TRIM(tblReff[[#This Row],[NAMA PUSKESMAS]]))</f>
        <v>PUSKESMAS CONGGEANG</v>
      </c>
      <c r="B3539" s="42">
        <v>1030897</v>
      </c>
      <c r="C3539" s="43" t="s">
        <v>9414</v>
      </c>
      <c r="D3539" s="43" t="s">
        <v>9415</v>
      </c>
      <c r="E3539" s="43" t="s">
        <v>9414</v>
      </c>
      <c r="F3539" s="43" t="s">
        <v>9365</v>
      </c>
      <c r="G3539" s="43" t="s">
        <v>8259</v>
      </c>
      <c r="H3539" s="43" t="s">
        <v>1266</v>
      </c>
    </row>
    <row r="3540" spans="1:8" ht="17.25" hidden="1" customHeight="1" x14ac:dyDescent="0.3">
      <c r="A3540" s="46" t="str">
        <f>_xlfn.CONCAT("PUSKESMAS ",TRIM(tblReff[[#This Row],[NAMA PUSKESMAS]]))</f>
        <v>PUSKESMAS PASEH</v>
      </c>
      <c r="B3540" s="42">
        <v>1030898</v>
      </c>
      <c r="C3540" s="43" t="s">
        <v>8706</v>
      </c>
      <c r="D3540" s="43" t="s">
        <v>9416</v>
      </c>
      <c r="E3540" s="43" t="s">
        <v>8706</v>
      </c>
      <c r="F3540" s="43" t="s">
        <v>9365</v>
      </c>
      <c r="G3540" s="43" t="s">
        <v>8259</v>
      </c>
      <c r="H3540" s="43" t="s">
        <v>1271</v>
      </c>
    </row>
    <row r="3541" spans="1:8" ht="17.25" hidden="1" customHeight="1" x14ac:dyDescent="0.3">
      <c r="A3541" s="46" t="str">
        <f>_xlfn.CONCAT("PUSKESMAS ",TRIM(tblReff[[#This Row],[NAMA PUSKESMAS]]))</f>
        <v>PUSKESMAS CIMALAKA</v>
      </c>
      <c r="B3541" s="42">
        <v>1030899</v>
      </c>
      <c r="C3541" s="43" t="s">
        <v>9417</v>
      </c>
      <c r="D3541" s="43" t="s">
        <v>9418</v>
      </c>
      <c r="E3541" s="43" t="s">
        <v>9417</v>
      </c>
      <c r="F3541" s="43" t="s">
        <v>9365</v>
      </c>
      <c r="G3541" s="43" t="s">
        <v>8259</v>
      </c>
      <c r="H3541" s="43" t="s">
        <v>1266</v>
      </c>
    </row>
    <row r="3542" spans="1:8" ht="17.25" hidden="1" customHeight="1" x14ac:dyDescent="0.3">
      <c r="A3542" s="46" t="str">
        <f>_xlfn.CONCAT("PUSKESMAS ",TRIM(tblReff[[#This Row],[NAMA PUSKESMAS]]))</f>
        <v>PUSKESMAS CISARUA</v>
      </c>
      <c r="B3542" s="42">
        <v>1030900</v>
      </c>
      <c r="C3542" s="43" t="s">
        <v>8334</v>
      </c>
      <c r="D3542" s="43" t="s">
        <v>9419</v>
      </c>
      <c r="E3542" s="43" t="s">
        <v>8334</v>
      </c>
      <c r="F3542" s="43" t="s">
        <v>9365</v>
      </c>
      <c r="G3542" s="43" t="s">
        <v>8259</v>
      </c>
      <c r="H3542" s="43" t="s">
        <v>1271</v>
      </c>
    </row>
    <row r="3543" spans="1:8" ht="17.25" hidden="1" customHeight="1" x14ac:dyDescent="0.3">
      <c r="A3543" s="46" t="str">
        <f>_xlfn.CONCAT("PUSKESMAS ",TRIM(tblReff[[#This Row],[NAMA PUSKESMAS]]))</f>
        <v>PUSKESMAS SUKAMANTRI</v>
      </c>
      <c r="B3543" s="42">
        <v>1030901</v>
      </c>
      <c r="C3543" s="43" t="s">
        <v>9092</v>
      </c>
      <c r="D3543" s="43" t="s">
        <v>9420</v>
      </c>
      <c r="E3543" s="43" t="s">
        <v>9421</v>
      </c>
      <c r="F3543" s="43" t="s">
        <v>9365</v>
      </c>
      <c r="G3543" s="43" t="s">
        <v>8259</v>
      </c>
      <c r="H3543" s="43" t="s">
        <v>1266</v>
      </c>
    </row>
    <row r="3544" spans="1:8" ht="17.25" hidden="1" customHeight="1" x14ac:dyDescent="0.3">
      <c r="A3544" s="46" t="str">
        <f>_xlfn.CONCAT("PUSKESMAS ",TRIM(tblReff[[#This Row],[NAMA PUSKESMAS]]))</f>
        <v>PUSKESMAS TANJUNG KERTA</v>
      </c>
      <c r="B3544" s="42">
        <v>1030902</v>
      </c>
      <c r="C3544" s="43" t="s">
        <v>9422</v>
      </c>
      <c r="D3544" s="43" t="s">
        <v>9423</v>
      </c>
      <c r="E3544" s="43" t="s">
        <v>9421</v>
      </c>
      <c r="F3544" s="43" t="s">
        <v>9365</v>
      </c>
      <c r="G3544" s="43" t="s">
        <v>8259</v>
      </c>
      <c r="H3544" s="43" t="s">
        <v>1271</v>
      </c>
    </row>
    <row r="3545" spans="1:8" ht="17.25" hidden="1" customHeight="1" x14ac:dyDescent="0.3">
      <c r="A3545" s="46" t="str">
        <f>_xlfn.CONCAT("PUSKESMAS ",TRIM(tblReff[[#This Row],[NAMA PUSKESMAS]]))</f>
        <v>PUSKESMAS TANJUNGMEDAR</v>
      </c>
      <c r="B3545" s="42">
        <v>1030903</v>
      </c>
      <c r="C3545" s="43" t="s">
        <v>9424</v>
      </c>
      <c r="D3545" s="43" t="s">
        <v>9425</v>
      </c>
      <c r="E3545" s="43" t="s">
        <v>9424</v>
      </c>
      <c r="F3545" s="43" t="s">
        <v>9365</v>
      </c>
      <c r="G3545" s="43" t="s">
        <v>8259</v>
      </c>
      <c r="H3545" s="43" t="s">
        <v>1271</v>
      </c>
    </row>
    <row r="3546" spans="1:8" ht="17.25" hidden="1" customHeight="1" x14ac:dyDescent="0.3">
      <c r="A3546" s="46" t="str">
        <f>_xlfn.CONCAT("PUSKESMAS ",TRIM(tblReff[[#This Row],[NAMA PUSKESMAS]]))</f>
        <v>PUSKESMAS BUAH DUA</v>
      </c>
      <c r="B3546" s="42">
        <v>1030904</v>
      </c>
      <c r="C3546" s="43" t="s">
        <v>9426</v>
      </c>
      <c r="D3546" s="43" t="s">
        <v>9427</v>
      </c>
      <c r="E3546" s="43" t="s">
        <v>9428</v>
      </c>
      <c r="F3546" s="43" t="s">
        <v>9365</v>
      </c>
      <c r="G3546" s="43" t="s">
        <v>8259</v>
      </c>
      <c r="H3546" s="43" t="s">
        <v>1266</v>
      </c>
    </row>
    <row r="3547" spans="1:8" ht="17.25" hidden="1" customHeight="1" x14ac:dyDescent="0.3">
      <c r="A3547" s="46" t="str">
        <f>_xlfn.CONCAT("PUSKESMAS ",TRIM(tblReff[[#This Row],[NAMA PUSKESMAS]]))</f>
        <v>PUSKESMAS HARIANG</v>
      </c>
      <c r="B3547" s="42">
        <v>1030905</v>
      </c>
      <c r="C3547" s="43" t="s">
        <v>9429</v>
      </c>
      <c r="D3547" s="43" t="s">
        <v>9430</v>
      </c>
      <c r="E3547" s="43" t="s">
        <v>9428</v>
      </c>
      <c r="F3547" s="43" t="s">
        <v>9365</v>
      </c>
      <c r="G3547" s="43" t="s">
        <v>8259</v>
      </c>
      <c r="H3547" s="43" t="s">
        <v>1271</v>
      </c>
    </row>
    <row r="3548" spans="1:8" ht="17.25" hidden="1" customHeight="1" x14ac:dyDescent="0.3">
      <c r="A3548" s="46" t="str">
        <f>_xlfn.CONCAT("PUSKESMAS ",TRIM(tblReff[[#This Row],[NAMA PUSKESMAS]]))</f>
        <v>PUSKESMAS SURIAN</v>
      </c>
      <c r="B3548" s="42">
        <v>1030906</v>
      </c>
      <c r="C3548" s="43" t="s">
        <v>3649</v>
      </c>
      <c r="D3548" s="43" t="s">
        <v>9431</v>
      </c>
      <c r="E3548" s="43" t="s">
        <v>3649</v>
      </c>
      <c r="F3548" s="43" t="s">
        <v>9365</v>
      </c>
      <c r="G3548" s="43" t="s">
        <v>8259</v>
      </c>
      <c r="H3548" s="43" t="s">
        <v>1266</v>
      </c>
    </row>
    <row r="3549" spans="1:8" ht="17.25" hidden="1" customHeight="1" x14ac:dyDescent="0.3">
      <c r="A3549" s="46" t="str">
        <f>_xlfn.CONCAT("PUSKESMAS ",TRIM(tblReff[[#This Row],[NAMA PUSKESMAS]]))</f>
        <v>PUSKESMAS HAURGEULIS</v>
      </c>
      <c r="B3549" s="42">
        <v>1030907</v>
      </c>
      <c r="C3549" s="43" t="s">
        <v>9432</v>
      </c>
      <c r="D3549" s="43" t="s">
        <v>9433</v>
      </c>
      <c r="E3549" s="43" t="s">
        <v>9432</v>
      </c>
      <c r="F3549" s="43" t="s">
        <v>9434</v>
      </c>
      <c r="G3549" s="43" t="s">
        <v>8259</v>
      </c>
      <c r="H3549" s="43" t="s">
        <v>1266</v>
      </c>
    </row>
    <row r="3550" spans="1:8" ht="17.25" hidden="1" customHeight="1" x14ac:dyDescent="0.3">
      <c r="A3550" s="46" t="str">
        <f>_xlfn.CONCAT("PUSKESMAS ",TRIM(tblReff[[#This Row],[NAMA PUSKESMAS]]))</f>
        <v>PUSKESMAS CIPANCUH</v>
      </c>
      <c r="B3550" s="42">
        <v>1030908</v>
      </c>
      <c r="C3550" s="43" t="s">
        <v>9435</v>
      </c>
      <c r="D3550" s="43" t="s">
        <v>9436</v>
      </c>
      <c r="E3550" s="43" t="s">
        <v>9432</v>
      </c>
      <c r="F3550" s="43" t="s">
        <v>9434</v>
      </c>
      <c r="G3550" s="43" t="s">
        <v>8259</v>
      </c>
      <c r="H3550" s="43" t="s">
        <v>1271</v>
      </c>
    </row>
    <row r="3551" spans="1:8" ht="17.25" hidden="1" customHeight="1" x14ac:dyDescent="0.3">
      <c r="A3551" s="46" t="str">
        <f>_xlfn.CONCAT("PUSKESMAS ",TRIM(tblReff[[#This Row],[NAMA PUSKESMAS]]))</f>
        <v>PUSKESMAS WANAKAYA</v>
      </c>
      <c r="B3551" s="42">
        <v>1030909</v>
      </c>
      <c r="C3551" s="43" t="s">
        <v>9437</v>
      </c>
      <c r="D3551" s="43" t="s">
        <v>9438</v>
      </c>
      <c r="E3551" s="43" t="s">
        <v>9432</v>
      </c>
      <c r="F3551" s="43" t="s">
        <v>9434</v>
      </c>
      <c r="G3551" s="43" t="s">
        <v>8259</v>
      </c>
      <c r="H3551" s="43" t="s">
        <v>1271</v>
      </c>
    </row>
    <row r="3552" spans="1:8" ht="17.25" hidden="1" customHeight="1" x14ac:dyDescent="0.3">
      <c r="A3552" s="46" t="str">
        <f>_xlfn.CONCAT("PUSKESMAS ",TRIM(tblReff[[#This Row],[NAMA PUSKESMAS]]))</f>
        <v>PUSKESMAS GANTAR</v>
      </c>
      <c r="B3552" s="42">
        <v>1030910</v>
      </c>
      <c r="C3552" s="43" t="s">
        <v>9439</v>
      </c>
      <c r="D3552" s="43" t="s">
        <v>9440</v>
      </c>
      <c r="E3552" s="43" t="s">
        <v>9439</v>
      </c>
      <c r="F3552" s="43" t="s">
        <v>9434</v>
      </c>
      <c r="G3552" s="43" t="s">
        <v>8259</v>
      </c>
      <c r="H3552" s="43" t="s">
        <v>1271</v>
      </c>
    </row>
    <row r="3553" spans="1:8" ht="17.25" hidden="1" customHeight="1" x14ac:dyDescent="0.3">
      <c r="A3553" s="46" t="str">
        <f>_xlfn.CONCAT("PUSKESMAS ",TRIM(tblReff[[#This Row],[NAMA PUSKESMAS]]))</f>
        <v>PUSKESMAS KROYA</v>
      </c>
      <c r="B3553" s="42">
        <v>1030911</v>
      </c>
      <c r="C3553" s="43" t="s">
        <v>9441</v>
      </c>
      <c r="D3553" s="43" t="s">
        <v>9442</v>
      </c>
      <c r="E3553" s="43" t="s">
        <v>9441</v>
      </c>
      <c r="F3553" s="43" t="s">
        <v>9434</v>
      </c>
      <c r="G3553" s="43" t="s">
        <v>8259</v>
      </c>
      <c r="H3553" s="43" t="s">
        <v>1271</v>
      </c>
    </row>
    <row r="3554" spans="1:8" ht="17.25" hidden="1" customHeight="1" x14ac:dyDescent="0.3">
      <c r="A3554" s="46" t="str">
        <f>_xlfn.CONCAT("PUSKESMAS ",TRIM(tblReff[[#This Row],[NAMA PUSKESMAS]]))</f>
        <v>PUSKESMAS TEMIYANG</v>
      </c>
      <c r="B3554" s="42">
        <v>1030912</v>
      </c>
      <c r="C3554" s="43" t="s">
        <v>9443</v>
      </c>
      <c r="D3554" s="43" t="s">
        <v>9444</v>
      </c>
      <c r="E3554" s="43" t="s">
        <v>9441</v>
      </c>
      <c r="F3554" s="43" t="s">
        <v>9434</v>
      </c>
      <c r="G3554" s="43" t="s">
        <v>8259</v>
      </c>
      <c r="H3554" s="43" t="s">
        <v>1271</v>
      </c>
    </row>
    <row r="3555" spans="1:8" ht="17.25" hidden="1" customHeight="1" x14ac:dyDescent="0.3">
      <c r="A3555" s="46" t="str">
        <f>_xlfn.CONCAT("PUSKESMAS ",TRIM(tblReff[[#This Row],[NAMA PUSKESMAS]]))</f>
        <v>PUSKESMAS GABUSWETAN</v>
      </c>
      <c r="B3555" s="42">
        <v>1030913</v>
      </c>
      <c r="C3555" s="43" t="s">
        <v>9445</v>
      </c>
      <c r="D3555" s="43" t="s">
        <v>9446</v>
      </c>
      <c r="E3555" s="43" t="s">
        <v>9445</v>
      </c>
      <c r="F3555" s="43" t="s">
        <v>9434</v>
      </c>
      <c r="G3555" s="43" t="s">
        <v>8259</v>
      </c>
      <c r="H3555" s="43" t="s">
        <v>1271</v>
      </c>
    </row>
    <row r="3556" spans="1:8" ht="17.25" hidden="1" customHeight="1" x14ac:dyDescent="0.3">
      <c r="A3556" s="46" t="str">
        <f>_xlfn.CONCAT("PUSKESMAS ",TRIM(tblReff[[#This Row],[NAMA PUSKESMAS]]))</f>
        <v>PUSKESMAS DRUNTEN WETAN</v>
      </c>
      <c r="B3556" s="42">
        <v>1030914</v>
      </c>
      <c r="C3556" s="43" t="s">
        <v>9447</v>
      </c>
      <c r="D3556" s="43" t="s">
        <v>9448</v>
      </c>
      <c r="E3556" s="43" t="s">
        <v>9445</v>
      </c>
      <c r="F3556" s="43" t="s">
        <v>9434</v>
      </c>
      <c r="G3556" s="43" t="s">
        <v>8259</v>
      </c>
      <c r="H3556" s="43" t="s">
        <v>1266</v>
      </c>
    </row>
    <row r="3557" spans="1:8" ht="17.25" hidden="1" customHeight="1" x14ac:dyDescent="0.3">
      <c r="A3557" s="46" t="str">
        <f>_xlfn.CONCAT("PUSKESMAS ",TRIM(tblReff[[#This Row],[NAMA PUSKESMAS]]))</f>
        <v>PUSKESMAS CIKEDUNG</v>
      </c>
      <c r="B3557" s="42">
        <v>1030915</v>
      </c>
      <c r="C3557" s="43" t="s">
        <v>9449</v>
      </c>
      <c r="D3557" s="43" t="s">
        <v>9450</v>
      </c>
      <c r="E3557" s="43" t="s">
        <v>9449</v>
      </c>
      <c r="F3557" s="43" t="s">
        <v>9434</v>
      </c>
      <c r="G3557" s="43" t="s">
        <v>8259</v>
      </c>
      <c r="H3557" s="43" t="s">
        <v>1271</v>
      </c>
    </row>
    <row r="3558" spans="1:8" ht="17.25" hidden="1" customHeight="1" x14ac:dyDescent="0.3">
      <c r="A3558" s="46" t="str">
        <f>_xlfn.CONCAT("PUSKESMAS ",TRIM(tblReff[[#This Row],[NAMA PUSKESMAS]]))</f>
        <v>PUSKESMAS TERISI</v>
      </c>
      <c r="B3558" s="42">
        <v>1030916</v>
      </c>
      <c r="C3558" s="43" t="s">
        <v>9451</v>
      </c>
      <c r="D3558" s="43" t="s">
        <v>9452</v>
      </c>
      <c r="E3558" s="43" t="s">
        <v>9451</v>
      </c>
      <c r="F3558" s="43" t="s">
        <v>9434</v>
      </c>
      <c r="G3558" s="43" t="s">
        <v>8259</v>
      </c>
      <c r="H3558" s="43" t="s">
        <v>1266</v>
      </c>
    </row>
    <row r="3559" spans="1:8" ht="17.25" hidden="1" customHeight="1" x14ac:dyDescent="0.3">
      <c r="A3559" s="46" t="str">
        <f>_xlfn.CONCAT("PUSKESMAS ",TRIM(tblReff[[#This Row],[NAMA PUSKESMAS]]))</f>
        <v>PUSKESMAS LELEA</v>
      </c>
      <c r="B3559" s="42">
        <v>1030917</v>
      </c>
      <c r="C3559" s="43" t="s">
        <v>9453</v>
      </c>
      <c r="D3559" s="43" t="s">
        <v>9454</v>
      </c>
      <c r="E3559" s="43" t="s">
        <v>9453</v>
      </c>
      <c r="F3559" s="43" t="s">
        <v>9434</v>
      </c>
      <c r="G3559" s="43" t="s">
        <v>8259</v>
      </c>
      <c r="H3559" s="43" t="s">
        <v>1271</v>
      </c>
    </row>
    <row r="3560" spans="1:8" ht="17.25" hidden="1" customHeight="1" x14ac:dyDescent="0.3">
      <c r="A3560" s="46" t="str">
        <f>_xlfn.CONCAT("PUSKESMAS ",TRIM(tblReff[[#This Row],[NAMA PUSKESMAS]]))</f>
        <v>PUSKESMAS TUGU</v>
      </c>
      <c r="B3560" s="42">
        <v>1030918</v>
      </c>
      <c r="C3560" s="43" t="s">
        <v>9455</v>
      </c>
      <c r="D3560" s="43" t="s">
        <v>9456</v>
      </c>
      <c r="E3560" s="43" t="s">
        <v>9453</v>
      </c>
      <c r="F3560" s="43" t="s">
        <v>9434</v>
      </c>
      <c r="G3560" s="43" t="s">
        <v>8259</v>
      </c>
      <c r="H3560" s="43" t="s">
        <v>1271</v>
      </c>
    </row>
    <row r="3561" spans="1:8" ht="17.25" hidden="1" customHeight="1" x14ac:dyDescent="0.3">
      <c r="A3561" s="46" t="str">
        <f>_xlfn.CONCAT("PUSKESMAS ",TRIM(tblReff[[#This Row],[NAMA PUSKESMAS]]))</f>
        <v>PUSKESMAS BANGODUA</v>
      </c>
      <c r="B3561" s="42">
        <v>1030919</v>
      </c>
      <c r="C3561" s="43" t="s">
        <v>9274</v>
      </c>
      <c r="D3561" s="43" t="s">
        <v>9457</v>
      </c>
      <c r="E3561" s="43" t="s">
        <v>9274</v>
      </c>
      <c r="F3561" s="43" t="s">
        <v>9434</v>
      </c>
      <c r="G3561" s="43" t="s">
        <v>8259</v>
      </c>
      <c r="H3561" s="43" t="s">
        <v>1271</v>
      </c>
    </row>
    <row r="3562" spans="1:8" ht="17.25" hidden="1" customHeight="1" x14ac:dyDescent="0.3">
      <c r="A3562" s="46" t="str">
        <f>_xlfn.CONCAT("PUSKESMAS ",TRIM(tblReff[[#This Row],[NAMA PUSKESMAS]]))</f>
        <v>PUSKESMAS KERTICALA</v>
      </c>
      <c r="B3562" s="42">
        <v>1030928</v>
      </c>
      <c r="C3562" s="43" t="s">
        <v>9458</v>
      </c>
      <c r="D3562" s="43" t="s">
        <v>9459</v>
      </c>
      <c r="E3562" s="43" t="s">
        <v>9460</v>
      </c>
      <c r="F3562" s="43" t="s">
        <v>9434</v>
      </c>
      <c r="G3562" s="43" t="s">
        <v>8259</v>
      </c>
      <c r="H3562" s="43" t="s">
        <v>1266</v>
      </c>
    </row>
    <row r="3563" spans="1:8" ht="17.25" hidden="1" customHeight="1" x14ac:dyDescent="0.3">
      <c r="A3563" s="46" t="str">
        <f>_xlfn.CONCAT("PUSKESMAS ",TRIM(tblReff[[#This Row],[NAMA PUSKESMAS]]))</f>
        <v>PUSKESMAS TUKDANA</v>
      </c>
      <c r="B3563" s="42">
        <v>1030920</v>
      </c>
      <c r="C3563" s="43" t="s">
        <v>9460</v>
      </c>
      <c r="D3563" s="43" t="s">
        <v>9461</v>
      </c>
      <c r="E3563" s="43" t="s">
        <v>9460</v>
      </c>
      <c r="F3563" s="43" t="s">
        <v>9434</v>
      </c>
      <c r="G3563" s="43" t="s">
        <v>8259</v>
      </c>
      <c r="H3563" s="43" t="s">
        <v>1271</v>
      </c>
    </row>
    <row r="3564" spans="1:8" ht="17.25" hidden="1" customHeight="1" x14ac:dyDescent="0.3">
      <c r="A3564" s="46" t="str">
        <f>_xlfn.CONCAT("PUSKESMAS ",TRIM(tblReff[[#This Row],[NAMA PUSKESMAS]]))</f>
        <v>PUSKESMAS WIDASARI</v>
      </c>
      <c r="B3564" s="42">
        <v>1030921</v>
      </c>
      <c r="C3564" s="43" t="s">
        <v>9462</v>
      </c>
      <c r="D3564" s="43" t="s">
        <v>9463</v>
      </c>
      <c r="E3564" s="43" t="s">
        <v>9462</v>
      </c>
      <c r="F3564" s="43" t="s">
        <v>9434</v>
      </c>
      <c r="G3564" s="43" t="s">
        <v>8259</v>
      </c>
      <c r="H3564" s="43" t="s">
        <v>1266</v>
      </c>
    </row>
    <row r="3565" spans="1:8" ht="17.25" hidden="1" customHeight="1" x14ac:dyDescent="0.3">
      <c r="A3565" s="46" t="str">
        <f>_xlfn.CONCAT("PUSKESMAS ",TRIM(tblReff[[#This Row],[NAMA PUSKESMAS]]))</f>
        <v>PUSKESMAS KERTASEMAYA</v>
      </c>
      <c r="B3565" s="42">
        <v>1030922</v>
      </c>
      <c r="C3565" s="43" t="s">
        <v>9464</v>
      </c>
      <c r="D3565" s="43" t="s">
        <v>9465</v>
      </c>
      <c r="E3565" s="43" t="s">
        <v>9464</v>
      </c>
      <c r="F3565" s="43" t="s">
        <v>9434</v>
      </c>
      <c r="G3565" s="43" t="s">
        <v>8259</v>
      </c>
      <c r="H3565" s="43" t="s">
        <v>1271</v>
      </c>
    </row>
    <row r="3566" spans="1:8" ht="17.25" hidden="1" customHeight="1" x14ac:dyDescent="0.3">
      <c r="A3566" s="46" t="str">
        <f>_xlfn.CONCAT("PUSKESMAS ",TRIM(tblReff[[#This Row],[NAMA PUSKESMAS]]))</f>
        <v>PUSKESMAS SUKAGUMIWANG</v>
      </c>
      <c r="B3566" s="42">
        <v>1030923</v>
      </c>
      <c r="C3566" s="43" t="s">
        <v>9466</v>
      </c>
      <c r="D3566" s="43" t="s">
        <v>9467</v>
      </c>
      <c r="E3566" s="43" t="s">
        <v>9466</v>
      </c>
      <c r="F3566" s="43" t="s">
        <v>9434</v>
      </c>
      <c r="G3566" s="43" t="s">
        <v>8259</v>
      </c>
      <c r="H3566" s="43" t="s">
        <v>1266</v>
      </c>
    </row>
    <row r="3567" spans="1:8" ht="17.25" hidden="1" customHeight="1" x14ac:dyDescent="0.3">
      <c r="A3567" s="46" t="str">
        <f>_xlfn.CONCAT("PUSKESMAS ",TRIM(tblReff[[#This Row],[NAMA PUSKESMAS]]))</f>
        <v>PUSKESMAS KRANGKENG</v>
      </c>
      <c r="B3567" s="42">
        <v>1030924</v>
      </c>
      <c r="C3567" s="43" t="s">
        <v>9468</v>
      </c>
      <c r="D3567" s="43" t="s">
        <v>9469</v>
      </c>
      <c r="E3567" s="43" t="s">
        <v>9468</v>
      </c>
      <c r="F3567" s="43" t="s">
        <v>9434</v>
      </c>
      <c r="G3567" s="43" t="s">
        <v>8259</v>
      </c>
      <c r="H3567" s="43" t="s">
        <v>1271</v>
      </c>
    </row>
    <row r="3568" spans="1:8" ht="17.25" hidden="1" customHeight="1" x14ac:dyDescent="0.3">
      <c r="A3568" s="46" t="str">
        <f>_xlfn.CONCAT("PUSKESMAS ",TRIM(tblReff[[#This Row],[NAMA PUSKESMAS]]))</f>
        <v>PUSKESMAS KEDUNGWUNGU</v>
      </c>
      <c r="B3568" s="42">
        <v>1030925</v>
      </c>
      <c r="C3568" s="43" t="s">
        <v>9470</v>
      </c>
      <c r="D3568" s="43" t="s">
        <v>9471</v>
      </c>
      <c r="E3568" s="43" t="s">
        <v>9468</v>
      </c>
      <c r="F3568" s="43" t="s">
        <v>9434</v>
      </c>
      <c r="G3568" s="43" t="s">
        <v>8259</v>
      </c>
      <c r="H3568" s="43" t="s">
        <v>1271</v>
      </c>
    </row>
    <row r="3569" spans="1:8" ht="17.25" hidden="1" customHeight="1" x14ac:dyDescent="0.3">
      <c r="A3569" s="46" t="str">
        <f>_xlfn.CONCAT("PUSKESMAS ",TRIM(tblReff[[#This Row],[NAMA PUSKESMAS]]))</f>
        <v>PUSKESMAS KARANGAMPEL</v>
      </c>
      <c r="B3569" s="42">
        <v>1030926</v>
      </c>
      <c r="C3569" s="43" t="s">
        <v>9472</v>
      </c>
      <c r="D3569" s="43" t="s">
        <v>9473</v>
      </c>
      <c r="E3569" s="43" t="s">
        <v>9472</v>
      </c>
      <c r="F3569" s="43" t="s">
        <v>9434</v>
      </c>
      <c r="G3569" s="43" t="s">
        <v>8259</v>
      </c>
      <c r="H3569" s="43" t="s">
        <v>1271</v>
      </c>
    </row>
    <row r="3570" spans="1:8" ht="17.25" hidden="1" customHeight="1" x14ac:dyDescent="0.3">
      <c r="A3570" s="46" t="str">
        <f>_xlfn.CONCAT("PUSKESMAS ",TRIM(tblReff[[#This Row],[NAMA PUSKESMAS]]))</f>
        <v>PUSKESMAS KAPLONGAN</v>
      </c>
      <c r="B3570" s="42">
        <v>1030927</v>
      </c>
      <c r="C3570" s="43" t="s">
        <v>9474</v>
      </c>
      <c r="D3570" s="43" t="s">
        <v>9475</v>
      </c>
      <c r="E3570" s="43" t="s">
        <v>9472</v>
      </c>
      <c r="F3570" s="43" t="s">
        <v>9434</v>
      </c>
      <c r="G3570" s="43" t="s">
        <v>8259</v>
      </c>
      <c r="H3570" s="43" t="s">
        <v>1271</v>
      </c>
    </row>
    <row r="3571" spans="1:8" ht="17.25" hidden="1" customHeight="1" x14ac:dyDescent="0.3">
      <c r="A3571" s="46" t="str">
        <f>_xlfn.CONCAT("PUSKESMAS ",TRIM(tblReff[[#This Row],[NAMA PUSKESMAS]]))</f>
        <v>PUSKESMAS KEDOKANBUNDER</v>
      </c>
      <c r="B3571" s="42">
        <v>1030929</v>
      </c>
      <c r="C3571" s="43" t="s">
        <v>9476</v>
      </c>
      <c r="D3571" s="43" t="s">
        <v>9477</v>
      </c>
      <c r="E3571" s="43" t="s">
        <v>9476</v>
      </c>
      <c r="F3571" s="43" t="s">
        <v>9434</v>
      </c>
      <c r="G3571" s="43" t="s">
        <v>8259</v>
      </c>
      <c r="H3571" s="43" t="s">
        <v>1271</v>
      </c>
    </row>
    <row r="3572" spans="1:8" ht="17.25" hidden="1" customHeight="1" x14ac:dyDescent="0.3">
      <c r="A3572" s="46" t="str">
        <f>_xlfn.CONCAT("PUSKESMAS ",TRIM(tblReff[[#This Row],[NAMA PUSKESMAS]]))</f>
        <v>PUSKESMAS JUNTINYUAT</v>
      </c>
      <c r="B3572" s="42">
        <v>1030930</v>
      </c>
      <c r="C3572" s="43" t="s">
        <v>9478</v>
      </c>
      <c r="D3572" s="43" t="s">
        <v>9479</v>
      </c>
      <c r="E3572" s="43" t="s">
        <v>9478</v>
      </c>
      <c r="F3572" s="43" t="s">
        <v>9434</v>
      </c>
      <c r="G3572" s="43" t="s">
        <v>8259</v>
      </c>
      <c r="H3572" s="43" t="s">
        <v>1271</v>
      </c>
    </row>
    <row r="3573" spans="1:8" ht="17.25" hidden="1" customHeight="1" x14ac:dyDescent="0.3">
      <c r="A3573" s="46" t="str">
        <f>_xlfn.CONCAT("PUSKESMAS ",TRIM(tblReff[[#This Row],[NAMA PUSKESMAS]]))</f>
        <v>PUSKESMAS PONDOH</v>
      </c>
      <c r="B3573" s="42">
        <v>1030931</v>
      </c>
      <c r="C3573" s="43" t="s">
        <v>9480</v>
      </c>
      <c r="D3573" s="43" t="s">
        <v>9481</v>
      </c>
      <c r="E3573" s="43" t="s">
        <v>9478</v>
      </c>
      <c r="F3573" s="43" t="s">
        <v>9434</v>
      </c>
      <c r="G3573" s="43" t="s">
        <v>8259</v>
      </c>
      <c r="H3573" s="43" t="s">
        <v>1271</v>
      </c>
    </row>
    <row r="3574" spans="1:8" ht="17.25" hidden="1" customHeight="1" x14ac:dyDescent="0.3">
      <c r="A3574" s="46" t="str">
        <f>_xlfn.CONCAT("PUSKESMAS ",TRIM(tblReff[[#This Row],[NAMA PUSKESMAS]]))</f>
        <v>PUSKESMAS SLIYEG</v>
      </c>
      <c r="B3574" s="42">
        <v>1030932</v>
      </c>
      <c r="C3574" s="43" t="s">
        <v>9482</v>
      </c>
      <c r="D3574" s="43" t="s">
        <v>9483</v>
      </c>
      <c r="E3574" s="43" t="s">
        <v>9482</v>
      </c>
      <c r="F3574" s="43" t="s">
        <v>9434</v>
      </c>
      <c r="G3574" s="43" t="s">
        <v>8259</v>
      </c>
      <c r="H3574" s="43" t="s">
        <v>1271</v>
      </c>
    </row>
    <row r="3575" spans="1:8" ht="17.25" hidden="1" customHeight="1" x14ac:dyDescent="0.3">
      <c r="A3575" s="46" t="str">
        <f>_xlfn.CONCAT("PUSKESMAS ",TRIM(tblReff[[#This Row],[NAMA PUSKESMAS]]))</f>
        <v>PUSKESMAS TAMBI</v>
      </c>
      <c r="B3575" s="42">
        <v>1030933</v>
      </c>
      <c r="C3575" s="43" t="s">
        <v>9484</v>
      </c>
      <c r="D3575" s="43" t="s">
        <v>9485</v>
      </c>
      <c r="E3575" s="43" t="s">
        <v>9482</v>
      </c>
      <c r="F3575" s="43" t="s">
        <v>9434</v>
      </c>
      <c r="G3575" s="43" t="s">
        <v>8259</v>
      </c>
      <c r="H3575" s="43" t="s">
        <v>1271</v>
      </c>
    </row>
    <row r="3576" spans="1:8" ht="17.25" hidden="1" customHeight="1" x14ac:dyDescent="0.3">
      <c r="A3576" s="46" t="str">
        <f>_xlfn.CONCAT("PUSKESMAS ",TRIM(tblReff[[#This Row],[NAMA PUSKESMAS]]))</f>
        <v>PUSKESMAS JATI BARANG</v>
      </c>
      <c r="B3576" s="42">
        <v>1030934</v>
      </c>
      <c r="C3576" s="43" t="s">
        <v>9486</v>
      </c>
      <c r="D3576" s="43" t="s">
        <v>9487</v>
      </c>
      <c r="E3576" s="43" t="s">
        <v>9488</v>
      </c>
      <c r="F3576" s="43" t="s">
        <v>9434</v>
      </c>
      <c r="G3576" s="43" t="s">
        <v>8259</v>
      </c>
      <c r="H3576" s="43" t="s">
        <v>1271</v>
      </c>
    </row>
    <row r="3577" spans="1:8" ht="17.25" hidden="1" customHeight="1" x14ac:dyDescent="0.3">
      <c r="A3577" s="46" t="str">
        <f>_xlfn.CONCAT("PUSKESMAS ",TRIM(tblReff[[#This Row],[NAMA PUSKESMAS]]))</f>
        <v>PUSKESMAS JATISAWIT</v>
      </c>
      <c r="B3577" s="42">
        <v>1030935</v>
      </c>
      <c r="C3577" s="43" t="s">
        <v>9489</v>
      </c>
      <c r="D3577" s="43" t="s">
        <v>9490</v>
      </c>
      <c r="E3577" s="43" t="s">
        <v>9488</v>
      </c>
      <c r="F3577" s="43" t="s">
        <v>9434</v>
      </c>
      <c r="G3577" s="43" t="s">
        <v>8259</v>
      </c>
      <c r="H3577" s="43" t="s">
        <v>1271</v>
      </c>
    </row>
    <row r="3578" spans="1:8" ht="17.25" hidden="1" customHeight="1" x14ac:dyDescent="0.3">
      <c r="A3578" s="46" t="str">
        <f>_xlfn.CONCAT("PUSKESMAS ",TRIM(tblReff[[#This Row],[NAMA PUSKESMAS]]))</f>
        <v>PUSKESMAS BALONGAN</v>
      </c>
      <c r="B3578" s="42">
        <v>1030936</v>
      </c>
      <c r="C3578" s="43" t="s">
        <v>9491</v>
      </c>
      <c r="D3578" s="43" t="s">
        <v>9492</v>
      </c>
      <c r="E3578" s="43" t="s">
        <v>9491</v>
      </c>
      <c r="F3578" s="43" t="s">
        <v>9434</v>
      </c>
      <c r="G3578" s="43" t="s">
        <v>8259</v>
      </c>
      <c r="H3578" s="43" t="s">
        <v>1271</v>
      </c>
    </row>
    <row r="3579" spans="1:8" ht="17.25" hidden="1" customHeight="1" x14ac:dyDescent="0.3">
      <c r="A3579" s="46" t="str">
        <f>_xlfn.CONCAT("PUSKESMAS ",TRIM(tblReff[[#This Row],[NAMA PUSKESMAS]]))</f>
        <v>PUSKESMAS MARGADADI</v>
      </c>
      <c r="B3579" s="42">
        <v>1030937</v>
      </c>
      <c r="C3579" s="43" t="s">
        <v>9493</v>
      </c>
      <c r="D3579" s="43" t="s">
        <v>9494</v>
      </c>
      <c r="E3579" s="43" t="s">
        <v>9495</v>
      </c>
      <c r="F3579" s="43" t="s">
        <v>9434</v>
      </c>
      <c r="G3579" s="43" t="s">
        <v>8259</v>
      </c>
      <c r="H3579" s="43" t="s">
        <v>1271</v>
      </c>
    </row>
    <row r="3580" spans="1:8" ht="17.25" hidden="1" customHeight="1" x14ac:dyDescent="0.3">
      <c r="A3580" s="46" t="str">
        <f>_xlfn.CONCAT("PUSKESMAS ",TRIM(tblReff[[#This Row],[NAMA PUSKESMAS]]))</f>
        <v>PUSKESMAS PLUMBON</v>
      </c>
      <c r="B3580" s="42">
        <v>1030938</v>
      </c>
      <c r="C3580" s="43" t="s">
        <v>9246</v>
      </c>
      <c r="D3580" s="43" t="s">
        <v>9496</v>
      </c>
      <c r="E3580" s="43" t="s">
        <v>9495</v>
      </c>
      <c r="F3580" s="43" t="s">
        <v>9434</v>
      </c>
      <c r="G3580" s="43" t="s">
        <v>8259</v>
      </c>
      <c r="H3580" s="43" t="s">
        <v>1271</v>
      </c>
    </row>
    <row r="3581" spans="1:8" ht="17.25" hidden="1" customHeight="1" x14ac:dyDescent="0.3">
      <c r="A3581" s="46" t="str">
        <f>_xlfn.CONCAT("PUSKESMAS ",TRIM(tblReff[[#This Row],[NAMA PUSKESMAS]]))</f>
        <v>PUSKESMAS SINDANG</v>
      </c>
      <c r="B3581" s="42">
        <v>1030939</v>
      </c>
      <c r="C3581" s="43" t="s">
        <v>9330</v>
      </c>
      <c r="D3581" s="43" t="s">
        <v>9497</v>
      </c>
      <c r="E3581" s="43" t="s">
        <v>9330</v>
      </c>
      <c r="F3581" s="43" t="s">
        <v>9434</v>
      </c>
      <c r="G3581" s="43" t="s">
        <v>8259</v>
      </c>
      <c r="H3581" s="43" t="s">
        <v>1271</v>
      </c>
    </row>
    <row r="3582" spans="1:8" ht="17.25" hidden="1" customHeight="1" x14ac:dyDescent="0.3">
      <c r="A3582" s="46" t="str">
        <f>_xlfn.CONCAT("PUSKESMAS ",TRIM(tblReff[[#This Row],[NAMA PUSKESMAS]]))</f>
        <v>PUSKESMAS BABADAN</v>
      </c>
      <c r="B3582" s="42">
        <v>1030940</v>
      </c>
      <c r="C3582" s="43" t="s">
        <v>9498</v>
      </c>
      <c r="D3582" s="43" t="s">
        <v>9499</v>
      </c>
      <c r="E3582" s="43" t="s">
        <v>9330</v>
      </c>
      <c r="F3582" s="43" t="s">
        <v>9434</v>
      </c>
      <c r="G3582" s="43" t="s">
        <v>8259</v>
      </c>
      <c r="H3582" s="43" t="s">
        <v>1271</v>
      </c>
    </row>
    <row r="3583" spans="1:8" ht="17.25" hidden="1" customHeight="1" x14ac:dyDescent="0.3">
      <c r="A3583" s="46" t="str">
        <f>_xlfn.CONCAT("PUSKESMAS ",TRIM(tblReff[[#This Row],[NAMA PUSKESMAS]]))</f>
        <v>PUSKESMAS CANTIGI</v>
      </c>
      <c r="B3583" s="42">
        <v>1030941</v>
      </c>
      <c r="C3583" s="43" t="s">
        <v>9500</v>
      </c>
      <c r="D3583" s="43" t="s">
        <v>9501</v>
      </c>
      <c r="E3583" s="43" t="s">
        <v>9500</v>
      </c>
      <c r="F3583" s="43" t="s">
        <v>9434</v>
      </c>
      <c r="G3583" s="43" t="s">
        <v>8259</v>
      </c>
      <c r="H3583" s="43" t="s">
        <v>1271</v>
      </c>
    </row>
    <row r="3584" spans="1:8" ht="17.25" hidden="1" customHeight="1" x14ac:dyDescent="0.3">
      <c r="A3584" s="46" t="str">
        <f>_xlfn.CONCAT("PUSKESMAS ",TRIM(tblReff[[#This Row],[NAMA PUSKESMAS]]))</f>
        <v>PUSKESMAS PASEKAN</v>
      </c>
      <c r="B3584" s="42">
        <v>1030942</v>
      </c>
      <c r="C3584" s="43" t="s">
        <v>9502</v>
      </c>
      <c r="D3584" s="43" t="s">
        <v>9503</v>
      </c>
      <c r="E3584" s="43" t="s">
        <v>9502</v>
      </c>
      <c r="F3584" s="43" t="s">
        <v>9434</v>
      </c>
      <c r="G3584" s="43" t="s">
        <v>8259</v>
      </c>
      <c r="H3584" s="43" t="s">
        <v>1271</v>
      </c>
    </row>
    <row r="3585" spans="1:8" ht="17.25" hidden="1" customHeight="1" x14ac:dyDescent="0.3">
      <c r="A3585" s="46" t="str">
        <f>_xlfn.CONCAT("PUSKESMAS ",TRIM(tblReff[[#This Row],[NAMA PUSKESMAS]]))</f>
        <v>PUSKESMAS LOH BENER</v>
      </c>
      <c r="B3585" s="42">
        <v>1030943</v>
      </c>
      <c r="C3585" s="43" t="s">
        <v>9504</v>
      </c>
      <c r="D3585" s="43" t="s">
        <v>9505</v>
      </c>
      <c r="E3585" s="43" t="s">
        <v>9506</v>
      </c>
      <c r="F3585" s="43" t="s">
        <v>9434</v>
      </c>
      <c r="G3585" s="43" t="s">
        <v>8259</v>
      </c>
      <c r="H3585" s="43" t="s">
        <v>1271</v>
      </c>
    </row>
    <row r="3586" spans="1:8" ht="17.25" hidden="1" customHeight="1" x14ac:dyDescent="0.3">
      <c r="A3586" s="46" t="str">
        <f>_xlfn.CONCAT("PUSKESMAS ",TRIM(tblReff[[#This Row],[NAMA PUSKESMAS]]))</f>
        <v>PUSKESMAS KIAJARAN WETAN</v>
      </c>
      <c r="B3586" s="42">
        <v>1030944</v>
      </c>
      <c r="C3586" s="43" t="s">
        <v>9507</v>
      </c>
      <c r="D3586" s="43" t="s">
        <v>9508</v>
      </c>
      <c r="E3586" s="43" t="s">
        <v>9506</v>
      </c>
      <c r="F3586" s="43" t="s">
        <v>9434</v>
      </c>
      <c r="G3586" s="43" t="s">
        <v>8259</v>
      </c>
      <c r="H3586" s="43" t="s">
        <v>1271</v>
      </c>
    </row>
    <row r="3587" spans="1:8" ht="17.25" hidden="1" customHeight="1" x14ac:dyDescent="0.3">
      <c r="A3587" s="46" t="str">
        <f>_xlfn.CONCAT("PUSKESMAS ",TRIM(tblReff[[#This Row],[NAMA PUSKESMAS]]))</f>
        <v>PUSKESMAS CIDEMPET</v>
      </c>
      <c r="B3587" s="42">
        <v>1030945</v>
      </c>
      <c r="C3587" s="43" t="s">
        <v>9509</v>
      </c>
      <c r="D3587" s="43" t="s">
        <v>9510</v>
      </c>
      <c r="E3587" s="43" t="s">
        <v>9511</v>
      </c>
      <c r="F3587" s="43" t="s">
        <v>9434</v>
      </c>
      <c r="G3587" s="43" t="s">
        <v>8259</v>
      </c>
      <c r="H3587" s="43" t="s">
        <v>1266</v>
      </c>
    </row>
    <row r="3588" spans="1:8" ht="17.25" hidden="1" customHeight="1" x14ac:dyDescent="0.3">
      <c r="A3588" s="46" t="str">
        <f>_xlfn.CONCAT("PUSKESMAS ",TRIM(tblReff[[#This Row],[NAMA PUSKESMAS]]))</f>
        <v>PUSKESMAS LOSARANG</v>
      </c>
      <c r="B3588" s="42">
        <v>1030946</v>
      </c>
      <c r="C3588" s="43" t="s">
        <v>9512</v>
      </c>
      <c r="D3588" s="43" t="s">
        <v>9513</v>
      </c>
      <c r="E3588" s="43" t="s">
        <v>9512</v>
      </c>
      <c r="F3588" s="43" t="s">
        <v>9434</v>
      </c>
      <c r="G3588" s="43" t="s">
        <v>8259</v>
      </c>
      <c r="H3588" s="43" t="s">
        <v>1271</v>
      </c>
    </row>
    <row r="3589" spans="1:8" ht="17.25" hidden="1" customHeight="1" x14ac:dyDescent="0.3">
      <c r="A3589" s="46" t="str">
        <f>_xlfn.CONCAT("PUSKESMAS ",TRIM(tblReff[[#This Row],[NAMA PUSKESMAS]]))</f>
        <v>PUSKESMAS CEMARA</v>
      </c>
      <c r="B3589" s="42">
        <v>1030947</v>
      </c>
      <c r="C3589" s="43" t="s">
        <v>9514</v>
      </c>
      <c r="D3589" s="43" t="s">
        <v>9515</v>
      </c>
      <c r="E3589" s="43" t="s">
        <v>9512</v>
      </c>
      <c r="F3589" s="43" t="s">
        <v>9434</v>
      </c>
      <c r="G3589" s="43" t="s">
        <v>8259</v>
      </c>
      <c r="H3589" s="43" t="s">
        <v>1271</v>
      </c>
    </row>
    <row r="3590" spans="1:8" ht="17.25" hidden="1" customHeight="1" x14ac:dyDescent="0.3">
      <c r="A3590" s="46" t="str">
        <f>_xlfn.CONCAT("PUSKESMAS ",TRIM(tblReff[[#This Row],[NAMA PUSKESMAS]]))</f>
        <v>PUSKESMAS KANDANG HAUR</v>
      </c>
      <c r="B3590" s="42">
        <v>1030948</v>
      </c>
      <c r="C3590" s="43" t="s">
        <v>9516</v>
      </c>
      <c r="D3590" s="43" t="s">
        <v>9517</v>
      </c>
      <c r="E3590" s="43" t="s">
        <v>9518</v>
      </c>
      <c r="F3590" s="43" t="s">
        <v>9434</v>
      </c>
      <c r="G3590" s="43" t="s">
        <v>8259</v>
      </c>
      <c r="H3590" s="43" t="s">
        <v>1266</v>
      </c>
    </row>
    <row r="3591" spans="1:8" ht="17.25" hidden="1" customHeight="1" x14ac:dyDescent="0.3">
      <c r="A3591" s="46" t="str">
        <f>_xlfn.CONCAT("PUSKESMAS ",TRIM(tblReff[[#This Row],[NAMA PUSKESMAS]]))</f>
        <v>PUSKESMAS KERTAWINANGUN</v>
      </c>
      <c r="B3591" s="42">
        <v>1030949</v>
      </c>
      <c r="C3591" s="43" t="s">
        <v>9519</v>
      </c>
      <c r="D3591" s="43" t="s">
        <v>9520</v>
      </c>
      <c r="E3591" s="43" t="s">
        <v>9518</v>
      </c>
      <c r="F3591" s="43" t="s">
        <v>9434</v>
      </c>
      <c r="G3591" s="43" t="s">
        <v>8259</v>
      </c>
      <c r="H3591" s="43" t="s">
        <v>1271</v>
      </c>
    </row>
    <row r="3592" spans="1:8" ht="17.25" hidden="1" customHeight="1" x14ac:dyDescent="0.3">
      <c r="A3592" s="46" t="str">
        <f>_xlfn.CONCAT("PUSKESMAS ",TRIM(tblReff[[#This Row],[NAMA PUSKESMAS]]))</f>
        <v>PUSKESMAS BONGAS</v>
      </c>
      <c r="B3592" s="42">
        <v>1030950</v>
      </c>
      <c r="C3592" s="43" t="s">
        <v>9521</v>
      </c>
      <c r="D3592" s="43" t="s">
        <v>9522</v>
      </c>
      <c r="E3592" s="43" t="s">
        <v>9521</v>
      </c>
      <c r="F3592" s="43" t="s">
        <v>9434</v>
      </c>
      <c r="G3592" s="43" t="s">
        <v>8259</v>
      </c>
      <c r="H3592" s="43" t="s">
        <v>1266</v>
      </c>
    </row>
    <row r="3593" spans="1:8" ht="17.25" hidden="1" customHeight="1" x14ac:dyDescent="0.3">
      <c r="A3593" s="46" t="str">
        <f>_xlfn.CONCAT("PUSKESMAS ",TRIM(tblReff[[#This Row],[NAMA PUSKESMAS]]))</f>
        <v>PUSKESMAS SIDAMULYA</v>
      </c>
      <c r="B3593" s="42">
        <v>1030951</v>
      </c>
      <c r="C3593" s="43" t="s">
        <v>9212</v>
      </c>
      <c r="D3593" s="43" t="s">
        <v>9523</v>
      </c>
      <c r="E3593" s="43" t="s">
        <v>9521</v>
      </c>
      <c r="F3593" s="43" t="s">
        <v>9434</v>
      </c>
      <c r="G3593" s="43" t="s">
        <v>8259</v>
      </c>
      <c r="H3593" s="43" t="s">
        <v>1271</v>
      </c>
    </row>
    <row r="3594" spans="1:8" ht="17.25" hidden="1" customHeight="1" x14ac:dyDescent="0.3">
      <c r="A3594" s="46" t="str">
        <f>_xlfn.CONCAT("PUSKESMAS ",TRIM(tblReff[[#This Row],[NAMA PUSKESMAS]]))</f>
        <v>PUSKESMAS ANJATAN</v>
      </c>
      <c r="B3594" s="42">
        <v>1030952</v>
      </c>
      <c r="C3594" s="43" t="s">
        <v>9524</v>
      </c>
      <c r="D3594" s="43" t="s">
        <v>9525</v>
      </c>
      <c r="E3594" s="43" t="s">
        <v>9524</v>
      </c>
      <c r="F3594" s="43" t="s">
        <v>9434</v>
      </c>
      <c r="G3594" s="43" t="s">
        <v>8259</v>
      </c>
      <c r="H3594" s="43" t="s">
        <v>1271</v>
      </c>
    </row>
    <row r="3595" spans="1:8" ht="17.25" hidden="1" customHeight="1" x14ac:dyDescent="0.3">
      <c r="A3595" s="46" t="str">
        <f>_xlfn.CONCAT("PUSKESMAS ",TRIM(tblReff[[#This Row],[NAMA PUSKESMAS]]))</f>
        <v>PUSKESMAS BUGIS</v>
      </c>
      <c r="B3595" s="42">
        <v>1030953</v>
      </c>
      <c r="C3595" s="43" t="s">
        <v>9526</v>
      </c>
      <c r="D3595" s="43" t="s">
        <v>9527</v>
      </c>
      <c r="E3595" s="43" t="s">
        <v>9524</v>
      </c>
      <c r="F3595" s="43" t="s">
        <v>9434</v>
      </c>
      <c r="G3595" s="43" t="s">
        <v>8259</v>
      </c>
      <c r="H3595" s="43" t="s">
        <v>1271</v>
      </c>
    </row>
    <row r="3596" spans="1:8" ht="17.25" hidden="1" customHeight="1" x14ac:dyDescent="0.3">
      <c r="A3596" s="46" t="str">
        <f>_xlfn.CONCAT("PUSKESMAS ",TRIM(tblReff[[#This Row],[NAMA PUSKESMAS]]))</f>
        <v>PUSKESMAS SUKRA</v>
      </c>
      <c r="B3596" s="42">
        <v>1030954</v>
      </c>
      <c r="C3596" s="43" t="s">
        <v>9528</v>
      </c>
      <c r="D3596" s="43" t="s">
        <v>9529</v>
      </c>
      <c r="E3596" s="43" t="s">
        <v>9528</v>
      </c>
      <c r="F3596" s="43" t="s">
        <v>9434</v>
      </c>
      <c r="G3596" s="43" t="s">
        <v>8259</v>
      </c>
      <c r="H3596" s="43" t="s">
        <v>1266</v>
      </c>
    </row>
    <row r="3597" spans="1:8" ht="17.25" hidden="1" customHeight="1" x14ac:dyDescent="0.3">
      <c r="A3597" s="46" t="str">
        <f>_xlfn.CONCAT("PUSKESMAS ",TRIM(tblReff[[#This Row],[NAMA PUSKESMAS]]))</f>
        <v>PUSKESMAS PATROL</v>
      </c>
      <c r="B3597" s="42">
        <v>1030955</v>
      </c>
      <c r="C3597" s="43" t="s">
        <v>9530</v>
      </c>
      <c r="D3597" s="43" t="s">
        <v>9531</v>
      </c>
      <c r="E3597" s="43" t="s">
        <v>9530</v>
      </c>
      <c r="F3597" s="43" t="s">
        <v>9434</v>
      </c>
      <c r="G3597" s="43" t="s">
        <v>8259</v>
      </c>
      <c r="H3597" s="43" t="s">
        <v>1271</v>
      </c>
    </row>
    <row r="3598" spans="1:8" ht="17.25" hidden="1" customHeight="1" x14ac:dyDescent="0.3">
      <c r="A3598" s="46" t="str">
        <f>_xlfn.CONCAT("PUSKESMAS ",TRIM(tblReff[[#This Row],[NAMA PUSKESMAS]]))</f>
        <v>PUSKESMAS SERANGPANJANG</v>
      </c>
      <c r="B3598" s="42">
        <v>1030956</v>
      </c>
      <c r="C3598" s="43" t="s">
        <v>9532</v>
      </c>
      <c r="D3598" s="43" t="s">
        <v>9533</v>
      </c>
      <c r="E3598" s="43" t="s">
        <v>9532</v>
      </c>
      <c r="F3598" s="43" t="s">
        <v>9534</v>
      </c>
      <c r="G3598" s="43" t="s">
        <v>8259</v>
      </c>
      <c r="H3598" s="43" t="s">
        <v>1271</v>
      </c>
    </row>
    <row r="3599" spans="1:8" ht="17.25" hidden="1" customHeight="1" x14ac:dyDescent="0.3">
      <c r="A3599" s="46" t="str">
        <f>_xlfn.CONCAT("PUSKESMAS ",TRIM(tblReff[[#This Row],[NAMA PUSKESMAS]]))</f>
        <v>PUSKESMAS SAGALA HERANG</v>
      </c>
      <c r="B3599" s="42">
        <v>1030957</v>
      </c>
      <c r="C3599" s="43" t="s">
        <v>9535</v>
      </c>
      <c r="D3599" s="43" t="s">
        <v>9536</v>
      </c>
      <c r="E3599" s="43" t="s">
        <v>9537</v>
      </c>
      <c r="F3599" s="43" t="s">
        <v>9534</v>
      </c>
      <c r="G3599" s="43" t="s">
        <v>8259</v>
      </c>
      <c r="H3599" s="43" t="s">
        <v>1266</v>
      </c>
    </row>
    <row r="3600" spans="1:8" ht="17.25" hidden="1" customHeight="1" x14ac:dyDescent="0.3">
      <c r="A3600" s="46" t="str">
        <f>_xlfn.CONCAT("PUSKESMAS ",TRIM(tblReff[[#This Row],[NAMA PUSKESMAS]]))</f>
        <v>PUSKESMAS JALAN CAGAK</v>
      </c>
      <c r="B3600" s="42">
        <v>1030958</v>
      </c>
      <c r="C3600" s="43" t="s">
        <v>9538</v>
      </c>
      <c r="D3600" s="43" t="s">
        <v>9539</v>
      </c>
      <c r="E3600" s="43" t="s">
        <v>9540</v>
      </c>
      <c r="F3600" s="43" t="s">
        <v>9534</v>
      </c>
      <c r="G3600" s="43" t="s">
        <v>8259</v>
      </c>
      <c r="H3600" s="43" t="s">
        <v>1266</v>
      </c>
    </row>
    <row r="3601" spans="1:8" ht="17.25" hidden="1" customHeight="1" x14ac:dyDescent="0.3">
      <c r="A3601" s="46" t="str">
        <f>_xlfn.CONCAT("PUSKESMAS ",TRIM(tblReff[[#This Row],[NAMA PUSKESMAS]]))</f>
        <v>PUSKESMAS PALASARI</v>
      </c>
      <c r="B3601" s="42">
        <v>1030959</v>
      </c>
      <c r="C3601" s="43" t="s">
        <v>9541</v>
      </c>
      <c r="D3601" s="43" t="s">
        <v>9542</v>
      </c>
      <c r="E3601" s="43" t="s">
        <v>9543</v>
      </c>
      <c r="F3601" s="43" t="s">
        <v>9534</v>
      </c>
      <c r="G3601" s="43" t="s">
        <v>8259</v>
      </c>
      <c r="H3601" s="43" t="s">
        <v>1271</v>
      </c>
    </row>
    <row r="3602" spans="1:8" ht="17.25" hidden="1" customHeight="1" x14ac:dyDescent="0.3">
      <c r="A3602" s="46" t="str">
        <f>_xlfn.CONCAT("PUSKESMAS ",TRIM(tblReff[[#This Row],[NAMA PUSKESMAS]]))</f>
        <v>PUSKESMAS KASOMALANG</v>
      </c>
      <c r="B3602" s="42">
        <v>1030960</v>
      </c>
      <c r="C3602" s="43" t="s">
        <v>9544</v>
      </c>
      <c r="D3602" s="43" t="s">
        <v>9545</v>
      </c>
      <c r="E3602" s="43" t="s">
        <v>9544</v>
      </c>
      <c r="F3602" s="43" t="s">
        <v>9534</v>
      </c>
      <c r="G3602" s="43" t="s">
        <v>8259</v>
      </c>
      <c r="H3602" s="43" t="s">
        <v>1266</v>
      </c>
    </row>
    <row r="3603" spans="1:8" ht="17.25" hidden="1" customHeight="1" x14ac:dyDescent="0.3">
      <c r="A3603" s="46" t="str">
        <f>_xlfn.CONCAT("PUSKESMAS ",TRIM(tblReff[[#This Row],[NAMA PUSKESMAS]]))</f>
        <v>PUSKESMAS CISALAK</v>
      </c>
      <c r="B3603" s="42">
        <v>1030961</v>
      </c>
      <c r="C3603" s="43" t="s">
        <v>9546</v>
      </c>
      <c r="D3603" s="43" t="s">
        <v>9547</v>
      </c>
      <c r="E3603" s="43" t="s">
        <v>9546</v>
      </c>
      <c r="F3603" s="43" t="s">
        <v>9534</v>
      </c>
      <c r="G3603" s="43" t="s">
        <v>8259</v>
      </c>
      <c r="H3603" s="43" t="s">
        <v>1266</v>
      </c>
    </row>
    <row r="3604" spans="1:8" ht="17.25" hidden="1" customHeight="1" x14ac:dyDescent="0.3">
      <c r="A3604" s="46" t="str">
        <f>_xlfn.CONCAT("PUSKESMAS ",TRIM(tblReff[[#This Row],[NAMA PUSKESMAS]]))</f>
        <v>PUSKESMAS TANJUNGSIANG</v>
      </c>
      <c r="B3604" s="42">
        <v>1030962</v>
      </c>
      <c r="C3604" s="43" t="s">
        <v>9548</v>
      </c>
      <c r="D3604" s="43" t="s">
        <v>9549</v>
      </c>
      <c r="E3604" s="43" t="s">
        <v>9548</v>
      </c>
      <c r="F3604" s="43" t="s">
        <v>9534</v>
      </c>
      <c r="G3604" s="43" t="s">
        <v>8259</v>
      </c>
      <c r="H3604" s="43" t="s">
        <v>1271</v>
      </c>
    </row>
    <row r="3605" spans="1:8" ht="17.25" hidden="1" customHeight="1" x14ac:dyDescent="0.3">
      <c r="A3605" s="46" t="str">
        <f>_xlfn.CONCAT("PUSKESMAS ",TRIM(tblReff[[#This Row],[NAMA PUSKESMAS]]))</f>
        <v>PUSKESMAS TANJUNGWANGI</v>
      </c>
      <c r="B3605" s="42">
        <v>1030963</v>
      </c>
      <c r="C3605" s="43" t="s">
        <v>9550</v>
      </c>
      <c r="D3605" s="43" t="s">
        <v>9551</v>
      </c>
      <c r="E3605" s="43" t="s">
        <v>9552</v>
      </c>
      <c r="F3605" s="43" t="s">
        <v>9534</v>
      </c>
      <c r="G3605" s="43" t="s">
        <v>8259</v>
      </c>
      <c r="H3605" s="43" t="s">
        <v>1271</v>
      </c>
    </row>
    <row r="3606" spans="1:8" ht="17.25" hidden="1" customHeight="1" x14ac:dyDescent="0.3">
      <c r="A3606" s="46" t="str">
        <f>_xlfn.CONCAT("PUSKESMAS ",TRIM(tblReff[[#This Row],[NAMA PUSKESMAS]]))</f>
        <v>PUSKESMAS CIRANGKONG</v>
      </c>
      <c r="B3606" s="42">
        <v>1030964</v>
      </c>
      <c r="C3606" s="43" t="s">
        <v>9553</v>
      </c>
      <c r="D3606" s="43" t="s">
        <v>9554</v>
      </c>
      <c r="E3606" s="43" t="s">
        <v>9552</v>
      </c>
      <c r="F3606" s="43" t="s">
        <v>9534</v>
      </c>
      <c r="G3606" s="43" t="s">
        <v>8259</v>
      </c>
      <c r="H3606" s="43" t="s">
        <v>1271</v>
      </c>
    </row>
    <row r="3607" spans="1:8" ht="17.25" hidden="1" customHeight="1" x14ac:dyDescent="0.3">
      <c r="A3607" s="46" t="str">
        <f>_xlfn.CONCAT("PUSKESMAS ",TRIM(tblReff[[#This Row],[NAMA PUSKESMAS]]))</f>
        <v>PUSKESMAS CIPUNAGARA</v>
      </c>
      <c r="B3607" s="42">
        <v>1030965</v>
      </c>
      <c r="C3607" s="43" t="s">
        <v>9555</v>
      </c>
      <c r="D3607" s="43" t="s">
        <v>9556</v>
      </c>
      <c r="E3607" s="43" t="s">
        <v>9555</v>
      </c>
      <c r="F3607" s="43" t="s">
        <v>9534</v>
      </c>
      <c r="G3607" s="43" t="s">
        <v>8259</v>
      </c>
      <c r="H3607" s="43" t="s">
        <v>1271</v>
      </c>
    </row>
    <row r="3608" spans="1:8" ht="17.25" hidden="1" customHeight="1" x14ac:dyDescent="0.3">
      <c r="A3608" s="46" t="str">
        <f>_xlfn.CONCAT("PUSKESMAS ",TRIM(tblReff[[#This Row],[NAMA PUSKESMAS]]))</f>
        <v>PUSKESMAS CIBOGO</v>
      </c>
      <c r="B3608" s="42">
        <v>1030966</v>
      </c>
      <c r="C3608" s="43" t="s">
        <v>9174</v>
      </c>
      <c r="D3608" s="43" t="s">
        <v>9557</v>
      </c>
      <c r="E3608" s="43" t="s">
        <v>9174</v>
      </c>
      <c r="F3608" s="43" t="s">
        <v>9534</v>
      </c>
      <c r="G3608" s="43" t="s">
        <v>8259</v>
      </c>
      <c r="H3608" s="43" t="s">
        <v>1266</v>
      </c>
    </row>
    <row r="3609" spans="1:8" ht="17.25" hidden="1" customHeight="1" x14ac:dyDescent="0.3">
      <c r="A3609" s="46" t="str">
        <f>_xlfn.CONCAT("PUSKESMAS ",TRIM(tblReff[[#This Row],[NAMA PUSKESMAS]]))</f>
        <v>PUSKESMAS SUKARAHAYU</v>
      </c>
      <c r="B3609" s="42">
        <v>1030967</v>
      </c>
      <c r="C3609" s="43" t="s">
        <v>9558</v>
      </c>
      <c r="D3609" s="43" t="s">
        <v>9559</v>
      </c>
      <c r="E3609" s="43" t="s">
        <v>9110</v>
      </c>
      <c r="F3609" s="43" t="s">
        <v>9534</v>
      </c>
      <c r="G3609" s="43" t="s">
        <v>8259</v>
      </c>
      <c r="H3609" s="43" t="s">
        <v>1266</v>
      </c>
    </row>
    <row r="3610" spans="1:8" ht="17.25" hidden="1" customHeight="1" x14ac:dyDescent="0.3">
      <c r="A3610" s="46" t="str">
        <f>_xlfn.CONCAT("PUSKESMAS ",TRIM(tblReff[[#This Row],[NAMA PUSKESMAS]]))</f>
        <v>PUSKESMAS KALIJATI</v>
      </c>
      <c r="B3610" s="42">
        <v>1030968</v>
      </c>
      <c r="C3610" s="43" t="s">
        <v>9560</v>
      </c>
      <c r="D3610" s="43" t="s">
        <v>9561</v>
      </c>
      <c r="E3610" s="43" t="s">
        <v>9560</v>
      </c>
      <c r="F3610" s="43" t="s">
        <v>9534</v>
      </c>
      <c r="G3610" s="43" t="s">
        <v>8259</v>
      </c>
      <c r="H3610" s="43" t="s">
        <v>1266</v>
      </c>
    </row>
    <row r="3611" spans="1:8" ht="17.25" hidden="1" customHeight="1" x14ac:dyDescent="0.3">
      <c r="A3611" s="46" t="str">
        <f>_xlfn.CONCAT("PUSKESMAS ",TRIM(tblReff[[#This Row],[NAMA PUSKESMAS]]))</f>
        <v>PUSKESMAS RAWALELE</v>
      </c>
      <c r="B3611" s="42">
        <v>1030969</v>
      </c>
      <c r="C3611" s="43" t="s">
        <v>9562</v>
      </c>
      <c r="D3611" s="43" t="s">
        <v>9563</v>
      </c>
      <c r="E3611" s="43" t="s">
        <v>9346</v>
      </c>
      <c r="F3611" s="43" t="s">
        <v>9534</v>
      </c>
      <c r="G3611" s="43" t="s">
        <v>8259</v>
      </c>
      <c r="H3611" s="43" t="s">
        <v>1266</v>
      </c>
    </row>
    <row r="3612" spans="1:8" ht="17.25" hidden="1" customHeight="1" x14ac:dyDescent="0.3">
      <c r="A3612" s="46" t="str">
        <f>_xlfn.CONCAT("PUSKESMAS ",TRIM(tblReff[[#This Row],[NAMA PUSKESMAS]]))</f>
        <v>PUSKESMAS CIPEUNDEUY</v>
      </c>
      <c r="B3612" s="42">
        <v>1030970</v>
      </c>
      <c r="C3612" s="43" t="s">
        <v>9564</v>
      </c>
      <c r="D3612" s="43" t="s">
        <v>9565</v>
      </c>
      <c r="E3612" s="43" t="s">
        <v>9564</v>
      </c>
      <c r="F3612" s="43" t="s">
        <v>9534</v>
      </c>
      <c r="G3612" s="43" t="s">
        <v>8259</v>
      </c>
      <c r="H3612" s="43" t="s">
        <v>1266</v>
      </c>
    </row>
    <row r="3613" spans="1:8" ht="17.25" hidden="1" customHeight="1" x14ac:dyDescent="0.3">
      <c r="A3613" s="46" t="str">
        <f>_xlfn.CONCAT("PUSKESMAS ",TRIM(tblReff[[#This Row],[NAMA PUSKESMAS]]))</f>
        <v>PUSKESMAS PABUARAN</v>
      </c>
      <c r="B3613" s="42">
        <v>1030971</v>
      </c>
      <c r="C3613" s="43" t="s">
        <v>8490</v>
      </c>
      <c r="D3613" s="43" t="s">
        <v>9566</v>
      </c>
      <c r="E3613" s="43" t="s">
        <v>8490</v>
      </c>
      <c r="F3613" s="43" t="s">
        <v>9534</v>
      </c>
      <c r="G3613" s="43" t="s">
        <v>8259</v>
      </c>
      <c r="H3613" s="43" t="s">
        <v>1266</v>
      </c>
    </row>
    <row r="3614" spans="1:8" ht="17.25" hidden="1" customHeight="1" x14ac:dyDescent="0.3">
      <c r="A3614" s="46" t="str">
        <f>_xlfn.CONCAT("PUSKESMAS ",TRIM(tblReff[[#This Row],[NAMA PUSKESMAS]]))</f>
        <v>PUSKESMAS PRINGKASAP</v>
      </c>
      <c r="B3614" s="42">
        <v>1030972</v>
      </c>
      <c r="C3614" s="43" t="s">
        <v>9567</v>
      </c>
      <c r="D3614" s="43" t="s">
        <v>9568</v>
      </c>
      <c r="E3614" s="43" t="s">
        <v>8490</v>
      </c>
      <c r="F3614" s="43" t="s">
        <v>9534</v>
      </c>
      <c r="G3614" s="43" t="s">
        <v>8259</v>
      </c>
      <c r="H3614" s="43" t="s">
        <v>1271</v>
      </c>
    </row>
    <row r="3615" spans="1:8" ht="17.25" hidden="1" customHeight="1" x14ac:dyDescent="0.3">
      <c r="A3615" s="46" t="str">
        <f>_xlfn.CONCAT("PUSKESMAS ",TRIM(tblReff[[#This Row],[NAMA PUSKESMAS]]))</f>
        <v>PUSKESMAS RANCABANGO</v>
      </c>
      <c r="B3615" s="42">
        <v>1030973</v>
      </c>
      <c r="C3615" s="43" t="s">
        <v>9569</v>
      </c>
      <c r="D3615" s="43" t="s">
        <v>9570</v>
      </c>
      <c r="E3615" s="43" t="s">
        <v>9571</v>
      </c>
      <c r="F3615" s="43" t="s">
        <v>9534</v>
      </c>
      <c r="G3615" s="43" t="s">
        <v>8259</v>
      </c>
      <c r="H3615" s="43" t="s">
        <v>1271</v>
      </c>
    </row>
    <row r="3616" spans="1:8" ht="17.25" hidden="1" customHeight="1" x14ac:dyDescent="0.3">
      <c r="A3616" s="46" t="str">
        <f>_xlfn.CONCAT("PUSKESMAS ",TRIM(tblReff[[#This Row],[NAMA PUSKESMAS]]))</f>
        <v>PUSKESMAS PATOKBEUSI</v>
      </c>
      <c r="B3616" s="42">
        <v>1030974</v>
      </c>
      <c r="C3616" s="43" t="s">
        <v>9571</v>
      </c>
      <c r="D3616" s="43" t="s">
        <v>9572</v>
      </c>
      <c r="E3616" s="43" t="s">
        <v>9571</v>
      </c>
      <c r="F3616" s="43" t="s">
        <v>9534</v>
      </c>
      <c r="G3616" s="43" t="s">
        <v>8259</v>
      </c>
      <c r="H3616" s="43" t="s">
        <v>1266</v>
      </c>
    </row>
    <row r="3617" spans="1:8" ht="17.25" hidden="1" customHeight="1" x14ac:dyDescent="0.3">
      <c r="A3617" s="46" t="str">
        <f>_xlfn.CONCAT("PUSKESMAS ",TRIM(tblReff[[#This Row],[NAMA PUSKESMAS]]))</f>
        <v>PUSKESMAS PURWADADI</v>
      </c>
      <c r="B3617" s="42">
        <v>1030975</v>
      </c>
      <c r="C3617" s="43" t="s">
        <v>9037</v>
      </c>
      <c r="D3617" s="43" t="s">
        <v>9573</v>
      </c>
      <c r="E3617" s="43" t="s">
        <v>9037</v>
      </c>
      <c r="F3617" s="43" t="s">
        <v>9534</v>
      </c>
      <c r="G3617" s="43" t="s">
        <v>8259</v>
      </c>
      <c r="H3617" s="43" t="s">
        <v>1266</v>
      </c>
    </row>
    <row r="3618" spans="1:8" ht="17.25" hidden="1" customHeight="1" x14ac:dyDescent="0.3">
      <c r="A3618" s="46" t="str">
        <f>_xlfn.CONCAT("PUSKESMAS ",TRIM(tblReff[[#This Row],[NAMA PUSKESMAS]]))</f>
        <v>PUSKESMAS CIKAUM</v>
      </c>
      <c r="B3618" s="42">
        <v>1030976</v>
      </c>
      <c r="C3618" s="43" t="s">
        <v>9574</v>
      </c>
      <c r="D3618" s="43" t="s">
        <v>9575</v>
      </c>
      <c r="E3618" s="43" t="s">
        <v>9574</v>
      </c>
      <c r="F3618" s="43" t="s">
        <v>9534</v>
      </c>
      <c r="G3618" s="43" t="s">
        <v>8259</v>
      </c>
      <c r="H3618" s="43" t="s">
        <v>1266</v>
      </c>
    </row>
    <row r="3619" spans="1:8" ht="17.25" hidden="1" customHeight="1" x14ac:dyDescent="0.3">
      <c r="A3619" s="46" t="str">
        <f>_xlfn.CONCAT("PUSKESMAS ",TRIM(tblReff[[#This Row],[NAMA PUSKESMAS]]))</f>
        <v>PUSKESMAS PAGADEN</v>
      </c>
      <c r="B3619" s="42">
        <v>1030977</v>
      </c>
      <c r="C3619" s="43" t="s">
        <v>9576</v>
      </c>
      <c r="D3619" s="43" t="s">
        <v>9577</v>
      </c>
      <c r="E3619" s="43" t="s">
        <v>9576</v>
      </c>
      <c r="F3619" s="43" t="s">
        <v>9534</v>
      </c>
      <c r="G3619" s="43" t="s">
        <v>8259</v>
      </c>
      <c r="H3619" s="43" t="s">
        <v>1266</v>
      </c>
    </row>
    <row r="3620" spans="1:8" ht="17.25" hidden="1" customHeight="1" x14ac:dyDescent="0.3">
      <c r="A3620" s="46" t="str">
        <f>_xlfn.CONCAT("PUSKESMAS ",TRIM(tblReff[[#This Row],[NAMA PUSKESMAS]]))</f>
        <v>PUSKESMAS PEGADEN BARAT</v>
      </c>
      <c r="B3620" s="42">
        <v>1030978</v>
      </c>
      <c r="C3620" s="43" t="s">
        <v>9578</v>
      </c>
      <c r="D3620" s="43" t="s">
        <v>9579</v>
      </c>
      <c r="E3620" s="43" t="s">
        <v>9580</v>
      </c>
      <c r="F3620" s="43" t="s">
        <v>9534</v>
      </c>
      <c r="G3620" s="43" t="s">
        <v>8259</v>
      </c>
      <c r="H3620" s="43" t="s">
        <v>1266</v>
      </c>
    </row>
    <row r="3621" spans="1:8" ht="17.25" hidden="1" customHeight="1" x14ac:dyDescent="0.3">
      <c r="A3621" s="46" t="str">
        <f>_xlfn.CONCAT("PUSKESMAS ",TRIM(tblReff[[#This Row],[NAMA PUSKESMAS]]))</f>
        <v>PUSKESMAS GUNUNGSEMBUNG</v>
      </c>
      <c r="B3621" s="42">
        <v>1030979</v>
      </c>
      <c r="C3621" s="43" t="s">
        <v>9581</v>
      </c>
      <c r="D3621" s="43" t="s">
        <v>9582</v>
      </c>
      <c r="E3621" s="43" t="s">
        <v>9576</v>
      </c>
      <c r="F3621" s="43" t="s">
        <v>9534</v>
      </c>
      <c r="G3621" s="43" t="s">
        <v>8259</v>
      </c>
      <c r="H3621" s="43" t="s">
        <v>1271</v>
      </c>
    </row>
    <row r="3622" spans="1:8" ht="17.25" hidden="1" customHeight="1" x14ac:dyDescent="0.3">
      <c r="A3622" s="46" t="str">
        <f>_xlfn.CONCAT("PUSKESMAS ",TRIM(tblReff[[#This Row],[NAMA PUSKESMAS]]))</f>
        <v>PUSKESMAS COMPRENG</v>
      </c>
      <c r="B3622" s="42">
        <v>1030980</v>
      </c>
      <c r="C3622" s="43" t="s">
        <v>9583</v>
      </c>
      <c r="D3622" s="43" t="s">
        <v>9584</v>
      </c>
      <c r="E3622" s="43" t="s">
        <v>9583</v>
      </c>
      <c r="F3622" s="43" t="s">
        <v>9534</v>
      </c>
      <c r="G3622" s="43" t="s">
        <v>8259</v>
      </c>
      <c r="H3622" s="43" t="s">
        <v>1271</v>
      </c>
    </row>
    <row r="3623" spans="1:8" ht="17.25" hidden="1" customHeight="1" x14ac:dyDescent="0.3">
      <c r="A3623" s="46" t="str">
        <f>_xlfn.CONCAT("PUSKESMAS ",TRIM(tblReff[[#This Row],[NAMA PUSKESMAS]]))</f>
        <v>PUSKESMAS JATIREJA</v>
      </c>
      <c r="B3623" s="42">
        <v>1030981</v>
      </c>
      <c r="C3623" s="43" t="s">
        <v>9585</v>
      </c>
      <c r="D3623" s="43" t="s">
        <v>9586</v>
      </c>
      <c r="E3623" s="43" t="s">
        <v>9583</v>
      </c>
      <c r="F3623" s="43" t="s">
        <v>9534</v>
      </c>
      <c r="G3623" s="43" t="s">
        <v>8259</v>
      </c>
      <c r="H3623" s="43" t="s">
        <v>1266</v>
      </c>
    </row>
    <row r="3624" spans="1:8" ht="17.25" hidden="1" customHeight="1" x14ac:dyDescent="0.3">
      <c r="A3624" s="46" t="str">
        <f>_xlfn.CONCAT("PUSKESMAS ",TRIM(tblReff[[#This Row],[NAMA PUSKESMAS]]))</f>
        <v>PUSKESMAS BINONG</v>
      </c>
      <c r="B3624" s="42">
        <v>1030982</v>
      </c>
      <c r="C3624" s="43" t="s">
        <v>9587</v>
      </c>
      <c r="D3624" s="43" t="s">
        <v>9588</v>
      </c>
      <c r="E3624" s="43" t="s">
        <v>9587</v>
      </c>
      <c r="F3624" s="43" t="s">
        <v>9534</v>
      </c>
      <c r="G3624" s="43" t="s">
        <v>8259</v>
      </c>
      <c r="H3624" s="43" t="s">
        <v>1266</v>
      </c>
    </row>
    <row r="3625" spans="1:8" ht="17.25" hidden="1" customHeight="1" x14ac:dyDescent="0.3">
      <c r="A3625" s="46" t="str">
        <f>_xlfn.CONCAT("PUSKESMAS ",TRIM(tblReff[[#This Row],[NAMA PUSKESMAS]]))</f>
        <v>PUSKESMAS TAMBAK DAHAN</v>
      </c>
      <c r="B3625" s="42">
        <v>1030983</v>
      </c>
      <c r="C3625" s="43" t="s">
        <v>9589</v>
      </c>
      <c r="D3625" s="43" t="s">
        <v>9590</v>
      </c>
      <c r="E3625" s="43" t="s">
        <v>9587</v>
      </c>
      <c r="F3625" s="43" t="s">
        <v>9534</v>
      </c>
      <c r="G3625" s="43" t="s">
        <v>8259</v>
      </c>
      <c r="H3625" s="43" t="s">
        <v>1266</v>
      </c>
    </row>
    <row r="3626" spans="1:8" ht="17.25" hidden="1" customHeight="1" x14ac:dyDescent="0.3">
      <c r="A3626" s="46" t="str">
        <f>_xlfn.CONCAT("PUSKESMAS ",TRIM(tblReff[[#This Row],[NAMA PUSKESMAS]]))</f>
        <v>PUSKESMAS CIKALAPA</v>
      </c>
      <c r="B3626" s="42">
        <v>1030984</v>
      </c>
      <c r="C3626" s="43" t="s">
        <v>9591</v>
      </c>
      <c r="D3626" s="43" t="s">
        <v>9592</v>
      </c>
      <c r="E3626" s="43" t="s">
        <v>9110</v>
      </c>
      <c r="F3626" s="43" t="s">
        <v>9534</v>
      </c>
      <c r="G3626" s="43" t="s">
        <v>8259</v>
      </c>
      <c r="H3626" s="43" t="s">
        <v>1271</v>
      </c>
    </row>
    <row r="3627" spans="1:8" ht="17.25" hidden="1" customHeight="1" x14ac:dyDescent="0.3">
      <c r="A3627" s="46" t="str">
        <f>_xlfn.CONCAT("PUSKESMAS ",TRIM(tblReff[[#This Row],[NAMA PUSKESMAS]]))</f>
        <v>PUSKESMAS MARIUK/WANAJAYA</v>
      </c>
      <c r="B3627" s="42">
        <v>1030985</v>
      </c>
      <c r="C3627" s="43" t="s">
        <v>9593</v>
      </c>
      <c r="D3627" s="43" t="s">
        <v>9594</v>
      </c>
      <c r="E3627" s="43" t="s">
        <v>9595</v>
      </c>
      <c r="F3627" s="43" t="s">
        <v>9534</v>
      </c>
      <c r="G3627" s="43" t="s">
        <v>8259</v>
      </c>
      <c r="H3627" s="43" t="s">
        <v>1271</v>
      </c>
    </row>
    <row r="3628" spans="1:8" ht="17.25" hidden="1" customHeight="1" x14ac:dyDescent="0.3">
      <c r="A3628" s="46" t="str">
        <f>_xlfn.CONCAT("PUSKESMAS ",TRIM(tblReff[[#This Row],[NAMA PUSKESMAS]]))</f>
        <v>PUSKESMAS MANDALA WANGI</v>
      </c>
      <c r="B3628" s="42">
        <v>1030986</v>
      </c>
      <c r="C3628" s="43" t="s">
        <v>9596</v>
      </c>
      <c r="D3628" s="43" t="s">
        <v>9597</v>
      </c>
      <c r="E3628" s="43" t="s">
        <v>8625</v>
      </c>
      <c r="F3628" s="43" t="s">
        <v>9534</v>
      </c>
      <c r="G3628" s="43" t="s">
        <v>8259</v>
      </c>
      <c r="H3628" s="43" t="s">
        <v>1266</v>
      </c>
    </row>
    <row r="3629" spans="1:8" ht="17.25" hidden="1" customHeight="1" x14ac:dyDescent="0.3">
      <c r="A3629" s="46" t="str">
        <f>_xlfn.CONCAT("PUSKESMAS ",TRIM(tblReff[[#This Row],[NAMA PUSKESMAS]]))</f>
        <v>PUSKESMAS CIASEM</v>
      </c>
      <c r="B3629" s="42">
        <v>1030987</v>
      </c>
      <c r="C3629" s="43" t="s">
        <v>9598</v>
      </c>
      <c r="D3629" s="43" t="s">
        <v>9599</v>
      </c>
      <c r="E3629" s="43" t="s">
        <v>9598</v>
      </c>
      <c r="F3629" s="43" t="s">
        <v>9534</v>
      </c>
      <c r="G3629" s="43" t="s">
        <v>8259</v>
      </c>
      <c r="H3629" s="43" t="s">
        <v>1266</v>
      </c>
    </row>
    <row r="3630" spans="1:8" ht="17.25" hidden="1" customHeight="1" x14ac:dyDescent="0.3">
      <c r="A3630" s="46" t="str">
        <f>_xlfn.CONCAT("PUSKESMAS ",TRIM(tblReff[[#This Row],[NAMA PUSKESMAS]]))</f>
        <v>PUSKESMAS JATIBARU</v>
      </c>
      <c r="B3630" s="42">
        <v>1030988</v>
      </c>
      <c r="C3630" s="43" t="s">
        <v>9600</v>
      </c>
      <c r="D3630" s="43" t="s">
        <v>9601</v>
      </c>
      <c r="E3630" s="43" t="s">
        <v>9598</v>
      </c>
      <c r="F3630" s="43" t="s">
        <v>9534</v>
      </c>
      <c r="G3630" s="43" t="s">
        <v>8259</v>
      </c>
      <c r="H3630" s="43" t="s">
        <v>1271</v>
      </c>
    </row>
    <row r="3631" spans="1:8" ht="17.25" hidden="1" customHeight="1" x14ac:dyDescent="0.3">
      <c r="A3631" s="46" t="str">
        <f>_xlfn.CONCAT("PUSKESMAS ",TRIM(tblReff[[#This Row],[NAMA PUSKESMAS]]))</f>
        <v>PUSKESMAS PAMANUKAN</v>
      </c>
      <c r="B3631" s="42">
        <v>1030989</v>
      </c>
      <c r="C3631" s="43" t="s">
        <v>9602</v>
      </c>
      <c r="D3631" s="43" t="s">
        <v>9603</v>
      </c>
      <c r="E3631" s="43" t="s">
        <v>9602</v>
      </c>
      <c r="F3631" s="43" t="s">
        <v>9534</v>
      </c>
      <c r="G3631" s="43" t="s">
        <v>8259</v>
      </c>
      <c r="H3631" s="43" t="s">
        <v>1266</v>
      </c>
    </row>
    <row r="3632" spans="1:8" ht="17.25" hidden="1" customHeight="1" x14ac:dyDescent="0.3">
      <c r="A3632" s="46" t="str">
        <f>_xlfn.CONCAT("PUSKESMAS ",TRIM(tblReff[[#This Row],[NAMA PUSKESMAS]]))</f>
        <v>PUSKESMAS BATANGSARI</v>
      </c>
      <c r="B3632" s="42">
        <v>1030990</v>
      </c>
      <c r="C3632" s="43" t="s">
        <v>9604</v>
      </c>
      <c r="D3632" s="43" t="s">
        <v>9605</v>
      </c>
      <c r="E3632" s="43" t="s">
        <v>8625</v>
      </c>
      <c r="F3632" s="43" t="s">
        <v>9534</v>
      </c>
      <c r="G3632" s="43" t="s">
        <v>8259</v>
      </c>
      <c r="H3632" s="43" t="s">
        <v>1271</v>
      </c>
    </row>
    <row r="3633" spans="1:8" ht="17.25" hidden="1" customHeight="1" x14ac:dyDescent="0.3">
      <c r="A3633" s="46" t="str">
        <f>_xlfn.CONCAT("PUSKESMAS ",TRIM(tblReff[[#This Row],[NAMA PUSKESMAS]]))</f>
        <v>PUSKESMAS PUSAKA NAGARA</v>
      </c>
      <c r="B3633" s="42">
        <v>1030991</v>
      </c>
      <c r="C3633" s="43" t="s">
        <v>9606</v>
      </c>
      <c r="D3633" s="43" t="s">
        <v>9607</v>
      </c>
      <c r="E3633" s="43" t="s">
        <v>9608</v>
      </c>
      <c r="F3633" s="43" t="s">
        <v>9534</v>
      </c>
      <c r="G3633" s="43" t="s">
        <v>8259</v>
      </c>
      <c r="H3633" s="43" t="s">
        <v>1266</v>
      </c>
    </row>
    <row r="3634" spans="1:8" ht="17.25" hidden="1" customHeight="1" x14ac:dyDescent="0.3">
      <c r="A3634" s="46" t="str">
        <f>_xlfn.CONCAT("PUSKESMAS ",TRIM(tblReff[[#This Row],[NAMA PUSKESMAS]]))</f>
        <v>PUSKESMAS KARANGANYAR</v>
      </c>
      <c r="B3634" s="42">
        <v>1030992</v>
      </c>
      <c r="C3634" s="43" t="s">
        <v>9609</v>
      </c>
      <c r="D3634" s="43" t="s">
        <v>9610</v>
      </c>
      <c r="E3634" s="43" t="s">
        <v>9611</v>
      </c>
      <c r="F3634" s="43" t="s">
        <v>9534</v>
      </c>
      <c r="G3634" s="43" t="s">
        <v>8259</v>
      </c>
      <c r="H3634" s="43" t="s">
        <v>1271</v>
      </c>
    </row>
    <row r="3635" spans="1:8" ht="17.25" hidden="1" customHeight="1" x14ac:dyDescent="0.3">
      <c r="A3635" s="46" t="str">
        <f>_xlfn.CONCAT("PUSKESMAS ",TRIM(tblReff[[#This Row],[NAMA PUSKESMAS]]))</f>
        <v>PUSKESMAS LEGONKULON</v>
      </c>
      <c r="B3635" s="42">
        <v>1030993</v>
      </c>
      <c r="C3635" s="43" t="s">
        <v>9612</v>
      </c>
      <c r="D3635" s="43" t="s">
        <v>9613</v>
      </c>
      <c r="E3635" s="43" t="s">
        <v>9612</v>
      </c>
      <c r="F3635" s="43" t="s">
        <v>9534</v>
      </c>
      <c r="G3635" s="43" t="s">
        <v>8259</v>
      </c>
      <c r="H3635" s="43" t="s">
        <v>1271</v>
      </c>
    </row>
    <row r="3636" spans="1:8" ht="17.25" hidden="1" customHeight="1" x14ac:dyDescent="0.3">
      <c r="A3636" s="46" t="str">
        <f>_xlfn.CONCAT("PUSKESMAS ",TRIM(tblReff[[#This Row],[NAMA PUSKESMAS]]))</f>
        <v>PUSKESMAS BLANAKAN</v>
      </c>
      <c r="B3636" s="42">
        <v>1030994</v>
      </c>
      <c r="C3636" s="43" t="s">
        <v>9614</v>
      </c>
      <c r="D3636" s="43" t="s">
        <v>9615</v>
      </c>
      <c r="E3636" s="43" t="s">
        <v>9614</v>
      </c>
      <c r="F3636" s="43" t="s">
        <v>9534</v>
      </c>
      <c r="G3636" s="43" t="s">
        <v>8259</v>
      </c>
      <c r="H3636" s="43" t="s">
        <v>1271</v>
      </c>
    </row>
    <row r="3637" spans="1:8" ht="17.25" hidden="1" customHeight="1" x14ac:dyDescent="0.3">
      <c r="A3637" s="46" t="str">
        <f>_xlfn.CONCAT("PUSKESMAS ",TRIM(tblReff[[#This Row],[NAMA PUSKESMAS]]))</f>
        <v>PUSKESMAS CILAMAYA GIRANG</v>
      </c>
      <c r="B3637" s="42">
        <v>1030995</v>
      </c>
      <c r="C3637" s="43" t="s">
        <v>9616</v>
      </c>
      <c r="D3637" s="43" t="s">
        <v>9617</v>
      </c>
      <c r="E3637" s="43" t="s">
        <v>9614</v>
      </c>
      <c r="F3637" s="43" t="s">
        <v>9534</v>
      </c>
      <c r="G3637" s="43" t="s">
        <v>8259</v>
      </c>
      <c r="H3637" s="43" t="s">
        <v>1271</v>
      </c>
    </row>
    <row r="3638" spans="1:8" ht="17.25" hidden="1" customHeight="1" x14ac:dyDescent="0.3">
      <c r="A3638" s="46" t="str">
        <f>_xlfn.CONCAT("PUSKESMAS ",TRIM(tblReff[[#This Row],[NAMA PUSKESMAS]]))</f>
        <v>PUSKESMAS JATILUHUR</v>
      </c>
      <c r="B3638" s="42">
        <v>1030996</v>
      </c>
      <c r="C3638" s="43" t="s">
        <v>9618</v>
      </c>
      <c r="D3638" s="43" t="s">
        <v>9619</v>
      </c>
      <c r="E3638" s="43" t="s">
        <v>9618</v>
      </c>
      <c r="F3638" s="43" t="s">
        <v>9620</v>
      </c>
      <c r="G3638" s="43" t="s">
        <v>8259</v>
      </c>
      <c r="H3638" s="43" t="s">
        <v>1271</v>
      </c>
    </row>
    <row r="3639" spans="1:8" ht="17.25" hidden="1" customHeight="1" x14ac:dyDescent="0.3">
      <c r="A3639" s="46" t="str">
        <f>_xlfn.CONCAT("PUSKESMAS ",TRIM(tblReff[[#This Row],[NAMA PUSKESMAS]]))</f>
        <v>PUSKESMAS SUKASARI</v>
      </c>
      <c r="B3639" s="42">
        <v>1030997</v>
      </c>
      <c r="C3639" s="43" t="s">
        <v>8625</v>
      </c>
      <c r="D3639" s="43" t="s">
        <v>9621</v>
      </c>
      <c r="E3639" s="43" t="s">
        <v>8625</v>
      </c>
      <c r="F3639" s="43" t="s">
        <v>9620</v>
      </c>
      <c r="G3639" s="43" t="s">
        <v>8259</v>
      </c>
      <c r="H3639" s="43" t="s">
        <v>1271</v>
      </c>
    </row>
    <row r="3640" spans="1:8" ht="17.25" hidden="1" customHeight="1" x14ac:dyDescent="0.3">
      <c r="A3640" s="46" t="str">
        <f>_xlfn.CONCAT("PUSKESMAS ",TRIM(tblReff[[#This Row],[NAMA PUSKESMAS]]))</f>
        <v>PUSKESMAS MANIIS</v>
      </c>
      <c r="B3640" s="42">
        <v>1030998</v>
      </c>
      <c r="C3640" s="43" t="s">
        <v>9622</v>
      </c>
      <c r="D3640" s="43" t="s">
        <v>9623</v>
      </c>
      <c r="E3640" s="43" t="s">
        <v>9622</v>
      </c>
      <c r="F3640" s="43" t="s">
        <v>9620</v>
      </c>
      <c r="G3640" s="43" t="s">
        <v>8259</v>
      </c>
      <c r="H3640" s="43" t="s">
        <v>1266</v>
      </c>
    </row>
    <row r="3641" spans="1:8" ht="17.25" hidden="1" customHeight="1" x14ac:dyDescent="0.3">
      <c r="A3641" s="46" t="str">
        <f>_xlfn.CONCAT("PUSKESMAS ",TRIM(tblReff[[#This Row],[NAMA PUSKESMAS]]))</f>
        <v>PUSKESMAS TEGALWARU</v>
      </c>
      <c r="B3641" s="42">
        <v>1030999</v>
      </c>
      <c r="C3641" s="43" t="s">
        <v>9624</v>
      </c>
      <c r="D3641" s="43" t="s">
        <v>9625</v>
      </c>
      <c r="E3641" s="43" t="s">
        <v>9626</v>
      </c>
      <c r="F3641" s="43" t="s">
        <v>9620</v>
      </c>
      <c r="G3641" s="43" t="s">
        <v>8259</v>
      </c>
      <c r="H3641" s="43" t="s">
        <v>1271</v>
      </c>
    </row>
    <row r="3642" spans="1:8" ht="17.25" hidden="1" customHeight="1" x14ac:dyDescent="0.3">
      <c r="A3642" s="46" t="str">
        <f>_xlfn.CONCAT("PUSKESMAS ",TRIM(tblReff[[#This Row],[NAMA PUSKESMAS]]))</f>
        <v>PUSKESMAS PLERED</v>
      </c>
      <c r="B3642" s="42">
        <v>1031000</v>
      </c>
      <c r="C3642" s="43" t="s">
        <v>9257</v>
      </c>
      <c r="D3642" s="43" t="s">
        <v>9627</v>
      </c>
      <c r="E3642" s="43" t="s">
        <v>9257</v>
      </c>
      <c r="F3642" s="43" t="s">
        <v>9620</v>
      </c>
      <c r="G3642" s="43" t="s">
        <v>8259</v>
      </c>
      <c r="H3642" s="43" t="s">
        <v>1271</v>
      </c>
    </row>
    <row r="3643" spans="1:8" ht="17.25" hidden="1" customHeight="1" x14ac:dyDescent="0.3">
      <c r="A3643" s="46" t="str">
        <f>_xlfn.CONCAT("PUSKESMAS ",TRIM(tblReff[[#This Row],[NAMA PUSKESMAS]]))</f>
        <v>PUSKESMAS SUKATANI</v>
      </c>
      <c r="B3643" s="42">
        <v>1031001</v>
      </c>
      <c r="C3643" s="43" t="s">
        <v>9628</v>
      </c>
      <c r="D3643" s="43" t="s">
        <v>9629</v>
      </c>
      <c r="E3643" s="43" t="s">
        <v>9628</v>
      </c>
      <c r="F3643" s="43" t="s">
        <v>9620</v>
      </c>
      <c r="G3643" s="43" t="s">
        <v>8259</v>
      </c>
      <c r="H3643" s="43" t="s">
        <v>1266</v>
      </c>
    </row>
    <row r="3644" spans="1:8" ht="17.25" hidden="1" customHeight="1" x14ac:dyDescent="0.3">
      <c r="A3644" s="46" t="str">
        <f>_xlfn.CONCAT("PUSKESMAS ",TRIM(tblReff[[#This Row],[NAMA PUSKESMAS]]))</f>
        <v>PUSKESMAS DARANGDAN</v>
      </c>
      <c r="B3644" s="42">
        <v>1031002</v>
      </c>
      <c r="C3644" s="43" t="s">
        <v>9630</v>
      </c>
      <c r="D3644" s="43" t="s">
        <v>9631</v>
      </c>
      <c r="E3644" s="43" t="s">
        <v>9630</v>
      </c>
      <c r="F3644" s="43" t="s">
        <v>9620</v>
      </c>
      <c r="G3644" s="43" t="s">
        <v>8259</v>
      </c>
      <c r="H3644" s="43" t="s">
        <v>1266</v>
      </c>
    </row>
    <row r="3645" spans="1:8" ht="17.25" hidden="1" customHeight="1" x14ac:dyDescent="0.3">
      <c r="A3645" s="46" t="str">
        <f>_xlfn.CONCAT("PUSKESMAS ",TRIM(tblReff[[#This Row],[NAMA PUSKESMAS]]))</f>
        <v>PUSKESMAS BOJONG</v>
      </c>
      <c r="B3645" s="42">
        <v>1031003</v>
      </c>
      <c r="C3645" s="43" t="s">
        <v>8373</v>
      </c>
      <c r="D3645" s="43" t="s">
        <v>9632</v>
      </c>
      <c r="E3645" s="43" t="s">
        <v>8373</v>
      </c>
      <c r="F3645" s="43" t="s">
        <v>9620</v>
      </c>
      <c r="G3645" s="43" t="s">
        <v>8259</v>
      </c>
      <c r="H3645" s="43" t="s">
        <v>1271</v>
      </c>
    </row>
    <row r="3646" spans="1:8" ht="17.25" hidden="1" customHeight="1" x14ac:dyDescent="0.3">
      <c r="A3646" s="46" t="str">
        <f>_xlfn.CONCAT("PUSKESMAS ",TRIM(tblReff[[#This Row],[NAMA PUSKESMAS]]))</f>
        <v>PUSKESMAS WANAYASA</v>
      </c>
      <c r="B3646" s="42">
        <v>1031004</v>
      </c>
      <c r="C3646" s="43" t="s">
        <v>9633</v>
      </c>
      <c r="D3646" s="43" t="s">
        <v>9634</v>
      </c>
      <c r="E3646" s="43" t="s">
        <v>9633</v>
      </c>
      <c r="F3646" s="43" t="s">
        <v>9620</v>
      </c>
      <c r="G3646" s="43" t="s">
        <v>8259</v>
      </c>
      <c r="H3646" s="43" t="s">
        <v>1266</v>
      </c>
    </row>
    <row r="3647" spans="1:8" ht="17.25" hidden="1" customHeight="1" x14ac:dyDescent="0.3">
      <c r="A3647" s="46" t="str">
        <f>_xlfn.CONCAT("PUSKESMAS ",TRIM(tblReff[[#This Row],[NAMA PUSKESMAS]]))</f>
        <v>PUSKESMAS KIARAPEDES</v>
      </c>
      <c r="B3647" s="42">
        <v>1031005</v>
      </c>
      <c r="C3647" s="43" t="s">
        <v>9635</v>
      </c>
      <c r="D3647" s="43" t="s">
        <v>9636</v>
      </c>
      <c r="E3647" s="43" t="s">
        <v>9635</v>
      </c>
      <c r="F3647" s="43" t="s">
        <v>9620</v>
      </c>
      <c r="G3647" s="43" t="s">
        <v>8259</v>
      </c>
      <c r="H3647" s="43" t="s">
        <v>1271</v>
      </c>
    </row>
    <row r="3648" spans="1:8" ht="17.25" hidden="1" customHeight="1" x14ac:dyDescent="0.3">
      <c r="A3648" s="46" t="str">
        <f>_xlfn.CONCAT("PUSKESMAS ",TRIM(tblReff[[#This Row],[NAMA PUSKESMAS]]))</f>
        <v>PUSKESMAS PASAWAHAN</v>
      </c>
      <c r="B3648" s="42">
        <v>1031006</v>
      </c>
      <c r="C3648" s="43" t="s">
        <v>9169</v>
      </c>
      <c r="D3648" s="43" t="s">
        <v>9637</v>
      </c>
      <c r="E3648" s="43" t="s">
        <v>9169</v>
      </c>
      <c r="F3648" s="43" t="s">
        <v>9620</v>
      </c>
      <c r="G3648" s="43" t="s">
        <v>8259</v>
      </c>
      <c r="H3648" s="43" t="s">
        <v>1271</v>
      </c>
    </row>
    <row r="3649" spans="1:8" ht="17.25" hidden="1" customHeight="1" x14ac:dyDescent="0.3">
      <c r="A3649" s="46" t="str">
        <f>_xlfn.CONCAT("PUSKESMAS ",TRIM(tblReff[[#This Row],[NAMA PUSKESMAS]]))</f>
        <v>PUSKESMAS PONDOKSALAM</v>
      </c>
      <c r="B3649" s="42">
        <v>1031007</v>
      </c>
      <c r="C3649" s="43" t="s">
        <v>9638</v>
      </c>
      <c r="D3649" s="43" t="s">
        <v>9639</v>
      </c>
      <c r="E3649" s="43" t="s">
        <v>9640</v>
      </c>
      <c r="F3649" s="43" t="s">
        <v>9620</v>
      </c>
      <c r="G3649" s="43" t="s">
        <v>8259</v>
      </c>
      <c r="H3649" s="43" t="s">
        <v>1271</v>
      </c>
    </row>
    <row r="3650" spans="1:8" ht="17.25" hidden="1" customHeight="1" x14ac:dyDescent="0.3">
      <c r="A3650" s="46" t="str">
        <f>_xlfn.CONCAT("PUSKESMAS ",TRIM(tblReff[[#This Row],[NAMA PUSKESMAS]]))</f>
        <v>PUSKESMAS MUNJUL JAYA</v>
      </c>
      <c r="B3650" s="42">
        <v>1031008</v>
      </c>
      <c r="C3650" s="43" t="s">
        <v>9641</v>
      </c>
      <c r="D3650" s="43" t="s">
        <v>9642</v>
      </c>
      <c r="E3650" s="43" t="s">
        <v>9643</v>
      </c>
      <c r="F3650" s="43" t="s">
        <v>9620</v>
      </c>
      <c r="G3650" s="43" t="s">
        <v>8259</v>
      </c>
      <c r="H3650" s="43" t="s">
        <v>1271</v>
      </c>
    </row>
    <row r="3651" spans="1:8" ht="17.25" hidden="1" customHeight="1" x14ac:dyDescent="0.3">
      <c r="A3651" s="46" t="str">
        <f>_xlfn.CONCAT("PUSKESMAS ",TRIM(tblReff[[#This Row],[NAMA PUSKESMAS]]))</f>
        <v>PUSKESMAS PURWAKARTA</v>
      </c>
      <c r="B3651" s="42">
        <v>1031009</v>
      </c>
      <c r="C3651" s="43" t="s">
        <v>9643</v>
      </c>
      <c r="D3651" s="43" t="s">
        <v>9644</v>
      </c>
      <c r="E3651" s="43" t="s">
        <v>9643</v>
      </c>
      <c r="F3651" s="43" t="s">
        <v>9620</v>
      </c>
      <c r="G3651" s="43" t="s">
        <v>8259</v>
      </c>
      <c r="H3651" s="43" t="s">
        <v>1266</v>
      </c>
    </row>
    <row r="3652" spans="1:8" ht="17.25" hidden="1" customHeight="1" x14ac:dyDescent="0.3">
      <c r="A3652" s="46" t="str">
        <f>_xlfn.CONCAT("PUSKESMAS ",TRIM(tblReff[[#This Row],[NAMA PUSKESMAS]]))</f>
        <v>PUSKESMAS KONCARA</v>
      </c>
      <c r="B3652" s="42">
        <v>1031010</v>
      </c>
      <c r="C3652" s="43" t="s">
        <v>9645</v>
      </c>
      <c r="D3652" s="43" t="s">
        <v>9646</v>
      </c>
      <c r="E3652" s="43" t="s">
        <v>9643</v>
      </c>
      <c r="F3652" s="43" t="s">
        <v>9620</v>
      </c>
      <c r="G3652" s="43" t="s">
        <v>8259</v>
      </c>
      <c r="H3652" s="43" t="s">
        <v>1271</v>
      </c>
    </row>
    <row r="3653" spans="1:8" ht="17.25" hidden="1" customHeight="1" x14ac:dyDescent="0.3">
      <c r="A3653" s="46" t="str">
        <f>_xlfn.CONCAT("PUSKESMAS ",TRIM(tblReff[[#This Row],[NAMA PUSKESMAS]]))</f>
        <v>PUSKESMAS MULYAMEKAR</v>
      </c>
      <c r="B3653" s="42">
        <v>1031011</v>
      </c>
      <c r="C3653" s="43" t="s">
        <v>9647</v>
      </c>
      <c r="D3653" s="43" t="s">
        <v>9648</v>
      </c>
      <c r="E3653" s="43" t="s">
        <v>9649</v>
      </c>
      <c r="F3653" s="43" t="s">
        <v>9620</v>
      </c>
      <c r="G3653" s="43" t="s">
        <v>8259</v>
      </c>
      <c r="H3653" s="43" t="s">
        <v>1271</v>
      </c>
    </row>
    <row r="3654" spans="1:8" ht="17.25" hidden="1" customHeight="1" x14ac:dyDescent="0.3">
      <c r="A3654" s="46" t="str">
        <f>_xlfn.CONCAT("PUSKESMAS ",TRIM(tblReff[[#This Row],[NAMA PUSKESMAS]]))</f>
        <v>PUSKESMAS MARACANG</v>
      </c>
      <c r="B3654" s="42">
        <v>1031012</v>
      </c>
      <c r="C3654" s="43" t="s">
        <v>9650</v>
      </c>
      <c r="D3654" s="43" t="s">
        <v>9651</v>
      </c>
      <c r="E3654" s="43" t="s">
        <v>9649</v>
      </c>
      <c r="F3654" s="43" t="s">
        <v>9620</v>
      </c>
      <c r="G3654" s="43" t="s">
        <v>8259</v>
      </c>
      <c r="H3654" s="43" t="s">
        <v>1271</v>
      </c>
    </row>
    <row r="3655" spans="1:8" ht="17.25" hidden="1" customHeight="1" x14ac:dyDescent="0.3">
      <c r="A3655" s="46" t="str">
        <f>_xlfn.CONCAT("PUSKESMAS ",TRIM(tblReff[[#This Row],[NAMA PUSKESMAS]]))</f>
        <v>PUSKESMAS CAMPAKA</v>
      </c>
      <c r="B3655" s="42">
        <v>1031013</v>
      </c>
      <c r="C3655" s="43" t="s">
        <v>8612</v>
      </c>
      <c r="D3655" s="43" t="s">
        <v>9652</v>
      </c>
      <c r="E3655" s="43" t="s">
        <v>8612</v>
      </c>
      <c r="F3655" s="43" t="s">
        <v>9620</v>
      </c>
      <c r="G3655" s="43" t="s">
        <v>8259</v>
      </c>
      <c r="H3655" s="43" t="s">
        <v>1271</v>
      </c>
    </row>
    <row r="3656" spans="1:8" ht="17.25" hidden="1" customHeight="1" x14ac:dyDescent="0.3">
      <c r="A3656" s="46" t="str">
        <f>_xlfn.CONCAT("PUSKESMAS ",TRIM(tblReff[[#This Row],[NAMA PUSKESMAS]]))</f>
        <v>PUSKESMAS CIBATU</v>
      </c>
      <c r="B3656" s="42">
        <v>1031014</v>
      </c>
      <c r="C3656" s="43" t="s">
        <v>8928</v>
      </c>
      <c r="D3656" s="43" t="s">
        <v>9653</v>
      </c>
      <c r="E3656" s="43" t="s">
        <v>8928</v>
      </c>
      <c r="F3656" s="43" t="s">
        <v>9620</v>
      </c>
      <c r="G3656" s="43" t="s">
        <v>8259</v>
      </c>
      <c r="H3656" s="43" t="s">
        <v>1266</v>
      </c>
    </row>
    <row r="3657" spans="1:8" ht="17.25" hidden="1" customHeight="1" x14ac:dyDescent="0.3">
      <c r="A3657" s="46" t="str">
        <f>_xlfn.CONCAT("PUSKESMAS ",TRIM(tblReff[[#This Row],[NAMA PUSKESMAS]]))</f>
        <v>PUSKESMAS BUNGURSARI</v>
      </c>
      <c r="B3657" s="42">
        <v>1031015</v>
      </c>
      <c r="C3657" s="43" t="s">
        <v>9654</v>
      </c>
      <c r="D3657" s="43" t="s">
        <v>9655</v>
      </c>
      <c r="E3657" s="43" t="s">
        <v>9654</v>
      </c>
      <c r="F3657" s="43" t="s">
        <v>9620</v>
      </c>
      <c r="G3657" s="43" t="s">
        <v>8259</v>
      </c>
      <c r="H3657" s="43" t="s">
        <v>1271</v>
      </c>
    </row>
    <row r="3658" spans="1:8" ht="17.25" hidden="1" customHeight="1" x14ac:dyDescent="0.3">
      <c r="A3658" s="46" t="str">
        <f>_xlfn.CONCAT("PUSKESMAS ",TRIM(tblReff[[#This Row],[NAMA PUSKESMAS]]))</f>
        <v>PUSKESMAS PANGKALAN</v>
      </c>
      <c r="B3658" s="42">
        <v>1031016</v>
      </c>
      <c r="C3658" s="43" t="s">
        <v>3958</v>
      </c>
      <c r="D3658" s="43" t="s">
        <v>9656</v>
      </c>
      <c r="E3658" s="43" t="s">
        <v>3958</v>
      </c>
      <c r="F3658" s="43" t="s">
        <v>9657</v>
      </c>
      <c r="G3658" s="43" t="s">
        <v>8259</v>
      </c>
      <c r="H3658" s="43" t="s">
        <v>1271</v>
      </c>
    </row>
    <row r="3659" spans="1:8" ht="17.25" hidden="1" customHeight="1" x14ac:dyDescent="0.3">
      <c r="A3659" s="46" t="str">
        <f>_xlfn.CONCAT("PUSKESMAS ",TRIM(tblReff[[#This Row],[NAMA PUSKESMAS]]))</f>
        <v>PUSKESMAS LOJI</v>
      </c>
      <c r="B3659" s="42">
        <v>1031017</v>
      </c>
      <c r="C3659" s="43" t="s">
        <v>9342</v>
      </c>
      <c r="D3659" s="43" t="s">
        <v>9658</v>
      </c>
      <c r="E3659" s="43" t="s">
        <v>9624</v>
      </c>
      <c r="F3659" s="43" t="s">
        <v>9657</v>
      </c>
      <c r="G3659" s="43" t="s">
        <v>8259</v>
      </c>
      <c r="H3659" s="43" t="s">
        <v>1266</v>
      </c>
    </row>
    <row r="3660" spans="1:8" ht="17.25" hidden="1" customHeight="1" x14ac:dyDescent="0.3">
      <c r="A3660" s="46" t="str">
        <f>_xlfn.CONCAT("PUSKESMAS ",TRIM(tblReff[[#This Row],[NAMA PUSKESMAS]]))</f>
        <v>PUSKESMAS CIAMPEL</v>
      </c>
      <c r="B3660" s="42">
        <v>1031018</v>
      </c>
      <c r="C3660" s="43" t="s">
        <v>9659</v>
      </c>
      <c r="D3660" s="43" t="s">
        <v>9660</v>
      </c>
      <c r="E3660" s="43" t="s">
        <v>9659</v>
      </c>
      <c r="F3660" s="43" t="s">
        <v>9657</v>
      </c>
      <c r="G3660" s="43" t="s">
        <v>8259</v>
      </c>
      <c r="H3660" s="43" t="s">
        <v>1271</v>
      </c>
    </row>
    <row r="3661" spans="1:8" ht="17.25" hidden="1" customHeight="1" x14ac:dyDescent="0.3">
      <c r="A3661" s="46" t="str">
        <f>_xlfn.CONCAT("PUSKESMAS ",TRIM(tblReff[[#This Row],[NAMA PUSKESMAS]]))</f>
        <v>PUSKESMAS TELUK JAMBE</v>
      </c>
      <c r="B3661" s="42">
        <v>1031019</v>
      </c>
      <c r="C3661" s="43" t="s">
        <v>9661</v>
      </c>
      <c r="D3661" s="43" t="s">
        <v>9662</v>
      </c>
      <c r="E3661" s="43" t="s">
        <v>9663</v>
      </c>
      <c r="F3661" s="43" t="s">
        <v>9657</v>
      </c>
      <c r="G3661" s="43" t="s">
        <v>8259</v>
      </c>
      <c r="H3661" s="43" t="s">
        <v>1271</v>
      </c>
    </row>
    <row r="3662" spans="1:8" ht="17.25" hidden="1" customHeight="1" x14ac:dyDescent="0.3">
      <c r="A3662" s="46" t="str">
        <f>_xlfn.CONCAT("PUSKESMAS ",TRIM(tblReff[[#This Row],[NAMA PUSKESMAS]]))</f>
        <v>PUSKESMAS WADAS</v>
      </c>
      <c r="B3662" s="42">
        <v>1031020</v>
      </c>
      <c r="C3662" s="43" t="s">
        <v>9664</v>
      </c>
      <c r="D3662" s="43" t="s">
        <v>9665</v>
      </c>
      <c r="E3662" s="43" t="s">
        <v>9663</v>
      </c>
      <c r="F3662" s="43" t="s">
        <v>9657</v>
      </c>
      <c r="G3662" s="43" t="s">
        <v>8259</v>
      </c>
      <c r="H3662" s="43" t="s">
        <v>1271</v>
      </c>
    </row>
    <row r="3663" spans="1:8" ht="17.25" hidden="1" customHeight="1" x14ac:dyDescent="0.3">
      <c r="A3663" s="46" t="str">
        <f>_xlfn.CONCAT("PUSKESMAS ",TRIM(tblReff[[#This Row],[NAMA PUSKESMAS]]))</f>
        <v>PUSKESMAS WANAKERTA</v>
      </c>
      <c r="B3663" s="42">
        <v>1031021</v>
      </c>
      <c r="C3663" s="43" t="s">
        <v>9666</v>
      </c>
      <c r="D3663" s="43" t="s">
        <v>9667</v>
      </c>
      <c r="E3663" s="43" t="s">
        <v>9668</v>
      </c>
      <c r="F3663" s="43" t="s">
        <v>9657</v>
      </c>
      <c r="G3663" s="43" t="s">
        <v>8259</v>
      </c>
      <c r="H3663" s="43" t="s">
        <v>1266</v>
      </c>
    </row>
    <row r="3664" spans="1:8" ht="17.25" hidden="1" customHeight="1" x14ac:dyDescent="0.3">
      <c r="A3664" s="46" t="str">
        <f>_xlfn.CONCAT("PUSKESMAS ",TRIM(tblReff[[#This Row],[NAMA PUSKESMAS]]))</f>
        <v>PUSKESMAS KLARI</v>
      </c>
      <c r="B3664" s="42">
        <v>1031022</v>
      </c>
      <c r="C3664" s="43" t="s">
        <v>9669</v>
      </c>
      <c r="D3664" s="43" t="s">
        <v>9670</v>
      </c>
      <c r="E3664" s="43" t="s">
        <v>9669</v>
      </c>
      <c r="F3664" s="43" t="s">
        <v>9657</v>
      </c>
      <c r="G3664" s="43" t="s">
        <v>8259</v>
      </c>
      <c r="H3664" s="43" t="s">
        <v>1266</v>
      </c>
    </row>
    <row r="3665" spans="1:8" ht="17.25" hidden="1" customHeight="1" x14ac:dyDescent="0.3">
      <c r="A3665" s="46" t="str">
        <f>_xlfn.CONCAT("PUSKESMAS ",TRIM(tblReff[[#This Row],[NAMA PUSKESMAS]]))</f>
        <v>PUSKESMAS CURUG</v>
      </c>
      <c r="B3665" s="42">
        <v>1031023</v>
      </c>
      <c r="C3665" s="43" t="s">
        <v>8444</v>
      </c>
      <c r="D3665" s="43" t="s">
        <v>9671</v>
      </c>
      <c r="E3665" s="43" t="s">
        <v>9669</v>
      </c>
      <c r="F3665" s="43" t="s">
        <v>9657</v>
      </c>
      <c r="G3665" s="43" t="s">
        <v>8259</v>
      </c>
      <c r="H3665" s="43" t="s">
        <v>1271</v>
      </c>
    </row>
    <row r="3666" spans="1:8" ht="17.25" hidden="1" customHeight="1" x14ac:dyDescent="0.3">
      <c r="A3666" s="46" t="str">
        <f>_xlfn.CONCAT("PUSKESMAS ",TRIM(tblReff[[#This Row],[NAMA PUSKESMAS]]))</f>
        <v>PUSKESMAS ANGGADITA</v>
      </c>
      <c r="B3666" s="42">
        <v>1031024</v>
      </c>
      <c r="C3666" s="43" t="s">
        <v>9672</v>
      </c>
      <c r="D3666" s="43" t="s">
        <v>9673</v>
      </c>
      <c r="E3666" s="43" t="s">
        <v>9669</v>
      </c>
      <c r="F3666" s="43" t="s">
        <v>9657</v>
      </c>
      <c r="G3666" s="43" t="s">
        <v>8259</v>
      </c>
      <c r="H3666" s="43" t="s">
        <v>1271</v>
      </c>
    </row>
    <row r="3667" spans="1:8" ht="17.25" hidden="1" customHeight="1" x14ac:dyDescent="0.3">
      <c r="A3667" s="46" t="str">
        <f>_xlfn.CONCAT("PUSKESMAS ",TRIM(tblReff[[#This Row],[NAMA PUSKESMAS]]))</f>
        <v>PUSKESMAS CIKAMPEK</v>
      </c>
      <c r="B3667" s="42">
        <v>1031025</v>
      </c>
      <c r="C3667" s="43" t="s">
        <v>9674</v>
      </c>
      <c r="D3667" s="43" t="s">
        <v>9675</v>
      </c>
      <c r="E3667" s="43" t="s">
        <v>9674</v>
      </c>
      <c r="F3667" s="43" t="s">
        <v>9657</v>
      </c>
      <c r="G3667" s="43" t="s">
        <v>8259</v>
      </c>
      <c r="H3667" s="43" t="s">
        <v>1266</v>
      </c>
    </row>
    <row r="3668" spans="1:8" ht="17.25" hidden="1" customHeight="1" x14ac:dyDescent="0.3">
      <c r="A3668" s="46" t="str">
        <f>_xlfn.CONCAT("PUSKESMAS ",TRIM(tblReff[[#This Row],[NAMA PUSKESMAS]]))</f>
        <v>PUSKESMAS PURWASARI</v>
      </c>
      <c r="B3668" s="42">
        <v>1031026</v>
      </c>
      <c r="C3668" s="43" t="s">
        <v>8299</v>
      </c>
      <c r="D3668" s="43" t="s">
        <v>9676</v>
      </c>
      <c r="E3668" s="43" t="s">
        <v>8299</v>
      </c>
      <c r="F3668" s="43" t="s">
        <v>9657</v>
      </c>
      <c r="G3668" s="43" t="s">
        <v>8259</v>
      </c>
      <c r="H3668" s="43" t="s">
        <v>1271</v>
      </c>
    </row>
    <row r="3669" spans="1:8" ht="17.25" hidden="1" customHeight="1" x14ac:dyDescent="0.3">
      <c r="A3669" s="46" t="str">
        <f>_xlfn.CONCAT("PUSKESMAS ",TRIM(tblReff[[#This Row],[NAMA PUSKESMAS]]))</f>
        <v>PUSKESMAS TIRTA MULYA</v>
      </c>
      <c r="B3669" s="42">
        <v>1031027</v>
      </c>
      <c r="C3669" s="43" t="s">
        <v>9677</v>
      </c>
      <c r="D3669" s="43" t="s">
        <v>9678</v>
      </c>
      <c r="E3669" s="43" t="s">
        <v>9679</v>
      </c>
      <c r="F3669" s="43" t="s">
        <v>9657</v>
      </c>
      <c r="G3669" s="43" t="s">
        <v>8259</v>
      </c>
      <c r="H3669" s="43" t="s">
        <v>1266</v>
      </c>
    </row>
    <row r="3670" spans="1:8" ht="17.25" hidden="1" customHeight="1" x14ac:dyDescent="0.3">
      <c r="A3670" s="46" t="str">
        <f>_xlfn.CONCAT("PUSKESMAS ",TRIM(tblReff[[#This Row],[NAMA PUSKESMAS]]))</f>
        <v>PUSKESMAS JATI SARI</v>
      </c>
      <c r="B3670" s="42">
        <v>1031028</v>
      </c>
      <c r="C3670" s="43" t="s">
        <v>9680</v>
      </c>
      <c r="D3670" s="43" t="s">
        <v>9681</v>
      </c>
      <c r="E3670" s="43" t="s">
        <v>9682</v>
      </c>
      <c r="F3670" s="43" t="s">
        <v>9657</v>
      </c>
      <c r="G3670" s="43" t="s">
        <v>8259</v>
      </c>
      <c r="H3670" s="43" t="s">
        <v>1266</v>
      </c>
    </row>
    <row r="3671" spans="1:8" ht="17.25" hidden="1" customHeight="1" x14ac:dyDescent="0.3">
      <c r="A3671" s="46" t="str">
        <f>_xlfn.CONCAT("PUSKESMAS ",TRIM(tblReff[[#This Row],[NAMA PUSKESMAS]]))</f>
        <v>PUSKESMAS PACING</v>
      </c>
      <c r="B3671" s="42">
        <v>1031029</v>
      </c>
      <c r="C3671" s="43" t="s">
        <v>9683</v>
      </c>
      <c r="D3671" s="43" t="s">
        <v>9684</v>
      </c>
      <c r="E3671" s="43" t="s">
        <v>9682</v>
      </c>
      <c r="F3671" s="43" t="s">
        <v>9657</v>
      </c>
      <c r="G3671" s="43" t="s">
        <v>8259</v>
      </c>
      <c r="H3671" s="43" t="s">
        <v>1271</v>
      </c>
    </row>
    <row r="3672" spans="1:8" ht="17.25" hidden="1" customHeight="1" x14ac:dyDescent="0.3">
      <c r="A3672" s="46" t="str">
        <f>_xlfn.CONCAT("PUSKESMAS ",TRIM(tblReff[[#This Row],[NAMA PUSKESMAS]]))</f>
        <v>PUSKESMAS CICINDE</v>
      </c>
      <c r="B3672" s="42">
        <v>1031030</v>
      </c>
      <c r="C3672" s="43" t="s">
        <v>9685</v>
      </c>
      <c r="D3672" s="43" t="s">
        <v>9686</v>
      </c>
      <c r="E3672" s="43" t="s">
        <v>9687</v>
      </c>
      <c r="F3672" s="43" t="s">
        <v>9657</v>
      </c>
      <c r="G3672" s="43" t="s">
        <v>8259</v>
      </c>
      <c r="H3672" s="43" t="s">
        <v>1271</v>
      </c>
    </row>
    <row r="3673" spans="1:8" ht="17.25" hidden="1" customHeight="1" x14ac:dyDescent="0.3">
      <c r="A3673" s="46" t="str">
        <f>_xlfn.CONCAT("PUSKESMAS ",TRIM(tblReff[[#This Row],[NAMA PUSKESMAS]]))</f>
        <v>PUSKESMAS GEMPOL</v>
      </c>
      <c r="B3673" s="42">
        <v>1031031</v>
      </c>
      <c r="C3673" s="43" t="s">
        <v>9287</v>
      </c>
      <c r="D3673" s="43" t="s">
        <v>9688</v>
      </c>
      <c r="E3673" s="43" t="s">
        <v>9687</v>
      </c>
      <c r="F3673" s="43" t="s">
        <v>9657</v>
      </c>
      <c r="G3673" s="43" t="s">
        <v>8259</v>
      </c>
      <c r="H3673" s="43" t="s">
        <v>1271</v>
      </c>
    </row>
    <row r="3674" spans="1:8" ht="17.25" hidden="1" customHeight="1" x14ac:dyDescent="0.3">
      <c r="A3674" s="46" t="str">
        <f>_xlfn.CONCAT("PUSKESMAS ",TRIM(tblReff[[#This Row],[NAMA PUSKESMAS]]))</f>
        <v>PUSKESMAS KOTA BARU</v>
      </c>
      <c r="B3674" s="42">
        <v>1031032</v>
      </c>
      <c r="C3674" s="43" t="s">
        <v>4331</v>
      </c>
      <c r="D3674" s="43" t="s">
        <v>9689</v>
      </c>
      <c r="E3674" s="43" t="s">
        <v>9690</v>
      </c>
      <c r="F3674" s="43" t="s">
        <v>9657</v>
      </c>
      <c r="G3674" s="43" t="s">
        <v>8259</v>
      </c>
      <c r="H3674" s="43" t="s">
        <v>1266</v>
      </c>
    </row>
    <row r="3675" spans="1:8" ht="17.25" hidden="1" customHeight="1" x14ac:dyDescent="0.3">
      <c r="A3675" s="46" t="str">
        <f>_xlfn.CONCAT("PUSKESMAS ",TRIM(tblReff[[#This Row],[NAMA PUSKESMAS]]))</f>
        <v>PUSKESMAS JOMIN</v>
      </c>
      <c r="B3675" s="42">
        <v>1031033</v>
      </c>
      <c r="C3675" s="43" t="s">
        <v>9691</v>
      </c>
      <c r="D3675" s="43" t="s">
        <v>9692</v>
      </c>
      <c r="E3675" s="43" t="s">
        <v>9690</v>
      </c>
      <c r="F3675" s="43" t="s">
        <v>9657</v>
      </c>
      <c r="G3675" s="43" t="s">
        <v>8259</v>
      </c>
      <c r="H3675" s="43" t="s">
        <v>1271</v>
      </c>
    </row>
    <row r="3676" spans="1:8" ht="17.25" hidden="1" customHeight="1" x14ac:dyDescent="0.3">
      <c r="A3676" s="46" t="str">
        <f>_xlfn.CONCAT("PUSKESMAS ",TRIM(tblReff[[#This Row],[NAMA PUSKESMAS]]))</f>
        <v>PUSKESMAS CIKAMPEK UTARA</v>
      </c>
      <c r="B3676" s="42">
        <v>1031034</v>
      </c>
      <c r="C3676" s="43" t="s">
        <v>9693</v>
      </c>
      <c r="D3676" s="43" t="s">
        <v>9694</v>
      </c>
      <c r="E3676" s="43" t="s">
        <v>9690</v>
      </c>
      <c r="F3676" s="43" t="s">
        <v>9657</v>
      </c>
      <c r="G3676" s="43" t="s">
        <v>8259</v>
      </c>
      <c r="H3676" s="43" t="s">
        <v>1271</v>
      </c>
    </row>
    <row r="3677" spans="1:8" ht="17.25" hidden="1" customHeight="1" x14ac:dyDescent="0.3">
      <c r="A3677" s="46" t="str">
        <f>_xlfn.CONCAT("PUSKESMAS ",TRIM(tblReff[[#This Row],[NAMA PUSKESMAS]]))</f>
        <v>PUSKESMAS CILAMAYA</v>
      </c>
      <c r="B3677" s="42">
        <v>1031035</v>
      </c>
      <c r="C3677" s="43" t="s">
        <v>9695</v>
      </c>
      <c r="D3677" s="43" t="s">
        <v>9696</v>
      </c>
      <c r="E3677" s="43" t="s">
        <v>9697</v>
      </c>
      <c r="F3677" s="43" t="s">
        <v>9657</v>
      </c>
      <c r="G3677" s="43" t="s">
        <v>8259</v>
      </c>
      <c r="H3677" s="43" t="s">
        <v>1266</v>
      </c>
    </row>
    <row r="3678" spans="1:8" ht="17.25" hidden="1" customHeight="1" x14ac:dyDescent="0.3">
      <c r="A3678" s="46" t="str">
        <f>_xlfn.CONCAT("PUSKESMAS ",TRIM(tblReff[[#This Row],[NAMA PUSKESMAS]]))</f>
        <v>PUSKESMAS SUKATANI</v>
      </c>
      <c r="B3678" s="42">
        <v>1031036</v>
      </c>
      <c r="C3678" s="43" t="s">
        <v>9628</v>
      </c>
      <c r="D3678" s="43" t="s">
        <v>9698</v>
      </c>
      <c r="E3678" s="43" t="s">
        <v>9697</v>
      </c>
      <c r="F3678" s="43" t="s">
        <v>9657</v>
      </c>
      <c r="G3678" s="43" t="s">
        <v>8259</v>
      </c>
      <c r="H3678" s="43" t="s">
        <v>1271</v>
      </c>
    </row>
    <row r="3679" spans="1:8" ht="17.25" hidden="1" customHeight="1" x14ac:dyDescent="0.3">
      <c r="A3679" s="46" t="str">
        <f>_xlfn.CONCAT("PUSKESMAS ",TRIM(tblReff[[#This Row],[NAMA PUSKESMAS]]))</f>
        <v>PUSKESMAS PASIR RUKEM</v>
      </c>
      <c r="B3679" s="42">
        <v>1031037</v>
      </c>
      <c r="C3679" s="43" t="s">
        <v>9699</v>
      </c>
      <c r="D3679" s="43" t="s">
        <v>9700</v>
      </c>
      <c r="E3679" s="43" t="s">
        <v>9701</v>
      </c>
      <c r="F3679" s="43" t="s">
        <v>9657</v>
      </c>
      <c r="G3679" s="43" t="s">
        <v>8259</v>
      </c>
      <c r="H3679" s="43" t="s">
        <v>1271</v>
      </c>
    </row>
    <row r="3680" spans="1:8" ht="17.25" hidden="1" customHeight="1" x14ac:dyDescent="0.3">
      <c r="A3680" s="46" t="str">
        <f>_xlfn.CONCAT("PUSKESMAS ",TRIM(tblReff[[#This Row],[NAMA PUSKESMAS]]))</f>
        <v>PUSKESMAS BAYUR LOR</v>
      </c>
      <c r="B3680" s="42">
        <v>1031038</v>
      </c>
      <c r="C3680" s="43" t="s">
        <v>9702</v>
      </c>
      <c r="D3680" s="43" t="s">
        <v>9703</v>
      </c>
      <c r="E3680" s="43" t="s">
        <v>9701</v>
      </c>
      <c r="F3680" s="43" t="s">
        <v>9657</v>
      </c>
      <c r="G3680" s="43" t="s">
        <v>8259</v>
      </c>
      <c r="H3680" s="43" t="s">
        <v>1271</v>
      </c>
    </row>
    <row r="3681" spans="1:8" ht="17.25" hidden="1" customHeight="1" x14ac:dyDescent="0.3">
      <c r="A3681" s="46" t="str">
        <f>_xlfn.CONCAT("PUSKESMAS ",TRIM(tblReff[[#This Row],[NAMA PUSKESMAS]]))</f>
        <v>PUSKESMAS LEMAHABANG</v>
      </c>
      <c r="B3681" s="42">
        <v>1031039</v>
      </c>
      <c r="C3681" s="43" t="s">
        <v>9204</v>
      </c>
      <c r="D3681" s="43" t="s">
        <v>9704</v>
      </c>
      <c r="E3681" s="43" t="s">
        <v>9204</v>
      </c>
      <c r="F3681" s="43" t="s">
        <v>9657</v>
      </c>
      <c r="G3681" s="43" t="s">
        <v>8259</v>
      </c>
      <c r="H3681" s="43" t="s">
        <v>1266</v>
      </c>
    </row>
    <row r="3682" spans="1:8" ht="17.25" hidden="1" customHeight="1" x14ac:dyDescent="0.3">
      <c r="A3682" s="46" t="str">
        <f>_xlfn.CONCAT("PUSKESMAS ",TRIM(tblReff[[#This Row],[NAMA PUSKESMAS]]))</f>
        <v>PUSKESMAS TALAGASARI</v>
      </c>
      <c r="B3682" s="42">
        <v>1031040</v>
      </c>
      <c r="C3682" s="43" t="s">
        <v>9705</v>
      </c>
      <c r="D3682" s="43" t="s">
        <v>9706</v>
      </c>
      <c r="E3682" s="43" t="s">
        <v>9705</v>
      </c>
      <c r="F3682" s="43" t="s">
        <v>9657</v>
      </c>
      <c r="G3682" s="43" t="s">
        <v>8259</v>
      </c>
      <c r="H3682" s="43" t="s">
        <v>1266</v>
      </c>
    </row>
    <row r="3683" spans="1:8" ht="17.25" hidden="1" customHeight="1" x14ac:dyDescent="0.3">
      <c r="A3683" s="46" t="str">
        <f>_xlfn.CONCAT("PUSKESMAS ",TRIM(tblReff[[#This Row],[NAMA PUSKESMAS]]))</f>
        <v>PUSKESMAS MAJALAYA</v>
      </c>
      <c r="B3683" s="42">
        <v>1031041</v>
      </c>
      <c r="C3683" s="43" t="s">
        <v>8730</v>
      </c>
      <c r="D3683" s="43" t="s">
        <v>9707</v>
      </c>
      <c r="E3683" s="43" t="s">
        <v>8730</v>
      </c>
      <c r="F3683" s="43" t="s">
        <v>9657</v>
      </c>
      <c r="G3683" s="43" t="s">
        <v>8259</v>
      </c>
      <c r="H3683" s="43" t="s">
        <v>1271</v>
      </c>
    </row>
    <row r="3684" spans="1:8" ht="17.25" hidden="1" customHeight="1" x14ac:dyDescent="0.3">
      <c r="A3684" s="46" t="str">
        <f>_xlfn.CONCAT("PUSKESMAS ",TRIM(tblReff[[#This Row],[NAMA PUSKESMAS]]))</f>
        <v>PUSKESMAS PLAWAD</v>
      </c>
      <c r="B3684" s="42">
        <v>1031042</v>
      </c>
      <c r="C3684" s="43" t="s">
        <v>9708</v>
      </c>
      <c r="D3684" s="43" t="s">
        <v>9709</v>
      </c>
      <c r="E3684" s="43" t="s">
        <v>9710</v>
      </c>
      <c r="F3684" s="43" t="s">
        <v>9657</v>
      </c>
      <c r="G3684" s="43" t="s">
        <v>8259</v>
      </c>
      <c r="H3684" s="43" t="s">
        <v>1271</v>
      </c>
    </row>
    <row r="3685" spans="1:8" ht="17.25" hidden="1" customHeight="1" x14ac:dyDescent="0.3">
      <c r="A3685" s="46" t="str">
        <f>_xlfn.CONCAT("PUSKESMAS ",TRIM(tblReff[[#This Row],[NAMA PUSKESMAS]]))</f>
        <v>PUSKESMAS ADIARSA</v>
      </c>
      <c r="B3685" s="42">
        <v>1031043</v>
      </c>
      <c r="C3685" s="43" t="s">
        <v>9711</v>
      </c>
      <c r="D3685" s="43" t="s">
        <v>9712</v>
      </c>
      <c r="E3685" s="43" t="s">
        <v>9710</v>
      </c>
      <c r="F3685" s="43" t="s">
        <v>9657</v>
      </c>
      <c r="G3685" s="43" t="s">
        <v>8259</v>
      </c>
      <c r="H3685" s="43" t="s">
        <v>1271</v>
      </c>
    </row>
    <row r="3686" spans="1:8" ht="17.25" hidden="1" customHeight="1" x14ac:dyDescent="0.3">
      <c r="A3686" s="46" t="str">
        <f>_xlfn.CONCAT("PUSKESMAS ",TRIM(tblReff[[#This Row],[NAMA PUSKESMAS]]))</f>
        <v>PUSKESMAS KARAWANG KULON</v>
      </c>
      <c r="B3686" s="42">
        <v>1031044</v>
      </c>
      <c r="C3686" s="43" t="s">
        <v>9713</v>
      </c>
      <c r="D3686" s="43" t="s">
        <v>9714</v>
      </c>
      <c r="E3686" s="43" t="s">
        <v>9715</v>
      </c>
      <c r="F3686" s="43" t="s">
        <v>9657</v>
      </c>
      <c r="G3686" s="43" t="s">
        <v>8259</v>
      </c>
      <c r="H3686" s="43" t="s">
        <v>1271</v>
      </c>
    </row>
    <row r="3687" spans="1:8" ht="17.25" hidden="1" customHeight="1" x14ac:dyDescent="0.3">
      <c r="A3687" s="46" t="str">
        <f>_xlfn.CONCAT("PUSKESMAS ",TRIM(tblReff[[#This Row],[NAMA PUSKESMAS]]))</f>
        <v>PUSKESMAS KARAWANG KOTA</v>
      </c>
      <c r="B3687" s="42">
        <v>1031045</v>
      </c>
      <c r="C3687" s="43" t="s">
        <v>9716</v>
      </c>
      <c r="D3687" s="43" t="s">
        <v>9717</v>
      </c>
      <c r="E3687" s="43" t="s">
        <v>9715</v>
      </c>
      <c r="F3687" s="43" t="s">
        <v>9657</v>
      </c>
      <c r="G3687" s="43" t="s">
        <v>8259</v>
      </c>
      <c r="H3687" s="43" t="s">
        <v>1271</v>
      </c>
    </row>
    <row r="3688" spans="1:8" ht="17.25" hidden="1" customHeight="1" x14ac:dyDescent="0.3">
      <c r="A3688" s="46" t="str">
        <f>_xlfn.CONCAT("PUSKESMAS ",TRIM(tblReff[[#This Row],[NAMA PUSKESMAS]]))</f>
        <v>PUSKESMAS TUNGGAK JATI</v>
      </c>
      <c r="B3688" s="42">
        <v>1031046</v>
      </c>
      <c r="C3688" s="43" t="s">
        <v>9718</v>
      </c>
      <c r="D3688" s="43" t="s">
        <v>9719</v>
      </c>
      <c r="E3688" s="43" t="s">
        <v>9715</v>
      </c>
      <c r="F3688" s="43" t="s">
        <v>9657</v>
      </c>
      <c r="G3688" s="43" t="s">
        <v>8259</v>
      </c>
      <c r="H3688" s="43" t="s">
        <v>1271</v>
      </c>
    </row>
    <row r="3689" spans="1:8" ht="17.25" hidden="1" customHeight="1" x14ac:dyDescent="0.3">
      <c r="A3689" s="46" t="str">
        <f>_xlfn.CONCAT("PUSKESMAS ",TRIM(tblReff[[#This Row],[NAMA PUSKESMAS]]))</f>
        <v>PUSKESMAS NAGASARI</v>
      </c>
      <c r="B3689" s="42">
        <v>1031047</v>
      </c>
      <c r="C3689" s="43" t="s">
        <v>9720</v>
      </c>
      <c r="D3689" s="43" t="s">
        <v>9721</v>
      </c>
      <c r="E3689" s="43" t="s">
        <v>9715</v>
      </c>
      <c r="F3689" s="43" t="s">
        <v>9657</v>
      </c>
      <c r="G3689" s="43" t="s">
        <v>8259</v>
      </c>
      <c r="H3689" s="43" t="s">
        <v>1271</v>
      </c>
    </row>
    <row r="3690" spans="1:8" ht="17.25" hidden="1" customHeight="1" x14ac:dyDescent="0.3">
      <c r="A3690" s="46" t="str">
        <f>_xlfn.CONCAT("PUSKESMAS ",TRIM(tblReff[[#This Row],[NAMA PUSKESMAS]]))</f>
        <v>PUSKESMAS TANJUNGPURA</v>
      </c>
      <c r="B3690" s="42">
        <v>1031048</v>
      </c>
      <c r="C3690" s="43" t="s">
        <v>9722</v>
      </c>
      <c r="D3690" s="43" t="s">
        <v>9723</v>
      </c>
      <c r="E3690" s="43" t="s">
        <v>9715</v>
      </c>
      <c r="F3690" s="43" t="s">
        <v>9657</v>
      </c>
      <c r="G3690" s="43" t="s">
        <v>8259</v>
      </c>
      <c r="H3690" s="43" t="s">
        <v>1271</v>
      </c>
    </row>
    <row r="3691" spans="1:8" ht="17.25" hidden="1" customHeight="1" x14ac:dyDescent="0.3">
      <c r="A3691" s="46" t="str">
        <f>_xlfn.CONCAT("PUSKESMAS ",TRIM(tblReff[[#This Row],[NAMA PUSKESMAS]]))</f>
        <v>PUSKESMAS RAWAMERTA</v>
      </c>
      <c r="B3691" s="42">
        <v>1031049</v>
      </c>
      <c r="C3691" s="43" t="s">
        <v>9724</v>
      </c>
      <c r="D3691" s="43" t="s">
        <v>9725</v>
      </c>
      <c r="E3691" s="43" t="s">
        <v>9724</v>
      </c>
      <c r="F3691" s="43" t="s">
        <v>9657</v>
      </c>
      <c r="G3691" s="43" t="s">
        <v>8259</v>
      </c>
      <c r="H3691" s="43" t="s">
        <v>1271</v>
      </c>
    </row>
    <row r="3692" spans="1:8" ht="17.25" hidden="1" customHeight="1" x14ac:dyDescent="0.3">
      <c r="A3692" s="46" t="str">
        <f>_xlfn.CONCAT("PUSKESMAS ",TRIM(tblReff[[#This Row],[NAMA PUSKESMAS]]))</f>
        <v>PUSKESMAS BALONGSARI</v>
      </c>
      <c r="B3692" s="42">
        <v>1031050</v>
      </c>
      <c r="C3692" s="43" t="s">
        <v>9726</v>
      </c>
      <c r="D3692" s="43" t="s">
        <v>9727</v>
      </c>
      <c r="E3692" s="43" t="s">
        <v>9724</v>
      </c>
      <c r="F3692" s="43" t="s">
        <v>9657</v>
      </c>
      <c r="G3692" s="43" t="s">
        <v>8259</v>
      </c>
      <c r="H3692" s="43" t="s">
        <v>1266</v>
      </c>
    </row>
    <row r="3693" spans="1:8" ht="17.25" hidden="1" customHeight="1" x14ac:dyDescent="0.3">
      <c r="A3693" s="46" t="str">
        <f>_xlfn.CONCAT("PUSKESMAS ",TRIM(tblReff[[#This Row],[NAMA PUSKESMAS]]))</f>
        <v>PUSKESMAS TEMPURAN</v>
      </c>
      <c r="B3693" s="42">
        <v>1031051</v>
      </c>
      <c r="C3693" s="43" t="s">
        <v>9728</v>
      </c>
      <c r="D3693" s="43" t="s">
        <v>9729</v>
      </c>
      <c r="E3693" s="43" t="s">
        <v>9728</v>
      </c>
      <c r="F3693" s="43" t="s">
        <v>9657</v>
      </c>
      <c r="G3693" s="43" t="s">
        <v>8259</v>
      </c>
      <c r="H3693" s="43" t="s">
        <v>1266</v>
      </c>
    </row>
    <row r="3694" spans="1:8" ht="17.25" hidden="1" customHeight="1" x14ac:dyDescent="0.3">
      <c r="A3694" s="46" t="str">
        <f>_xlfn.CONCAT("PUSKESMAS ",TRIM(tblReff[[#This Row],[NAMA PUSKESMAS]]))</f>
        <v>PUSKESMAS LEMAH DUHUR</v>
      </c>
      <c r="B3694" s="42">
        <v>1031052</v>
      </c>
      <c r="C3694" s="43" t="s">
        <v>9730</v>
      </c>
      <c r="D3694" s="43" t="s">
        <v>9731</v>
      </c>
      <c r="E3694" s="43" t="s">
        <v>9728</v>
      </c>
      <c r="F3694" s="43" t="s">
        <v>9657</v>
      </c>
      <c r="G3694" s="43" t="s">
        <v>8259</v>
      </c>
      <c r="H3694" s="43" t="s">
        <v>1271</v>
      </c>
    </row>
    <row r="3695" spans="1:8" ht="17.25" hidden="1" customHeight="1" x14ac:dyDescent="0.3">
      <c r="A3695" s="46" t="str">
        <f>_xlfn.CONCAT("PUSKESMAS ",TRIM(tblReff[[#This Row],[NAMA PUSKESMAS]]))</f>
        <v>PUSKESMAS KUTAWALUYA</v>
      </c>
      <c r="B3695" s="42">
        <v>1031053</v>
      </c>
      <c r="C3695" s="43" t="s">
        <v>9732</v>
      </c>
      <c r="D3695" s="43" t="s">
        <v>9733</v>
      </c>
      <c r="E3695" s="43" t="s">
        <v>9732</v>
      </c>
      <c r="F3695" s="43" t="s">
        <v>9657</v>
      </c>
      <c r="G3695" s="43" t="s">
        <v>8259</v>
      </c>
      <c r="H3695" s="43" t="s">
        <v>1266</v>
      </c>
    </row>
    <row r="3696" spans="1:8" ht="17.25" hidden="1" customHeight="1" x14ac:dyDescent="0.3">
      <c r="A3696" s="46" t="str">
        <f>_xlfn.CONCAT("PUSKESMAS ",TRIM(tblReff[[#This Row],[NAMA PUSKESMAS]]))</f>
        <v>PUSKESMAS KUTAMUKTI</v>
      </c>
      <c r="B3696" s="42">
        <v>1031054</v>
      </c>
      <c r="C3696" s="43" t="s">
        <v>9734</v>
      </c>
      <c r="D3696" s="43" t="s">
        <v>9735</v>
      </c>
      <c r="E3696" s="43" t="s">
        <v>9732</v>
      </c>
      <c r="F3696" s="43" t="s">
        <v>9657</v>
      </c>
      <c r="G3696" s="43" t="s">
        <v>8259</v>
      </c>
      <c r="H3696" s="43" t="s">
        <v>1271</v>
      </c>
    </row>
    <row r="3697" spans="1:8" ht="17.25" hidden="1" customHeight="1" x14ac:dyDescent="0.3">
      <c r="A3697" s="46" t="str">
        <f>_xlfn.CONCAT("PUSKESMAS ",TRIM(tblReff[[#This Row],[NAMA PUSKESMAS]]))</f>
        <v>PUSKESMAS RENGASDENGKLOK</v>
      </c>
      <c r="B3697" s="42">
        <v>1031055</v>
      </c>
      <c r="C3697" s="43" t="s">
        <v>9736</v>
      </c>
      <c r="D3697" s="43" t="s">
        <v>9737</v>
      </c>
      <c r="E3697" s="43" t="s">
        <v>9736</v>
      </c>
      <c r="F3697" s="43" t="s">
        <v>9657</v>
      </c>
      <c r="G3697" s="43" t="s">
        <v>8259</v>
      </c>
      <c r="H3697" s="43" t="s">
        <v>1266</v>
      </c>
    </row>
    <row r="3698" spans="1:8" ht="17.25" hidden="1" customHeight="1" x14ac:dyDescent="0.3">
      <c r="A3698" s="46" t="str">
        <f>_xlfn.CONCAT("PUSKESMAS ",TRIM(tblReff[[#This Row],[NAMA PUSKESMAS]]))</f>
        <v>PUSKESMAS KALANGSARI</v>
      </c>
      <c r="B3698" s="42">
        <v>1031056</v>
      </c>
      <c r="C3698" s="43" t="s">
        <v>9738</v>
      </c>
      <c r="D3698" s="43" t="s">
        <v>9739</v>
      </c>
      <c r="E3698" s="43" t="s">
        <v>9736</v>
      </c>
      <c r="F3698" s="43" t="s">
        <v>9657</v>
      </c>
      <c r="G3698" s="43" t="s">
        <v>8259</v>
      </c>
      <c r="H3698" s="43" t="s">
        <v>1271</v>
      </c>
    </row>
    <row r="3699" spans="1:8" ht="17.25" hidden="1" customHeight="1" x14ac:dyDescent="0.3">
      <c r="A3699" s="46" t="str">
        <f>_xlfn.CONCAT("PUSKESMAS ",TRIM(tblReff[[#This Row],[NAMA PUSKESMAS]]))</f>
        <v>PUSKESMAS MEDANGASEM</v>
      </c>
      <c r="B3699" s="42">
        <v>1031057</v>
      </c>
      <c r="C3699" s="43" t="s">
        <v>9740</v>
      </c>
      <c r="D3699" s="43" t="s">
        <v>9741</v>
      </c>
      <c r="E3699" s="43" t="s">
        <v>9742</v>
      </c>
      <c r="F3699" s="43" t="s">
        <v>9657</v>
      </c>
      <c r="G3699" s="43" t="s">
        <v>8259</v>
      </c>
      <c r="H3699" s="43" t="s">
        <v>1266</v>
      </c>
    </row>
    <row r="3700" spans="1:8" ht="17.25" hidden="1" customHeight="1" x14ac:dyDescent="0.3">
      <c r="A3700" s="46" t="str">
        <f>_xlfn.CONCAT("PUSKESMAS ",TRIM(tblReff[[#This Row],[NAMA PUSKESMAS]]))</f>
        <v>PUSKESMAS JAYAKERTA</v>
      </c>
      <c r="B3700" s="42">
        <v>1031058</v>
      </c>
      <c r="C3700" s="43" t="s">
        <v>9742</v>
      </c>
      <c r="D3700" s="43" t="s">
        <v>9743</v>
      </c>
      <c r="E3700" s="43" t="s">
        <v>9742</v>
      </c>
      <c r="F3700" s="43" t="s">
        <v>9657</v>
      </c>
      <c r="G3700" s="43" t="s">
        <v>8259</v>
      </c>
      <c r="H3700" s="43" t="s">
        <v>1271</v>
      </c>
    </row>
    <row r="3701" spans="1:8" ht="17.25" hidden="1" customHeight="1" x14ac:dyDescent="0.3">
      <c r="A3701" s="46" t="str">
        <f>_xlfn.CONCAT("PUSKESMAS ",TRIM(tblReff[[#This Row],[NAMA PUSKESMAS]]))</f>
        <v>PUSKESMAS PEDES</v>
      </c>
      <c r="B3701" s="42">
        <v>1031059</v>
      </c>
      <c r="C3701" s="43" t="s">
        <v>9744</v>
      </c>
      <c r="D3701" s="43" t="s">
        <v>9745</v>
      </c>
      <c r="E3701" s="43" t="s">
        <v>9744</v>
      </c>
      <c r="F3701" s="43" t="s">
        <v>9657</v>
      </c>
      <c r="G3701" s="43" t="s">
        <v>8259</v>
      </c>
      <c r="H3701" s="43" t="s">
        <v>1266</v>
      </c>
    </row>
    <row r="3702" spans="1:8" ht="17.25" hidden="1" customHeight="1" x14ac:dyDescent="0.3">
      <c r="A3702" s="46" t="str">
        <f>_xlfn.CONCAT("PUSKESMAS ",TRIM(tblReff[[#This Row],[NAMA PUSKESMAS]]))</f>
        <v>PUSKESMAS SUNGAI BUNTU</v>
      </c>
      <c r="B3702" s="42">
        <v>1031060</v>
      </c>
      <c r="C3702" s="43" t="s">
        <v>9746</v>
      </c>
      <c r="D3702" s="43" t="s">
        <v>9747</v>
      </c>
      <c r="E3702" s="43" t="s">
        <v>9744</v>
      </c>
      <c r="F3702" s="43" t="s">
        <v>9657</v>
      </c>
      <c r="G3702" s="43" t="s">
        <v>8259</v>
      </c>
      <c r="H3702" s="43" t="s">
        <v>1271</v>
      </c>
    </row>
    <row r="3703" spans="1:8" ht="17.25" hidden="1" customHeight="1" x14ac:dyDescent="0.3">
      <c r="A3703" s="46" t="str">
        <f>_xlfn.CONCAT("PUSKESMAS ",TRIM(tblReff[[#This Row],[NAMA PUSKESMAS]]))</f>
        <v>PUSKESMAS KERTAMUKTI</v>
      </c>
      <c r="B3703" s="42">
        <v>1031061</v>
      </c>
      <c r="C3703" s="43" t="s">
        <v>9748</v>
      </c>
      <c r="D3703" s="43" t="s">
        <v>9749</v>
      </c>
      <c r="E3703" s="43" t="s">
        <v>9750</v>
      </c>
      <c r="F3703" s="43" t="s">
        <v>9657</v>
      </c>
      <c r="G3703" s="43" t="s">
        <v>8259</v>
      </c>
      <c r="H3703" s="43" t="s">
        <v>1266</v>
      </c>
    </row>
    <row r="3704" spans="1:8" ht="17.25" hidden="1" customHeight="1" x14ac:dyDescent="0.3">
      <c r="A3704" s="46" t="str">
        <f>_xlfn.CONCAT("PUSKESMAS ",TRIM(tblReff[[#This Row],[NAMA PUSKESMAS]]))</f>
        <v>PUSKESMAS CIBUAYA</v>
      </c>
      <c r="B3704" s="42">
        <v>1031062</v>
      </c>
      <c r="C3704" s="43" t="s">
        <v>9751</v>
      </c>
      <c r="D3704" s="43" t="s">
        <v>9752</v>
      </c>
      <c r="E3704" s="43" t="s">
        <v>9751</v>
      </c>
      <c r="F3704" s="43" t="s">
        <v>9657</v>
      </c>
      <c r="G3704" s="43" t="s">
        <v>8259</v>
      </c>
      <c r="H3704" s="43" t="s">
        <v>1266</v>
      </c>
    </row>
    <row r="3705" spans="1:8" ht="17.25" hidden="1" customHeight="1" x14ac:dyDescent="0.3">
      <c r="A3705" s="46" t="str">
        <f>_xlfn.CONCAT("PUSKESMAS ",TRIM(tblReff[[#This Row],[NAMA PUSKESMAS]]))</f>
        <v>PUSKESMAS TIRTAJAYA</v>
      </c>
      <c r="B3705" s="42">
        <v>1031063</v>
      </c>
      <c r="C3705" s="43" t="s">
        <v>9753</v>
      </c>
      <c r="D3705" s="43" t="s">
        <v>9754</v>
      </c>
      <c r="E3705" s="43" t="s">
        <v>9753</v>
      </c>
      <c r="F3705" s="43" t="s">
        <v>9657</v>
      </c>
      <c r="G3705" s="43" t="s">
        <v>8259</v>
      </c>
      <c r="H3705" s="43" t="s">
        <v>1266</v>
      </c>
    </row>
    <row r="3706" spans="1:8" ht="17.25" hidden="1" customHeight="1" x14ac:dyDescent="0.3">
      <c r="A3706" s="46" t="str">
        <f>_xlfn.CONCAT("PUSKESMAS ",TRIM(tblReff[[#This Row],[NAMA PUSKESMAS]]))</f>
        <v>PUSKESMAS BATUJAYA</v>
      </c>
      <c r="B3706" s="42">
        <v>1031064</v>
      </c>
      <c r="C3706" s="43" t="s">
        <v>9755</v>
      </c>
      <c r="D3706" s="43" t="s">
        <v>9756</v>
      </c>
      <c r="E3706" s="43" t="s">
        <v>9755</v>
      </c>
      <c r="F3706" s="43" t="s">
        <v>9657</v>
      </c>
      <c r="G3706" s="43" t="s">
        <v>8259</v>
      </c>
      <c r="H3706" s="43" t="s">
        <v>1266</v>
      </c>
    </row>
    <row r="3707" spans="1:8" ht="17.25" hidden="1" customHeight="1" x14ac:dyDescent="0.3">
      <c r="A3707" s="46" t="str">
        <f>_xlfn.CONCAT("PUSKESMAS ",TRIM(tblReff[[#This Row],[NAMA PUSKESMAS]]))</f>
        <v>PUSKESMAS PAKISJAYA</v>
      </c>
      <c r="B3707" s="42">
        <v>1031065</v>
      </c>
      <c r="C3707" s="43" t="s">
        <v>9757</v>
      </c>
      <c r="D3707" s="43" t="s">
        <v>9758</v>
      </c>
      <c r="E3707" s="43" t="s">
        <v>9757</v>
      </c>
      <c r="F3707" s="43" t="s">
        <v>9657</v>
      </c>
      <c r="G3707" s="43" t="s">
        <v>8259</v>
      </c>
      <c r="H3707" s="43" t="s">
        <v>1266</v>
      </c>
    </row>
    <row r="3708" spans="1:8" ht="17.25" hidden="1" customHeight="1" x14ac:dyDescent="0.3">
      <c r="A3708" s="46" t="str">
        <f>_xlfn.CONCAT("PUSKESMAS ",TRIM(tblReff[[#This Row],[NAMA PUSKESMAS]]))</f>
        <v>PUSKESMAS SETU I</v>
      </c>
      <c r="B3708" s="42">
        <v>1031066</v>
      </c>
      <c r="C3708" s="43" t="s">
        <v>9759</v>
      </c>
      <c r="D3708" s="43" t="s">
        <v>9760</v>
      </c>
      <c r="E3708" s="43" t="s">
        <v>9761</v>
      </c>
      <c r="F3708" s="43" t="s">
        <v>9762</v>
      </c>
      <c r="G3708" s="43" t="s">
        <v>8259</v>
      </c>
      <c r="H3708" s="43" t="s">
        <v>1271</v>
      </c>
    </row>
    <row r="3709" spans="1:8" ht="17.25" hidden="1" customHeight="1" x14ac:dyDescent="0.3">
      <c r="A3709" s="46" t="str">
        <f>_xlfn.CONCAT("PUSKESMAS ",TRIM(tblReff[[#This Row],[NAMA PUSKESMAS]]))</f>
        <v>PUSKESMAS SETU II</v>
      </c>
      <c r="B3709" s="42">
        <v>1031067</v>
      </c>
      <c r="C3709" s="43" t="s">
        <v>9763</v>
      </c>
      <c r="D3709" s="43" t="s">
        <v>9764</v>
      </c>
      <c r="E3709" s="43" t="s">
        <v>9761</v>
      </c>
      <c r="F3709" s="43" t="s">
        <v>9762</v>
      </c>
      <c r="G3709" s="43" t="s">
        <v>8259</v>
      </c>
      <c r="H3709" s="43" t="s">
        <v>1271</v>
      </c>
    </row>
    <row r="3710" spans="1:8" ht="17.25" hidden="1" customHeight="1" x14ac:dyDescent="0.3">
      <c r="A3710" s="46" t="str">
        <f>_xlfn.CONCAT("PUSKESMAS ",TRIM(tblReff[[#This Row],[NAMA PUSKESMAS]]))</f>
        <v>PUSKESMAS SIRNAJAYA</v>
      </c>
      <c r="B3710" s="42">
        <v>1031068</v>
      </c>
      <c r="C3710" s="43" t="s">
        <v>9765</v>
      </c>
      <c r="D3710" s="43" t="s">
        <v>9766</v>
      </c>
      <c r="E3710" s="43" t="s">
        <v>9767</v>
      </c>
      <c r="F3710" s="43" t="s">
        <v>9762</v>
      </c>
      <c r="G3710" s="43" t="s">
        <v>8259</v>
      </c>
      <c r="H3710" s="43" t="s">
        <v>1271</v>
      </c>
    </row>
    <row r="3711" spans="1:8" ht="17.25" hidden="1" customHeight="1" x14ac:dyDescent="0.3">
      <c r="A3711" s="46" t="str">
        <f>_xlfn.CONCAT("PUSKESMAS ",TRIM(tblReff[[#This Row],[NAMA PUSKESMAS]]))</f>
        <v>PUSKESMAS SUKADAMI</v>
      </c>
      <c r="B3711" s="42">
        <v>1031069</v>
      </c>
      <c r="C3711" s="43" t="s">
        <v>9768</v>
      </c>
      <c r="D3711" s="43" t="s">
        <v>9769</v>
      </c>
      <c r="E3711" s="43" t="s">
        <v>9770</v>
      </c>
      <c r="F3711" s="43" t="s">
        <v>9762</v>
      </c>
      <c r="G3711" s="43" t="s">
        <v>8259</v>
      </c>
      <c r="H3711" s="43" t="s">
        <v>1271</v>
      </c>
    </row>
    <row r="3712" spans="1:8" ht="17.25" hidden="1" customHeight="1" x14ac:dyDescent="0.3">
      <c r="A3712" s="46" t="str">
        <f>_xlfn.CONCAT("PUSKESMAS ",TRIM(tblReff[[#This Row],[NAMA PUSKESMAS]]))</f>
        <v>PUSKESMAS CIBATU</v>
      </c>
      <c r="B3712" s="42">
        <v>1031070</v>
      </c>
      <c r="C3712" s="43" t="s">
        <v>8928</v>
      </c>
      <c r="D3712" s="43" t="s">
        <v>9771</v>
      </c>
      <c r="E3712" s="43" t="s">
        <v>9770</v>
      </c>
      <c r="F3712" s="43" t="s">
        <v>9762</v>
      </c>
      <c r="G3712" s="43" t="s">
        <v>8259</v>
      </c>
      <c r="H3712" s="43" t="s">
        <v>1271</v>
      </c>
    </row>
    <row r="3713" spans="1:8" ht="17.25" hidden="1" customHeight="1" x14ac:dyDescent="0.3">
      <c r="A3713" s="46" t="str">
        <f>_xlfn.CONCAT("PUSKESMAS ",TRIM(tblReff[[#This Row],[NAMA PUSKESMAS]]))</f>
        <v>PUSKESMAS SUKAMAHI</v>
      </c>
      <c r="B3713" s="42">
        <v>1031071</v>
      </c>
      <c r="C3713" s="43" t="s">
        <v>8666</v>
      </c>
      <c r="D3713" s="43" t="s">
        <v>9772</v>
      </c>
      <c r="E3713" s="43" t="s">
        <v>9773</v>
      </c>
      <c r="F3713" s="43" t="s">
        <v>9762</v>
      </c>
      <c r="G3713" s="43" t="s">
        <v>8259</v>
      </c>
      <c r="H3713" s="43" t="s">
        <v>1271</v>
      </c>
    </row>
    <row r="3714" spans="1:8" ht="17.25" hidden="1" customHeight="1" x14ac:dyDescent="0.3">
      <c r="A3714" s="46" t="str">
        <f>_xlfn.CONCAT("PUSKESMAS ",TRIM(tblReff[[#This Row],[NAMA PUSKESMAS]]))</f>
        <v>PUSKESMAS CIBARUSAH</v>
      </c>
      <c r="B3714" s="42">
        <v>1031072</v>
      </c>
      <c r="C3714" s="43" t="s">
        <v>9774</v>
      </c>
      <c r="D3714" s="43" t="s">
        <v>9775</v>
      </c>
      <c r="E3714" s="43" t="s">
        <v>9774</v>
      </c>
      <c r="F3714" s="43" t="s">
        <v>9762</v>
      </c>
      <c r="G3714" s="43" t="s">
        <v>8259</v>
      </c>
      <c r="H3714" s="43" t="s">
        <v>1266</v>
      </c>
    </row>
    <row r="3715" spans="1:8" ht="17.25" hidden="1" customHeight="1" x14ac:dyDescent="0.3">
      <c r="A3715" s="46" t="str">
        <f>_xlfn.CONCAT("PUSKESMAS ",TRIM(tblReff[[#This Row],[NAMA PUSKESMAS]]))</f>
        <v>PUSKESMAS KARANGMULYA</v>
      </c>
      <c r="B3715" s="42">
        <v>1031073</v>
      </c>
      <c r="C3715" s="43" t="s">
        <v>8895</v>
      </c>
      <c r="D3715" s="43" t="s">
        <v>9776</v>
      </c>
      <c r="E3715" s="43" t="s">
        <v>9777</v>
      </c>
      <c r="F3715" s="43" t="s">
        <v>9762</v>
      </c>
      <c r="G3715" s="43" t="s">
        <v>8259</v>
      </c>
      <c r="H3715" s="43" t="s">
        <v>1271</v>
      </c>
    </row>
    <row r="3716" spans="1:8" ht="17.25" hidden="1" customHeight="1" x14ac:dyDescent="0.3">
      <c r="A3716" s="46" t="str">
        <f>_xlfn.CONCAT("PUSKESMAS ",TRIM(tblReff[[#This Row],[NAMA PUSKESMAS]]))</f>
        <v>PUSKESMAS LEMAHABANG</v>
      </c>
      <c r="B3716" s="42">
        <v>1031074</v>
      </c>
      <c r="C3716" s="43" t="s">
        <v>9204</v>
      </c>
      <c r="D3716" s="43" t="s">
        <v>9778</v>
      </c>
      <c r="E3716" s="43" t="s">
        <v>9779</v>
      </c>
      <c r="F3716" s="43" t="s">
        <v>9762</v>
      </c>
      <c r="G3716" s="43" t="s">
        <v>8259</v>
      </c>
      <c r="H3716" s="43" t="s">
        <v>1271</v>
      </c>
    </row>
    <row r="3717" spans="1:8" ht="17.25" hidden="1" customHeight="1" x14ac:dyDescent="0.3">
      <c r="A3717" s="46" t="str">
        <f>_xlfn.CONCAT("PUSKESMAS ",TRIM(tblReff[[#This Row],[NAMA PUSKESMAS]]))</f>
        <v>PUSKESMAS CIPAYUNG</v>
      </c>
      <c r="B3717" s="42">
        <v>1031075</v>
      </c>
      <c r="C3717" s="43" t="s">
        <v>7775</v>
      </c>
      <c r="D3717" s="43" t="s">
        <v>9780</v>
      </c>
      <c r="E3717" s="43" t="s">
        <v>9779</v>
      </c>
      <c r="F3717" s="43" t="s">
        <v>9762</v>
      </c>
      <c r="G3717" s="43" t="s">
        <v>8259</v>
      </c>
      <c r="H3717" s="43" t="s">
        <v>1271</v>
      </c>
    </row>
    <row r="3718" spans="1:8" ht="17.25" hidden="1" customHeight="1" x14ac:dyDescent="0.3">
      <c r="A3718" s="46" t="str">
        <f>_xlfn.CONCAT("PUSKESMAS ",TRIM(tblReff[[#This Row],[NAMA PUSKESMAS]]))</f>
        <v>PUSKESMAS KEDUNG WARINGIN</v>
      </c>
      <c r="B3718" s="42">
        <v>1031076</v>
      </c>
      <c r="C3718" s="43" t="s">
        <v>9781</v>
      </c>
      <c r="D3718" s="43" t="s">
        <v>9782</v>
      </c>
      <c r="E3718" s="43" t="s">
        <v>9783</v>
      </c>
      <c r="F3718" s="43" t="s">
        <v>9762</v>
      </c>
      <c r="G3718" s="43" t="s">
        <v>8259</v>
      </c>
      <c r="H3718" s="43" t="s">
        <v>1266</v>
      </c>
    </row>
    <row r="3719" spans="1:8" ht="17.25" hidden="1" customHeight="1" x14ac:dyDescent="0.3">
      <c r="A3719" s="46" t="str">
        <f>_xlfn.CONCAT("PUSKESMAS ",TRIM(tblReff[[#This Row],[NAMA PUSKESMAS]]))</f>
        <v>PUSKESMAS KARANG SAMBUNG</v>
      </c>
      <c r="B3719" s="42">
        <v>1031077</v>
      </c>
      <c r="C3719" s="43" t="s">
        <v>9784</v>
      </c>
      <c r="D3719" s="43" t="s">
        <v>9785</v>
      </c>
      <c r="E3719" s="43" t="s">
        <v>9783</v>
      </c>
      <c r="F3719" s="43" t="s">
        <v>9762</v>
      </c>
      <c r="G3719" s="43" t="s">
        <v>8259</v>
      </c>
      <c r="H3719" s="43" t="s">
        <v>1271</v>
      </c>
    </row>
    <row r="3720" spans="1:8" ht="17.25" hidden="1" customHeight="1" x14ac:dyDescent="0.3">
      <c r="A3720" s="46" t="str">
        <f>_xlfn.CONCAT("PUSKESMAS ",TRIM(tblReff[[#This Row],[NAMA PUSKESMAS]]))</f>
        <v>PUSKESMAS CIKARANG</v>
      </c>
      <c r="B3720" s="42">
        <v>1031078</v>
      </c>
      <c r="C3720" s="43" t="s">
        <v>9786</v>
      </c>
      <c r="D3720" s="43" t="s">
        <v>9787</v>
      </c>
      <c r="E3720" s="43" t="s">
        <v>9788</v>
      </c>
      <c r="F3720" s="43" t="s">
        <v>9762</v>
      </c>
      <c r="G3720" s="43" t="s">
        <v>8259</v>
      </c>
      <c r="H3720" s="43" t="s">
        <v>1266</v>
      </c>
    </row>
    <row r="3721" spans="1:8" ht="17.25" hidden="1" customHeight="1" x14ac:dyDescent="0.3">
      <c r="A3721" s="46" t="str">
        <f>_xlfn.CONCAT("PUSKESMAS ",TRIM(tblReff[[#This Row],[NAMA PUSKESMAS]]))</f>
        <v>PUSKESMAS MEKAR MUKTI</v>
      </c>
      <c r="B3721" s="42">
        <v>1031079</v>
      </c>
      <c r="C3721" s="43" t="s">
        <v>9789</v>
      </c>
      <c r="D3721" s="43" t="s">
        <v>9790</v>
      </c>
      <c r="E3721" s="43" t="s">
        <v>9788</v>
      </c>
      <c r="F3721" s="43" t="s">
        <v>9762</v>
      </c>
      <c r="G3721" s="43" t="s">
        <v>8259</v>
      </c>
      <c r="H3721" s="43" t="s">
        <v>1266</v>
      </c>
    </row>
    <row r="3722" spans="1:8" ht="17.25" hidden="1" customHeight="1" x14ac:dyDescent="0.3">
      <c r="A3722" s="46" t="str">
        <f>_xlfn.CONCAT("PUSKESMAS ",TRIM(tblReff[[#This Row],[NAMA PUSKESMAS]]))</f>
        <v>PUSKESMAS KARANG BAHAGIA</v>
      </c>
      <c r="B3722" s="42">
        <v>1031080</v>
      </c>
      <c r="C3722" s="43" t="s">
        <v>9791</v>
      </c>
      <c r="D3722" s="43" t="s">
        <v>9792</v>
      </c>
      <c r="E3722" s="43" t="s">
        <v>9793</v>
      </c>
      <c r="F3722" s="43" t="s">
        <v>9762</v>
      </c>
      <c r="G3722" s="43" t="s">
        <v>8259</v>
      </c>
      <c r="H3722" s="43" t="s">
        <v>1271</v>
      </c>
    </row>
    <row r="3723" spans="1:8" ht="17.25" hidden="1" customHeight="1" x14ac:dyDescent="0.3">
      <c r="A3723" s="46" t="str">
        <f>_xlfn.CONCAT("PUSKESMAS ",TRIM(tblReff[[#This Row],[NAMA PUSKESMAS]]))</f>
        <v>PUSKESMAS SUKARAYA</v>
      </c>
      <c r="B3723" s="42">
        <v>1033588</v>
      </c>
      <c r="C3723" s="43" t="s">
        <v>5295</v>
      </c>
      <c r="D3723" s="43" t="s">
        <v>9794</v>
      </c>
      <c r="E3723" s="43" t="s">
        <v>9793</v>
      </c>
      <c r="F3723" s="43" t="s">
        <v>9762</v>
      </c>
      <c r="G3723" s="43" t="s">
        <v>8259</v>
      </c>
      <c r="H3723" s="43" t="s">
        <v>1271</v>
      </c>
    </row>
    <row r="3724" spans="1:8" ht="17.25" hidden="1" customHeight="1" x14ac:dyDescent="0.3">
      <c r="A3724" s="46" t="str">
        <f>_xlfn.CONCAT("PUSKESMAS ",TRIM(tblReff[[#This Row],[NAMA PUSKESMAS]]))</f>
        <v>PUSKESMAS WANASARI</v>
      </c>
      <c r="B3724" s="42">
        <v>1031081</v>
      </c>
      <c r="C3724" s="43" t="s">
        <v>9795</v>
      </c>
      <c r="D3724" s="43" t="s">
        <v>9796</v>
      </c>
      <c r="E3724" s="43" t="s">
        <v>8468</v>
      </c>
      <c r="F3724" s="43" t="s">
        <v>9762</v>
      </c>
      <c r="G3724" s="43" t="s">
        <v>8259</v>
      </c>
      <c r="H3724" s="43" t="s">
        <v>1271</v>
      </c>
    </row>
    <row r="3725" spans="1:8" ht="17.25" hidden="1" customHeight="1" x14ac:dyDescent="0.3">
      <c r="A3725" s="46" t="str">
        <f>_xlfn.CONCAT("PUSKESMAS ",TRIM(tblReff[[#This Row],[NAMA PUSKESMAS]]))</f>
        <v>PUSKESMAS SUKAJAYA</v>
      </c>
      <c r="B3725" s="42">
        <v>1031082</v>
      </c>
      <c r="C3725" s="43" t="s">
        <v>2056</v>
      </c>
      <c r="D3725" s="43" t="s">
        <v>9797</v>
      </c>
      <c r="E3725" s="43" t="s">
        <v>8468</v>
      </c>
      <c r="F3725" s="43" t="s">
        <v>9762</v>
      </c>
      <c r="G3725" s="43" t="s">
        <v>8259</v>
      </c>
      <c r="H3725" s="43" t="s">
        <v>1271</v>
      </c>
    </row>
    <row r="3726" spans="1:8" ht="17.25" hidden="1" customHeight="1" x14ac:dyDescent="0.3">
      <c r="A3726" s="46" t="str">
        <f>_xlfn.CONCAT("PUSKESMAS ",TRIM(tblReff[[#This Row],[NAMA PUSKESMAS]]))</f>
        <v>PUSKESMAS WANAJAYA</v>
      </c>
      <c r="B3726" s="42">
        <v>1033589</v>
      </c>
      <c r="C3726" s="43" t="s">
        <v>9798</v>
      </c>
      <c r="D3726" s="43" t="s">
        <v>9799</v>
      </c>
      <c r="E3726" s="43" t="s">
        <v>8468</v>
      </c>
      <c r="F3726" s="43" t="s">
        <v>9762</v>
      </c>
      <c r="G3726" s="43" t="s">
        <v>8259</v>
      </c>
      <c r="H3726" s="43" t="s">
        <v>1271</v>
      </c>
    </row>
    <row r="3727" spans="1:8" ht="17.25" hidden="1" customHeight="1" x14ac:dyDescent="0.3">
      <c r="A3727" s="46" t="str">
        <f>_xlfn.CONCAT("PUSKESMAS ",TRIM(tblReff[[#This Row],[NAMA PUSKESMAS]]))</f>
        <v>PUSKESMAS DANAU INDAH</v>
      </c>
      <c r="B3727" s="42">
        <v>1031083</v>
      </c>
      <c r="C3727" s="43" t="s">
        <v>9800</v>
      </c>
      <c r="D3727" s="43" t="s">
        <v>9801</v>
      </c>
      <c r="E3727" s="43" t="s">
        <v>9802</v>
      </c>
      <c r="F3727" s="43" t="s">
        <v>9762</v>
      </c>
      <c r="G3727" s="43" t="s">
        <v>8259</v>
      </c>
      <c r="H3727" s="43" t="s">
        <v>1271</v>
      </c>
    </row>
    <row r="3728" spans="1:8" ht="17.25" hidden="1" customHeight="1" x14ac:dyDescent="0.3">
      <c r="A3728" s="46" t="str">
        <f>_xlfn.CONCAT("PUSKESMAS ",TRIM(tblReff[[#This Row],[NAMA PUSKESMAS]]))</f>
        <v>PUSKESMAS TELAGA MURNI</v>
      </c>
      <c r="B3728" s="42">
        <v>1031084</v>
      </c>
      <c r="C3728" s="43" t="s">
        <v>9803</v>
      </c>
      <c r="D3728" s="43" t="s">
        <v>9804</v>
      </c>
      <c r="E3728" s="43" t="s">
        <v>9802</v>
      </c>
      <c r="F3728" s="43" t="s">
        <v>9762</v>
      </c>
      <c r="G3728" s="43" t="s">
        <v>8259</v>
      </c>
      <c r="H3728" s="43" t="s">
        <v>1271</v>
      </c>
    </row>
    <row r="3729" spans="1:8" ht="17.25" hidden="1" customHeight="1" x14ac:dyDescent="0.3">
      <c r="A3729" s="46" t="str">
        <f>_xlfn.CONCAT("PUSKESMAS ",TRIM(tblReff[[#This Row],[NAMA PUSKESMAS]]))</f>
        <v>PUSKESMAS TAMBUN</v>
      </c>
      <c r="B3729" s="42">
        <v>1031085</v>
      </c>
      <c r="C3729" s="43" t="s">
        <v>9805</v>
      </c>
      <c r="D3729" s="43" t="s">
        <v>9806</v>
      </c>
      <c r="E3729" s="43" t="s">
        <v>9807</v>
      </c>
      <c r="F3729" s="43" t="s">
        <v>9762</v>
      </c>
      <c r="G3729" s="43" t="s">
        <v>8259</v>
      </c>
      <c r="H3729" s="43" t="s">
        <v>1271</v>
      </c>
    </row>
    <row r="3730" spans="1:8" ht="17.25" hidden="1" customHeight="1" x14ac:dyDescent="0.3">
      <c r="A3730" s="46" t="str">
        <f>_xlfn.CONCAT("PUSKESMAS ",TRIM(tblReff[[#This Row],[NAMA PUSKESMAS]]))</f>
        <v>PUSKESMAS MEKARSARI</v>
      </c>
      <c r="B3730" s="42">
        <v>1031086</v>
      </c>
      <c r="C3730" s="43" t="s">
        <v>5635</v>
      </c>
      <c r="D3730" s="43" t="s">
        <v>9808</v>
      </c>
      <c r="E3730" s="43" t="s">
        <v>9807</v>
      </c>
      <c r="F3730" s="43" t="s">
        <v>9762</v>
      </c>
      <c r="G3730" s="43" t="s">
        <v>8259</v>
      </c>
      <c r="H3730" s="43" t="s">
        <v>1271</v>
      </c>
    </row>
    <row r="3731" spans="1:8" ht="17.25" hidden="1" customHeight="1" x14ac:dyDescent="0.3">
      <c r="A3731" s="46" t="str">
        <f>_xlfn.CONCAT("PUSKESMAS ",TRIM(tblReff[[#This Row],[NAMA PUSKESMAS]]))</f>
        <v>PUSKESMAS JATIMULYA</v>
      </c>
      <c r="B3731" s="42">
        <v>1031087</v>
      </c>
      <c r="C3731" s="43" t="s">
        <v>9809</v>
      </c>
      <c r="D3731" s="43" t="s">
        <v>9810</v>
      </c>
      <c r="E3731" s="43" t="s">
        <v>9807</v>
      </c>
      <c r="F3731" s="43" t="s">
        <v>9762</v>
      </c>
      <c r="G3731" s="43" t="s">
        <v>8259</v>
      </c>
      <c r="H3731" s="43" t="s">
        <v>1271</v>
      </c>
    </row>
    <row r="3732" spans="1:8" ht="17.25" hidden="1" customHeight="1" x14ac:dyDescent="0.3">
      <c r="A3732" s="46" t="str">
        <f>_xlfn.CONCAT("PUSKESMAS ",TRIM(tblReff[[#This Row],[NAMA PUSKESMAS]]))</f>
        <v>PUSKESMAS MANGUNJAYA</v>
      </c>
      <c r="B3732" s="42">
        <v>1031088</v>
      </c>
      <c r="C3732" s="43" t="s">
        <v>9811</v>
      </c>
      <c r="D3732" s="43" t="s">
        <v>9812</v>
      </c>
      <c r="E3732" s="43" t="s">
        <v>9807</v>
      </c>
      <c r="F3732" s="43" t="s">
        <v>9762</v>
      </c>
      <c r="G3732" s="43" t="s">
        <v>8259</v>
      </c>
      <c r="H3732" s="43" t="s">
        <v>1271</v>
      </c>
    </row>
    <row r="3733" spans="1:8" ht="17.25" hidden="1" customHeight="1" x14ac:dyDescent="0.3">
      <c r="A3733" s="46" t="str">
        <f>_xlfn.CONCAT("PUSKESMAS ",TRIM(tblReff[[#This Row],[NAMA PUSKESMAS]]))</f>
        <v>PUSKESMAS SUMBER JAYA</v>
      </c>
      <c r="B3733" s="42">
        <v>1031089</v>
      </c>
      <c r="C3733" s="43" t="s">
        <v>6521</v>
      </c>
      <c r="D3733" s="43" t="s">
        <v>9813</v>
      </c>
      <c r="E3733" s="43" t="s">
        <v>9807</v>
      </c>
      <c r="F3733" s="43" t="s">
        <v>9762</v>
      </c>
      <c r="G3733" s="43" t="s">
        <v>8259</v>
      </c>
      <c r="H3733" s="43" t="s">
        <v>1271</v>
      </c>
    </row>
    <row r="3734" spans="1:8" ht="17.25" hidden="1" customHeight="1" x14ac:dyDescent="0.3">
      <c r="A3734" s="46" t="str">
        <f>_xlfn.CONCAT("PUSKESMAS ",TRIM(tblReff[[#This Row],[NAMA PUSKESMAS]]))</f>
        <v>PUSKESMAS LAMBANGSARI</v>
      </c>
      <c r="B3734" s="42">
        <v>1031090</v>
      </c>
      <c r="C3734" s="43" t="s">
        <v>9814</v>
      </c>
      <c r="D3734" s="43" t="s">
        <v>9815</v>
      </c>
      <c r="E3734" s="43" t="s">
        <v>9807</v>
      </c>
      <c r="F3734" s="43" t="s">
        <v>9762</v>
      </c>
      <c r="G3734" s="43" t="s">
        <v>8259</v>
      </c>
      <c r="H3734" s="43" t="s">
        <v>1271</v>
      </c>
    </row>
    <row r="3735" spans="1:8" ht="17.25" hidden="1" customHeight="1" x14ac:dyDescent="0.3">
      <c r="A3735" s="46" t="str">
        <f>_xlfn.CONCAT("PUSKESMAS ",TRIM(tblReff[[#This Row],[NAMA PUSKESMAS]]))</f>
        <v>PUSKESMAS SETIAMEKAR</v>
      </c>
      <c r="B3735" s="42">
        <v>1031091</v>
      </c>
      <c r="C3735" s="43" t="s">
        <v>9816</v>
      </c>
      <c r="D3735" s="43" t="s">
        <v>9817</v>
      </c>
      <c r="E3735" s="43" t="s">
        <v>9807</v>
      </c>
      <c r="F3735" s="43" t="s">
        <v>9762</v>
      </c>
      <c r="G3735" s="43" t="s">
        <v>8259</v>
      </c>
      <c r="H3735" s="43" t="s">
        <v>1271</v>
      </c>
    </row>
    <row r="3736" spans="1:8" ht="17.25" hidden="1" customHeight="1" x14ac:dyDescent="0.3">
      <c r="A3736" s="46" t="str">
        <f>_xlfn.CONCAT("PUSKESMAS ",TRIM(tblReff[[#This Row],[NAMA PUSKESMAS]]))</f>
        <v>PUSKESMAS TRIDAYASAKTI</v>
      </c>
      <c r="B3736" s="42">
        <v>1033590</v>
      </c>
      <c r="C3736" s="43" t="s">
        <v>9818</v>
      </c>
      <c r="D3736" s="43" t="s">
        <v>9819</v>
      </c>
      <c r="E3736" s="43" t="s">
        <v>9807</v>
      </c>
      <c r="F3736" s="43" t="s">
        <v>9762</v>
      </c>
      <c r="G3736" s="43" t="s">
        <v>8259</v>
      </c>
      <c r="H3736" s="43" t="s">
        <v>1271</v>
      </c>
    </row>
    <row r="3737" spans="1:8" ht="17.25" hidden="1" customHeight="1" x14ac:dyDescent="0.3">
      <c r="A3737" s="46" t="str">
        <f>_xlfn.CONCAT("PUSKESMAS ",TRIM(tblReff[[#This Row],[NAMA PUSKESMAS]]))</f>
        <v>PUSKESMAS SRI AMUR</v>
      </c>
      <c r="B3737" s="42">
        <v>1031092</v>
      </c>
      <c r="C3737" s="43" t="s">
        <v>9820</v>
      </c>
      <c r="D3737" s="43" t="s">
        <v>9821</v>
      </c>
      <c r="E3737" s="43" t="s">
        <v>9822</v>
      </c>
      <c r="F3737" s="43" t="s">
        <v>9762</v>
      </c>
      <c r="G3737" s="43" t="s">
        <v>8259</v>
      </c>
      <c r="H3737" s="43" t="s">
        <v>1266</v>
      </c>
    </row>
    <row r="3738" spans="1:8" ht="17.25" hidden="1" customHeight="1" x14ac:dyDescent="0.3">
      <c r="A3738" s="46" t="str">
        <f>_xlfn.CONCAT("PUSKESMAS ",TRIM(tblReff[[#This Row],[NAMA PUSKESMAS]]))</f>
        <v>PUSKESMAS KARANG SATRIA</v>
      </c>
      <c r="B3738" s="42">
        <v>1031093</v>
      </c>
      <c r="C3738" s="43" t="s">
        <v>9823</v>
      </c>
      <c r="D3738" s="43" t="s">
        <v>9824</v>
      </c>
      <c r="E3738" s="43" t="s">
        <v>9822</v>
      </c>
      <c r="F3738" s="43" t="s">
        <v>9762</v>
      </c>
      <c r="G3738" s="43" t="s">
        <v>8259</v>
      </c>
      <c r="H3738" s="43" t="s">
        <v>1271</v>
      </c>
    </row>
    <row r="3739" spans="1:8" ht="17.25" hidden="1" customHeight="1" x14ac:dyDescent="0.3">
      <c r="A3739" s="46" t="str">
        <f>_xlfn.CONCAT("PUSKESMAS ",TRIM(tblReff[[#This Row],[NAMA PUSKESMAS]]))</f>
        <v>PUSKESMAS BABELAN I</v>
      </c>
      <c r="B3739" s="42">
        <v>1031094</v>
      </c>
      <c r="C3739" s="43" t="s">
        <v>9825</v>
      </c>
      <c r="D3739" s="43" t="s">
        <v>9826</v>
      </c>
      <c r="E3739" s="43" t="s">
        <v>9827</v>
      </c>
      <c r="F3739" s="43" t="s">
        <v>9762</v>
      </c>
      <c r="G3739" s="43" t="s">
        <v>8259</v>
      </c>
      <c r="H3739" s="43" t="s">
        <v>1266</v>
      </c>
    </row>
    <row r="3740" spans="1:8" ht="17.25" hidden="1" customHeight="1" x14ac:dyDescent="0.3">
      <c r="A3740" s="46" t="str">
        <f>_xlfn.CONCAT("PUSKESMAS ",TRIM(tblReff[[#This Row],[NAMA PUSKESMAS]]))</f>
        <v>PUSKESMAS BABELAN II</v>
      </c>
      <c r="B3740" s="42">
        <v>1031095</v>
      </c>
      <c r="C3740" s="43" t="s">
        <v>9828</v>
      </c>
      <c r="D3740" s="43" t="s">
        <v>9829</v>
      </c>
      <c r="E3740" s="43" t="s">
        <v>9827</v>
      </c>
      <c r="F3740" s="43" t="s">
        <v>9762</v>
      </c>
      <c r="G3740" s="43" t="s">
        <v>8259</v>
      </c>
      <c r="H3740" s="43" t="s">
        <v>1271</v>
      </c>
    </row>
    <row r="3741" spans="1:8" ht="17.25" hidden="1" customHeight="1" x14ac:dyDescent="0.3">
      <c r="A3741" s="46" t="str">
        <f>_xlfn.CONCAT("PUSKESMAS ",TRIM(tblReff[[#This Row],[NAMA PUSKESMAS]]))</f>
        <v>PUSKESMAS BAHAGIA</v>
      </c>
      <c r="B3741" s="42">
        <v>1033591</v>
      </c>
      <c r="C3741" s="43" t="s">
        <v>9830</v>
      </c>
      <c r="D3741" s="43" t="s">
        <v>9831</v>
      </c>
      <c r="E3741" s="43" t="s">
        <v>9827</v>
      </c>
      <c r="F3741" s="43" t="s">
        <v>9762</v>
      </c>
      <c r="G3741" s="43" t="s">
        <v>8259</v>
      </c>
      <c r="H3741" s="43" t="s">
        <v>1271</v>
      </c>
    </row>
    <row r="3742" spans="1:8" ht="17.25" hidden="1" customHeight="1" x14ac:dyDescent="0.3">
      <c r="A3742" s="46" t="str">
        <f>_xlfn.CONCAT("PUSKESMAS ",TRIM(tblReff[[#This Row],[NAMA PUSKESMAS]]))</f>
        <v>PUSKESMAS TARUMAJAYA</v>
      </c>
      <c r="B3742" s="42">
        <v>1031096</v>
      </c>
      <c r="C3742" s="43" t="s">
        <v>9832</v>
      </c>
      <c r="D3742" s="43" t="s">
        <v>9833</v>
      </c>
      <c r="E3742" s="43" t="s">
        <v>9832</v>
      </c>
      <c r="F3742" s="43" t="s">
        <v>9762</v>
      </c>
      <c r="G3742" s="43" t="s">
        <v>8259</v>
      </c>
      <c r="H3742" s="43" t="s">
        <v>1266</v>
      </c>
    </row>
    <row r="3743" spans="1:8" ht="17.25" hidden="1" customHeight="1" x14ac:dyDescent="0.3">
      <c r="A3743" s="46" t="str">
        <f>_xlfn.CONCAT("PUSKESMAS ",TRIM(tblReff[[#This Row],[NAMA PUSKESMAS]]))</f>
        <v>PUSKESMAS SETIAMULYA</v>
      </c>
      <c r="B3743" s="42">
        <v>1033592</v>
      </c>
      <c r="C3743" s="43" t="s">
        <v>9834</v>
      </c>
      <c r="D3743" s="43" t="s">
        <v>9835</v>
      </c>
      <c r="E3743" s="43" t="s">
        <v>9832</v>
      </c>
      <c r="F3743" s="43" t="s">
        <v>9762</v>
      </c>
      <c r="G3743" s="43" t="s">
        <v>8259</v>
      </c>
      <c r="H3743" s="43" t="s">
        <v>1271</v>
      </c>
    </row>
    <row r="3744" spans="1:8" ht="17.25" hidden="1" customHeight="1" x14ac:dyDescent="0.3">
      <c r="A3744" s="46" t="str">
        <f>_xlfn.CONCAT("PUSKESMAS ",TRIM(tblReff[[#This Row],[NAMA PUSKESMAS]]))</f>
        <v>PUSKESMAS TAMBELANG</v>
      </c>
      <c r="B3744" s="42">
        <v>1031097</v>
      </c>
      <c r="C3744" s="43" t="s">
        <v>9836</v>
      </c>
      <c r="D3744" s="43" t="s">
        <v>9837</v>
      </c>
      <c r="E3744" s="43" t="s">
        <v>9836</v>
      </c>
      <c r="F3744" s="43" t="s">
        <v>9762</v>
      </c>
      <c r="G3744" s="43" t="s">
        <v>8259</v>
      </c>
      <c r="H3744" s="43" t="s">
        <v>1271</v>
      </c>
    </row>
    <row r="3745" spans="1:8" ht="17.25" hidden="1" customHeight="1" x14ac:dyDescent="0.3">
      <c r="A3745" s="46" t="str">
        <f>_xlfn.CONCAT("PUSKESMAS ",TRIM(tblReff[[#This Row],[NAMA PUSKESMAS]]))</f>
        <v>PUSKESMAS SUKA TENANG</v>
      </c>
      <c r="B3745" s="42">
        <v>1031098</v>
      </c>
      <c r="C3745" s="43" t="s">
        <v>9838</v>
      </c>
      <c r="D3745" s="43" t="s">
        <v>9839</v>
      </c>
      <c r="E3745" s="43" t="s">
        <v>9840</v>
      </c>
      <c r="F3745" s="43" t="s">
        <v>9762</v>
      </c>
      <c r="G3745" s="43" t="s">
        <v>8259</v>
      </c>
      <c r="H3745" s="43" t="s">
        <v>1271</v>
      </c>
    </row>
    <row r="3746" spans="1:8" ht="17.25" hidden="1" customHeight="1" x14ac:dyDescent="0.3">
      <c r="A3746" s="46" t="str">
        <f>_xlfn.CONCAT("PUSKESMAS ",TRIM(tblReff[[#This Row],[NAMA PUSKESMAS]]))</f>
        <v>PUSKESMAS SUKATANI</v>
      </c>
      <c r="B3746" s="42">
        <v>1031099</v>
      </c>
      <c r="C3746" s="43" t="s">
        <v>9628</v>
      </c>
      <c r="D3746" s="43" t="s">
        <v>9841</v>
      </c>
      <c r="E3746" s="43" t="s">
        <v>9628</v>
      </c>
      <c r="F3746" s="43" t="s">
        <v>9762</v>
      </c>
      <c r="G3746" s="43" t="s">
        <v>8259</v>
      </c>
      <c r="H3746" s="43" t="s">
        <v>1266</v>
      </c>
    </row>
    <row r="3747" spans="1:8" ht="17.25" hidden="1" customHeight="1" x14ac:dyDescent="0.3">
      <c r="A3747" s="46" t="str">
        <f>_xlfn.CONCAT("PUSKESMAS ",TRIM(tblReff[[#This Row],[NAMA PUSKESMAS]]))</f>
        <v>PUSKESMAS SUKAINDAH</v>
      </c>
      <c r="B3747" s="42">
        <v>1031100</v>
      </c>
      <c r="C3747" s="43" t="s">
        <v>9842</v>
      </c>
      <c r="D3747" s="43" t="s">
        <v>9843</v>
      </c>
      <c r="E3747" s="43" t="s">
        <v>2063</v>
      </c>
      <c r="F3747" s="43" t="s">
        <v>9762</v>
      </c>
      <c r="G3747" s="43" t="s">
        <v>8259</v>
      </c>
      <c r="H3747" s="43" t="s">
        <v>1271</v>
      </c>
    </row>
    <row r="3748" spans="1:8" ht="17.25" hidden="1" customHeight="1" x14ac:dyDescent="0.3">
      <c r="A3748" s="46" t="str">
        <f>_xlfn.CONCAT("PUSKESMAS ",TRIM(tblReff[[#This Row],[NAMA PUSKESMAS]]))</f>
        <v>PUSKESMAS PEBAYURAN</v>
      </c>
      <c r="B3748" s="42">
        <v>1031101</v>
      </c>
      <c r="C3748" s="43" t="s">
        <v>9844</v>
      </c>
      <c r="D3748" s="43" t="s">
        <v>9845</v>
      </c>
      <c r="E3748" s="43" t="s">
        <v>9844</v>
      </c>
      <c r="F3748" s="43" t="s">
        <v>9762</v>
      </c>
      <c r="G3748" s="43" t="s">
        <v>8259</v>
      </c>
      <c r="H3748" s="43" t="s">
        <v>1271</v>
      </c>
    </row>
    <row r="3749" spans="1:8" ht="17.25" hidden="1" customHeight="1" x14ac:dyDescent="0.3">
      <c r="A3749" s="46" t="str">
        <f>_xlfn.CONCAT("PUSKESMAS ",TRIM(tblReff[[#This Row],[NAMA PUSKESMAS]]))</f>
        <v>PUSKESMAS KARANGHARJA</v>
      </c>
      <c r="B3749" s="42">
        <v>1031102</v>
      </c>
      <c r="C3749" s="43" t="s">
        <v>9846</v>
      </c>
      <c r="D3749" s="43" t="s">
        <v>9847</v>
      </c>
      <c r="E3749" s="43" t="s">
        <v>9844</v>
      </c>
      <c r="F3749" s="43" t="s">
        <v>9762</v>
      </c>
      <c r="G3749" s="43" t="s">
        <v>8259</v>
      </c>
      <c r="H3749" s="43" t="s">
        <v>1271</v>
      </c>
    </row>
    <row r="3750" spans="1:8" ht="17.25" hidden="1" customHeight="1" x14ac:dyDescent="0.3">
      <c r="A3750" s="46" t="str">
        <f>_xlfn.CONCAT("PUSKESMAS ",TRIM(tblReff[[#This Row],[NAMA PUSKESMAS]]))</f>
        <v>PUSKESMAS CABANG BUNGIN</v>
      </c>
      <c r="B3750" s="42">
        <v>1031103</v>
      </c>
      <c r="C3750" s="43" t="s">
        <v>9848</v>
      </c>
      <c r="D3750" s="43" t="s">
        <v>9849</v>
      </c>
      <c r="E3750" s="43" t="s">
        <v>9850</v>
      </c>
      <c r="F3750" s="43" t="s">
        <v>9762</v>
      </c>
      <c r="G3750" s="43" t="s">
        <v>8259</v>
      </c>
      <c r="H3750" s="43" t="s">
        <v>1266</v>
      </c>
    </row>
    <row r="3751" spans="1:8" ht="17.25" hidden="1" customHeight="1" x14ac:dyDescent="0.3">
      <c r="A3751" s="46" t="str">
        <f>_xlfn.CONCAT("PUSKESMAS ",TRIM(tblReff[[#This Row],[NAMA PUSKESMAS]]))</f>
        <v>PUSKESMAS MUARA GEMBONG</v>
      </c>
      <c r="B3751" s="42">
        <v>1031104</v>
      </c>
      <c r="C3751" s="43" t="s">
        <v>9851</v>
      </c>
      <c r="D3751" s="43" t="s">
        <v>9852</v>
      </c>
      <c r="E3751" s="43" t="s">
        <v>9851</v>
      </c>
      <c r="F3751" s="43" t="s">
        <v>9762</v>
      </c>
      <c r="G3751" s="43" t="s">
        <v>8259</v>
      </c>
      <c r="H3751" s="43" t="s">
        <v>1271</v>
      </c>
    </row>
    <row r="3752" spans="1:8" ht="17.25" hidden="1" customHeight="1" x14ac:dyDescent="0.3">
      <c r="A3752" s="46" t="str">
        <f>_xlfn.CONCAT("PUSKESMAS ",TRIM(tblReff[[#This Row],[NAMA PUSKESMAS]]))</f>
        <v>PUSKESMAS RONGGA</v>
      </c>
      <c r="B3752" s="42">
        <v>1031105</v>
      </c>
      <c r="C3752" s="43" t="s">
        <v>9853</v>
      </c>
      <c r="D3752" s="43" t="s">
        <v>9854</v>
      </c>
      <c r="E3752" s="43" t="s">
        <v>9853</v>
      </c>
      <c r="F3752" s="43" t="s">
        <v>9855</v>
      </c>
      <c r="G3752" s="43" t="s">
        <v>8259</v>
      </c>
      <c r="H3752" s="43" t="s">
        <v>1271</v>
      </c>
    </row>
    <row r="3753" spans="1:8" ht="17.25" hidden="1" customHeight="1" x14ac:dyDescent="0.3">
      <c r="A3753" s="46" t="str">
        <f>_xlfn.CONCAT("PUSKESMAS ",TRIM(tblReff[[#This Row],[NAMA PUSKESMAS]]))</f>
        <v>PUSKESMAS GUNUNGHALU</v>
      </c>
      <c r="B3753" s="42">
        <v>1031106</v>
      </c>
      <c r="C3753" s="43" t="s">
        <v>9856</v>
      </c>
      <c r="D3753" s="43" t="s">
        <v>9857</v>
      </c>
      <c r="E3753" s="43" t="s">
        <v>9856</v>
      </c>
      <c r="F3753" s="43" t="s">
        <v>9855</v>
      </c>
      <c r="G3753" s="43" t="s">
        <v>8259</v>
      </c>
      <c r="H3753" s="43" t="s">
        <v>1266</v>
      </c>
    </row>
    <row r="3754" spans="1:8" ht="17.25" hidden="1" customHeight="1" x14ac:dyDescent="0.3">
      <c r="A3754" s="46" t="str">
        <f>_xlfn.CONCAT("PUSKESMAS ",TRIM(tblReff[[#This Row],[NAMA PUSKESMAS]]))</f>
        <v>PUSKESMAS SINDANGKERTA</v>
      </c>
      <c r="B3754" s="42">
        <v>1031107</v>
      </c>
      <c r="C3754" s="43" t="s">
        <v>8610</v>
      </c>
      <c r="D3754" s="43" t="s">
        <v>9858</v>
      </c>
      <c r="E3754" s="43" t="s">
        <v>8610</v>
      </c>
      <c r="F3754" s="43" t="s">
        <v>9855</v>
      </c>
      <c r="G3754" s="43" t="s">
        <v>8259</v>
      </c>
      <c r="H3754" s="43" t="s">
        <v>1271</v>
      </c>
    </row>
    <row r="3755" spans="1:8" ht="17.25" hidden="1" customHeight="1" x14ac:dyDescent="0.3">
      <c r="A3755" s="46" t="str">
        <f>_xlfn.CONCAT("PUSKESMAS ",TRIM(tblReff[[#This Row],[NAMA PUSKESMAS]]))</f>
        <v>PUSKESMAS CICANGKANGGIRANG</v>
      </c>
      <c r="B3755" s="42">
        <v>1031108</v>
      </c>
      <c r="C3755" s="43" t="s">
        <v>9859</v>
      </c>
      <c r="D3755" s="43" t="s">
        <v>9860</v>
      </c>
      <c r="E3755" s="43" t="s">
        <v>8610</v>
      </c>
      <c r="F3755" s="43" t="s">
        <v>9855</v>
      </c>
      <c r="G3755" s="43" t="s">
        <v>8259</v>
      </c>
      <c r="H3755" s="43" t="s">
        <v>1271</v>
      </c>
    </row>
    <row r="3756" spans="1:8" ht="17.25" hidden="1" customHeight="1" x14ac:dyDescent="0.3">
      <c r="A3756" s="46" t="str">
        <f>_xlfn.CONCAT("PUSKESMAS ",TRIM(tblReff[[#This Row],[NAMA PUSKESMAS]]))</f>
        <v>PUSKESMAS CILILIN</v>
      </c>
      <c r="B3756" s="42">
        <v>1031109</v>
      </c>
      <c r="C3756" s="43" t="s">
        <v>9861</v>
      </c>
      <c r="D3756" s="43" t="s">
        <v>9862</v>
      </c>
      <c r="E3756" s="43" t="s">
        <v>9861</v>
      </c>
      <c r="F3756" s="43" t="s">
        <v>9855</v>
      </c>
      <c r="G3756" s="43" t="s">
        <v>8259</v>
      </c>
      <c r="H3756" s="43" t="s">
        <v>1266</v>
      </c>
    </row>
    <row r="3757" spans="1:8" ht="17.25" hidden="1" customHeight="1" x14ac:dyDescent="0.3">
      <c r="A3757" s="46" t="str">
        <f>_xlfn.CONCAT("PUSKESMAS ",TRIM(tblReff[[#This Row],[NAMA PUSKESMAS]]))</f>
        <v>PUSKESMAS MUKAPAYUNG</v>
      </c>
      <c r="B3757" s="42">
        <v>1031110</v>
      </c>
      <c r="C3757" s="43" t="s">
        <v>9863</v>
      </c>
      <c r="D3757" s="43" t="s">
        <v>9864</v>
      </c>
      <c r="E3757" s="43" t="s">
        <v>9861</v>
      </c>
      <c r="F3757" s="43" t="s">
        <v>9855</v>
      </c>
      <c r="G3757" s="43" t="s">
        <v>8259</v>
      </c>
      <c r="H3757" s="43" t="s">
        <v>1271</v>
      </c>
    </row>
    <row r="3758" spans="1:8" ht="17.25" hidden="1" customHeight="1" x14ac:dyDescent="0.3">
      <c r="A3758" s="46" t="str">
        <f>_xlfn.CONCAT("PUSKESMAS ",TRIM(tblReff[[#This Row],[NAMA PUSKESMAS]]))</f>
        <v>PUSKESMAS CIHAMPELAS</v>
      </c>
      <c r="B3758" s="42">
        <v>1031111</v>
      </c>
      <c r="C3758" s="43" t="s">
        <v>9865</v>
      </c>
      <c r="D3758" s="43" t="s">
        <v>9866</v>
      </c>
      <c r="E3758" s="43" t="s">
        <v>9865</v>
      </c>
      <c r="F3758" s="43" t="s">
        <v>9855</v>
      </c>
      <c r="G3758" s="43" t="s">
        <v>8259</v>
      </c>
      <c r="H3758" s="43" t="s">
        <v>1271</v>
      </c>
    </row>
    <row r="3759" spans="1:8" ht="17.25" hidden="1" customHeight="1" x14ac:dyDescent="0.3">
      <c r="A3759" s="46" t="str">
        <f>_xlfn.CONCAT("PUSKESMAS ",TRIM(tblReff[[#This Row],[NAMA PUSKESMAS]]))</f>
        <v>PUSKESMAS PATARUMAN</v>
      </c>
      <c r="B3759" s="42">
        <v>1031112</v>
      </c>
      <c r="C3759" s="43" t="s">
        <v>9867</v>
      </c>
      <c r="D3759" s="43" t="s">
        <v>9868</v>
      </c>
      <c r="E3759" s="43" t="s">
        <v>9865</v>
      </c>
      <c r="F3759" s="43" t="s">
        <v>9855</v>
      </c>
      <c r="G3759" s="43" t="s">
        <v>8259</v>
      </c>
      <c r="H3759" s="43" t="s">
        <v>1271</v>
      </c>
    </row>
    <row r="3760" spans="1:8" ht="17.25" hidden="1" customHeight="1" x14ac:dyDescent="0.3">
      <c r="A3760" s="46" t="str">
        <f>_xlfn.CONCAT("PUSKESMAS ",TRIM(tblReff[[#This Row],[NAMA PUSKESMAS]]))</f>
        <v>PUSKESMAS CIPONGKOR</v>
      </c>
      <c r="B3760" s="42">
        <v>1031113</v>
      </c>
      <c r="C3760" s="43" t="s">
        <v>9869</v>
      </c>
      <c r="D3760" s="43" t="s">
        <v>9870</v>
      </c>
      <c r="E3760" s="43" t="s">
        <v>9869</v>
      </c>
      <c r="F3760" s="43" t="s">
        <v>9855</v>
      </c>
      <c r="G3760" s="43" t="s">
        <v>8259</v>
      </c>
      <c r="H3760" s="43" t="s">
        <v>1271</v>
      </c>
    </row>
    <row r="3761" spans="1:8" ht="17.25" hidden="1" customHeight="1" x14ac:dyDescent="0.3">
      <c r="A3761" s="46" t="str">
        <f>_xlfn.CONCAT("PUSKESMAS ",TRIM(tblReff[[#This Row],[NAMA PUSKESMAS]]))</f>
        <v>PUSKESMAS CITALEM</v>
      </c>
      <c r="B3761" s="42">
        <v>1031114</v>
      </c>
      <c r="C3761" s="43" t="s">
        <v>9871</v>
      </c>
      <c r="D3761" s="43" t="s">
        <v>9872</v>
      </c>
      <c r="E3761" s="43" t="s">
        <v>9869</v>
      </c>
      <c r="F3761" s="43" t="s">
        <v>9855</v>
      </c>
      <c r="G3761" s="43" t="s">
        <v>8259</v>
      </c>
      <c r="H3761" s="43" t="s">
        <v>1271</v>
      </c>
    </row>
    <row r="3762" spans="1:8" ht="17.25" hidden="1" customHeight="1" x14ac:dyDescent="0.3">
      <c r="A3762" s="46" t="str">
        <f>_xlfn.CONCAT("PUSKESMAS ",TRIM(tblReff[[#This Row],[NAMA PUSKESMAS]]))</f>
        <v>PUSKESMAS BATUJAJAR</v>
      </c>
      <c r="B3762" s="42">
        <v>1031115</v>
      </c>
      <c r="C3762" s="43" t="s">
        <v>9873</v>
      </c>
      <c r="D3762" s="43" t="s">
        <v>9874</v>
      </c>
      <c r="E3762" s="43" t="s">
        <v>9873</v>
      </c>
      <c r="F3762" s="43" t="s">
        <v>9855</v>
      </c>
      <c r="G3762" s="43" t="s">
        <v>8259</v>
      </c>
      <c r="H3762" s="43" t="s">
        <v>1271</v>
      </c>
    </row>
    <row r="3763" spans="1:8" ht="17.25" hidden="1" customHeight="1" x14ac:dyDescent="0.3">
      <c r="A3763" s="46" t="str">
        <f>_xlfn.CONCAT("PUSKESMAS ",TRIM(tblReff[[#This Row],[NAMA PUSKESMAS]]))</f>
        <v>PUSKESMAS SAGULING</v>
      </c>
      <c r="B3763" s="42">
        <v>1033582</v>
      </c>
      <c r="C3763" s="43" t="s">
        <v>9875</v>
      </c>
      <c r="D3763" s="43" t="s">
        <v>9876</v>
      </c>
      <c r="E3763" s="43" t="s">
        <v>9875</v>
      </c>
      <c r="F3763" s="43" t="s">
        <v>9855</v>
      </c>
      <c r="G3763" s="43" t="s">
        <v>8259</v>
      </c>
      <c r="H3763" s="43" t="s">
        <v>1266</v>
      </c>
    </row>
    <row r="3764" spans="1:8" ht="17.25" hidden="1" customHeight="1" x14ac:dyDescent="0.3">
      <c r="A3764" s="46" t="str">
        <f>_xlfn.CONCAT("PUSKESMAS ",TRIM(tblReff[[#This Row],[NAMA PUSKESMAS]]))</f>
        <v>PUSKESMAS RAJAMANDALA</v>
      </c>
      <c r="B3764" s="42">
        <v>1031116</v>
      </c>
      <c r="C3764" s="43" t="s">
        <v>9877</v>
      </c>
      <c r="D3764" s="43" t="s">
        <v>9878</v>
      </c>
      <c r="E3764" s="43" t="s">
        <v>9879</v>
      </c>
      <c r="F3764" s="43" t="s">
        <v>9855</v>
      </c>
      <c r="G3764" s="43" t="s">
        <v>8259</v>
      </c>
      <c r="H3764" s="43" t="s">
        <v>1266</v>
      </c>
    </row>
    <row r="3765" spans="1:8" ht="17.25" hidden="1" customHeight="1" x14ac:dyDescent="0.3">
      <c r="A3765" s="46" t="str">
        <f>_xlfn.CONCAT("PUSKESMAS ",TRIM(tblReff[[#This Row],[NAMA PUSKESMAS]]))</f>
        <v>PUSKESMAS CIPATAT</v>
      </c>
      <c r="B3765" s="42">
        <v>1031117</v>
      </c>
      <c r="C3765" s="43" t="s">
        <v>9879</v>
      </c>
      <c r="D3765" s="43" t="s">
        <v>9880</v>
      </c>
      <c r="E3765" s="43" t="s">
        <v>9879</v>
      </c>
      <c r="F3765" s="43" t="s">
        <v>9855</v>
      </c>
      <c r="G3765" s="43" t="s">
        <v>8259</v>
      </c>
      <c r="H3765" s="43" t="s">
        <v>1271</v>
      </c>
    </row>
    <row r="3766" spans="1:8" ht="17.25" hidden="1" customHeight="1" x14ac:dyDescent="0.3">
      <c r="A3766" s="46" t="str">
        <f>_xlfn.CONCAT("PUSKESMAS ",TRIM(tblReff[[#This Row],[NAMA PUSKESMAS]]))</f>
        <v>PUSKESMAS SUMURBANDUNG</v>
      </c>
      <c r="B3766" s="42">
        <v>1031118</v>
      </c>
      <c r="C3766" s="43" t="s">
        <v>9881</v>
      </c>
      <c r="D3766" s="43" t="s">
        <v>9882</v>
      </c>
      <c r="E3766" s="43" t="s">
        <v>9879</v>
      </c>
      <c r="F3766" s="43" t="s">
        <v>9855</v>
      </c>
      <c r="G3766" s="43" t="s">
        <v>8259</v>
      </c>
      <c r="H3766" s="43" t="s">
        <v>1271</v>
      </c>
    </row>
    <row r="3767" spans="1:8" ht="17.25" hidden="1" customHeight="1" x14ac:dyDescent="0.3">
      <c r="A3767" s="46" t="str">
        <f>_xlfn.CONCAT("PUSKESMAS ",TRIM(tblReff[[#This Row],[NAMA PUSKESMAS]]))</f>
        <v>PUSKESMAS PADALARANG</v>
      </c>
      <c r="B3767" s="42">
        <v>1031119</v>
      </c>
      <c r="C3767" s="43" t="s">
        <v>9883</v>
      </c>
      <c r="D3767" s="43" t="s">
        <v>9884</v>
      </c>
      <c r="E3767" s="43" t="s">
        <v>9883</v>
      </c>
      <c r="F3767" s="43" t="s">
        <v>9855</v>
      </c>
      <c r="G3767" s="43" t="s">
        <v>8259</v>
      </c>
      <c r="H3767" s="43" t="s">
        <v>1271</v>
      </c>
    </row>
    <row r="3768" spans="1:8" ht="17.25" hidden="1" customHeight="1" x14ac:dyDescent="0.3">
      <c r="A3768" s="46" t="str">
        <f>_xlfn.CONCAT("PUSKESMAS ",TRIM(tblReff[[#This Row],[NAMA PUSKESMAS]]))</f>
        <v>PUSKESMAS TAGOGAPU</v>
      </c>
      <c r="B3768" s="42">
        <v>1031120</v>
      </c>
      <c r="C3768" s="43" t="s">
        <v>9885</v>
      </c>
      <c r="D3768" s="43" t="s">
        <v>9886</v>
      </c>
      <c r="E3768" s="43" t="s">
        <v>9883</v>
      </c>
      <c r="F3768" s="43" t="s">
        <v>9855</v>
      </c>
      <c r="G3768" s="43" t="s">
        <v>8259</v>
      </c>
      <c r="H3768" s="43" t="s">
        <v>1271</v>
      </c>
    </row>
    <row r="3769" spans="1:8" ht="17.25" hidden="1" customHeight="1" x14ac:dyDescent="0.3">
      <c r="A3769" s="46" t="str">
        <f>_xlfn.CONCAT("PUSKESMAS ",TRIM(tblReff[[#This Row],[NAMA PUSKESMAS]]))</f>
        <v>PUSKESMAS JAYAMEKAR</v>
      </c>
      <c r="B3769" s="42">
        <v>1031121</v>
      </c>
      <c r="C3769" s="43" t="s">
        <v>9887</v>
      </c>
      <c r="D3769" s="43" t="s">
        <v>9888</v>
      </c>
      <c r="E3769" s="43" t="s">
        <v>9883</v>
      </c>
      <c r="F3769" s="43" t="s">
        <v>9855</v>
      </c>
      <c r="G3769" s="43" t="s">
        <v>8259</v>
      </c>
      <c r="H3769" s="43" t="s">
        <v>1271</v>
      </c>
    </row>
    <row r="3770" spans="1:8" ht="17.25" hidden="1" customHeight="1" x14ac:dyDescent="0.3">
      <c r="A3770" s="46" t="str">
        <f>_xlfn.CONCAT("PUSKESMAS ",TRIM(tblReff[[#This Row],[NAMA PUSKESMAS]]))</f>
        <v>PUSKESMAS NGAMPRAH</v>
      </c>
      <c r="B3770" s="42">
        <v>1031122</v>
      </c>
      <c r="C3770" s="43" t="s">
        <v>9889</v>
      </c>
      <c r="D3770" s="43" t="s">
        <v>9890</v>
      </c>
      <c r="E3770" s="43" t="s">
        <v>9889</v>
      </c>
      <c r="F3770" s="43" t="s">
        <v>9855</v>
      </c>
      <c r="G3770" s="43" t="s">
        <v>8259</v>
      </c>
      <c r="H3770" s="43" t="s">
        <v>1271</v>
      </c>
    </row>
    <row r="3771" spans="1:8" ht="17.25" hidden="1" customHeight="1" x14ac:dyDescent="0.3">
      <c r="A3771" s="46" t="str">
        <f>_xlfn.CONCAT("PUSKESMAS ",TRIM(tblReff[[#This Row],[NAMA PUSKESMAS]]))</f>
        <v>PUSKESMAS CIMAREME</v>
      </c>
      <c r="B3771" s="42">
        <v>1031123</v>
      </c>
      <c r="C3771" s="43" t="s">
        <v>9891</v>
      </c>
      <c r="D3771" s="43" t="s">
        <v>9892</v>
      </c>
      <c r="E3771" s="43" t="s">
        <v>9889</v>
      </c>
      <c r="F3771" s="43" t="s">
        <v>9855</v>
      </c>
      <c r="G3771" s="43" t="s">
        <v>8259</v>
      </c>
      <c r="H3771" s="43" t="s">
        <v>1271</v>
      </c>
    </row>
    <row r="3772" spans="1:8" ht="17.25" hidden="1" customHeight="1" x14ac:dyDescent="0.3">
      <c r="A3772" s="46" t="str">
        <f>_xlfn.CONCAT("PUSKESMAS ",TRIM(tblReff[[#This Row],[NAMA PUSKESMAS]]))</f>
        <v>PUSKESMAS PARONGPONG</v>
      </c>
      <c r="B3772" s="42">
        <v>1031124</v>
      </c>
      <c r="C3772" s="43" t="s">
        <v>9893</v>
      </c>
      <c r="D3772" s="43" t="s">
        <v>9894</v>
      </c>
      <c r="E3772" s="43" t="s">
        <v>9893</v>
      </c>
      <c r="F3772" s="43" t="s">
        <v>9855</v>
      </c>
      <c r="G3772" s="43" t="s">
        <v>8259</v>
      </c>
      <c r="H3772" s="43" t="s">
        <v>1271</v>
      </c>
    </row>
    <row r="3773" spans="1:8" ht="17.25" hidden="1" customHeight="1" x14ac:dyDescent="0.3">
      <c r="A3773" s="46" t="str">
        <f>_xlfn.CONCAT("PUSKESMAS ",TRIM(tblReff[[#This Row],[NAMA PUSKESMAS]]))</f>
        <v>PUSKESMAS CIWARUGA</v>
      </c>
      <c r="B3773" s="42">
        <v>1031125</v>
      </c>
      <c r="C3773" s="43" t="s">
        <v>9895</v>
      </c>
      <c r="D3773" s="43" t="s">
        <v>9896</v>
      </c>
      <c r="E3773" s="43" t="s">
        <v>9893</v>
      </c>
      <c r="F3773" s="43" t="s">
        <v>9855</v>
      </c>
      <c r="G3773" s="43" t="s">
        <v>8259</v>
      </c>
      <c r="H3773" s="43" t="s">
        <v>1271</v>
      </c>
    </row>
    <row r="3774" spans="1:8" ht="17.25" hidden="1" customHeight="1" x14ac:dyDescent="0.3">
      <c r="A3774" s="46" t="str">
        <f>_xlfn.CONCAT("PUSKESMAS ",TRIM(tblReff[[#This Row],[NAMA PUSKESMAS]]))</f>
        <v>PUSKESMAS JAYAGIRI</v>
      </c>
      <c r="B3774" s="42">
        <v>1031126</v>
      </c>
      <c r="C3774" s="43" t="s">
        <v>9897</v>
      </c>
      <c r="D3774" s="43" t="s">
        <v>9898</v>
      </c>
      <c r="E3774" s="43" t="s">
        <v>8922</v>
      </c>
      <c r="F3774" s="43" t="s">
        <v>9855</v>
      </c>
      <c r="G3774" s="43" t="s">
        <v>8259</v>
      </c>
      <c r="H3774" s="43" t="s">
        <v>1266</v>
      </c>
    </row>
    <row r="3775" spans="1:8" ht="17.25" hidden="1" customHeight="1" x14ac:dyDescent="0.3">
      <c r="A3775" s="46" t="str">
        <f>_xlfn.CONCAT("PUSKESMAS ",TRIM(tblReff[[#This Row],[NAMA PUSKESMAS]]))</f>
        <v>PUSKESMAS LEMBANG</v>
      </c>
      <c r="B3775" s="42">
        <v>1031127</v>
      </c>
      <c r="C3775" s="43" t="s">
        <v>8922</v>
      </c>
      <c r="D3775" s="43" t="s">
        <v>9899</v>
      </c>
      <c r="E3775" s="43" t="s">
        <v>8922</v>
      </c>
      <c r="F3775" s="43" t="s">
        <v>9855</v>
      </c>
      <c r="G3775" s="43" t="s">
        <v>8259</v>
      </c>
      <c r="H3775" s="43" t="s">
        <v>1271</v>
      </c>
    </row>
    <row r="3776" spans="1:8" ht="17.25" hidden="1" customHeight="1" x14ac:dyDescent="0.3">
      <c r="A3776" s="46" t="str">
        <f>_xlfn.CONCAT("PUSKESMAS ",TRIM(tblReff[[#This Row],[NAMA PUSKESMAS]]))</f>
        <v>PUSKESMAS CIKOLE</v>
      </c>
      <c r="B3776" s="42">
        <v>1031128</v>
      </c>
      <c r="C3776" s="43" t="s">
        <v>9900</v>
      </c>
      <c r="D3776" s="43" t="s">
        <v>9901</v>
      </c>
      <c r="E3776" s="43" t="s">
        <v>8922</v>
      </c>
      <c r="F3776" s="43" t="s">
        <v>9855</v>
      </c>
      <c r="G3776" s="43" t="s">
        <v>8259</v>
      </c>
      <c r="H3776" s="43" t="s">
        <v>1271</v>
      </c>
    </row>
    <row r="3777" spans="1:8" ht="17.25" hidden="1" customHeight="1" x14ac:dyDescent="0.3">
      <c r="A3777" s="46" t="str">
        <f>_xlfn.CONCAT("PUSKESMAS ",TRIM(tblReff[[#This Row],[NAMA PUSKESMAS]]))</f>
        <v>PUSKESMAS CIBODAS</v>
      </c>
      <c r="B3777" s="42">
        <v>1031129</v>
      </c>
      <c r="C3777" s="43" t="s">
        <v>9902</v>
      </c>
      <c r="D3777" s="43" t="s">
        <v>9903</v>
      </c>
      <c r="E3777" s="43" t="s">
        <v>8922</v>
      </c>
      <c r="F3777" s="43" t="s">
        <v>9855</v>
      </c>
      <c r="G3777" s="43" t="s">
        <v>8259</v>
      </c>
      <c r="H3777" s="43" t="s">
        <v>1271</v>
      </c>
    </row>
    <row r="3778" spans="1:8" ht="17.25" hidden="1" customHeight="1" x14ac:dyDescent="0.3">
      <c r="A3778" s="46" t="str">
        <f>_xlfn.CONCAT("PUSKESMAS ",TRIM(tblReff[[#This Row],[NAMA PUSKESMAS]]))</f>
        <v>PUSKESMAS CISARUA</v>
      </c>
      <c r="B3778" s="42">
        <v>1031130</v>
      </c>
      <c r="C3778" s="43" t="s">
        <v>8334</v>
      </c>
      <c r="D3778" s="43" t="s">
        <v>9904</v>
      </c>
      <c r="E3778" s="43" t="s">
        <v>8334</v>
      </c>
      <c r="F3778" s="43" t="s">
        <v>9855</v>
      </c>
      <c r="G3778" s="43" t="s">
        <v>8259</v>
      </c>
      <c r="H3778" s="43" t="s">
        <v>1271</v>
      </c>
    </row>
    <row r="3779" spans="1:8" ht="17.25" hidden="1" customHeight="1" x14ac:dyDescent="0.3">
      <c r="A3779" s="46" t="str">
        <f>_xlfn.CONCAT("PUSKESMAS ",TRIM(tblReff[[#This Row],[NAMA PUSKESMAS]]))</f>
        <v>PUSKESMAS PASIRLANGU</v>
      </c>
      <c r="B3779" s="42">
        <v>1031131</v>
      </c>
      <c r="C3779" s="43" t="s">
        <v>9905</v>
      </c>
      <c r="D3779" s="43" t="s">
        <v>9906</v>
      </c>
      <c r="E3779" s="43" t="s">
        <v>8334</v>
      </c>
      <c r="F3779" s="43" t="s">
        <v>9855</v>
      </c>
      <c r="G3779" s="43" t="s">
        <v>8259</v>
      </c>
      <c r="H3779" s="43" t="s">
        <v>1271</v>
      </c>
    </row>
    <row r="3780" spans="1:8" ht="17.25" hidden="1" customHeight="1" x14ac:dyDescent="0.3">
      <c r="A3780" s="46" t="str">
        <f>_xlfn.CONCAT("PUSKESMAS ",TRIM(tblReff[[#This Row],[NAMA PUSKESMAS]]))</f>
        <v>PUSKESMAS CIKALONGWETAN</v>
      </c>
      <c r="B3780" s="42">
        <v>1031132</v>
      </c>
      <c r="C3780" s="43" t="s">
        <v>9907</v>
      </c>
      <c r="D3780" s="43" t="s">
        <v>9908</v>
      </c>
      <c r="E3780" s="43" t="s">
        <v>9909</v>
      </c>
      <c r="F3780" s="43" t="s">
        <v>9855</v>
      </c>
      <c r="G3780" s="43" t="s">
        <v>8259</v>
      </c>
      <c r="H3780" s="43" t="s">
        <v>1266</v>
      </c>
    </row>
    <row r="3781" spans="1:8" ht="17.25" hidden="1" customHeight="1" x14ac:dyDescent="0.3">
      <c r="A3781" s="46" t="str">
        <f>_xlfn.CONCAT("PUSKESMAS ",TRIM(tblReff[[#This Row],[NAMA PUSKESMAS]]))</f>
        <v>PUSKESMAS RENDE</v>
      </c>
      <c r="B3781" s="42">
        <v>1031133</v>
      </c>
      <c r="C3781" s="43" t="s">
        <v>9910</v>
      </c>
      <c r="D3781" s="43" t="s">
        <v>9911</v>
      </c>
      <c r="E3781" s="43" t="s">
        <v>9909</v>
      </c>
      <c r="F3781" s="43" t="s">
        <v>9855</v>
      </c>
      <c r="G3781" s="43" t="s">
        <v>8259</v>
      </c>
      <c r="H3781" s="43" t="s">
        <v>1271</v>
      </c>
    </row>
    <row r="3782" spans="1:8" ht="17.25" hidden="1" customHeight="1" x14ac:dyDescent="0.3">
      <c r="A3782" s="46" t="str">
        <f>_xlfn.CONCAT("PUSKESMAS ",TRIM(tblReff[[#This Row],[NAMA PUSKESMAS]]))</f>
        <v>PUSKESMAS CIPEUNDEUY</v>
      </c>
      <c r="B3782" s="42">
        <v>1031134</v>
      </c>
      <c r="C3782" s="43" t="s">
        <v>9564</v>
      </c>
      <c r="D3782" s="43" t="s">
        <v>9912</v>
      </c>
      <c r="E3782" s="43" t="s">
        <v>9564</v>
      </c>
      <c r="F3782" s="43" t="s">
        <v>9855</v>
      </c>
      <c r="G3782" s="43" t="s">
        <v>8259</v>
      </c>
      <c r="H3782" s="43" t="s">
        <v>1271</v>
      </c>
    </row>
    <row r="3783" spans="1:8" ht="17.25" hidden="1" customHeight="1" x14ac:dyDescent="0.3">
      <c r="A3783" s="46" t="str">
        <f>_xlfn.CONCAT("PUSKESMAS ",TRIM(tblReff[[#This Row],[NAMA PUSKESMAS]]))</f>
        <v>PUSKESMAS CIRATA</v>
      </c>
      <c r="B3783" s="42">
        <v>1031135</v>
      </c>
      <c r="C3783" s="43" t="s">
        <v>9913</v>
      </c>
      <c r="D3783" s="43" t="s">
        <v>9914</v>
      </c>
      <c r="E3783" s="43" t="s">
        <v>9564</v>
      </c>
      <c r="F3783" s="43" t="s">
        <v>9855</v>
      </c>
      <c r="G3783" s="43" t="s">
        <v>8259</v>
      </c>
      <c r="H3783" s="43" t="s">
        <v>1271</v>
      </c>
    </row>
    <row r="3784" spans="1:8" ht="17.25" hidden="1" customHeight="1" x14ac:dyDescent="0.3">
      <c r="A3784" s="46" t="str">
        <f>_xlfn.CONCAT("PUSKESMAS ",TRIM(tblReff[[#This Row],[NAMA PUSKESMAS]]))</f>
        <v>PUSKESMAS CIMERAK</v>
      </c>
      <c r="B3784" s="42">
        <v>1031136</v>
      </c>
      <c r="C3784" s="43" t="s">
        <v>9915</v>
      </c>
      <c r="D3784" s="43" t="s">
        <v>9916</v>
      </c>
      <c r="E3784" s="43" t="s">
        <v>9915</v>
      </c>
      <c r="F3784" s="43" t="s">
        <v>9917</v>
      </c>
      <c r="G3784" s="43" t="s">
        <v>8259</v>
      </c>
      <c r="H3784" s="43" t="s">
        <v>1266</v>
      </c>
    </row>
    <row r="3785" spans="1:8" ht="17.25" hidden="1" customHeight="1" x14ac:dyDescent="0.3">
      <c r="A3785" s="46" t="str">
        <f>_xlfn.CONCAT("PUSKESMAS ",TRIM(tblReff[[#This Row],[NAMA PUSKESMAS]]))</f>
        <v>PUSKESMAS LEGOKJAWA</v>
      </c>
      <c r="B3785" s="42">
        <v>1031137</v>
      </c>
      <c r="C3785" s="43" t="s">
        <v>9918</v>
      </c>
      <c r="D3785" s="43" t="s">
        <v>9919</v>
      </c>
      <c r="E3785" s="43" t="s">
        <v>9915</v>
      </c>
      <c r="F3785" s="43" t="s">
        <v>9917</v>
      </c>
      <c r="G3785" s="43" t="s">
        <v>8259</v>
      </c>
      <c r="H3785" s="43" t="s">
        <v>1266</v>
      </c>
    </row>
    <row r="3786" spans="1:8" ht="17.25" hidden="1" customHeight="1" x14ac:dyDescent="0.3">
      <c r="A3786" s="46" t="str">
        <f>_xlfn.CONCAT("PUSKESMAS ",TRIM(tblReff[[#This Row],[NAMA PUSKESMAS]]))</f>
        <v>PUSKESMAS CIJULANG</v>
      </c>
      <c r="B3786" s="42">
        <v>1031138</v>
      </c>
      <c r="C3786" s="43" t="s">
        <v>9920</v>
      </c>
      <c r="D3786" s="43" t="s">
        <v>9921</v>
      </c>
      <c r="E3786" s="43" t="s">
        <v>9920</v>
      </c>
      <c r="F3786" s="43" t="s">
        <v>9917</v>
      </c>
      <c r="G3786" s="43" t="s">
        <v>8259</v>
      </c>
      <c r="H3786" s="43" t="s">
        <v>1266</v>
      </c>
    </row>
    <row r="3787" spans="1:8" ht="17.25" hidden="1" customHeight="1" x14ac:dyDescent="0.3">
      <c r="A3787" s="46" t="str">
        <f>_xlfn.CONCAT("PUSKESMAS ",TRIM(tblReff[[#This Row],[NAMA PUSKESMAS]]))</f>
        <v>PUSKESMAS CIGUGUR</v>
      </c>
      <c r="B3787" s="42">
        <v>1031139</v>
      </c>
      <c r="C3787" s="43" t="s">
        <v>9151</v>
      </c>
      <c r="D3787" s="43" t="s">
        <v>9922</v>
      </c>
      <c r="E3787" s="43" t="s">
        <v>9151</v>
      </c>
      <c r="F3787" s="43" t="s">
        <v>9917</v>
      </c>
      <c r="G3787" s="43" t="s">
        <v>8259</v>
      </c>
      <c r="H3787" s="43" t="s">
        <v>1266</v>
      </c>
    </row>
    <row r="3788" spans="1:8" ht="17.25" hidden="1" customHeight="1" x14ac:dyDescent="0.3">
      <c r="A3788" s="46" t="str">
        <f>_xlfn.CONCAT("PUSKESMAS ",TRIM(tblReff[[#This Row],[NAMA PUSKESMAS]]))</f>
        <v>PUSKESMAS LANGKAPLANCAR</v>
      </c>
      <c r="B3788" s="42">
        <v>1031140</v>
      </c>
      <c r="C3788" s="43" t="s">
        <v>9923</v>
      </c>
      <c r="D3788" s="43" t="s">
        <v>9924</v>
      </c>
      <c r="E3788" s="43" t="s">
        <v>9923</v>
      </c>
      <c r="F3788" s="43" t="s">
        <v>9917</v>
      </c>
      <c r="G3788" s="43" t="s">
        <v>8259</v>
      </c>
      <c r="H3788" s="43" t="s">
        <v>1266</v>
      </c>
    </row>
    <row r="3789" spans="1:8" ht="17.25" hidden="1" customHeight="1" x14ac:dyDescent="0.3">
      <c r="A3789" s="46" t="str">
        <f>_xlfn.CONCAT("PUSKESMAS ",TRIM(tblReff[[#This Row],[NAMA PUSKESMAS]]))</f>
        <v>PUSKESMAS JADIKARYA</v>
      </c>
      <c r="B3789" s="42">
        <v>1031141</v>
      </c>
      <c r="C3789" s="43" t="s">
        <v>9925</v>
      </c>
      <c r="D3789" s="43" t="s">
        <v>9926</v>
      </c>
      <c r="E3789" s="43" t="s">
        <v>9923</v>
      </c>
      <c r="F3789" s="43" t="s">
        <v>9917</v>
      </c>
      <c r="G3789" s="43" t="s">
        <v>8259</v>
      </c>
      <c r="H3789" s="43" t="s">
        <v>1271</v>
      </c>
    </row>
    <row r="3790" spans="1:8" ht="17.25" hidden="1" customHeight="1" x14ac:dyDescent="0.3">
      <c r="A3790" s="46" t="str">
        <f>_xlfn.CONCAT("PUSKESMAS ",TRIM(tblReff[[#This Row],[NAMA PUSKESMAS]]))</f>
        <v>PUSKESMAS PARIGI</v>
      </c>
      <c r="B3790" s="42">
        <v>1031142</v>
      </c>
      <c r="C3790" s="43" t="s">
        <v>9927</v>
      </c>
      <c r="D3790" s="43" t="s">
        <v>9928</v>
      </c>
      <c r="E3790" s="43" t="s">
        <v>9927</v>
      </c>
      <c r="F3790" s="43" t="s">
        <v>9917</v>
      </c>
      <c r="G3790" s="43" t="s">
        <v>8259</v>
      </c>
      <c r="H3790" s="43" t="s">
        <v>1266</v>
      </c>
    </row>
    <row r="3791" spans="1:8" ht="17.25" hidden="1" customHeight="1" x14ac:dyDescent="0.3">
      <c r="A3791" s="46" t="str">
        <f>_xlfn.CONCAT("PUSKESMAS ",TRIM(tblReff[[#This Row],[NAMA PUSKESMAS]]))</f>
        <v>PUSKESMAS SELASARI</v>
      </c>
      <c r="B3791" s="42">
        <v>1031143</v>
      </c>
      <c r="C3791" s="43" t="s">
        <v>9929</v>
      </c>
      <c r="D3791" s="43" t="s">
        <v>9930</v>
      </c>
      <c r="E3791" s="43" t="s">
        <v>9927</v>
      </c>
      <c r="F3791" s="43" t="s">
        <v>9917</v>
      </c>
      <c r="G3791" s="43" t="s">
        <v>8259</v>
      </c>
      <c r="H3791" s="43" t="s">
        <v>1271</v>
      </c>
    </row>
    <row r="3792" spans="1:8" ht="17.25" hidden="1" customHeight="1" x14ac:dyDescent="0.3">
      <c r="A3792" s="46" t="str">
        <f>_xlfn.CONCAT("PUSKESMAS ",TRIM(tblReff[[#This Row],[NAMA PUSKESMAS]]))</f>
        <v>PUSKESMAS CIKEMBULAN</v>
      </c>
      <c r="B3792" s="42">
        <v>1031144</v>
      </c>
      <c r="C3792" s="43" t="s">
        <v>9931</v>
      </c>
      <c r="D3792" s="43" t="s">
        <v>9932</v>
      </c>
      <c r="E3792" s="43" t="s">
        <v>9933</v>
      </c>
      <c r="F3792" s="43" t="s">
        <v>9917</v>
      </c>
      <c r="G3792" s="43" t="s">
        <v>8259</v>
      </c>
      <c r="H3792" s="43" t="s">
        <v>1266</v>
      </c>
    </row>
    <row r="3793" spans="1:8" ht="17.25" hidden="1" customHeight="1" x14ac:dyDescent="0.3">
      <c r="A3793" s="46" t="str">
        <f>_xlfn.CONCAT("PUSKESMAS ",TRIM(tblReff[[#This Row],[NAMA PUSKESMAS]]))</f>
        <v>PUSKESMAS SIDAMULIH</v>
      </c>
      <c r="B3793" s="42">
        <v>1031145</v>
      </c>
      <c r="C3793" s="43" t="s">
        <v>9933</v>
      </c>
      <c r="D3793" s="43" t="s">
        <v>9934</v>
      </c>
      <c r="E3793" s="43" t="s">
        <v>9933</v>
      </c>
      <c r="F3793" s="43" t="s">
        <v>9917</v>
      </c>
      <c r="G3793" s="43" t="s">
        <v>8259</v>
      </c>
      <c r="H3793" s="43" t="s">
        <v>1271</v>
      </c>
    </row>
    <row r="3794" spans="1:8" ht="17.25" hidden="1" customHeight="1" x14ac:dyDescent="0.3">
      <c r="A3794" s="46" t="str">
        <f>_xlfn.CONCAT("PUSKESMAS ",TRIM(tblReff[[#This Row],[NAMA PUSKESMAS]]))</f>
        <v>PUSKESMAS PANGANDARAN</v>
      </c>
      <c r="B3794" s="42">
        <v>1031146</v>
      </c>
      <c r="C3794" s="43" t="s">
        <v>9935</v>
      </c>
      <c r="D3794" s="43" t="s">
        <v>9936</v>
      </c>
      <c r="E3794" s="43" t="s">
        <v>9935</v>
      </c>
      <c r="F3794" s="43" t="s">
        <v>9917</v>
      </c>
      <c r="G3794" s="43" t="s">
        <v>8259</v>
      </c>
      <c r="H3794" s="43" t="s">
        <v>1266</v>
      </c>
    </row>
    <row r="3795" spans="1:8" ht="17.25" hidden="1" customHeight="1" x14ac:dyDescent="0.3">
      <c r="A3795" s="46" t="str">
        <f>_xlfn.CONCAT("PUSKESMAS ",TRIM(tblReff[[#This Row],[NAMA PUSKESMAS]]))</f>
        <v>PUSKESMAS KALIPUCANG</v>
      </c>
      <c r="B3795" s="42">
        <v>1031147</v>
      </c>
      <c r="C3795" s="43" t="s">
        <v>9937</v>
      </c>
      <c r="D3795" s="43" t="s">
        <v>9938</v>
      </c>
      <c r="E3795" s="43" t="s">
        <v>9937</v>
      </c>
      <c r="F3795" s="43" t="s">
        <v>9917</v>
      </c>
      <c r="G3795" s="43" t="s">
        <v>8259</v>
      </c>
      <c r="H3795" s="43" t="s">
        <v>1266</v>
      </c>
    </row>
    <row r="3796" spans="1:8" ht="17.25" hidden="1" customHeight="1" x14ac:dyDescent="0.3">
      <c r="A3796" s="46" t="str">
        <f>_xlfn.CONCAT("PUSKESMAS ",TRIM(tblReff[[#This Row],[NAMA PUSKESMAS]]))</f>
        <v>PUSKESMAS PADAHERANG</v>
      </c>
      <c r="B3796" s="42">
        <v>1031148</v>
      </c>
      <c r="C3796" s="43" t="s">
        <v>9939</v>
      </c>
      <c r="D3796" s="43" t="s">
        <v>9940</v>
      </c>
      <c r="E3796" s="43" t="s">
        <v>9939</v>
      </c>
      <c r="F3796" s="43" t="s">
        <v>9917</v>
      </c>
      <c r="G3796" s="43" t="s">
        <v>8259</v>
      </c>
      <c r="H3796" s="43" t="s">
        <v>1266</v>
      </c>
    </row>
    <row r="3797" spans="1:8" ht="17.25" hidden="1" customHeight="1" x14ac:dyDescent="0.3">
      <c r="A3797" s="46" t="str">
        <f>_xlfn.CONCAT("PUSKESMAS ",TRIM(tblReff[[#This Row],[NAMA PUSKESMAS]]))</f>
        <v>PUSKESMAS SINDANGWANGI</v>
      </c>
      <c r="B3797" s="42">
        <v>1031149</v>
      </c>
      <c r="C3797" s="43" t="s">
        <v>9333</v>
      </c>
      <c r="D3797" s="43" t="s">
        <v>9941</v>
      </c>
      <c r="E3797" s="43" t="s">
        <v>9939</v>
      </c>
      <c r="F3797" s="43" t="s">
        <v>9917</v>
      </c>
      <c r="G3797" s="43" t="s">
        <v>8259</v>
      </c>
      <c r="H3797" s="43" t="s">
        <v>1271</v>
      </c>
    </row>
    <row r="3798" spans="1:8" ht="17.25" hidden="1" customHeight="1" x14ac:dyDescent="0.3">
      <c r="A3798" s="46" t="str">
        <f>_xlfn.CONCAT("PUSKESMAS ",TRIM(tblReff[[#This Row],[NAMA PUSKESMAS]]))</f>
        <v>PUSKESMAS MANGUNJAYA</v>
      </c>
      <c r="B3798" s="42">
        <v>1031150</v>
      </c>
      <c r="C3798" s="43" t="s">
        <v>9811</v>
      </c>
      <c r="D3798" s="43" t="s">
        <v>9942</v>
      </c>
      <c r="E3798" s="43" t="s">
        <v>9811</v>
      </c>
      <c r="F3798" s="43" t="s">
        <v>9917</v>
      </c>
      <c r="G3798" s="43" t="s">
        <v>8259</v>
      </c>
      <c r="H3798" s="43" t="s">
        <v>1266</v>
      </c>
    </row>
    <row r="3799" spans="1:8" ht="17.25" hidden="1" customHeight="1" x14ac:dyDescent="0.3">
      <c r="A3799" s="46" t="str">
        <f>_xlfn.CONCAT("PUSKESMAS ",TRIM(tblReff[[#This Row],[NAMA PUSKESMAS]]))</f>
        <v>PUSKESMAS BOGOR SELATAN</v>
      </c>
      <c r="B3799" s="42">
        <v>1031151</v>
      </c>
      <c r="C3799" s="43" t="s">
        <v>9943</v>
      </c>
      <c r="D3799" s="43" t="s">
        <v>9944</v>
      </c>
      <c r="E3799" s="43" t="s">
        <v>9943</v>
      </c>
      <c r="F3799" s="43" t="s">
        <v>9945</v>
      </c>
      <c r="G3799" s="43" t="s">
        <v>8259</v>
      </c>
      <c r="H3799" s="43" t="s">
        <v>1271</v>
      </c>
    </row>
    <row r="3800" spans="1:8" ht="17.25" hidden="1" customHeight="1" x14ac:dyDescent="0.3">
      <c r="A3800" s="46" t="str">
        <f>_xlfn.CONCAT("PUSKESMAS ",TRIM(tblReff[[#This Row],[NAMA PUSKESMAS]]))</f>
        <v>PUSKESMAS CIPAKU</v>
      </c>
      <c r="B3800" s="42">
        <v>1031152</v>
      </c>
      <c r="C3800" s="43" t="s">
        <v>9074</v>
      </c>
      <c r="D3800" s="43" t="s">
        <v>9946</v>
      </c>
      <c r="E3800" s="43" t="s">
        <v>9943</v>
      </c>
      <c r="F3800" s="43" t="s">
        <v>9945</v>
      </c>
      <c r="G3800" s="43" t="s">
        <v>8259</v>
      </c>
      <c r="H3800" s="43" t="s">
        <v>1266</v>
      </c>
    </row>
    <row r="3801" spans="1:8" ht="17.25" hidden="1" customHeight="1" x14ac:dyDescent="0.3">
      <c r="A3801" s="46" t="str">
        <f>_xlfn.CONCAT("PUSKESMAS ",TRIM(tblReff[[#This Row],[NAMA PUSKESMAS]]))</f>
        <v>PUSKESMAS LAWANG GINTUNG</v>
      </c>
      <c r="B3801" s="42">
        <v>1031153</v>
      </c>
      <c r="C3801" s="43" t="s">
        <v>9947</v>
      </c>
      <c r="D3801" s="43" t="s">
        <v>9948</v>
      </c>
      <c r="E3801" s="43" t="s">
        <v>9943</v>
      </c>
      <c r="F3801" s="43" t="s">
        <v>9945</v>
      </c>
      <c r="G3801" s="43" t="s">
        <v>8259</v>
      </c>
      <c r="H3801" s="43" t="s">
        <v>1271</v>
      </c>
    </row>
    <row r="3802" spans="1:8" ht="17.25" hidden="1" customHeight="1" x14ac:dyDescent="0.3">
      <c r="A3802" s="46" t="str">
        <f>_xlfn.CONCAT("PUSKESMAS ",TRIM(tblReff[[#This Row],[NAMA PUSKESMAS]]))</f>
        <v>PUSKESMAS BONDONGAN</v>
      </c>
      <c r="B3802" s="42">
        <v>1031154</v>
      </c>
      <c r="C3802" s="43" t="s">
        <v>9949</v>
      </c>
      <c r="D3802" s="43" t="s">
        <v>9950</v>
      </c>
      <c r="E3802" s="43" t="s">
        <v>9943</v>
      </c>
      <c r="F3802" s="43" t="s">
        <v>9945</v>
      </c>
      <c r="G3802" s="43" t="s">
        <v>8259</v>
      </c>
      <c r="H3802" s="43" t="s">
        <v>1271</v>
      </c>
    </row>
    <row r="3803" spans="1:8" ht="17.25" hidden="1" customHeight="1" x14ac:dyDescent="0.3">
      <c r="A3803" s="46" t="str">
        <f>_xlfn.CONCAT("PUSKESMAS ",TRIM(tblReff[[#This Row],[NAMA PUSKESMAS]]))</f>
        <v>PUSKESMAS MULYAHARJA</v>
      </c>
      <c r="B3803" s="42">
        <v>1033587</v>
      </c>
      <c r="C3803" s="43" t="s">
        <v>9951</v>
      </c>
      <c r="D3803" s="43" t="s">
        <v>9952</v>
      </c>
      <c r="E3803" s="43" t="s">
        <v>9943</v>
      </c>
      <c r="F3803" s="43" t="s">
        <v>9945</v>
      </c>
      <c r="G3803" s="43" t="s">
        <v>8259</v>
      </c>
      <c r="H3803" s="43" t="s">
        <v>1266</v>
      </c>
    </row>
    <row r="3804" spans="1:8" ht="17.25" hidden="1" customHeight="1" x14ac:dyDescent="0.3">
      <c r="A3804" s="46" t="str">
        <f>_xlfn.CONCAT("PUSKESMAS ",TRIM(tblReff[[#This Row],[NAMA PUSKESMAS]]))</f>
        <v>PUSKESMAS BOGOR TIMUR</v>
      </c>
      <c r="B3804" s="42">
        <v>1031155</v>
      </c>
      <c r="C3804" s="43" t="s">
        <v>9953</v>
      </c>
      <c r="D3804" s="43" t="s">
        <v>9954</v>
      </c>
      <c r="E3804" s="43" t="s">
        <v>9953</v>
      </c>
      <c r="F3804" s="43" t="s">
        <v>9945</v>
      </c>
      <c r="G3804" s="43" t="s">
        <v>8259</v>
      </c>
      <c r="H3804" s="43" t="s">
        <v>1271</v>
      </c>
    </row>
    <row r="3805" spans="1:8" ht="17.25" hidden="1" customHeight="1" x14ac:dyDescent="0.3">
      <c r="A3805" s="46" t="str">
        <f>_xlfn.CONCAT("PUSKESMAS ",TRIM(tblReff[[#This Row],[NAMA PUSKESMAS]]))</f>
        <v>PUSKESMAS PULO ARMYN</v>
      </c>
      <c r="B3805" s="42">
        <v>1031156</v>
      </c>
      <c r="C3805" s="43" t="s">
        <v>9955</v>
      </c>
      <c r="D3805" s="43" t="s">
        <v>9956</v>
      </c>
      <c r="E3805" s="43" t="s">
        <v>9953</v>
      </c>
      <c r="F3805" s="43" t="s">
        <v>9945</v>
      </c>
      <c r="G3805" s="43" t="s">
        <v>8259</v>
      </c>
      <c r="H3805" s="43" t="s">
        <v>1266</v>
      </c>
    </row>
    <row r="3806" spans="1:8" ht="17.25" hidden="1" customHeight="1" x14ac:dyDescent="0.3">
      <c r="A3806" s="46" t="str">
        <f>_xlfn.CONCAT("PUSKESMAS ",TRIM(tblReff[[#This Row],[NAMA PUSKESMAS]]))</f>
        <v>PUSKESMAS TEGAL GUNDIL</v>
      </c>
      <c r="B3806" s="42">
        <v>1031157</v>
      </c>
      <c r="C3806" s="43" t="s">
        <v>9957</v>
      </c>
      <c r="D3806" s="43" t="s">
        <v>9958</v>
      </c>
      <c r="E3806" s="43" t="s">
        <v>9959</v>
      </c>
      <c r="F3806" s="43" t="s">
        <v>9945</v>
      </c>
      <c r="G3806" s="43" t="s">
        <v>8259</v>
      </c>
      <c r="H3806" s="43" t="s">
        <v>1266</v>
      </c>
    </row>
    <row r="3807" spans="1:8" ht="17.25" hidden="1" customHeight="1" x14ac:dyDescent="0.3">
      <c r="A3807" s="46" t="str">
        <f>_xlfn.CONCAT("PUSKESMAS ",TRIM(tblReff[[#This Row],[NAMA PUSKESMAS]]))</f>
        <v>PUSKESMAS BOGOR UTARA</v>
      </c>
      <c r="B3807" s="42">
        <v>1031158</v>
      </c>
      <c r="C3807" s="43" t="s">
        <v>9959</v>
      </c>
      <c r="D3807" s="43" t="s">
        <v>9960</v>
      </c>
      <c r="E3807" s="43" t="s">
        <v>9959</v>
      </c>
      <c r="F3807" s="43" t="s">
        <v>9945</v>
      </c>
      <c r="G3807" s="43" t="s">
        <v>8259</v>
      </c>
      <c r="H3807" s="43" t="s">
        <v>1266</v>
      </c>
    </row>
    <row r="3808" spans="1:8" ht="17.25" hidden="1" customHeight="1" x14ac:dyDescent="0.3">
      <c r="A3808" s="46" t="str">
        <f>_xlfn.CONCAT("PUSKESMAS ",TRIM(tblReff[[#This Row],[NAMA PUSKESMAS]]))</f>
        <v>PUSKESMAS WARUNG JAMBU</v>
      </c>
      <c r="B3808" s="42">
        <v>1031159</v>
      </c>
      <c r="C3808" s="43" t="s">
        <v>9961</v>
      </c>
      <c r="D3808" s="43" t="s">
        <v>9962</v>
      </c>
      <c r="E3808" s="43" t="s">
        <v>9959</v>
      </c>
      <c r="F3808" s="43" t="s">
        <v>9945</v>
      </c>
      <c r="G3808" s="43" t="s">
        <v>8259</v>
      </c>
      <c r="H3808" s="43" t="s">
        <v>1271</v>
      </c>
    </row>
    <row r="3809" spans="1:8" ht="17.25" hidden="1" customHeight="1" x14ac:dyDescent="0.3">
      <c r="A3809" s="46" t="str">
        <f>_xlfn.CONCAT("PUSKESMAS ",TRIM(tblReff[[#This Row],[NAMA PUSKESMAS]]))</f>
        <v>PUSKESMAS BOGOR TENGAH</v>
      </c>
      <c r="B3809" s="42">
        <v>1031160</v>
      </c>
      <c r="C3809" s="43" t="s">
        <v>9963</v>
      </c>
      <c r="D3809" s="43" t="s">
        <v>9964</v>
      </c>
      <c r="E3809" s="43" t="s">
        <v>9963</v>
      </c>
      <c r="F3809" s="43" t="s">
        <v>9945</v>
      </c>
      <c r="G3809" s="43" t="s">
        <v>8259</v>
      </c>
      <c r="H3809" s="43" t="s">
        <v>1266</v>
      </c>
    </row>
    <row r="3810" spans="1:8" ht="17.25" hidden="1" customHeight="1" x14ac:dyDescent="0.3">
      <c r="A3810" s="46" t="str">
        <f>_xlfn.CONCAT("PUSKESMAS ",TRIM(tblReff[[#This Row],[NAMA PUSKESMAS]]))</f>
        <v>PUSKESMAS SEMPUR</v>
      </c>
      <c r="B3810" s="42">
        <v>1031161</v>
      </c>
      <c r="C3810" s="43" t="s">
        <v>9965</v>
      </c>
      <c r="D3810" s="43" t="s">
        <v>9966</v>
      </c>
      <c r="E3810" s="43" t="s">
        <v>9963</v>
      </c>
      <c r="F3810" s="43" t="s">
        <v>9945</v>
      </c>
      <c r="G3810" s="43" t="s">
        <v>8259</v>
      </c>
      <c r="H3810" s="43" t="s">
        <v>1271</v>
      </c>
    </row>
    <row r="3811" spans="1:8" ht="17.25" hidden="1" customHeight="1" x14ac:dyDescent="0.3">
      <c r="A3811" s="46" t="str">
        <f>_xlfn.CONCAT("PUSKESMAS ",TRIM(tblReff[[#This Row],[NAMA PUSKESMAS]]))</f>
        <v>PUSKESMAS GANG AUT</v>
      </c>
      <c r="B3811" s="42">
        <v>1031162</v>
      </c>
      <c r="C3811" s="43" t="s">
        <v>9967</v>
      </c>
      <c r="D3811" s="43" t="s">
        <v>9968</v>
      </c>
      <c r="E3811" s="43" t="s">
        <v>9963</v>
      </c>
      <c r="F3811" s="43" t="s">
        <v>9945</v>
      </c>
      <c r="G3811" s="43" t="s">
        <v>8259</v>
      </c>
      <c r="H3811" s="43" t="s">
        <v>1271</v>
      </c>
    </row>
    <row r="3812" spans="1:8" ht="17.25" hidden="1" customHeight="1" x14ac:dyDescent="0.3">
      <c r="A3812" s="46" t="str">
        <f>_xlfn.CONCAT("PUSKESMAS ",TRIM(tblReff[[#This Row],[NAMA PUSKESMAS]]))</f>
        <v>PUSKESMAS BELONG</v>
      </c>
      <c r="B3812" s="42">
        <v>1031163</v>
      </c>
      <c r="C3812" s="43" t="s">
        <v>9969</v>
      </c>
      <c r="D3812" s="43" t="s">
        <v>9970</v>
      </c>
      <c r="E3812" s="43" t="s">
        <v>9963</v>
      </c>
      <c r="F3812" s="43" t="s">
        <v>9945</v>
      </c>
      <c r="G3812" s="43" t="s">
        <v>8259</v>
      </c>
      <c r="H3812" s="43" t="s">
        <v>1271</v>
      </c>
    </row>
    <row r="3813" spans="1:8" ht="17.25" hidden="1" customHeight="1" x14ac:dyDescent="0.3">
      <c r="A3813" s="46" t="str">
        <f>_xlfn.CONCAT("PUSKESMAS ",TRIM(tblReff[[#This Row],[NAMA PUSKESMAS]]))</f>
        <v>PUSKESMAS MERDEKA</v>
      </c>
      <c r="B3813" s="42">
        <v>1031164</v>
      </c>
      <c r="C3813" s="43" t="s">
        <v>2686</v>
      </c>
      <c r="D3813" s="43" t="s">
        <v>9971</v>
      </c>
      <c r="E3813" s="43" t="s">
        <v>9963</v>
      </c>
      <c r="F3813" s="43" t="s">
        <v>9945</v>
      </c>
      <c r="G3813" s="43" t="s">
        <v>8259</v>
      </c>
      <c r="H3813" s="43" t="s">
        <v>1266</v>
      </c>
    </row>
    <row r="3814" spans="1:8" ht="17.25" hidden="1" customHeight="1" x14ac:dyDescent="0.3">
      <c r="A3814" s="46" t="str">
        <f>_xlfn.CONCAT("PUSKESMAS ",TRIM(tblReff[[#This Row],[NAMA PUSKESMAS]]))</f>
        <v>PUSKESMAS SEMPLAK</v>
      </c>
      <c r="B3814" s="42">
        <v>1031165</v>
      </c>
      <c r="C3814" s="43" t="s">
        <v>9972</v>
      </c>
      <c r="D3814" s="43" t="s">
        <v>9973</v>
      </c>
      <c r="E3814" s="43" t="s">
        <v>9974</v>
      </c>
      <c r="F3814" s="43" t="s">
        <v>9945</v>
      </c>
      <c r="G3814" s="43" t="s">
        <v>8259</v>
      </c>
      <c r="H3814" s="43" t="s">
        <v>1266</v>
      </c>
    </row>
    <row r="3815" spans="1:8" ht="17.25" hidden="1" customHeight="1" x14ac:dyDescent="0.3">
      <c r="A3815" s="46" t="str">
        <f>_xlfn.CONCAT("PUSKESMAS ",TRIM(tblReff[[#This Row],[NAMA PUSKESMAS]]))</f>
        <v>PUSKESMAS GANG KELOR</v>
      </c>
      <c r="B3815" s="42">
        <v>1031166</v>
      </c>
      <c r="C3815" s="43" t="s">
        <v>9975</v>
      </c>
      <c r="D3815" s="43" t="s">
        <v>9976</v>
      </c>
      <c r="E3815" s="43" t="s">
        <v>9974</v>
      </c>
      <c r="F3815" s="43" t="s">
        <v>9945</v>
      </c>
      <c r="G3815" s="43" t="s">
        <v>8259</v>
      </c>
      <c r="H3815" s="43" t="s">
        <v>1271</v>
      </c>
    </row>
    <row r="3816" spans="1:8" ht="17.25" hidden="1" customHeight="1" x14ac:dyDescent="0.3">
      <c r="A3816" s="46" t="str">
        <f>_xlfn.CONCAT("PUSKESMAS ",TRIM(tblReff[[#This Row],[NAMA PUSKESMAS]]))</f>
        <v>PUSKESMAS PANCASAN</v>
      </c>
      <c r="B3816" s="42">
        <v>1031167</v>
      </c>
      <c r="C3816" s="43" t="s">
        <v>9977</v>
      </c>
      <c r="D3816" s="43" t="s">
        <v>9978</v>
      </c>
      <c r="E3816" s="43" t="s">
        <v>9974</v>
      </c>
      <c r="F3816" s="43" t="s">
        <v>9945</v>
      </c>
      <c r="G3816" s="43" t="s">
        <v>8259</v>
      </c>
      <c r="H3816" s="43" t="s">
        <v>1271</v>
      </c>
    </row>
    <row r="3817" spans="1:8" ht="17.25" hidden="1" customHeight="1" x14ac:dyDescent="0.3">
      <c r="A3817" s="46" t="str">
        <f>_xlfn.CONCAT("PUSKESMAS ",TRIM(tblReff[[#This Row],[NAMA PUSKESMAS]]))</f>
        <v>PUSKESMAS PASIR MULYA</v>
      </c>
      <c r="B3817" s="42">
        <v>1031168</v>
      </c>
      <c r="C3817" s="43" t="s">
        <v>9979</v>
      </c>
      <c r="D3817" s="43" t="s">
        <v>9980</v>
      </c>
      <c r="E3817" s="43" t="s">
        <v>9974</v>
      </c>
      <c r="F3817" s="43" t="s">
        <v>9945</v>
      </c>
      <c r="G3817" s="43" t="s">
        <v>8259</v>
      </c>
      <c r="H3817" s="43" t="s">
        <v>1266</v>
      </c>
    </row>
    <row r="3818" spans="1:8" ht="17.25" hidden="1" customHeight="1" x14ac:dyDescent="0.3">
      <c r="A3818" s="46" t="str">
        <f>_xlfn.CONCAT("PUSKESMAS ",TRIM(tblReff[[#This Row],[NAMA PUSKESMAS]]))</f>
        <v>PUSKESMAS SINDANG BARANG</v>
      </c>
      <c r="B3818" s="42">
        <v>1031169</v>
      </c>
      <c r="C3818" s="43" t="s">
        <v>8583</v>
      </c>
      <c r="D3818" s="43" t="s">
        <v>9981</v>
      </c>
      <c r="E3818" s="43" t="s">
        <v>9974</v>
      </c>
      <c r="F3818" s="43" t="s">
        <v>9945</v>
      </c>
      <c r="G3818" s="43" t="s">
        <v>8259</v>
      </c>
      <c r="H3818" s="43" t="s">
        <v>1266</v>
      </c>
    </row>
    <row r="3819" spans="1:8" ht="17.25" hidden="1" customHeight="1" x14ac:dyDescent="0.3">
      <c r="A3819" s="46" t="str">
        <f>_xlfn.CONCAT("PUSKESMAS ",TRIM(tblReff[[#This Row],[NAMA PUSKESMAS]]))</f>
        <v>PUSKESMAS TANAH SAREAL</v>
      </c>
      <c r="B3819" s="42">
        <v>1031170</v>
      </c>
      <c r="C3819" s="43" t="s">
        <v>9982</v>
      </c>
      <c r="D3819" s="43" t="s">
        <v>9983</v>
      </c>
      <c r="E3819" s="43" t="s">
        <v>9984</v>
      </c>
      <c r="F3819" s="43" t="s">
        <v>9945</v>
      </c>
      <c r="G3819" s="43" t="s">
        <v>8259</v>
      </c>
      <c r="H3819" s="43" t="s">
        <v>1266</v>
      </c>
    </row>
    <row r="3820" spans="1:8" ht="17.25" hidden="1" customHeight="1" x14ac:dyDescent="0.3">
      <c r="A3820" s="46" t="str">
        <f>_xlfn.CONCAT("PUSKESMAS ",TRIM(tblReff[[#This Row],[NAMA PUSKESMAS]]))</f>
        <v>PUSKESMAS KEDUNG BADAK</v>
      </c>
      <c r="B3820" s="42">
        <v>1031171</v>
      </c>
      <c r="C3820" s="43" t="s">
        <v>9985</v>
      </c>
      <c r="D3820" s="43" t="s">
        <v>9986</v>
      </c>
      <c r="E3820" s="43" t="s">
        <v>9984</v>
      </c>
      <c r="F3820" s="43" t="s">
        <v>9945</v>
      </c>
      <c r="G3820" s="43" t="s">
        <v>8259</v>
      </c>
      <c r="H3820" s="43" t="s">
        <v>1271</v>
      </c>
    </row>
    <row r="3821" spans="1:8" ht="17.25" hidden="1" customHeight="1" x14ac:dyDescent="0.3">
      <c r="A3821" s="46" t="str">
        <f>_xlfn.CONCAT("PUSKESMAS ",TRIM(tblReff[[#This Row],[NAMA PUSKESMAS]]))</f>
        <v>PUSKESMAS PONDOK RUMPUT</v>
      </c>
      <c r="B3821" s="42">
        <v>1031172</v>
      </c>
      <c r="C3821" s="43" t="s">
        <v>9987</v>
      </c>
      <c r="D3821" s="43" t="s">
        <v>9988</v>
      </c>
      <c r="E3821" s="43" t="s">
        <v>9984</v>
      </c>
      <c r="F3821" s="43" t="s">
        <v>9945</v>
      </c>
      <c r="G3821" s="43" t="s">
        <v>8259</v>
      </c>
      <c r="H3821" s="43" t="s">
        <v>1271</v>
      </c>
    </row>
    <row r="3822" spans="1:8" ht="17.25" hidden="1" customHeight="1" x14ac:dyDescent="0.3">
      <c r="A3822" s="46" t="str">
        <f>_xlfn.CONCAT("PUSKESMAS ",TRIM(tblReff[[#This Row],[NAMA PUSKESMAS]]))</f>
        <v>PUSKESMAS KAYU MANIS</v>
      </c>
      <c r="B3822" s="42">
        <v>1031173</v>
      </c>
      <c r="C3822" s="43" t="s">
        <v>9989</v>
      </c>
      <c r="D3822" s="43" t="s">
        <v>9990</v>
      </c>
      <c r="E3822" s="43" t="s">
        <v>9984</v>
      </c>
      <c r="F3822" s="43" t="s">
        <v>9945</v>
      </c>
      <c r="G3822" s="43" t="s">
        <v>8259</v>
      </c>
      <c r="H3822" s="43" t="s">
        <v>1271</v>
      </c>
    </row>
    <row r="3823" spans="1:8" ht="17.25" hidden="1" customHeight="1" x14ac:dyDescent="0.3">
      <c r="A3823" s="46" t="str">
        <f>_xlfn.CONCAT("PUSKESMAS ",TRIM(tblReff[[#This Row],[NAMA PUSKESMAS]]))</f>
        <v>PUSKESMAS MEKARWANGI</v>
      </c>
      <c r="B3823" s="42">
        <v>1031174</v>
      </c>
      <c r="C3823" s="43" t="s">
        <v>8884</v>
      </c>
      <c r="D3823" s="43" t="s">
        <v>9991</v>
      </c>
      <c r="E3823" s="43" t="s">
        <v>9984</v>
      </c>
      <c r="F3823" s="43" t="s">
        <v>9945</v>
      </c>
      <c r="G3823" s="43" t="s">
        <v>8259</v>
      </c>
      <c r="H3823" s="43" t="s">
        <v>1266</v>
      </c>
    </row>
    <row r="3824" spans="1:8" ht="17.25" hidden="1" customHeight="1" x14ac:dyDescent="0.3">
      <c r="A3824" s="46" t="str">
        <f>_xlfn.CONCAT("PUSKESMAS ",TRIM(tblReff[[#This Row],[NAMA PUSKESMAS]]))</f>
        <v>PUSKESMAS BAROS</v>
      </c>
      <c r="B3824" s="42">
        <v>1031175</v>
      </c>
      <c r="C3824" s="43" t="s">
        <v>9992</v>
      </c>
      <c r="D3824" s="43" t="s">
        <v>9993</v>
      </c>
      <c r="E3824" s="43" t="s">
        <v>9992</v>
      </c>
      <c r="F3824" s="43" t="s">
        <v>9994</v>
      </c>
      <c r="G3824" s="43" t="s">
        <v>8259</v>
      </c>
      <c r="H3824" s="43" t="s">
        <v>1271</v>
      </c>
    </row>
    <row r="3825" spans="1:8" ht="17.25" hidden="1" customHeight="1" x14ac:dyDescent="0.3">
      <c r="A3825" s="46" t="str">
        <f>_xlfn.CONCAT("PUSKESMAS ",TRIM(tblReff[[#This Row],[NAMA PUSKESMAS]]))</f>
        <v>PUSKESMAS LEMBURSITU</v>
      </c>
      <c r="B3825" s="42">
        <v>1031176</v>
      </c>
      <c r="C3825" s="43" t="s">
        <v>9995</v>
      </c>
      <c r="D3825" s="43" t="s">
        <v>9996</v>
      </c>
      <c r="E3825" s="43" t="s">
        <v>9995</v>
      </c>
      <c r="F3825" s="43" t="s">
        <v>9994</v>
      </c>
      <c r="G3825" s="43" t="s">
        <v>8259</v>
      </c>
      <c r="H3825" s="43" t="s">
        <v>1271</v>
      </c>
    </row>
    <row r="3826" spans="1:8" ht="17.25" hidden="1" customHeight="1" x14ac:dyDescent="0.3">
      <c r="A3826" s="46" t="str">
        <f>_xlfn.CONCAT("PUSKESMAS ",TRIM(tblReff[[#This Row],[NAMA PUSKESMAS]]))</f>
        <v>PUSKESMAS CIKUNDUL</v>
      </c>
      <c r="B3826" s="42">
        <v>1031177</v>
      </c>
      <c r="C3826" s="43" t="s">
        <v>9997</v>
      </c>
      <c r="D3826" s="43" t="s">
        <v>9998</v>
      </c>
      <c r="E3826" s="43" t="s">
        <v>9995</v>
      </c>
      <c r="F3826" s="43" t="s">
        <v>9994</v>
      </c>
      <c r="G3826" s="43" t="s">
        <v>8259</v>
      </c>
      <c r="H3826" s="43" t="s">
        <v>1271</v>
      </c>
    </row>
    <row r="3827" spans="1:8" ht="17.25" hidden="1" customHeight="1" x14ac:dyDescent="0.3">
      <c r="A3827" s="46" t="str">
        <f>_xlfn.CONCAT("PUSKESMAS ",TRIM(tblReff[[#This Row],[NAMA PUSKESMAS]]))</f>
        <v>PUSKESMAS CIBEUREM HILIR</v>
      </c>
      <c r="B3827" s="42">
        <v>1031178</v>
      </c>
      <c r="C3827" s="43" t="s">
        <v>9999</v>
      </c>
      <c r="D3827" s="43" t="s">
        <v>10000</v>
      </c>
      <c r="E3827" s="43" t="s">
        <v>9119</v>
      </c>
      <c r="F3827" s="43" t="s">
        <v>9994</v>
      </c>
      <c r="G3827" s="43" t="s">
        <v>8259</v>
      </c>
      <c r="H3827" s="43" t="s">
        <v>1271</v>
      </c>
    </row>
    <row r="3828" spans="1:8" ht="17.25" hidden="1" customHeight="1" x14ac:dyDescent="0.3">
      <c r="A3828" s="46" t="str">
        <f>_xlfn.CONCAT("PUSKESMAS ",TRIM(tblReff[[#This Row],[NAMA PUSKESMAS]]))</f>
        <v>PUSKESMAS LIMUS NUNGGAL</v>
      </c>
      <c r="B3828" s="42">
        <v>1031179</v>
      </c>
      <c r="C3828" s="43" t="s">
        <v>10001</v>
      </c>
      <c r="D3828" s="43" t="s">
        <v>10002</v>
      </c>
      <c r="E3828" s="43" t="s">
        <v>9119</v>
      </c>
      <c r="F3828" s="43" t="s">
        <v>9994</v>
      </c>
      <c r="G3828" s="43" t="s">
        <v>8259</v>
      </c>
      <c r="H3828" s="43" t="s">
        <v>1271</v>
      </c>
    </row>
    <row r="3829" spans="1:8" ht="17.25" hidden="1" customHeight="1" x14ac:dyDescent="0.3">
      <c r="A3829" s="46" t="str">
        <f>_xlfn.CONCAT("PUSKESMAS ",TRIM(tblReff[[#This Row],[NAMA PUSKESMAS]]))</f>
        <v>PUSKESMAS TIPAR</v>
      </c>
      <c r="B3829" s="42">
        <v>1031180</v>
      </c>
      <c r="C3829" s="43" t="s">
        <v>10003</v>
      </c>
      <c r="D3829" s="43" t="s">
        <v>10004</v>
      </c>
      <c r="E3829" s="43" t="s">
        <v>10005</v>
      </c>
      <c r="F3829" s="43" t="s">
        <v>9994</v>
      </c>
      <c r="G3829" s="43" t="s">
        <v>8259</v>
      </c>
      <c r="H3829" s="43" t="s">
        <v>1271</v>
      </c>
    </row>
    <row r="3830" spans="1:8" ht="17.25" hidden="1" customHeight="1" x14ac:dyDescent="0.3">
      <c r="A3830" s="46" t="str">
        <f>_xlfn.CONCAT("PUSKESMAS ",TRIM(tblReff[[#This Row],[NAMA PUSKESMAS]]))</f>
        <v>PUSKESMAS GEDONG PANJANG</v>
      </c>
      <c r="B3830" s="42">
        <v>1031181</v>
      </c>
      <c r="C3830" s="43" t="s">
        <v>10006</v>
      </c>
      <c r="D3830" s="43" t="s">
        <v>10007</v>
      </c>
      <c r="E3830" s="43" t="s">
        <v>10005</v>
      </c>
      <c r="F3830" s="43" t="s">
        <v>9994</v>
      </c>
      <c r="G3830" s="43" t="s">
        <v>8259</v>
      </c>
      <c r="H3830" s="43" t="s">
        <v>1271</v>
      </c>
    </row>
    <row r="3831" spans="1:8" ht="17.25" hidden="1" customHeight="1" x14ac:dyDescent="0.3">
      <c r="A3831" s="46" t="str">
        <f>_xlfn.CONCAT("PUSKESMAS ",TRIM(tblReff[[#This Row],[NAMA PUSKESMAS]]))</f>
        <v>PUSKESMAS NANGGELENG</v>
      </c>
      <c r="B3831" s="42">
        <v>1031182</v>
      </c>
      <c r="C3831" s="43" t="s">
        <v>10008</v>
      </c>
      <c r="D3831" s="43" t="s">
        <v>10009</v>
      </c>
      <c r="E3831" s="43" t="s">
        <v>10005</v>
      </c>
      <c r="F3831" s="43" t="s">
        <v>9994</v>
      </c>
      <c r="G3831" s="43" t="s">
        <v>8259</v>
      </c>
      <c r="H3831" s="43" t="s">
        <v>1271</v>
      </c>
    </row>
    <row r="3832" spans="1:8" ht="17.25" hidden="1" customHeight="1" x14ac:dyDescent="0.3">
      <c r="A3832" s="46" t="str">
        <f>_xlfn.CONCAT("PUSKESMAS ",TRIM(tblReff[[#This Row],[NAMA PUSKESMAS]]))</f>
        <v>PUSKESMAS BENTENG</v>
      </c>
      <c r="B3832" s="42">
        <v>1031183</v>
      </c>
      <c r="C3832" s="43" t="s">
        <v>4368</v>
      </c>
      <c r="D3832" s="43" t="s">
        <v>10010</v>
      </c>
      <c r="E3832" s="43" t="s">
        <v>10011</v>
      </c>
      <c r="F3832" s="43" t="s">
        <v>9994</v>
      </c>
      <c r="G3832" s="43" t="s">
        <v>8259</v>
      </c>
      <c r="H3832" s="43" t="s">
        <v>1271</v>
      </c>
    </row>
    <row r="3833" spans="1:8" ht="17.25" hidden="1" customHeight="1" x14ac:dyDescent="0.3">
      <c r="A3833" s="46" t="str">
        <f>_xlfn.CONCAT("PUSKESMAS ",TRIM(tblReff[[#This Row],[NAMA PUSKESMAS]]))</f>
        <v>PUSKESMAS PABUARAN</v>
      </c>
      <c r="B3833" s="42">
        <v>1031184</v>
      </c>
      <c r="C3833" s="43" t="s">
        <v>8490</v>
      </c>
      <c r="D3833" s="43" t="s">
        <v>10012</v>
      </c>
      <c r="E3833" s="43" t="s">
        <v>10011</v>
      </c>
      <c r="F3833" s="43" t="s">
        <v>9994</v>
      </c>
      <c r="G3833" s="43" t="s">
        <v>8259</v>
      </c>
      <c r="H3833" s="43" t="s">
        <v>1271</v>
      </c>
    </row>
    <row r="3834" spans="1:8" ht="17.25" hidden="1" customHeight="1" x14ac:dyDescent="0.3">
      <c r="A3834" s="46" t="str">
        <f>_xlfn.CONCAT("PUSKESMAS ",TRIM(tblReff[[#This Row],[NAMA PUSKESMAS]]))</f>
        <v>PUSKESMAS SUKAKARYA</v>
      </c>
      <c r="B3834" s="42">
        <v>1031185</v>
      </c>
      <c r="C3834" s="43" t="s">
        <v>2063</v>
      </c>
      <c r="D3834" s="43" t="s">
        <v>10013</v>
      </c>
      <c r="E3834" s="43" t="s">
        <v>10011</v>
      </c>
      <c r="F3834" s="43" t="s">
        <v>9994</v>
      </c>
      <c r="G3834" s="43" t="s">
        <v>8259</v>
      </c>
      <c r="H3834" s="43" t="s">
        <v>1271</v>
      </c>
    </row>
    <row r="3835" spans="1:8" ht="17.25" hidden="1" customHeight="1" x14ac:dyDescent="0.3">
      <c r="A3835" s="46" t="str">
        <f>_xlfn.CONCAT("PUSKESMAS ",TRIM(tblReff[[#This Row],[NAMA PUSKESMAS]]))</f>
        <v>PUSKESMAS CIPELANG</v>
      </c>
      <c r="B3835" s="42">
        <v>1031186</v>
      </c>
      <c r="C3835" s="43" t="s">
        <v>10014</v>
      </c>
      <c r="D3835" s="43" t="s">
        <v>10015</v>
      </c>
      <c r="E3835" s="43" t="s">
        <v>10016</v>
      </c>
      <c r="F3835" s="43" t="s">
        <v>9994</v>
      </c>
      <c r="G3835" s="43" t="s">
        <v>8259</v>
      </c>
      <c r="H3835" s="43" t="s">
        <v>1271</v>
      </c>
    </row>
    <row r="3836" spans="1:8" ht="17.25" hidden="1" customHeight="1" x14ac:dyDescent="0.3">
      <c r="A3836" s="46" t="str">
        <f>_xlfn.CONCAT("PUSKESMAS ",TRIM(tblReff[[#This Row],[NAMA PUSKESMAS]]))</f>
        <v>PUSKESMAS KARANG TENGAH</v>
      </c>
      <c r="B3836" s="42">
        <v>1031187</v>
      </c>
      <c r="C3836" s="43" t="s">
        <v>8643</v>
      </c>
      <c r="D3836" s="43" t="s">
        <v>10017</v>
      </c>
      <c r="E3836" s="43" t="s">
        <v>10016</v>
      </c>
      <c r="F3836" s="43" t="s">
        <v>9994</v>
      </c>
      <c r="G3836" s="43" t="s">
        <v>8259</v>
      </c>
      <c r="H3836" s="43" t="s">
        <v>1271</v>
      </c>
    </row>
    <row r="3837" spans="1:8" ht="17.25" hidden="1" customHeight="1" x14ac:dyDescent="0.3">
      <c r="A3837" s="46" t="str">
        <f>_xlfn.CONCAT("PUSKESMAS ",TRIM(tblReff[[#This Row],[NAMA PUSKESMAS]]))</f>
        <v>PUSKESMAS SELABATU</v>
      </c>
      <c r="B3837" s="42">
        <v>1031188</v>
      </c>
      <c r="C3837" s="43" t="s">
        <v>10018</v>
      </c>
      <c r="D3837" s="43" t="s">
        <v>10019</v>
      </c>
      <c r="E3837" s="43" t="s">
        <v>9900</v>
      </c>
      <c r="F3837" s="43" t="s">
        <v>9994</v>
      </c>
      <c r="G3837" s="43" t="s">
        <v>8259</v>
      </c>
      <c r="H3837" s="43" t="s">
        <v>1271</v>
      </c>
    </row>
    <row r="3838" spans="1:8" ht="17.25" hidden="1" customHeight="1" x14ac:dyDescent="0.3">
      <c r="A3838" s="46" t="str">
        <f>_xlfn.CONCAT("PUSKESMAS ",TRIM(tblReff[[#This Row],[NAMA PUSKESMAS]]))</f>
        <v>PUSKESMAS SUKABUMI</v>
      </c>
      <c r="B3838" s="42">
        <v>1031189</v>
      </c>
      <c r="C3838" s="43" t="s">
        <v>6905</v>
      </c>
      <c r="D3838" s="43" t="s">
        <v>10020</v>
      </c>
      <c r="E3838" s="43" t="s">
        <v>9900</v>
      </c>
      <c r="F3838" s="43" t="s">
        <v>9994</v>
      </c>
      <c r="G3838" s="43" t="s">
        <v>8259</v>
      </c>
      <c r="H3838" s="43" t="s">
        <v>1271</v>
      </c>
    </row>
    <row r="3839" spans="1:8" ht="17.25" hidden="1" customHeight="1" x14ac:dyDescent="0.3">
      <c r="A3839" s="46" t="str">
        <f>_xlfn.CONCAT("PUSKESMAS ",TRIM(tblReff[[#This Row],[NAMA PUSKESMAS]]))</f>
        <v>PUSKESMAS UPT CIBUNTU</v>
      </c>
      <c r="B3839" s="42">
        <v>1031190</v>
      </c>
      <c r="C3839" s="43" t="s">
        <v>10021</v>
      </c>
      <c r="D3839" s="43" t="s">
        <v>10022</v>
      </c>
      <c r="E3839" s="43" t="s">
        <v>10023</v>
      </c>
      <c r="F3839" s="43" t="s">
        <v>10024</v>
      </c>
      <c r="G3839" s="43" t="s">
        <v>8259</v>
      </c>
      <c r="H3839" s="43" t="s">
        <v>1271</v>
      </c>
    </row>
    <row r="3840" spans="1:8" ht="17.25" hidden="1" customHeight="1" x14ac:dyDescent="0.3">
      <c r="A3840" s="46" t="str">
        <f>_xlfn.CONCAT("PUSKESMAS ",TRIM(tblReff[[#This Row],[NAMA PUSKESMAS]]))</f>
        <v>PUSKESMAS CIJERAH</v>
      </c>
      <c r="B3840" s="42">
        <v>1031191</v>
      </c>
      <c r="C3840" s="43" t="s">
        <v>10025</v>
      </c>
      <c r="D3840" s="43" t="s">
        <v>10026</v>
      </c>
      <c r="E3840" s="43" t="s">
        <v>10023</v>
      </c>
      <c r="F3840" s="43" t="s">
        <v>10024</v>
      </c>
      <c r="G3840" s="43" t="s">
        <v>8259</v>
      </c>
      <c r="H3840" s="43" t="s">
        <v>1271</v>
      </c>
    </row>
    <row r="3841" spans="1:8" ht="17.25" hidden="1" customHeight="1" x14ac:dyDescent="0.3">
      <c r="A3841" s="46" t="str">
        <f>_xlfn.CONCAT("PUSKESMAS ",TRIM(tblReff[[#This Row],[NAMA PUSKESMAS]]))</f>
        <v>PUSKESMAS CIGONDEWAH</v>
      </c>
      <c r="B3841" s="42">
        <v>1031192</v>
      </c>
      <c r="C3841" s="43" t="s">
        <v>10027</v>
      </c>
      <c r="D3841" s="43" t="s">
        <v>10028</v>
      </c>
      <c r="E3841" s="43" t="s">
        <v>10023</v>
      </c>
      <c r="F3841" s="43" t="s">
        <v>10024</v>
      </c>
      <c r="G3841" s="43" t="s">
        <v>8259</v>
      </c>
      <c r="H3841" s="43" t="s">
        <v>1271</v>
      </c>
    </row>
    <row r="3842" spans="1:8" ht="17.25" hidden="1" customHeight="1" x14ac:dyDescent="0.3">
      <c r="A3842" s="46" t="str">
        <f>_xlfn.CONCAT("PUSKESMAS ",TRIM(tblReff[[#This Row],[NAMA PUSKESMAS]]))</f>
        <v>PUSKESMAS UPT CARINGIN</v>
      </c>
      <c r="B3842" s="42">
        <v>1031193</v>
      </c>
      <c r="C3842" s="43" t="s">
        <v>10029</v>
      </c>
      <c r="D3842" s="43" t="s">
        <v>10030</v>
      </c>
      <c r="E3842" s="43" t="s">
        <v>10023</v>
      </c>
      <c r="F3842" s="43" t="s">
        <v>10024</v>
      </c>
      <c r="G3842" s="43" t="s">
        <v>8259</v>
      </c>
      <c r="H3842" s="43" t="s">
        <v>1271</v>
      </c>
    </row>
    <row r="3843" spans="1:8" ht="17.25" hidden="1" customHeight="1" x14ac:dyDescent="0.3">
      <c r="A3843" s="46" t="str">
        <f>_xlfn.CONCAT("PUSKESMAS ",TRIM(tblReff[[#This Row],[NAMA PUSKESMAS]]))</f>
        <v>PUSKESMAS SUKAHAJI</v>
      </c>
      <c r="B3843" s="42">
        <v>1031194</v>
      </c>
      <c r="C3843" s="43" t="s">
        <v>9324</v>
      </c>
      <c r="D3843" s="43" t="s">
        <v>10031</v>
      </c>
      <c r="E3843" s="43" t="s">
        <v>10032</v>
      </c>
      <c r="F3843" s="43" t="s">
        <v>10024</v>
      </c>
      <c r="G3843" s="43" t="s">
        <v>8259</v>
      </c>
      <c r="H3843" s="43" t="s">
        <v>1271</v>
      </c>
    </row>
    <row r="3844" spans="1:8" ht="17.25" hidden="1" customHeight="1" x14ac:dyDescent="0.3">
      <c r="A3844" s="46" t="str">
        <f>_xlfn.CONCAT("PUSKESMAS ",TRIM(tblReff[[#This Row],[NAMA PUSKESMAS]]))</f>
        <v>PUSKESMAS CIBOLERANG</v>
      </c>
      <c r="B3844" s="42">
        <v>1031195</v>
      </c>
      <c r="C3844" s="43" t="s">
        <v>10033</v>
      </c>
      <c r="D3844" s="43" t="s">
        <v>10034</v>
      </c>
      <c r="E3844" s="43" t="s">
        <v>10032</v>
      </c>
      <c r="F3844" s="43" t="s">
        <v>10024</v>
      </c>
      <c r="G3844" s="43" t="s">
        <v>8259</v>
      </c>
      <c r="H3844" s="43" t="s">
        <v>1271</v>
      </c>
    </row>
    <row r="3845" spans="1:8" ht="17.25" hidden="1" customHeight="1" x14ac:dyDescent="0.3">
      <c r="A3845" s="46" t="str">
        <f>_xlfn.CONCAT("PUSKESMAS ",TRIM(tblReff[[#This Row],[NAMA PUSKESMAS]]))</f>
        <v>PUSKESMAS SUKA PARKIR</v>
      </c>
      <c r="B3845" s="42">
        <v>1031196</v>
      </c>
      <c r="C3845" s="43" t="s">
        <v>10035</v>
      </c>
      <c r="D3845" s="43" t="s">
        <v>10036</v>
      </c>
      <c r="E3845" s="43" t="s">
        <v>10037</v>
      </c>
      <c r="F3845" s="43" t="s">
        <v>10024</v>
      </c>
      <c r="G3845" s="43" t="s">
        <v>8259</v>
      </c>
      <c r="H3845" s="43" t="s">
        <v>1271</v>
      </c>
    </row>
    <row r="3846" spans="1:8" ht="17.25" hidden="1" customHeight="1" x14ac:dyDescent="0.3">
      <c r="A3846" s="46" t="str">
        <f>_xlfn.CONCAT("PUSKESMAS ",TRIM(tblReff[[#This Row],[NAMA PUSKESMAS]]))</f>
        <v>PUSKESMAS UPT CETARIP</v>
      </c>
      <c r="B3846" s="42">
        <v>1031197</v>
      </c>
      <c r="C3846" s="43" t="s">
        <v>10038</v>
      </c>
      <c r="D3846" s="43" t="s">
        <v>10039</v>
      </c>
      <c r="E3846" s="43" t="s">
        <v>10037</v>
      </c>
      <c r="F3846" s="43" t="s">
        <v>10024</v>
      </c>
      <c r="G3846" s="43" t="s">
        <v>8259</v>
      </c>
      <c r="H3846" s="43" t="s">
        <v>1271</v>
      </c>
    </row>
    <row r="3847" spans="1:8" ht="17.25" hidden="1" customHeight="1" x14ac:dyDescent="0.3">
      <c r="A3847" s="46" t="str">
        <f>_xlfn.CONCAT("PUSKESMAS ",TRIM(tblReff[[#This Row],[NAMA PUSKESMAS]]))</f>
        <v>PUSKESMAS UPT KOPO</v>
      </c>
      <c r="B3847" s="42">
        <v>1031198</v>
      </c>
      <c r="C3847" s="43" t="s">
        <v>10040</v>
      </c>
      <c r="D3847" s="43" t="s">
        <v>10041</v>
      </c>
      <c r="E3847" s="43" t="s">
        <v>10042</v>
      </c>
      <c r="F3847" s="43" t="s">
        <v>10024</v>
      </c>
      <c r="G3847" s="43" t="s">
        <v>8259</v>
      </c>
      <c r="H3847" s="43" t="s">
        <v>1271</v>
      </c>
    </row>
    <row r="3848" spans="1:8" ht="17.25" hidden="1" customHeight="1" x14ac:dyDescent="0.3">
      <c r="A3848" s="46" t="str">
        <f>_xlfn.CONCAT("PUSKESMAS ",TRIM(tblReff[[#This Row],[NAMA PUSKESMAS]]))</f>
        <v>PUSKESMAS UPT PAGARSIH</v>
      </c>
      <c r="B3848" s="42">
        <v>1031199</v>
      </c>
      <c r="C3848" s="43" t="s">
        <v>10043</v>
      </c>
      <c r="D3848" s="43" t="s">
        <v>10044</v>
      </c>
      <c r="E3848" s="43" t="s">
        <v>10045</v>
      </c>
      <c r="F3848" s="43" t="s">
        <v>10024</v>
      </c>
      <c r="G3848" s="43" t="s">
        <v>8259</v>
      </c>
      <c r="H3848" s="43" t="s">
        <v>1266</v>
      </c>
    </row>
    <row r="3849" spans="1:8" ht="17.25" hidden="1" customHeight="1" x14ac:dyDescent="0.3">
      <c r="A3849" s="46" t="str">
        <f>_xlfn.CONCAT("PUSKESMAS ",TRIM(tblReff[[#This Row],[NAMA PUSKESMAS]]))</f>
        <v>PUSKESMAS LIO GENTENG</v>
      </c>
      <c r="B3849" s="42">
        <v>1031200</v>
      </c>
      <c r="C3849" s="43" t="s">
        <v>10046</v>
      </c>
      <c r="D3849" s="43" t="s">
        <v>10047</v>
      </c>
      <c r="E3849" s="43" t="s">
        <v>10045</v>
      </c>
      <c r="F3849" s="43" t="s">
        <v>10024</v>
      </c>
      <c r="G3849" s="43" t="s">
        <v>8259</v>
      </c>
      <c r="H3849" s="43" t="s">
        <v>1271</v>
      </c>
    </row>
    <row r="3850" spans="1:8" ht="17.25" hidden="1" customHeight="1" x14ac:dyDescent="0.3">
      <c r="A3850" s="46" t="str">
        <f>_xlfn.CONCAT("PUSKESMAS ",TRIM(tblReff[[#This Row],[NAMA PUSKESMAS]]))</f>
        <v>PUSKESMAS PELINDUNG HEWAN</v>
      </c>
      <c r="B3850" s="42">
        <v>1031201</v>
      </c>
      <c r="C3850" s="43" t="s">
        <v>10048</v>
      </c>
      <c r="D3850" s="43" t="s">
        <v>10049</v>
      </c>
      <c r="E3850" s="43" t="s">
        <v>10045</v>
      </c>
      <c r="F3850" s="43" t="s">
        <v>10024</v>
      </c>
      <c r="G3850" s="43" t="s">
        <v>8259</v>
      </c>
      <c r="H3850" s="43" t="s">
        <v>1271</v>
      </c>
    </row>
    <row r="3851" spans="1:8" ht="17.25" hidden="1" customHeight="1" x14ac:dyDescent="0.3">
      <c r="A3851" s="46" t="str">
        <f>_xlfn.CONCAT("PUSKESMAS ",TRIM(tblReff[[#This Row],[NAMA PUSKESMAS]]))</f>
        <v>PUSKESMAS ASTANA ANYAR</v>
      </c>
      <c r="B3851" s="42">
        <v>1031202</v>
      </c>
      <c r="C3851" s="43" t="s">
        <v>10050</v>
      </c>
      <c r="D3851" s="43" t="s">
        <v>10051</v>
      </c>
      <c r="E3851" s="43" t="s">
        <v>10045</v>
      </c>
      <c r="F3851" s="43" t="s">
        <v>10024</v>
      </c>
      <c r="G3851" s="43" t="s">
        <v>8259</v>
      </c>
      <c r="H3851" s="43" t="s">
        <v>1271</v>
      </c>
    </row>
    <row r="3852" spans="1:8" ht="17.25" hidden="1" customHeight="1" x14ac:dyDescent="0.3">
      <c r="A3852" s="46" t="str">
        <f>_xlfn.CONCAT("PUSKESMAS ",TRIM(tblReff[[#This Row],[NAMA PUSKESMAS]]))</f>
        <v>PUSKESMAS UPT PASUNDAN</v>
      </c>
      <c r="B3852" s="42">
        <v>1031203</v>
      </c>
      <c r="C3852" s="43" t="s">
        <v>10052</v>
      </c>
      <c r="D3852" s="43" t="s">
        <v>10053</v>
      </c>
      <c r="E3852" s="43" t="s">
        <v>10054</v>
      </c>
      <c r="F3852" s="43" t="s">
        <v>10024</v>
      </c>
      <c r="G3852" s="43" t="s">
        <v>8259</v>
      </c>
      <c r="H3852" s="43" t="s">
        <v>1271</v>
      </c>
    </row>
    <row r="3853" spans="1:8" ht="17.25" hidden="1" customHeight="1" x14ac:dyDescent="0.3">
      <c r="A3853" s="46" t="str">
        <f>_xlfn.CONCAT("PUSKESMAS ",TRIM(tblReff[[#This Row],[NAMA PUSKESMAS]]))</f>
        <v>PUSKESMAS MOCH. RAMDAN</v>
      </c>
      <c r="B3853" s="42">
        <v>1031204</v>
      </c>
      <c r="C3853" s="43" t="s">
        <v>10055</v>
      </c>
      <c r="D3853" s="43" t="s">
        <v>10056</v>
      </c>
      <c r="E3853" s="43" t="s">
        <v>10054</v>
      </c>
      <c r="F3853" s="43" t="s">
        <v>10024</v>
      </c>
      <c r="G3853" s="43" t="s">
        <v>8259</v>
      </c>
      <c r="H3853" s="43" t="s">
        <v>1271</v>
      </c>
    </row>
    <row r="3854" spans="1:8" ht="17.25" hidden="1" customHeight="1" x14ac:dyDescent="0.3">
      <c r="A3854" s="46" t="str">
        <f>_xlfn.CONCAT("PUSKESMAS ",TRIM(tblReff[[#This Row],[NAMA PUSKESMAS]]))</f>
        <v>PUSKESMAS PASIR LUYU</v>
      </c>
      <c r="B3854" s="42">
        <v>1031205</v>
      </c>
      <c r="C3854" s="43" t="s">
        <v>10057</v>
      </c>
      <c r="D3854" s="43" t="s">
        <v>10058</v>
      </c>
      <c r="E3854" s="43" t="s">
        <v>10054</v>
      </c>
      <c r="F3854" s="43" t="s">
        <v>10024</v>
      </c>
      <c r="G3854" s="43" t="s">
        <v>8259</v>
      </c>
      <c r="H3854" s="43" t="s">
        <v>1271</v>
      </c>
    </row>
    <row r="3855" spans="1:8" ht="17.25" hidden="1" customHeight="1" x14ac:dyDescent="0.3">
      <c r="A3855" s="46" t="str">
        <f>_xlfn.CONCAT("PUSKESMAS ",TRIM(tblReff[[#This Row],[NAMA PUSKESMAS]]))</f>
        <v>PUSKESMAS UPT TALAGA BODAS</v>
      </c>
      <c r="B3855" s="42">
        <v>1031206</v>
      </c>
      <c r="C3855" s="43" t="s">
        <v>10059</v>
      </c>
      <c r="D3855" s="43" t="s">
        <v>10060</v>
      </c>
      <c r="E3855" s="43" t="s">
        <v>8492</v>
      </c>
      <c r="F3855" s="43" t="s">
        <v>10024</v>
      </c>
      <c r="G3855" s="43" t="s">
        <v>8259</v>
      </c>
      <c r="H3855" s="43" t="s">
        <v>1271</v>
      </c>
    </row>
    <row r="3856" spans="1:8" ht="17.25" hidden="1" customHeight="1" x14ac:dyDescent="0.3">
      <c r="A3856" s="46" t="str">
        <f>_xlfn.CONCAT("PUSKESMAS ",TRIM(tblReff[[#This Row],[NAMA PUSKESMAS]]))</f>
        <v>PUSKESMAS SURYALAYA</v>
      </c>
      <c r="B3856" s="42">
        <v>1031207</v>
      </c>
      <c r="C3856" s="43" t="s">
        <v>10061</v>
      </c>
      <c r="D3856" s="43" t="s">
        <v>10062</v>
      </c>
      <c r="E3856" s="43" t="s">
        <v>8492</v>
      </c>
      <c r="F3856" s="43" t="s">
        <v>10024</v>
      </c>
      <c r="G3856" s="43" t="s">
        <v>8259</v>
      </c>
      <c r="H3856" s="43" t="s">
        <v>1271</v>
      </c>
    </row>
    <row r="3857" spans="1:8" ht="17.25" hidden="1" customHeight="1" x14ac:dyDescent="0.3">
      <c r="A3857" s="46" t="str">
        <f>_xlfn.CONCAT("PUSKESMAS ",TRIM(tblReff[[#This Row],[NAMA PUSKESMAS]]))</f>
        <v>PUSKESMAS CIJAGRA LAMA</v>
      </c>
      <c r="B3857" s="42">
        <v>1031208</v>
      </c>
      <c r="C3857" s="43" t="s">
        <v>10063</v>
      </c>
      <c r="D3857" s="43" t="s">
        <v>10064</v>
      </c>
      <c r="E3857" s="43" t="s">
        <v>8492</v>
      </c>
      <c r="F3857" s="43" t="s">
        <v>10024</v>
      </c>
      <c r="G3857" s="43" t="s">
        <v>8259</v>
      </c>
      <c r="H3857" s="43" t="s">
        <v>1271</v>
      </c>
    </row>
    <row r="3858" spans="1:8" ht="17.25" hidden="1" customHeight="1" x14ac:dyDescent="0.3">
      <c r="A3858" s="46" t="str">
        <f>_xlfn.CONCAT("PUSKESMAS ",TRIM(tblReff[[#This Row],[NAMA PUSKESMAS]]))</f>
        <v>PUSKESMAS CIJAGRA BARU</v>
      </c>
      <c r="B3858" s="42">
        <v>1031209</v>
      </c>
      <c r="C3858" s="43" t="s">
        <v>10065</v>
      </c>
      <c r="D3858" s="43" t="s">
        <v>10066</v>
      </c>
      <c r="E3858" s="43" t="s">
        <v>8492</v>
      </c>
      <c r="F3858" s="43" t="s">
        <v>10024</v>
      </c>
      <c r="G3858" s="43" t="s">
        <v>8259</v>
      </c>
      <c r="H3858" s="43" t="s">
        <v>1271</v>
      </c>
    </row>
    <row r="3859" spans="1:8" ht="17.25" hidden="1" customHeight="1" x14ac:dyDescent="0.3">
      <c r="A3859" s="46" t="str">
        <f>_xlfn.CONCAT("PUSKESMAS ",TRIM(tblReff[[#This Row],[NAMA PUSKESMAS]]))</f>
        <v>PUSKESMAS PASAWAHAN</v>
      </c>
      <c r="B3859" s="42">
        <v>1031210</v>
      </c>
      <c r="C3859" s="43" t="s">
        <v>9169</v>
      </c>
      <c r="D3859" s="43" t="s">
        <v>10067</v>
      </c>
      <c r="E3859" s="43" t="s">
        <v>10068</v>
      </c>
      <c r="F3859" s="43" t="s">
        <v>10024</v>
      </c>
      <c r="G3859" s="43" t="s">
        <v>8259</v>
      </c>
      <c r="H3859" s="43" t="s">
        <v>1271</v>
      </c>
    </row>
    <row r="3860" spans="1:8" ht="17.25" hidden="1" customHeight="1" x14ac:dyDescent="0.3">
      <c r="A3860" s="46" t="str">
        <f>_xlfn.CONCAT("PUSKESMAS ",TRIM(tblReff[[#This Row],[NAMA PUSKESMAS]]))</f>
        <v>PUSKESMAS MENGGER</v>
      </c>
      <c r="B3860" s="42">
        <v>1031211</v>
      </c>
      <c r="C3860" s="43" t="s">
        <v>10069</v>
      </c>
      <c r="D3860" s="43" t="s">
        <v>10070</v>
      </c>
      <c r="E3860" s="43" t="s">
        <v>10068</v>
      </c>
      <c r="F3860" s="43" t="s">
        <v>10024</v>
      </c>
      <c r="G3860" s="43" t="s">
        <v>8259</v>
      </c>
      <c r="H3860" s="43" t="s">
        <v>1271</v>
      </c>
    </row>
    <row r="3861" spans="1:8" ht="17.25" hidden="1" customHeight="1" x14ac:dyDescent="0.3">
      <c r="A3861" s="46" t="str">
        <f>_xlfn.CONCAT("PUSKESMAS ",TRIM(tblReff[[#This Row],[NAMA PUSKESMAS]]))</f>
        <v>PUSKESMAS UPT KUJANG SARI</v>
      </c>
      <c r="B3861" s="42">
        <v>1031212</v>
      </c>
      <c r="C3861" s="43" t="s">
        <v>10071</v>
      </c>
      <c r="D3861" s="43" t="s">
        <v>10072</v>
      </c>
      <c r="E3861" s="43" t="s">
        <v>10068</v>
      </c>
      <c r="F3861" s="43" t="s">
        <v>10024</v>
      </c>
      <c r="G3861" s="43" t="s">
        <v>8259</v>
      </c>
      <c r="H3861" s="43" t="s">
        <v>1271</v>
      </c>
    </row>
    <row r="3862" spans="1:8" ht="17.25" hidden="1" customHeight="1" x14ac:dyDescent="0.3">
      <c r="A3862" s="46" t="str">
        <f>_xlfn.CONCAT("PUSKESMAS ",TRIM(tblReff[[#This Row],[NAMA PUSKESMAS]]))</f>
        <v>PUSKESMAS UPT MARGAHAYU RAYA</v>
      </c>
      <c r="B3862" s="42">
        <v>1031213</v>
      </c>
      <c r="C3862" s="43" t="s">
        <v>10073</v>
      </c>
      <c r="D3862" s="43" t="s">
        <v>10074</v>
      </c>
      <c r="E3862" s="43" t="s">
        <v>10075</v>
      </c>
      <c r="F3862" s="43" t="s">
        <v>10024</v>
      </c>
      <c r="G3862" s="43" t="s">
        <v>8259</v>
      </c>
      <c r="H3862" s="43" t="s">
        <v>1271</v>
      </c>
    </row>
    <row r="3863" spans="1:8" ht="17.25" hidden="1" customHeight="1" x14ac:dyDescent="0.3">
      <c r="A3863" s="46" t="str">
        <f>_xlfn.CONCAT("PUSKESMAS ",TRIM(tblReff[[#This Row],[NAMA PUSKESMAS]]))</f>
        <v>PUSKESMAS SEKEJATI</v>
      </c>
      <c r="B3863" s="42">
        <v>1031214</v>
      </c>
      <c r="C3863" s="43" t="s">
        <v>10076</v>
      </c>
      <c r="D3863" s="43" t="s">
        <v>10077</v>
      </c>
      <c r="E3863" s="43" t="s">
        <v>10075</v>
      </c>
      <c r="F3863" s="43" t="s">
        <v>10024</v>
      </c>
      <c r="G3863" s="43" t="s">
        <v>8259</v>
      </c>
      <c r="H3863" s="43" t="s">
        <v>1271</v>
      </c>
    </row>
    <row r="3864" spans="1:8" ht="17.25" hidden="1" customHeight="1" x14ac:dyDescent="0.3">
      <c r="A3864" s="46" t="str">
        <f>_xlfn.CONCAT("PUSKESMAS ",TRIM(tblReff[[#This Row],[NAMA PUSKESMAS]]))</f>
        <v>PUSKESMAS DERWATI</v>
      </c>
      <c r="B3864" s="42">
        <v>1031215</v>
      </c>
      <c r="C3864" s="43" t="s">
        <v>10078</v>
      </c>
      <c r="D3864" s="43" t="s">
        <v>10079</v>
      </c>
      <c r="E3864" s="43" t="s">
        <v>10080</v>
      </c>
      <c r="F3864" s="43" t="s">
        <v>10024</v>
      </c>
      <c r="G3864" s="43" t="s">
        <v>8259</v>
      </c>
      <c r="H3864" s="43" t="s">
        <v>1271</v>
      </c>
    </row>
    <row r="3865" spans="1:8" ht="17.25" hidden="1" customHeight="1" x14ac:dyDescent="0.3">
      <c r="A3865" s="46" t="str">
        <f>_xlfn.CONCAT("PUSKESMAS ",TRIM(tblReff[[#This Row],[NAMA PUSKESMAS]]))</f>
        <v>PUSKESMAS UPT CIPAMOKOLAN</v>
      </c>
      <c r="B3865" s="42">
        <v>1031216</v>
      </c>
      <c r="C3865" s="43" t="s">
        <v>10081</v>
      </c>
      <c r="D3865" s="43" t="s">
        <v>10082</v>
      </c>
      <c r="E3865" s="43" t="s">
        <v>10080</v>
      </c>
      <c r="F3865" s="43" t="s">
        <v>10024</v>
      </c>
      <c r="G3865" s="43" t="s">
        <v>8259</v>
      </c>
      <c r="H3865" s="43" t="s">
        <v>1266</v>
      </c>
    </row>
    <row r="3866" spans="1:8" ht="17.25" hidden="1" customHeight="1" x14ac:dyDescent="0.3">
      <c r="A3866" s="46" t="str">
        <f>_xlfn.CONCAT("PUSKESMAS ",TRIM(tblReff[[#This Row],[NAMA PUSKESMAS]]))</f>
        <v>PUSKESMAS UPT RIUNG BANDUNG</v>
      </c>
      <c r="B3866" s="42">
        <v>1031217</v>
      </c>
      <c r="C3866" s="43" t="s">
        <v>10083</v>
      </c>
      <c r="D3866" s="43" t="s">
        <v>10084</v>
      </c>
      <c r="E3866" s="43" t="s">
        <v>10080</v>
      </c>
      <c r="F3866" s="43" t="s">
        <v>10024</v>
      </c>
      <c r="G3866" s="43" t="s">
        <v>8259</v>
      </c>
      <c r="H3866" s="43" t="s">
        <v>1271</v>
      </c>
    </row>
    <row r="3867" spans="1:8" ht="17.25" hidden="1" customHeight="1" x14ac:dyDescent="0.3">
      <c r="A3867" s="46" t="str">
        <f>_xlfn.CONCAT("PUSKESMAS ",TRIM(tblReff[[#This Row],[NAMA PUSKESMAS]]))</f>
        <v>PUSKESMAS CEMPAKA ARUM</v>
      </c>
      <c r="B3867" s="42">
        <v>1031218</v>
      </c>
      <c r="C3867" s="43" t="s">
        <v>10085</v>
      </c>
      <c r="D3867" s="43" t="s">
        <v>10086</v>
      </c>
      <c r="E3867" s="43" t="s">
        <v>10087</v>
      </c>
      <c r="F3867" s="43" t="s">
        <v>10024</v>
      </c>
      <c r="G3867" s="43" t="s">
        <v>8259</v>
      </c>
      <c r="H3867" s="43" t="s">
        <v>1271</v>
      </c>
    </row>
    <row r="3868" spans="1:8" ht="17.25" hidden="1" customHeight="1" x14ac:dyDescent="0.3">
      <c r="A3868" s="46" t="str">
        <f>_xlfn.CONCAT("PUSKESMAS ",TRIM(tblReff[[#This Row],[NAMA PUSKESMAS]]))</f>
        <v>PUSKESMAS CILENGKRANG</v>
      </c>
      <c r="B3868" s="42">
        <v>1031219</v>
      </c>
      <c r="C3868" s="43" t="s">
        <v>8797</v>
      </c>
      <c r="D3868" s="43" t="s">
        <v>10088</v>
      </c>
      <c r="E3868" s="43" t="s">
        <v>10089</v>
      </c>
      <c r="F3868" s="43" t="s">
        <v>10024</v>
      </c>
      <c r="G3868" s="43" t="s">
        <v>8259</v>
      </c>
      <c r="H3868" s="43" t="s">
        <v>1271</v>
      </c>
    </row>
    <row r="3869" spans="1:8" ht="17.25" hidden="1" customHeight="1" x14ac:dyDescent="0.3">
      <c r="A3869" s="46" t="str">
        <f>_xlfn.CONCAT("PUSKESMAS ",TRIM(tblReff[[#This Row],[NAMA PUSKESMAS]]))</f>
        <v>PUSKESMAS UPT CIBIRU</v>
      </c>
      <c r="B3869" s="42">
        <v>1031220</v>
      </c>
      <c r="C3869" s="43" t="s">
        <v>10090</v>
      </c>
      <c r="D3869" s="43" t="s">
        <v>10091</v>
      </c>
      <c r="E3869" s="43" t="s">
        <v>10089</v>
      </c>
      <c r="F3869" s="43" t="s">
        <v>10024</v>
      </c>
      <c r="G3869" s="43" t="s">
        <v>8259</v>
      </c>
      <c r="H3869" s="43" t="s">
        <v>1271</v>
      </c>
    </row>
    <row r="3870" spans="1:8" ht="17.25" hidden="1" customHeight="1" x14ac:dyDescent="0.3">
      <c r="A3870" s="46" t="str">
        <f>_xlfn.CONCAT("PUSKESMAS ",TRIM(tblReff[[#This Row],[NAMA PUSKESMAS]]))</f>
        <v>PUSKESMAS CIPADUNG</v>
      </c>
      <c r="B3870" s="42">
        <v>1031221</v>
      </c>
      <c r="C3870" s="43" t="s">
        <v>10092</v>
      </c>
      <c r="D3870" s="43" t="s">
        <v>10093</v>
      </c>
      <c r="E3870" s="43" t="s">
        <v>10089</v>
      </c>
      <c r="F3870" s="43" t="s">
        <v>10024</v>
      </c>
      <c r="G3870" s="43" t="s">
        <v>8259</v>
      </c>
      <c r="H3870" s="43" t="s">
        <v>1271</v>
      </c>
    </row>
    <row r="3871" spans="1:8" ht="17.25" hidden="1" customHeight="1" x14ac:dyDescent="0.3">
      <c r="A3871" s="46" t="str">
        <f>_xlfn.CONCAT("PUSKESMAS ",TRIM(tblReff[[#This Row],[NAMA PUSKESMAS]]))</f>
        <v>PUSKESMAS PANYILEUKAN</v>
      </c>
      <c r="B3871" s="42">
        <v>1031222</v>
      </c>
      <c r="C3871" s="43" t="s">
        <v>10094</v>
      </c>
      <c r="D3871" s="43" t="s">
        <v>10095</v>
      </c>
      <c r="E3871" s="43" t="s">
        <v>10089</v>
      </c>
      <c r="F3871" s="43" t="s">
        <v>10024</v>
      </c>
      <c r="G3871" s="43" t="s">
        <v>8259</v>
      </c>
      <c r="H3871" s="43" t="s">
        <v>1271</v>
      </c>
    </row>
    <row r="3872" spans="1:8" ht="17.25" hidden="1" customHeight="1" x14ac:dyDescent="0.3">
      <c r="A3872" s="46" t="str">
        <f>_xlfn.CONCAT("PUSKESMAS ",TRIM(tblReff[[#This Row],[NAMA PUSKESMAS]]))</f>
        <v>PUSKESMAS UPT PANGHEGAR</v>
      </c>
      <c r="B3872" s="42">
        <v>1031223</v>
      </c>
      <c r="C3872" s="43" t="s">
        <v>10096</v>
      </c>
      <c r="D3872" s="43" t="s">
        <v>10097</v>
      </c>
      <c r="E3872" s="43" t="s">
        <v>10094</v>
      </c>
      <c r="F3872" s="43" t="s">
        <v>10024</v>
      </c>
      <c r="G3872" s="43" t="s">
        <v>8259</v>
      </c>
      <c r="H3872" s="43" t="s">
        <v>1271</v>
      </c>
    </row>
    <row r="3873" spans="1:8" ht="17.25" hidden="1" customHeight="1" x14ac:dyDescent="0.3">
      <c r="A3873" s="46" t="str">
        <f>_xlfn.CONCAT("PUSKESMAS ",TRIM(tblReff[[#This Row],[NAMA PUSKESMAS]]))</f>
        <v>PUSKESMAS UPT CINAMBO</v>
      </c>
      <c r="B3873" s="42">
        <v>1031224</v>
      </c>
      <c r="C3873" s="43" t="s">
        <v>10098</v>
      </c>
      <c r="D3873" s="43" t="s">
        <v>10099</v>
      </c>
      <c r="E3873" s="43" t="s">
        <v>10100</v>
      </c>
      <c r="F3873" s="43" t="s">
        <v>10024</v>
      </c>
      <c r="G3873" s="43" t="s">
        <v>8259</v>
      </c>
      <c r="H3873" s="43" t="s">
        <v>1271</v>
      </c>
    </row>
    <row r="3874" spans="1:8" ht="17.25" hidden="1" customHeight="1" x14ac:dyDescent="0.3">
      <c r="A3874" s="46" t="str">
        <f>_xlfn.CONCAT("PUSKESMAS ",TRIM(tblReff[[#This Row],[NAMA PUSKESMAS]]))</f>
        <v>PUSKESMAS UPT UJUNG BERUNG INDAH</v>
      </c>
      <c r="B3874" s="42">
        <v>1031225</v>
      </c>
      <c r="C3874" s="43" t="s">
        <v>10101</v>
      </c>
      <c r="D3874" s="43" t="s">
        <v>10102</v>
      </c>
      <c r="E3874" s="43" t="s">
        <v>10103</v>
      </c>
      <c r="F3874" s="43" t="s">
        <v>10024</v>
      </c>
      <c r="G3874" s="43" t="s">
        <v>8259</v>
      </c>
      <c r="H3874" s="43" t="s">
        <v>1271</v>
      </c>
    </row>
    <row r="3875" spans="1:8" ht="17.25" hidden="1" customHeight="1" x14ac:dyDescent="0.3">
      <c r="A3875" s="46" t="str">
        <f>_xlfn.CONCAT("PUSKESMAS ",TRIM(tblReff[[#This Row],[NAMA PUSKESMAS]]))</f>
        <v>PUSKESMAS UPT ARCAMANIK</v>
      </c>
      <c r="B3875" s="42">
        <v>1031226</v>
      </c>
      <c r="C3875" s="43" t="s">
        <v>10104</v>
      </c>
      <c r="D3875" s="43" t="s">
        <v>10105</v>
      </c>
      <c r="E3875" s="43" t="s">
        <v>10106</v>
      </c>
      <c r="F3875" s="43" t="s">
        <v>10024</v>
      </c>
      <c r="G3875" s="43" t="s">
        <v>8259</v>
      </c>
      <c r="H3875" s="43" t="s">
        <v>1271</v>
      </c>
    </row>
    <row r="3876" spans="1:8" ht="17.25" hidden="1" customHeight="1" x14ac:dyDescent="0.3">
      <c r="A3876" s="46" t="str">
        <f>_xlfn.CONCAT("PUSKESMAS ",TRIM(tblReff[[#This Row],[NAMA PUSKESMAS]]))</f>
        <v>PUSKESMAS UPT SINDANG JAYA</v>
      </c>
      <c r="B3876" s="42">
        <v>1031227</v>
      </c>
      <c r="C3876" s="43" t="s">
        <v>10107</v>
      </c>
      <c r="D3876" s="43" t="s">
        <v>10108</v>
      </c>
      <c r="E3876" s="43" t="s">
        <v>10106</v>
      </c>
      <c r="F3876" s="43" t="s">
        <v>10024</v>
      </c>
      <c r="G3876" s="43" t="s">
        <v>8259</v>
      </c>
      <c r="H3876" s="43" t="s">
        <v>1271</v>
      </c>
    </row>
    <row r="3877" spans="1:8" ht="17.25" hidden="1" customHeight="1" x14ac:dyDescent="0.3">
      <c r="A3877" s="46" t="str">
        <f>_xlfn.CONCAT("PUSKESMAS ",TRIM(tblReff[[#This Row],[NAMA PUSKESMAS]]))</f>
        <v>PUSKESMAS RUSUNAWA</v>
      </c>
      <c r="B3877" s="42">
        <v>1031228</v>
      </c>
      <c r="C3877" s="43" t="s">
        <v>10109</v>
      </c>
      <c r="D3877" s="43" t="s">
        <v>10110</v>
      </c>
      <c r="E3877" s="43" t="s">
        <v>10106</v>
      </c>
      <c r="F3877" s="43" t="s">
        <v>10024</v>
      </c>
      <c r="G3877" s="43" t="s">
        <v>8259</v>
      </c>
      <c r="H3877" s="43" t="s">
        <v>1271</v>
      </c>
    </row>
    <row r="3878" spans="1:8" ht="17.25" hidden="1" customHeight="1" x14ac:dyDescent="0.3">
      <c r="A3878" s="46" t="str">
        <f>_xlfn.CONCAT("PUSKESMAS ",TRIM(tblReff[[#This Row],[NAMA PUSKESMAS]]))</f>
        <v>PUSKESMAS UPT GRIYA ANTAPANI</v>
      </c>
      <c r="B3878" s="42">
        <v>1031229</v>
      </c>
      <c r="C3878" s="43" t="s">
        <v>10111</v>
      </c>
      <c r="D3878" s="43" t="s">
        <v>10112</v>
      </c>
      <c r="E3878" s="43" t="s">
        <v>10113</v>
      </c>
      <c r="F3878" s="43" t="s">
        <v>10024</v>
      </c>
      <c r="G3878" s="43" t="s">
        <v>8259</v>
      </c>
      <c r="H3878" s="43" t="s">
        <v>1271</v>
      </c>
    </row>
    <row r="3879" spans="1:8" ht="17.25" hidden="1" customHeight="1" x14ac:dyDescent="0.3">
      <c r="A3879" s="46" t="str">
        <f>_xlfn.CONCAT("PUSKESMAS ",TRIM(tblReff[[#This Row],[NAMA PUSKESMAS]]))</f>
        <v>PUSKESMAS ANTAPANI</v>
      </c>
      <c r="B3879" s="42">
        <v>1031230</v>
      </c>
      <c r="C3879" s="43" t="s">
        <v>10113</v>
      </c>
      <c r="D3879" s="43" t="s">
        <v>10114</v>
      </c>
      <c r="E3879" s="43" t="s">
        <v>10113</v>
      </c>
      <c r="F3879" s="43" t="s">
        <v>10024</v>
      </c>
      <c r="G3879" s="43" t="s">
        <v>8259</v>
      </c>
      <c r="H3879" s="43" t="s">
        <v>1271</v>
      </c>
    </row>
    <row r="3880" spans="1:8" ht="17.25" hidden="1" customHeight="1" x14ac:dyDescent="0.3">
      <c r="A3880" s="46" t="str">
        <f>_xlfn.CONCAT("PUSKESMAS ",TRIM(tblReff[[#This Row],[NAMA PUSKESMAS]]))</f>
        <v>PUSKESMAS JAJAWAY</v>
      </c>
      <c r="B3880" s="42">
        <v>1031231</v>
      </c>
      <c r="C3880" s="43" t="s">
        <v>10115</v>
      </c>
      <c r="D3880" s="43" t="s">
        <v>10116</v>
      </c>
      <c r="E3880" s="43" t="s">
        <v>10113</v>
      </c>
      <c r="F3880" s="43" t="s">
        <v>10024</v>
      </c>
      <c r="G3880" s="43" t="s">
        <v>8259</v>
      </c>
      <c r="H3880" s="43" t="s">
        <v>1271</v>
      </c>
    </row>
    <row r="3881" spans="1:8" ht="17.25" hidden="1" customHeight="1" x14ac:dyDescent="0.3">
      <c r="A3881" s="46" t="str">
        <f>_xlfn.CONCAT("PUSKESMAS ",TRIM(tblReff[[#This Row],[NAMA PUSKESMAS]]))</f>
        <v>PUSKESMAS MANDALA MEKAR</v>
      </c>
      <c r="B3881" s="42">
        <v>1031232</v>
      </c>
      <c r="C3881" s="43" t="s">
        <v>10117</v>
      </c>
      <c r="D3881" s="43" t="s">
        <v>10118</v>
      </c>
      <c r="E3881" s="43" t="s">
        <v>10119</v>
      </c>
      <c r="F3881" s="43" t="s">
        <v>10024</v>
      </c>
      <c r="G3881" s="43" t="s">
        <v>8259</v>
      </c>
      <c r="H3881" s="43" t="s">
        <v>1271</v>
      </c>
    </row>
    <row r="3882" spans="1:8" ht="17.25" hidden="1" customHeight="1" x14ac:dyDescent="0.3">
      <c r="A3882" s="46" t="str">
        <f>_xlfn.CONCAT("PUSKESMAS ",TRIM(tblReff[[#This Row],[NAMA PUSKESMAS]]))</f>
        <v>PUSKESMAS PAMULANG</v>
      </c>
      <c r="B3882" s="42">
        <v>1031233</v>
      </c>
      <c r="C3882" s="43" t="s">
        <v>10120</v>
      </c>
      <c r="D3882" s="43" t="s">
        <v>10121</v>
      </c>
      <c r="E3882" s="43" t="s">
        <v>10119</v>
      </c>
      <c r="F3882" s="43" t="s">
        <v>10024</v>
      </c>
      <c r="G3882" s="43" t="s">
        <v>8259</v>
      </c>
      <c r="H3882" s="43" t="s">
        <v>1271</v>
      </c>
    </row>
    <row r="3883" spans="1:8" ht="17.25" hidden="1" customHeight="1" x14ac:dyDescent="0.3">
      <c r="A3883" s="46" t="str">
        <f>_xlfn.CONCAT("PUSKESMAS ",TRIM(tblReff[[#This Row],[NAMA PUSKESMAS]]))</f>
        <v>PUSKESMAS GIRIMANDE</v>
      </c>
      <c r="B3883" s="42">
        <v>1031234</v>
      </c>
      <c r="C3883" s="43" t="s">
        <v>10122</v>
      </c>
      <c r="D3883" s="43" t="s">
        <v>10123</v>
      </c>
      <c r="E3883" s="43" t="s">
        <v>10119</v>
      </c>
      <c r="F3883" s="43" t="s">
        <v>10024</v>
      </c>
      <c r="G3883" s="43" t="s">
        <v>8259</v>
      </c>
      <c r="H3883" s="43" t="s">
        <v>1271</v>
      </c>
    </row>
    <row r="3884" spans="1:8" ht="17.25" hidden="1" customHeight="1" x14ac:dyDescent="0.3">
      <c r="A3884" s="46" t="str">
        <f>_xlfn.CONCAT("PUSKESMAS ",TRIM(tblReff[[#This Row],[NAMA PUSKESMAS]]))</f>
        <v>PUSKESMAS UPT BABAKANSARI</v>
      </c>
      <c r="B3884" s="42">
        <v>1031235</v>
      </c>
      <c r="C3884" s="43" t="s">
        <v>10124</v>
      </c>
      <c r="D3884" s="43" t="s">
        <v>10125</v>
      </c>
      <c r="E3884" s="43" t="s">
        <v>10126</v>
      </c>
      <c r="F3884" s="43" t="s">
        <v>10024</v>
      </c>
      <c r="G3884" s="43" t="s">
        <v>8259</v>
      </c>
      <c r="H3884" s="43" t="s">
        <v>1271</v>
      </c>
    </row>
    <row r="3885" spans="1:8" ht="17.25" hidden="1" customHeight="1" x14ac:dyDescent="0.3">
      <c r="A3885" s="46" t="str">
        <f>_xlfn.CONCAT("PUSKESMAS ",TRIM(tblReff[[#This Row],[NAMA PUSKESMAS]]))</f>
        <v>PUSKESMAS BABAKAN SURABAYA</v>
      </c>
      <c r="B3885" s="42">
        <v>1031236</v>
      </c>
      <c r="C3885" s="43" t="s">
        <v>10127</v>
      </c>
      <c r="D3885" s="43" t="s">
        <v>10128</v>
      </c>
      <c r="E3885" s="43" t="s">
        <v>10126</v>
      </c>
      <c r="F3885" s="43" t="s">
        <v>10024</v>
      </c>
      <c r="G3885" s="43" t="s">
        <v>8259</v>
      </c>
      <c r="H3885" s="43" t="s">
        <v>1271</v>
      </c>
    </row>
    <row r="3886" spans="1:8" ht="17.25" hidden="1" customHeight="1" x14ac:dyDescent="0.3">
      <c r="A3886" s="46" t="str">
        <f>_xlfn.CONCAT("PUSKESMAS ",TRIM(tblReff[[#This Row],[NAMA PUSKESMAS]]))</f>
        <v>PUSKESMAS AHMAD YANI</v>
      </c>
      <c r="B3886" s="42">
        <v>1031237</v>
      </c>
      <c r="C3886" s="43" t="s">
        <v>10129</v>
      </c>
      <c r="D3886" s="43" t="s">
        <v>10130</v>
      </c>
      <c r="E3886" s="43" t="s">
        <v>10131</v>
      </c>
      <c r="F3886" s="43" t="s">
        <v>10024</v>
      </c>
      <c r="G3886" s="43" t="s">
        <v>8259</v>
      </c>
      <c r="H3886" s="43" t="s">
        <v>1271</v>
      </c>
    </row>
    <row r="3887" spans="1:8" ht="17.25" hidden="1" customHeight="1" x14ac:dyDescent="0.3">
      <c r="A3887" s="46" t="str">
        <f>_xlfn.CONCAT("PUSKESMAS ",TRIM(tblReff[[#This Row],[NAMA PUSKESMAS]]))</f>
        <v>PUSKESMAS GUMURUH</v>
      </c>
      <c r="B3887" s="42">
        <v>1031238</v>
      </c>
      <c r="C3887" s="43" t="s">
        <v>10132</v>
      </c>
      <c r="D3887" s="43" t="s">
        <v>10133</v>
      </c>
      <c r="E3887" s="43" t="s">
        <v>10131</v>
      </c>
      <c r="F3887" s="43" t="s">
        <v>10024</v>
      </c>
      <c r="G3887" s="43" t="s">
        <v>8259</v>
      </c>
      <c r="H3887" s="43" t="s">
        <v>1271</v>
      </c>
    </row>
    <row r="3888" spans="1:8" ht="17.25" hidden="1" customHeight="1" x14ac:dyDescent="0.3">
      <c r="A3888" s="46" t="str">
        <f>_xlfn.CONCAT("PUSKESMAS ",TRIM(tblReff[[#This Row],[NAMA PUSKESMAS]]))</f>
        <v>PUSKESMAS UPT IBRAHIM ADJIE</v>
      </c>
      <c r="B3888" s="42">
        <v>1031239</v>
      </c>
      <c r="C3888" s="43" t="s">
        <v>10134</v>
      </c>
      <c r="D3888" s="43" t="s">
        <v>10135</v>
      </c>
      <c r="E3888" s="43" t="s">
        <v>10131</v>
      </c>
      <c r="F3888" s="43" t="s">
        <v>10024</v>
      </c>
      <c r="G3888" s="43" t="s">
        <v>8259</v>
      </c>
      <c r="H3888" s="43" t="s">
        <v>1266</v>
      </c>
    </row>
    <row r="3889" spans="1:8" ht="17.25" hidden="1" customHeight="1" x14ac:dyDescent="0.3">
      <c r="A3889" s="46" t="str">
        <f>_xlfn.CONCAT("PUSKESMAS ",TRIM(tblReff[[#This Row],[NAMA PUSKESMAS]]))</f>
        <v>PUSKESMAS UPT TAMBLONG</v>
      </c>
      <c r="B3889" s="42">
        <v>1031240</v>
      </c>
      <c r="C3889" s="43" t="s">
        <v>10136</v>
      </c>
      <c r="D3889" s="43" t="s">
        <v>10137</v>
      </c>
      <c r="E3889" s="43" t="s">
        <v>10138</v>
      </c>
      <c r="F3889" s="43" t="s">
        <v>10024</v>
      </c>
      <c r="G3889" s="43" t="s">
        <v>8259</v>
      </c>
      <c r="H3889" s="43" t="s">
        <v>1271</v>
      </c>
    </row>
    <row r="3890" spans="1:8" ht="17.25" hidden="1" customHeight="1" x14ac:dyDescent="0.3">
      <c r="A3890" s="46" t="str">
        <f>_xlfn.CONCAT("PUSKESMAS ",TRIM(tblReff[[#This Row],[NAMA PUSKESMAS]]))</f>
        <v>PUSKESMAS BALAI KOTA</v>
      </c>
      <c r="B3890" s="42">
        <v>1031241</v>
      </c>
      <c r="C3890" s="43" t="s">
        <v>10139</v>
      </c>
      <c r="D3890" s="43" t="s">
        <v>10140</v>
      </c>
      <c r="E3890" s="43" t="s">
        <v>10138</v>
      </c>
      <c r="F3890" s="43" t="s">
        <v>10024</v>
      </c>
      <c r="G3890" s="43" t="s">
        <v>8259</v>
      </c>
      <c r="H3890" s="43" t="s">
        <v>1271</v>
      </c>
    </row>
    <row r="3891" spans="1:8" ht="17.25" hidden="1" customHeight="1" x14ac:dyDescent="0.3">
      <c r="A3891" s="46" t="str">
        <f>_xlfn.CONCAT("PUSKESMAS ",TRIM(tblReff[[#This Row],[NAMA PUSKESMAS]]))</f>
        <v>PUSKESMAS BABATAN</v>
      </c>
      <c r="B3891" s="42">
        <v>1031242</v>
      </c>
      <c r="C3891" s="43" t="s">
        <v>6282</v>
      </c>
      <c r="D3891" s="43" t="s">
        <v>10141</v>
      </c>
      <c r="E3891" s="43" t="s">
        <v>10142</v>
      </c>
      <c r="F3891" s="43" t="s">
        <v>10024</v>
      </c>
      <c r="G3891" s="43" t="s">
        <v>8259</v>
      </c>
      <c r="H3891" s="43" t="s">
        <v>1271</v>
      </c>
    </row>
    <row r="3892" spans="1:8" ht="17.25" hidden="1" customHeight="1" x14ac:dyDescent="0.3">
      <c r="A3892" s="46" t="str">
        <f>_xlfn.CONCAT("PUSKESMAS ",TRIM(tblReff[[#This Row],[NAMA PUSKESMAS]]))</f>
        <v>PUSKESMAS UPT GARUDA</v>
      </c>
      <c r="B3892" s="42">
        <v>1031243</v>
      </c>
      <c r="C3892" s="43" t="s">
        <v>10143</v>
      </c>
      <c r="D3892" s="43" t="s">
        <v>10144</v>
      </c>
      <c r="E3892" s="43" t="s">
        <v>10142</v>
      </c>
      <c r="F3892" s="43" t="s">
        <v>10024</v>
      </c>
      <c r="G3892" s="43" t="s">
        <v>8259</v>
      </c>
      <c r="H3892" s="43" t="s">
        <v>1266</v>
      </c>
    </row>
    <row r="3893" spans="1:8" ht="17.25" hidden="1" customHeight="1" x14ac:dyDescent="0.3">
      <c r="A3893" s="46" t="str">
        <f>_xlfn.CONCAT("PUSKESMAS ",TRIM(tblReff[[#This Row],[NAMA PUSKESMAS]]))</f>
        <v>PUSKESMAS UPT PASIR KALIKI</v>
      </c>
      <c r="B3893" s="42">
        <v>1031244</v>
      </c>
      <c r="C3893" s="43" t="s">
        <v>10145</v>
      </c>
      <c r="D3893" s="43" t="s">
        <v>10146</v>
      </c>
      <c r="E3893" s="43" t="s">
        <v>10147</v>
      </c>
      <c r="F3893" s="43" t="s">
        <v>10024</v>
      </c>
      <c r="G3893" s="43" t="s">
        <v>8259</v>
      </c>
      <c r="H3893" s="43" t="s">
        <v>1271</v>
      </c>
    </row>
    <row r="3894" spans="1:8" ht="17.25" hidden="1" customHeight="1" x14ac:dyDescent="0.3">
      <c r="A3894" s="46" t="str">
        <f>_xlfn.CONCAT("PUSKESMAS ",TRIM(tblReff[[#This Row],[NAMA PUSKESMAS]]))</f>
        <v>PUSKESMAS UPT SALAM</v>
      </c>
      <c r="B3894" s="42">
        <v>1031245</v>
      </c>
      <c r="C3894" s="43" t="s">
        <v>10148</v>
      </c>
      <c r="D3894" s="43" t="s">
        <v>10149</v>
      </c>
      <c r="E3894" s="43" t="s">
        <v>10150</v>
      </c>
      <c r="F3894" s="43" t="s">
        <v>10024</v>
      </c>
      <c r="G3894" s="43" t="s">
        <v>8259</v>
      </c>
      <c r="H3894" s="43" t="s">
        <v>1271</v>
      </c>
    </row>
    <row r="3895" spans="1:8" ht="17.25" hidden="1" customHeight="1" x14ac:dyDescent="0.3">
      <c r="A3895" s="46" t="str">
        <f>_xlfn.CONCAT("PUSKESMAS ",TRIM(tblReff[[#This Row],[NAMA PUSKESMAS]]))</f>
        <v>PUSKESMAS TAMAN SARI</v>
      </c>
      <c r="B3895" s="42">
        <v>1031246</v>
      </c>
      <c r="C3895" s="43" t="s">
        <v>7363</v>
      </c>
      <c r="D3895" s="43" t="s">
        <v>10151</v>
      </c>
      <c r="E3895" s="43" t="s">
        <v>10150</v>
      </c>
      <c r="F3895" s="43" t="s">
        <v>10024</v>
      </c>
      <c r="G3895" s="43" t="s">
        <v>8259</v>
      </c>
      <c r="H3895" s="43" t="s">
        <v>1271</v>
      </c>
    </row>
    <row r="3896" spans="1:8" ht="17.25" hidden="1" customHeight="1" x14ac:dyDescent="0.3">
      <c r="A3896" s="46" t="str">
        <f>_xlfn.CONCAT("PUSKESMAS ",TRIM(tblReff[[#This Row],[NAMA PUSKESMAS]]))</f>
        <v>PUSKESMAS UPT PADASUKA</v>
      </c>
      <c r="B3896" s="42">
        <v>1031247</v>
      </c>
      <c r="C3896" s="43" t="s">
        <v>10152</v>
      </c>
      <c r="D3896" s="43" t="s">
        <v>10153</v>
      </c>
      <c r="E3896" s="43" t="s">
        <v>10154</v>
      </c>
      <c r="F3896" s="43" t="s">
        <v>10024</v>
      </c>
      <c r="G3896" s="43" t="s">
        <v>8259</v>
      </c>
      <c r="H3896" s="43" t="s">
        <v>1266</v>
      </c>
    </row>
    <row r="3897" spans="1:8" ht="17.25" hidden="1" customHeight="1" x14ac:dyDescent="0.3">
      <c r="A3897" s="46" t="str">
        <f>_xlfn.CONCAT("PUSKESMAS ",TRIM(tblReff[[#This Row],[NAMA PUSKESMAS]]))</f>
        <v>PUSKESMAS PASIRLAYUNG</v>
      </c>
      <c r="B3897" s="42">
        <v>1031248</v>
      </c>
      <c r="C3897" s="43" t="s">
        <v>10155</v>
      </c>
      <c r="D3897" s="43" t="s">
        <v>10156</v>
      </c>
      <c r="E3897" s="43" t="s">
        <v>10154</v>
      </c>
      <c r="F3897" s="43" t="s">
        <v>10024</v>
      </c>
      <c r="G3897" s="43" t="s">
        <v>8259</v>
      </c>
      <c r="H3897" s="43" t="s">
        <v>1271</v>
      </c>
    </row>
    <row r="3898" spans="1:8" ht="17.25" hidden="1" customHeight="1" x14ac:dyDescent="0.3">
      <c r="A3898" s="46" t="str">
        <f>_xlfn.CONCAT("PUSKESMAS ",TRIM(tblReff[[#This Row],[NAMA PUSKESMAS]]))</f>
        <v>PUSKESMAS JATIHANDAP</v>
      </c>
      <c r="B3898" s="42">
        <v>1031249</v>
      </c>
      <c r="C3898" s="43" t="s">
        <v>10157</v>
      </c>
      <c r="D3898" s="43" t="s">
        <v>10158</v>
      </c>
      <c r="E3898" s="43" t="s">
        <v>10154</v>
      </c>
      <c r="F3898" s="43" t="s">
        <v>10024</v>
      </c>
      <c r="G3898" s="43" t="s">
        <v>8259</v>
      </c>
      <c r="H3898" s="43" t="s">
        <v>1271</v>
      </c>
    </row>
    <row r="3899" spans="1:8" ht="17.25" hidden="1" customHeight="1" x14ac:dyDescent="0.3">
      <c r="A3899" s="46" t="str">
        <f>_xlfn.CONCAT("PUSKESMAS ",TRIM(tblReff[[#This Row],[NAMA PUSKESMAS]]))</f>
        <v>PUSKESMAS CIKUTRA LAMA</v>
      </c>
      <c r="B3899" s="42">
        <v>1031250</v>
      </c>
      <c r="C3899" s="43" t="s">
        <v>10159</v>
      </c>
      <c r="D3899" s="43" t="s">
        <v>10160</v>
      </c>
      <c r="E3899" s="43" t="s">
        <v>10161</v>
      </c>
      <c r="F3899" s="43" t="s">
        <v>10024</v>
      </c>
      <c r="G3899" s="43" t="s">
        <v>8259</v>
      </c>
      <c r="H3899" s="43" t="s">
        <v>1271</v>
      </c>
    </row>
    <row r="3900" spans="1:8" ht="17.25" hidden="1" customHeight="1" x14ac:dyDescent="0.3">
      <c r="A3900" s="46" t="str">
        <f>_xlfn.CONCAT("PUSKESMAS ",TRIM(tblReff[[#This Row],[NAMA PUSKESMAS]]))</f>
        <v>PUSKESMAS UPT NEGLASARI</v>
      </c>
      <c r="B3900" s="42">
        <v>1031251</v>
      </c>
      <c r="C3900" s="43" t="s">
        <v>10162</v>
      </c>
      <c r="D3900" s="43" t="s">
        <v>10163</v>
      </c>
      <c r="E3900" s="43" t="s">
        <v>10161</v>
      </c>
      <c r="F3900" s="43" t="s">
        <v>10024</v>
      </c>
      <c r="G3900" s="43" t="s">
        <v>8259</v>
      </c>
      <c r="H3900" s="43" t="s">
        <v>1271</v>
      </c>
    </row>
    <row r="3901" spans="1:8" ht="17.25" hidden="1" customHeight="1" x14ac:dyDescent="0.3">
      <c r="A3901" s="46" t="str">
        <f>_xlfn.CONCAT("PUSKESMAS ",TRIM(tblReff[[#This Row],[NAMA PUSKESMAS]]))</f>
        <v>PUSKESMAS DAGO</v>
      </c>
      <c r="B3901" s="42">
        <v>1031252</v>
      </c>
      <c r="C3901" s="43" t="s">
        <v>8453</v>
      </c>
      <c r="D3901" s="43" t="s">
        <v>10164</v>
      </c>
      <c r="E3901" s="43" t="s">
        <v>10165</v>
      </c>
      <c r="F3901" s="43" t="s">
        <v>10024</v>
      </c>
      <c r="G3901" s="43" t="s">
        <v>8259</v>
      </c>
      <c r="H3901" s="43" t="s">
        <v>1271</v>
      </c>
    </row>
    <row r="3902" spans="1:8" ht="17.25" hidden="1" customHeight="1" x14ac:dyDescent="0.3">
      <c r="A3902" s="46" t="str">
        <f>_xlfn.CONCAT("PUSKESMAS ",TRIM(tblReff[[#This Row],[NAMA PUSKESMAS]]))</f>
        <v>PUSKESMAS UPT PUTER</v>
      </c>
      <c r="B3902" s="42">
        <v>1031253</v>
      </c>
      <c r="C3902" s="43" t="s">
        <v>10166</v>
      </c>
      <c r="D3902" s="43" t="s">
        <v>10167</v>
      </c>
      <c r="E3902" s="43" t="s">
        <v>10165</v>
      </c>
      <c r="F3902" s="43" t="s">
        <v>10024</v>
      </c>
      <c r="G3902" s="43" t="s">
        <v>8259</v>
      </c>
      <c r="H3902" s="43" t="s">
        <v>1266</v>
      </c>
    </row>
    <row r="3903" spans="1:8" ht="17.25" hidden="1" customHeight="1" x14ac:dyDescent="0.3">
      <c r="A3903" s="46" t="str">
        <f>_xlfn.CONCAT("PUSKESMAS ",TRIM(tblReff[[#This Row],[NAMA PUSKESMAS]]))</f>
        <v>PUSKESMAS SEKELOA</v>
      </c>
      <c r="B3903" s="42">
        <v>1031254</v>
      </c>
      <c r="C3903" s="43" t="s">
        <v>10168</v>
      </c>
      <c r="D3903" s="43" t="s">
        <v>10169</v>
      </c>
      <c r="E3903" s="43" t="s">
        <v>10165</v>
      </c>
      <c r="F3903" s="43" t="s">
        <v>10024</v>
      </c>
      <c r="G3903" s="43" t="s">
        <v>8259</v>
      </c>
      <c r="H3903" s="43" t="s">
        <v>1271</v>
      </c>
    </row>
    <row r="3904" spans="1:8" ht="17.25" hidden="1" customHeight="1" x14ac:dyDescent="0.3">
      <c r="A3904" s="46" t="str">
        <f>_xlfn.CONCAT("PUSKESMAS ",TRIM(tblReff[[#This Row],[NAMA PUSKESMAS]]))</f>
        <v>PUSKESMAS SUKA WARNA</v>
      </c>
      <c r="B3904" s="42">
        <v>1031255</v>
      </c>
      <c r="C3904" s="43" t="s">
        <v>10170</v>
      </c>
      <c r="D3904" s="43" t="s">
        <v>10171</v>
      </c>
      <c r="E3904" s="43" t="s">
        <v>4725</v>
      </c>
      <c r="F3904" s="43" t="s">
        <v>10024</v>
      </c>
      <c r="G3904" s="43" t="s">
        <v>8259</v>
      </c>
      <c r="H3904" s="43" t="s">
        <v>1271</v>
      </c>
    </row>
    <row r="3905" spans="1:8" ht="17.25" hidden="1" customHeight="1" x14ac:dyDescent="0.3">
      <c r="A3905" s="46" t="str">
        <f>_xlfn.CONCAT("PUSKESMAS ",TRIM(tblReff[[#This Row],[NAMA PUSKESMAS]]))</f>
        <v>PUSKESMAS UPT SUKA JADI</v>
      </c>
      <c r="B3905" s="42">
        <v>1031256</v>
      </c>
      <c r="C3905" s="43" t="s">
        <v>10172</v>
      </c>
      <c r="D3905" s="43" t="s">
        <v>10173</v>
      </c>
      <c r="E3905" s="43" t="s">
        <v>4725</v>
      </c>
      <c r="F3905" s="43" t="s">
        <v>10024</v>
      </c>
      <c r="G3905" s="43" t="s">
        <v>8259</v>
      </c>
      <c r="H3905" s="43" t="s">
        <v>1271</v>
      </c>
    </row>
    <row r="3906" spans="1:8" ht="17.25" hidden="1" customHeight="1" x14ac:dyDescent="0.3">
      <c r="A3906" s="46" t="str">
        <f>_xlfn.CONCAT("PUSKESMAS ",TRIM(tblReff[[#This Row],[NAMA PUSKESMAS]]))</f>
        <v>PUSKESMAS KARANG SETRA</v>
      </c>
      <c r="B3906" s="42">
        <v>1031257</v>
      </c>
      <c r="C3906" s="43" t="s">
        <v>10174</v>
      </c>
      <c r="D3906" s="43" t="s">
        <v>10175</v>
      </c>
      <c r="E3906" s="43" t="s">
        <v>4725</v>
      </c>
      <c r="F3906" s="43" t="s">
        <v>10024</v>
      </c>
      <c r="G3906" s="43" t="s">
        <v>8259</v>
      </c>
      <c r="H3906" s="43" t="s">
        <v>1271</v>
      </c>
    </row>
    <row r="3907" spans="1:8" ht="17.25" hidden="1" customHeight="1" x14ac:dyDescent="0.3">
      <c r="A3907" s="46" t="str">
        <f>_xlfn.CONCAT("PUSKESMAS ",TRIM(tblReff[[#This Row],[NAMA PUSKESMAS]]))</f>
        <v>PUSKESMAS LEDENG</v>
      </c>
      <c r="B3907" s="42">
        <v>1031258</v>
      </c>
      <c r="C3907" s="43" t="s">
        <v>10176</v>
      </c>
      <c r="D3907" s="43" t="s">
        <v>10177</v>
      </c>
      <c r="E3907" s="43" t="s">
        <v>8625</v>
      </c>
      <c r="F3907" s="43" t="s">
        <v>10024</v>
      </c>
      <c r="G3907" s="43" t="s">
        <v>8259</v>
      </c>
      <c r="H3907" s="43" t="s">
        <v>1271</v>
      </c>
    </row>
    <row r="3908" spans="1:8" ht="17.25" hidden="1" customHeight="1" x14ac:dyDescent="0.3">
      <c r="A3908" s="46" t="str">
        <f>_xlfn.CONCAT("PUSKESMAS ",TRIM(tblReff[[#This Row],[NAMA PUSKESMAS]]))</f>
        <v>PUSKESMAS UPT SUKA RASA</v>
      </c>
      <c r="B3908" s="42">
        <v>1031259</v>
      </c>
      <c r="C3908" s="43" t="s">
        <v>10178</v>
      </c>
      <c r="D3908" s="43" t="s">
        <v>10179</v>
      </c>
      <c r="E3908" s="43" t="s">
        <v>8625</v>
      </c>
      <c r="F3908" s="43" t="s">
        <v>10024</v>
      </c>
      <c r="G3908" s="43" t="s">
        <v>8259</v>
      </c>
      <c r="H3908" s="43" t="s">
        <v>1266</v>
      </c>
    </row>
    <row r="3909" spans="1:8" ht="17.25" hidden="1" customHeight="1" x14ac:dyDescent="0.3">
      <c r="A3909" s="46" t="str">
        <f>_xlfn.CONCAT("PUSKESMAS ",TRIM(tblReff[[#This Row],[NAMA PUSKESMAS]]))</f>
        <v>PUSKESMAS SARIJADI</v>
      </c>
      <c r="B3909" s="42">
        <v>1031260</v>
      </c>
      <c r="C3909" s="43" t="s">
        <v>10180</v>
      </c>
      <c r="D3909" s="43" t="s">
        <v>10181</v>
      </c>
      <c r="E3909" s="43" t="s">
        <v>8625</v>
      </c>
      <c r="F3909" s="43" t="s">
        <v>10024</v>
      </c>
      <c r="G3909" s="43" t="s">
        <v>8259</v>
      </c>
      <c r="H3909" s="43" t="s">
        <v>1271</v>
      </c>
    </row>
    <row r="3910" spans="1:8" ht="17.25" hidden="1" customHeight="1" x14ac:dyDescent="0.3">
      <c r="A3910" s="46" t="str">
        <f>_xlfn.CONCAT("PUSKESMAS ",TRIM(tblReff[[#This Row],[NAMA PUSKESMAS]]))</f>
        <v>PUSKESMAS CIPAKU</v>
      </c>
      <c r="B3910" s="42">
        <v>1031261</v>
      </c>
      <c r="C3910" s="43" t="s">
        <v>9074</v>
      </c>
      <c r="D3910" s="43" t="s">
        <v>10182</v>
      </c>
      <c r="E3910" s="43" t="s">
        <v>8485</v>
      </c>
      <c r="F3910" s="43" t="s">
        <v>10024</v>
      </c>
      <c r="G3910" s="43" t="s">
        <v>8259</v>
      </c>
      <c r="H3910" s="43" t="s">
        <v>1271</v>
      </c>
    </row>
    <row r="3911" spans="1:8" ht="17.25" hidden="1" customHeight="1" x14ac:dyDescent="0.3">
      <c r="A3911" s="46" t="str">
        <f>_xlfn.CONCAT("PUSKESMAS ",TRIM(tblReff[[#This Row],[NAMA PUSKESMAS]]))</f>
        <v>PUSKESMAS UPT CIUMBULEUIT</v>
      </c>
      <c r="B3911" s="42">
        <v>1031262</v>
      </c>
      <c r="C3911" s="43" t="s">
        <v>10183</v>
      </c>
      <c r="D3911" s="43" t="s">
        <v>10184</v>
      </c>
      <c r="E3911" s="43" t="s">
        <v>8485</v>
      </c>
      <c r="F3911" s="43" t="s">
        <v>10024</v>
      </c>
      <c r="G3911" s="43" t="s">
        <v>8259</v>
      </c>
      <c r="H3911" s="43" t="s">
        <v>1271</v>
      </c>
    </row>
    <row r="3912" spans="1:8" ht="17.25" hidden="1" customHeight="1" x14ac:dyDescent="0.3">
      <c r="A3912" s="46" t="str">
        <f>_xlfn.CONCAT("PUSKESMAS ",TRIM(tblReff[[#This Row],[NAMA PUSKESMAS]]))</f>
        <v>PUSKESMAS KALITANJUNG</v>
      </c>
      <c r="B3912" s="42">
        <v>1031263</v>
      </c>
      <c r="C3912" s="43" t="s">
        <v>10185</v>
      </c>
      <c r="D3912" s="43" t="s">
        <v>10186</v>
      </c>
      <c r="E3912" s="43" t="s">
        <v>10187</v>
      </c>
      <c r="F3912" s="43" t="s">
        <v>10188</v>
      </c>
      <c r="G3912" s="43" t="s">
        <v>8259</v>
      </c>
      <c r="H3912" s="43" t="s">
        <v>1271</v>
      </c>
    </row>
    <row r="3913" spans="1:8" ht="17.25" hidden="1" customHeight="1" x14ac:dyDescent="0.3">
      <c r="A3913" s="46" t="str">
        <f>_xlfn.CONCAT("PUSKESMAS ",TRIM(tblReff[[#This Row],[NAMA PUSKESMAS]]))</f>
        <v>PUSKESMAS LARANGAN</v>
      </c>
      <c r="B3913" s="42">
        <v>1031264</v>
      </c>
      <c r="C3913" s="43" t="s">
        <v>10189</v>
      </c>
      <c r="D3913" s="43" t="s">
        <v>10190</v>
      </c>
      <c r="E3913" s="43" t="s">
        <v>10187</v>
      </c>
      <c r="F3913" s="43" t="s">
        <v>10188</v>
      </c>
      <c r="G3913" s="43" t="s">
        <v>8259</v>
      </c>
      <c r="H3913" s="43" t="s">
        <v>1271</v>
      </c>
    </row>
    <row r="3914" spans="1:8" ht="17.25" hidden="1" customHeight="1" x14ac:dyDescent="0.3">
      <c r="A3914" s="46" t="str">
        <f>_xlfn.CONCAT("PUSKESMAS ",TRIM(tblReff[[#This Row],[NAMA PUSKESMAS]]))</f>
        <v>PUSKESMAS PERUMNAS UTARA</v>
      </c>
      <c r="B3914" s="42">
        <v>1031265</v>
      </c>
      <c r="C3914" s="43" t="s">
        <v>10191</v>
      </c>
      <c r="D3914" s="43" t="s">
        <v>10192</v>
      </c>
      <c r="E3914" s="43" t="s">
        <v>10187</v>
      </c>
      <c r="F3914" s="43" t="s">
        <v>10188</v>
      </c>
      <c r="G3914" s="43" t="s">
        <v>8259</v>
      </c>
      <c r="H3914" s="43" t="s">
        <v>1271</v>
      </c>
    </row>
    <row r="3915" spans="1:8" ht="17.25" hidden="1" customHeight="1" x14ac:dyDescent="0.3">
      <c r="A3915" s="46" t="str">
        <f>_xlfn.CONCAT("PUSKESMAS ",TRIM(tblReff[[#This Row],[NAMA PUSKESMAS]]))</f>
        <v>PUSKESMAS SITOPENG</v>
      </c>
      <c r="B3915" s="42">
        <v>1031266</v>
      </c>
      <c r="C3915" s="43" t="s">
        <v>10193</v>
      </c>
      <c r="D3915" s="43" t="s">
        <v>10194</v>
      </c>
      <c r="E3915" s="43" t="s">
        <v>10187</v>
      </c>
      <c r="F3915" s="43" t="s">
        <v>10188</v>
      </c>
      <c r="G3915" s="43" t="s">
        <v>8259</v>
      </c>
      <c r="H3915" s="43" t="s">
        <v>1271</v>
      </c>
    </row>
    <row r="3916" spans="1:8" ht="17.25" hidden="1" customHeight="1" x14ac:dyDescent="0.3">
      <c r="A3916" s="46" t="str">
        <f>_xlfn.CONCAT("PUSKESMAS ",TRIM(tblReff[[#This Row],[NAMA PUSKESMAS]]))</f>
        <v>PUSKESMAS KALIJAGA PERMAI</v>
      </c>
      <c r="B3916" s="42">
        <v>1031267</v>
      </c>
      <c r="C3916" s="43" t="s">
        <v>10195</v>
      </c>
      <c r="D3916" s="43" t="s">
        <v>10196</v>
      </c>
      <c r="E3916" s="43" t="s">
        <v>10187</v>
      </c>
      <c r="F3916" s="43" t="s">
        <v>10188</v>
      </c>
      <c r="G3916" s="43" t="s">
        <v>8259</v>
      </c>
      <c r="H3916" s="43" t="s">
        <v>1271</v>
      </c>
    </row>
    <row r="3917" spans="1:8" ht="17.25" hidden="1" customHeight="1" x14ac:dyDescent="0.3">
      <c r="A3917" s="46" t="str">
        <f>_xlfn.CONCAT("PUSKESMAS ",TRIM(tblReff[[#This Row],[NAMA PUSKESMAS]]))</f>
        <v>PUSKESMAS KESUNEAN</v>
      </c>
      <c r="B3917" s="42">
        <v>1031268</v>
      </c>
      <c r="C3917" s="43" t="s">
        <v>10197</v>
      </c>
      <c r="D3917" s="43" t="s">
        <v>10198</v>
      </c>
      <c r="E3917" s="43" t="s">
        <v>10199</v>
      </c>
      <c r="F3917" s="43" t="s">
        <v>10188</v>
      </c>
      <c r="G3917" s="43" t="s">
        <v>8259</v>
      </c>
      <c r="H3917" s="43" t="s">
        <v>1271</v>
      </c>
    </row>
    <row r="3918" spans="1:8" ht="17.25" hidden="1" customHeight="1" x14ac:dyDescent="0.3">
      <c r="A3918" s="46" t="str">
        <f>_xlfn.CONCAT("PUSKESMAS ",TRIM(tblReff[[#This Row],[NAMA PUSKESMAS]]))</f>
        <v>PUSKESMAS PEGAMBIRAN</v>
      </c>
      <c r="B3918" s="42">
        <v>1031269</v>
      </c>
      <c r="C3918" s="43" t="s">
        <v>4115</v>
      </c>
      <c r="D3918" s="43" t="s">
        <v>10200</v>
      </c>
      <c r="E3918" s="43" t="s">
        <v>10199</v>
      </c>
      <c r="F3918" s="43" t="s">
        <v>10188</v>
      </c>
      <c r="G3918" s="43" t="s">
        <v>8259</v>
      </c>
      <c r="H3918" s="43" t="s">
        <v>1271</v>
      </c>
    </row>
    <row r="3919" spans="1:8" ht="17.25" hidden="1" customHeight="1" x14ac:dyDescent="0.3">
      <c r="A3919" s="46" t="str">
        <f>_xlfn.CONCAT("PUSKESMAS ",TRIM(tblReff[[#This Row],[NAMA PUSKESMAS]]))</f>
        <v>PUSKESMAS PESISIR</v>
      </c>
      <c r="B3919" s="42">
        <v>1031270</v>
      </c>
      <c r="C3919" s="43" t="s">
        <v>10201</v>
      </c>
      <c r="D3919" s="43" t="s">
        <v>10202</v>
      </c>
      <c r="E3919" s="43" t="s">
        <v>10199</v>
      </c>
      <c r="F3919" s="43" t="s">
        <v>10188</v>
      </c>
      <c r="G3919" s="43" t="s">
        <v>8259</v>
      </c>
      <c r="H3919" s="43" t="s">
        <v>1271</v>
      </c>
    </row>
    <row r="3920" spans="1:8" ht="17.25" hidden="1" customHeight="1" x14ac:dyDescent="0.3">
      <c r="A3920" s="46" t="str">
        <f>_xlfn.CONCAT("PUSKESMAS ",TRIM(tblReff[[#This Row],[NAMA PUSKESMAS]]))</f>
        <v>PUSKESMAS CANGKOL</v>
      </c>
      <c r="B3920" s="42">
        <v>1031271</v>
      </c>
      <c r="C3920" s="43" t="s">
        <v>10203</v>
      </c>
      <c r="D3920" s="43" t="s">
        <v>10204</v>
      </c>
      <c r="E3920" s="43" t="s">
        <v>10199</v>
      </c>
      <c r="F3920" s="43" t="s">
        <v>10188</v>
      </c>
      <c r="G3920" s="43" t="s">
        <v>8259</v>
      </c>
      <c r="H3920" s="43" t="s">
        <v>1271</v>
      </c>
    </row>
    <row r="3921" spans="1:8" ht="17.25" hidden="1" customHeight="1" x14ac:dyDescent="0.3">
      <c r="A3921" s="46" t="str">
        <f>_xlfn.CONCAT("PUSKESMAS ",TRIM(tblReff[[#This Row],[NAMA PUSKESMAS]]))</f>
        <v>PUSKESMAS JAGASATRU</v>
      </c>
      <c r="B3921" s="42">
        <v>1031272</v>
      </c>
      <c r="C3921" s="43" t="s">
        <v>10205</v>
      </c>
      <c r="D3921" s="43" t="s">
        <v>10206</v>
      </c>
      <c r="E3921" s="43" t="s">
        <v>10207</v>
      </c>
      <c r="F3921" s="43" t="s">
        <v>10188</v>
      </c>
      <c r="G3921" s="43" t="s">
        <v>8259</v>
      </c>
      <c r="H3921" s="43" t="s">
        <v>1271</v>
      </c>
    </row>
    <row r="3922" spans="1:8" ht="17.25" hidden="1" customHeight="1" x14ac:dyDescent="0.3">
      <c r="A3922" s="46" t="str">
        <f>_xlfn.CONCAT("PUSKESMAS ",TRIM(tblReff[[#This Row],[NAMA PUSKESMAS]]))</f>
        <v>PUSKESMAS ASTANAGARIB</v>
      </c>
      <c r="B3922" s="42">
        <v>1031273</v>
      </c>
      <c r="C3922" s="43" t="s">
        <v>10208</v>
      </c>
      <c r="D3922" s="43" t="s">
        <v>10209</v>
      </c>
      <c r="E3922" s="43" t="s">
        <v>10207</v>
      </c>
      <c r="F3922" s="43" t="s">
        <v>10188</v>
      </c>
      <c r="G3922" s="43" t="s">
        <v>8259</v>
      </c>
      <c r="H3922" s="43" t="s">
        <v>1271</v>
      </c>
    </row>
    <row r="3923" spans="1:8" ht="17.25" hidden="1" customHeight="1" x14ac:dyDescent="0.3">
      <c r="A3923" s="46" t="str">
        <f>_xlfn.CONCAT("PUSKESMAS ",TRIM(tblReff[[#This Row],[NAMA PUSKESMAS]]))</f>
        <v>PUSKESMAS PEKALANGAN</v>
      </c>
      <c r="B3923" s="42">
        <v>1031274</v>
      </c>
      <c r="C3923" s="43" t="s">
        <v>10210</v>
      </c>
      <c r="D3923" s="43" t="s">
        <v>10211</v>
      </c>
      <c r="E3923" s="43" t="s">
        <v>10207</v>
      </c>
      <c r="F3923" s="43" t="s">
        <v>10188</v>
      </c>
      <c r="G3923" s="43" t="s">
        <v>8259</v>
      </c>
      <c r="H3923" s="43" t="s">
        <v>1271</v>
      </c>
    </row>
    <row r="3924" spans="1:8" ht="17.25" hidden="1" customHeight="1" x14ac:dyDescent="0.3">
      <c r="A3924" s="46" t="str">
        <f>_xlfn.CONCAT("PUSKESMAS ",TRIM(tblReff[[#This Row],[NAMA PUSKESMAS]]))</f>
        <v>PUSKESMAS PULASAREN</v>
      </c>
      <c r="B3924" s="42">
        <v>1031275</v>
      </c>
      <c r="C3924" s="43" t="s">
        <v>10212</v>
      </c>
      <c r="D3924" s="43" t="s">
        <v>10213</v>
      </c>
      <c r="E3924" s="43" t="s">
        <v>10207</v>
      </c>
      <c r="F3924" s="43" t="s">
        <v>10188</v>
      </c>
      <c r="G3924" s="43" t="s">
        <v>8259</v>
      </c>
      <c r="H3924" s="43" t="s">
        <v>1271</v>
      </c>
    </row>
    <row r="3925" spans="1:8" ht="17.25" hidden="1" customHeight="1" x14ac:dyDescent="0.3">
      <c r="A3925" s="46" t="str">
        <f>_xlfn.CONCAT("PUSKESMAS ",TRIM(tblReff[[#This Row],[NAMA PUSKESMAS]]))</f>
        <v>PUSKESMAS KESAMBI</v>
      </c>
      <c r="B3925" s="42">
        <v>1031276</v>
      </c>
      <c r="C3925" s="43" t="s">
        <v>10214</v>
      </c>
      <c r="D3925" s="43" t="s">
        <v>10215</v>
      </c>
      <c r="E3925" s="43" t="s">
        <v>10214</v>
      </c>
      <c r="F3925" s="43" t="s">
        <v>10188</v>
      </c>
      <c r="G3925" s="43" t="s">
        <v>8259</v>
      </c>
      <c r="H3925" s="43" t="s">
        <v>1271</v>
      </c>
    </row>
    <row r="3926" spans="1:8" ht="17.25" hidden="1" customHeight="1" x14ac:dyDescent="0.3">
      <c r="A3926" s="46" t="str">
        <f>_xlfn.CONCAT("PUSKESMAS ",TRIM(tblReff[[#This Row],[NAMA PUSKESMAS]]))</f>
        <v>PUSKESMAS GUNUNG SARI</v>
      </c>
      <c r="B3926" s="42">
        <v>1031277</v>
      </c>
      <c r="C3926" s="43" t="s">
        <v>10216</v>
      </c>
      <c r="D3926" s="43" t="s">
        <v>10217</v>
      </c>
      <c r="E3926" s="43" t="s">
        <v>10214</v>
      </c>
      <c r="F3926" s="43" t="s">
        <v>10188</v>
      </c>
      <c r="G3926" s="43" t="s">
        <v>8259</v>
      </c>
      <c r="H3926" s="43" t="s">
        <v>1271</v>
      </c>
    </row>
    <row r="3927" spans="1:8" ht="17.25" hidden="1" customHeight="1" x14ac:dyDescent="0.3">
      <c r="A3927" s="46" t="str">
        <f>_xlfn.CONCAT("PUSKESMAS ",TRIM(tblReff[[#This Row],[NAMA PUSKESMAS]]))</f>
        <v>PUSKESMAS SUNYARAGI</v>
      </c>
      <c r="B3927" s="42">
        <v>1031278</v>
      </c>
      <c r="C3927" s="43" t="s">
        <v>10218</v>
      </c>
      <c r="D3927" s="43" t="s">
        <v>10219</v>
      </c>
      <c r="E3927" s="43" t="s">
        <v>10214</v>
      </c>
      <c r="F3927" s="43" t="s">
        <v>10188</v>
      </c>
      <c r="G3927" s="43" t="s">
        <v>8259</v>
      </c>
      <c r="H3927" s="43" t="s">
        <v>1271</v>
      </c>
    </row>
    <row r="3928" spans="1:8" ht="17.25" hidden="1" customHeight="1" x14ac:dyDescent="0.3">
      <c r="A3928" s="46" t="str">
        <f>_xlfn.CONCAT("PUSKESMAS ",TRIM(tblReff[[#This Row],[NAMA PUSKESMAS]]))</f>
        <v>PUSKESMAS MAJASEM</v>
      </c>
      <c r="B3928" s="42">
        <v>1031279</v>
      </c>
      <c r="C3928" s="43" t="s">
        <v>10220</v>
      </c>
      <c r="D3928" s="43" t="s">
        <v>10221</v>
      </c>
      <c r="E3928" s="43" t="s">
        <v>10214</v>
      </c>
      <c r="F3928" s="43" t="s">
        <v>10188</v>
      </c>
      <c r="G3928" s="43" t="s">
        <v>8259</v>
      </c>
      <c r="H3928" s="43" t="s">
        <v>1271</v>
      </c>
    </row>
    <row r="3929" spans="1:8" ht="17.25" hidden="1" customHeight="1" x14ac:dyDescent="0.3">
      <c r="A3929" s="46" t="str">
        <f>_xlfn.CONCAT("PUSKESMAS ",TRIM(tblReff[[#This Row],[NAMA PUSKESMAS]]))</f>
        <v>PUSKESMAS DRAJAT</v>
      </c>
      <c r="B3929" s="42">
        <v>1031280</v>
      </c>
      <c r="C3929" s="43" t="s">
        <v>10222</v>
      </c>
      <c r="D3929" s="43" t="s">
        <v>10223</v>
      </c>
      <c r="E3929" s="43" t="s">
        <v>10214</v>
      </c>
      <c r="F3929" s="43" t="s">
        <v>10188</v>
      </c>
      <c r="G3929" s="43" t="s">
        <v>8259</v>
      </c>
      <c r="H3929" s="43" t="s">
        <v>1271</v>
      </c>
    </row>
    <row r="3930" spans="1:8" ht="17.25" hidden="1" customHeight="1" x14ac:dyDescent="0.3">
      <c r="A3930" s="46" t="str">
        <f>_xlfn.CONCAT("PUSKESMAS ",TRIM(tblReff[[#This Row],[NAMA PUSKESMAS]]))</f>
        <v>PUSKESMAS KEJAKSAN</v>
      </c>
      <c r="B3930" s="42">
        <v>1031281</v>
      </c>
      <c r="C3930" s="43" t="s">
        <v>10224</v>
      </c>
      <c r="D3930" s="43" t="s">
        <v>10225</v>
      </c>
      <c r="E3930" s="43" t="s">
        <v>10224</v>
      </c>
      <c r="F3930" s="43" t="s">
        <v>10188</v>
      </c>
      <c r="G3930" s="43" t="s">
        <v>8259</v>
      </c>
      <c r="H3930" s="43" t="s">
        <v>1271</v>
      </c>
    </row>
    <row r="3931" spans="1:8" ht="17.25" hidden="1" customHeight="1" x14ac:dyDescent="0.3">
      <c r="A3931" s="46" t="str">
        <f>_xlfn.CONCAT("PUSKESMAS ",TRIM(tblReff[[#This Row],[NAMA PUSKESMAS]]))</f>
        <v>PUSKESMAS JALAN KEMBANG</v>
      </c>
      <c r="B3931" s="42">
        <v>1031282</v>
      </c>
      <c r="C3931" s="43" t="s">
        <v>10226</v>
      </c>
      <c r="D3931" s="43" t="s">
        <v>10227</v>
      </c>
      <c r="E3931" s="43" t="s">
        <v>10224</v>
      </c>
      <c r="F3931" s="43" t="s">
        <v>10188</v>
      </c>
      <c r="G3931" s="43" t="s">
        <v>8259</v>
      </c>
      <c r="H3931" s="43" t="s">
        <v>1271</v>
      </c>
    </row>
    <row r="3932" spans="1:8" ht="17.25" hidden="1" customHeight="1" x14ac:dyDescent="0.3">
      <c r="A3932" s="46" t="str">
        <f>_xlfn.CONCAT("PUSKESMAS ",TRIM(tblReff[[#This Row],[NAMA PUSKESMAS]]))</f>
        <v>PUSKESMAS NELAYAN</v>
      </c>
      <c r="B3932" s="42">
        <v>1031283</v>
      </c>
      <c r="C3932" s="43" t="s">
        <v>10228</v>
      </c>
      <c r="D3932" s="43" t="s">
        <v>10229</v>
      </c>
      <c r="E3932" s="43" t="s">
        <v>10224</v>
      </c>
      <c r="F3932" s="43" t="s">
        <v>10188</v>
      </c>
      <c r="G3932" s="43" t="s">
        <v>8259</v>
      </c>
      <c r="H3932" s="43" t="s">
        <v>1271</v>
      </c>
    </row>
    <row r="3933" spans="1:8" ht="17.25" hidden="1" customHeight="1" x14ac:dyDescent="0.3">
      <c r="A3933" s="46" t="str">
        <f>_xlfn.CONCAT("PUSKESMAS ",TRIM(tblReff[[#This Row],[NAMA PUSKESMAS]]))</f>
        <v>PUSKESMAS PAMITRAN</v>
      </c>
      <c r="B3933" s="42">
        <v>1031284</v>
      </c>
      <c r="C3933" s="43" t="s">
        <v>10230</v>
      </c>
      <c r="D3933" s="43" t="s">
        <v>10231</v>
      </c>
      <c r="E3933" s="43" t="s">
        <v>10224</v>
      </c>
      <c r="F3933" s="43" t="s">
        <v>10188</v>
      </c>
      <c r="G3933" s="43" t="s">
        <v>8259</v>
      </c>
      <c r="H3933" s="43" t="s">
        <v>1271</v>
      </c>
    </row>
    <row r="3934" spans="1:8" ht="17.25" hidden="1" customHeight="1" x14ac:dyDescent="0.3">
      <c r="A3934" s="46" t="str">
        <f>_xlfn.CONCAT("PUSKESMAS ",TRIM(tblReff[[#This Row],[NAMA PUSKESMAS]]))</f>
        <v>PUSKESMAS PONDOK GEDE</v>
      </c>
      <c r="B3934" s="42">
        <v>1031285</v>
      </c>
      <c r="C3934" s="43" t="s">
        <v>10232</v>
      </c>
      <c r="D3934" s="43" t="s">
        <v>10233</v>
      </c>
      <c r="E3934" s="43" t="s">
        <v>10234</v>
      </c>
      <c r="F3934" s="43" t="s">
        <v>10235</v>
      </c>
      <c r="G3934" s="43" t="s">
        <v>8259</v>
      </c>
      <c r="H3934" s="43" t="s">
        <v>1271</v>
      </c>
    </row>
    <row r="3935" spans="1:8" ht="17.25" hidden="1" customHeight="1" x14ac:dyDescent="0.3">
      <c r="A3935" s="46" t="str">
        <f>_xlfn.CONCAT("PUSKESMAS ",TRIM(tblReff[[#This Row],[NAMA PUSKESMAS]]))</f>
        <v>PUSKESMAS JATIBENING</v>
      </c>
      <c r="B3935" s="42">
        <v>1031286</v>
      </c>
      <c r="C3935" s="43" t="s">
        <v>10236</v>
      </c>
      <c r="D3935" s="43" t="s">
        <v>10237</v>
      </c>
      <c r="E3935" s="43" t="s">
        <v>10234</v>
      </c>
      <c r="F3935" s="43" t="s">
        <v>10235</v>
      </c>
      <c r="G3935" s="43" t="s">
        <v>8259</v>
      </c>
      <c r="H3935" s="43" t="s">
        <v>1271</v>
      </c>
    </row>
    <row r="3936" spans="1:8" ht="17.25" hidden="1" customHeight="1" x14ac:dyDescent="0.3">
      <c r="A3936" s="46" t="str">
        <f>_xlfn.CONCAT("PUSKESMAS ",TRIM(tblReff[[#This Row],[NAMA PUSKESMAS]]))</f>
        <v>PUSKESMAS JATIMAKMUR</v>
      </c>
      <c r="B3936" s="42">
        <v>1031287</v>
      </c>
      <c r="C3936" s="43" t="s">
        <v>10238</v>
      </c>
      <c r="D3936" s="43" t="s">
        <v>10239</v>
      </c>
      <c r="E3936" s="43" t="s">
        <v>10234</v>
      </c>
      <c r="F3936" s="43" t="s">
        <v>10235</v>
      </c>
      <c r="G3936" s="43" t="s">
        <v>8259</v>
      </c>
      <c r="H3936" s="43" t="s">
        <v>1271</v>
      </c>
    </row>
    <row r="3937" spans="1:8" ht="17.25" hidden="1" customHeight="1" x14ac:dyDescent="0.3">
      <c r="A3937" s="46" t="str">
        <f>_xlfn.CONCAT("PUSKESMAS ",TRIM(tblReff[[#This Row],[NAMA PUSKESMAS]]))</f>
        <v>PUSKESMAS JATISAMPURNA</v>
      </c>
      <c r="B3937" s="42">
        <v>1031288</v>
      </c>
      <c r="C3937" s="43" t="s">
        <v>10240</v>
      </c>
      <c r="D3937" s="43" t="s">
        <v>10241</v>
      </c>
      <c r="E3937" s="43" t="s">
        <v>10240</v>
      </c>
      <c r="F3937" s="43" t="s">
        <v>10235</v>
      </c>
      <c r="G3937" s="43" t="s">
        <v>8259</v>
      </c>
      <c r="H3937" s="43" t="s">
        <v>1266</v>
      </c>
    </row>
    <row r="3938" spans="1:8" ht="17.25" hidden="1" customHeight="1" x14ac:dyDescent="0.3">
      <c r="A3938" s="46" t="str">
        <f>_xlfn.CONCAT("PUSKESMAS ",TRIM(tblReff[[#This Row],[NAMA PUSKESMAS]]))</f>
        <v>PUSKESMAS JATIRANGON</v>
      </c>
      <c r="B3938" s="42">
        <v>1033593</v>
      </c>
      <c r="C3938" s="43" t="s">
        <v>10242</v>
      </c>
      <c r="D3938" s="43" t="s">
        <v>10243</v>
      </c>
      <c r="E3938" s="43" t="s">
        <v>10240</v>
      </c>
      <c r="F3938" s="43" t="s">
        <v>10235</v>
      </c>
      <c r="G3938" s="43" t="s">
        <v>8259</v>
      </c>
      <c r="H3938" s="43" t="s">
        <v>1271</v>
      </c>
    </row>
    <row r="3939" spans="1:8" ht="17.25" hidden="1" customHeight="1" x14ac:dyDescent="0.3">
      <c r="A3939" s="46" t="str">
        <f>_xlfn.CONCAT("PUSKESMAS ",TRIM(tblReff[[#This Row],[NAMA PUSKESMAS]]))</f>
        <v>PUSKESMAS JATIRAHAYU</v>
      </c>
      <c r="B3939" s="42">
        <v>1031289</v>
      </c>
      <c r="C3939" s="43" t="s">
        <v>10244</v>
      </c>
      <c r="D3939" s="43" t="s">
        <v>10245</v>
      </c>
      <c r="E3939" s="43" t="s">
        <v>10246</v>
      </c>
      <c r="F3939" s="43" t="s">
        <v>10235</v>
      </c>
      <c r="G3939" s="43" t="s">
        <v>8259</v>
      </c>
      <c r="H3939" s="43" t="s">
        <v>1271</v>
      </c>
    </row>
    <row r="3940" spans="1:8" ht="17.25" hidden="1" customHeight="1" x14ac:dyDescent="0.3">
      <c r="A3940" s="46" t="str">
        <f>_xlfn.CONCAT("PUSKESMAS ",TRIM(tblReff[[#This Row],[NAMA PUSKESMAS]]))</f>
        <v>PUSKESMAS JATIWARNA</v>
      </c>
      <c r="B3940" s="42">
        <v>1031290</v>
      </c>
      <c r="C3940" s="43" t="s">
        <v>10247</v>
      </c>
      <c r="D3940" s="43" t="s">
        <v>10248</v>
      </c>
      <c r="E3940" s="43" t="s">
        <v>10246</v>
      </c>
      <c r="F3940" s="43" t="s">
        <v>10235</v>
      </c>
      <c r="G3940" s="43" t="s">
        <v>8259</v>
      </c>
      <c r="H3940" s="43" t="s">
        <v>1271</v>
      </c>
    </row>
    <row r="3941" spans="1:8" ht="17.25" hidden="1" customHeight="1" x14ac:dyDescent="0.3">
      <c r="A3941" s="46" t="str">
        <f>_xlfn.CONCAT("PUSKESMAS ",TRIM(tblReff[[#This Row],[NAMA PUSKESMAS]]))</f>
        <v>PUSKESMAS JATI ASIH</v>
      </c>
      <c r="B3941" s="42">
        <v>1031291</v>
      </c>
      <c r="C3941" s="43" t="s">
        <v>10249</v>
      </c>
      <c r="D3941" s="43" t="s">
        <v>10250</v>
      </c>
      <c r="E3941" s="43" t="s">
        <v>10251</v>
      </c>
      <c r="F3941" s="43" t="s">
        <v>10235</v>
      </c>
      <c r="G3941" s="43" t="s">
        <v>8259</v>
      </c>
      <c r="H3941" s="43" t="s">
        <v>1271</v>
      </c>
    </row>
    <row r="3942" spans="1:8" ht="17.25" hidden="1" customHeight="1" x14ac:dyDescent="0.3">
      <c r="A3942" s="46" t="str">
        <f>_xlfn.CONCAT("PUSKESMAS ",TRIM(tblReff[[#This Row],[NAMA PUSKESMAS]]))</f>
        <v>PUSKESMAS JATI LUHUR</v>
      </c>
      <c r="B3942" s="42">
        <v>1031292</v>
      </c>
      <c r="C3942" s="43" t="s">
        <v>10252</v>
      </c>
      <c r="D3942" s="43" t="s">
        <v>10253</v>
      </c>
      <c r="E3942" s="43" t="s">
        <v>10251</v>
      </c>
      <c r="F3942" s="43" t="s">
        <v>10235</v>
      </c>
      <c r="G3942" s="43" t="s">
        <v>8259</v>
      </c>
      <c r="H3942" s="43" t="s">
        <v>1271</v>
      </c>
    </row>
    <row r="3943" spans="1:8" ht="17.25" hidden="1" customHeight="1" x14ac:dyDescent="0.3">
      <c r="A3943" s="46" t="str">
        <f>_xlfn.CONCAT("PUSKESMAS ",TRIM(tblReff[[#This Row],[NAMA PUSKESMAS]]))</f>
        <v>PUSKESMAS BANTAR GEBANG</v>
      </c>
      <c r="B3943" s="42">
        <v>1031293</v>
      </c>
      <c r="C3943" s="43" t="s">
        <v>10254</v>
      </c>
      <c r="D3943" s="43" t="s">
        <v>10255</v>
      </c>
      <c r="E3943" s="43" t="s">
        <v>10256</v>
      </c>
      <c r="F3943" s="43" t="s">
        <v>10235</v>
      </c>
      <c r="G3943" s="43" t="s">
        <v>8259</v>
      </c>
      <c r="H3943" s="43" t="s">
        <v>1266</v>
      </c>
    </row>
    <row r="3944" spans="1:8" ht="17.25" hidden="1" customHeight="1" x14ac:dyDescent="0.3">
      <c r="A3944" s="46" t="str">
        <f>_xlfn.CONCAT("PUSKESMAS ",TRIM(tblReff[[#This Row],[NAMA PUSKESMAS]]))</f>
        <v>PUSKESMAS CIKETING UDIK</v>
      </c>
      <c r="B3944" s="42">
        <v>1033596</v>
      </c>
      <c r="C3944" s="43" t="s">
        <v>10257</v>
      </c>
      <c r="D3944" s="43" t="s">
        <v>10258</v>
      </c>
      <c r="E3944" s="43" t="s">
        <v>10256</v>
      </c>
      <c r="F3944" s="43" t="s">
        <v>10235</v>
      </c>
      <c r="G3944" s="43" t="s">
        <v>8259</v>
      </c>
      <c r="H3944" s="43" t="s">
        <v>1271</v>
      </c>
    </row>
    <row r="3945" spans="1:8" ht="17.25" hidden="1" customHeight="1" x14ac:dyDescent="0.3">
      <c r="A3945" s="46" t="str">
        <f>_xlfn.CONCAT("PUSKESMAS ",TRIM(tblReff[[#This Row],[NAMA PUSKESMAS]]))</f>
        <v>PUSKESMAS CIMUNING</v>
      </c>
      <c r="B3945" s="42">
        <v>1033599</v>
      </c>
      <c r="C3945" s="43" t="s">
        <v>10259</v>
      </c>
      <c r="D3945" s="43" t="s">
        <v>10260</v>
      </c>
      <c r="E3945" s="43" t="s">
        <v>10256</v>
      </c>
      <c r="F3945" s="43" t="s">
        <v>10235</v>
      </c>
      <c r="G3945" s="43" t="s">
        <v>8259</v>
      </c>
      <c r="H3945" s="43" t="s">
        <v>1271</v>
      </c>
    </row>
    <row r="3946" spans="1:8" ht="17.25" hidden="1" customHeight="1" x14ac:dyDescent="0.3">
      <c r="A3946" s="46" t="str">
        <f>_xlfn.CONCAT("PUSKESMAS ",TRIM(tblReff[[#This Row],[NAMA PUSKESMAS]]))</f>
        <v>PUSKESMAS MUSTIKA JAYA</v>
      </c>
      <c r="B3946" s="42">
        <v>1031294</v>
      </c>
      <c r="C3946" s="43" t="s">
        <v>10261</v>
      </c>
      <c r="D3946" s="43" t="s">
        <v>10262</v>
      </c>
      <c r="E3946" s="43" t="s">
        <v>10263</v>
      </c>
      <c r="F3946" s="43" t="s">
        <v>10235</v>
      </c>
      <c r="G3946" s="43" t="s">
        <v>8259</v>
      </c>
      <c r="H3946" s="43" t="s">
        <v>1271</v>
      </c>
    </row>
    <row r="3947" spans="1:8" ht="17.25" hidden="1" customHeight="1" x14ac:dyDescent="0.3">
      <c r="A3947" s="46" t="str">
        <f>_xlfn.CONCAT("PUSKESMAS ",TRIM(tblReff[[#This Row],[NAMA PUSKESMAS]]))</f>
        <v>PUSKESMAS PADURENAN</v>
      </c>
      <c r="B3947" s="42">
        <v>1033600</v>
      </c>
      <c r="C3947" s="43" t="s">
        <v>10264</v>
      </c>
      <c r="D3947" s="43" t="s">
        <v>10265</v>
      </c>
      <c r="E3947" s="43" t="s">
        <v>10263</v>
      </c>
      <c r="F3947" s="43" t="s">
        <v>10235</v>
      </c>
      <c r="G3947" s="43" t="s">
        <v>8259</v>
      </c>
      <c r="H3947" s="43" t="s">
        <v>1271</v>
      </c>
    </row>
    <row r="3948" spans="1:8" ht="17.25" hidden="1" customHeight="1" x14ac:dyDescent="0.3">
      <c r="A3948" s="46" t="str">
        <f>_xlfn.CONCAT("PUSKESMAS ",TRIM(tblReff[[#This Row],[NAMA PUSKESMAS]]))</f>
        <v>PUSKESMAS DUREN JAYA</v>
      </c>
      <c r="B3948" s="42">
        <v>1031295</v>
      </c>
      <c r="C3948" s="43" t="s">
        <v>10266</v>
      </c>
      <c r="D3948" s="43" t="s">
        <v>10267</v>
      </c>
      <c r="E3948" s="43" t="s">
        <v>10268</v>
      </c>
      <c r="F3948" s="43" t="s">
        <v>10235</v>
      </c>
      <c r="G3948" s="43" t="s">
        <v>8259</v>
      </c>
      <c r="H3948" s="43" t="s">
        <v>1271</v>
      </c>
    </row>
    <row r="3949" spans="1:8" ht="17.25" hidden="1" customHeight="1" x14ac:dyDescent="0.3">
      <c r="A3949" s="46" t="str">
        <f>_xlfn.CONCAT("PUSKESMAS ",TRIM(tblReff[[#This Row],[NAMA PUSKESMAS]]))</f>
        <v>PUSKESMAS BEKASI JAYA</v>
      </c>
      <c r="B3949" s="42">
        <v>1031296</v>
      </c>
      <c r="C3949" s="43" t="s">
        <v>10269</v>
      </c>
      <c r="D3949" s="43" t="s">
        <v>10270</v>
      </c>
      <c r="E3949" s="43" t="s">
        <v>10268</v>
      </c>
      <c r="F3949" s="43" t="s">
        <v>10235</v>
      </c>
      <c r="G3949" s="43" t="s">
        <v>8259</v>
      </c>
      <c r="H3949" s="43" t="s">
        <v>1271</v>
      </c>
    </row>
    <row r="3950" spans="1:8" ht="17.25" hidden="1" customHeight="1" x14ac:dyDescent="0.3">
      <c r="A3950" s="46" t="str">
        <f>_xlfn.CONCAT("PUSKESMAS ",TRIM(tblReff[[#This Row],[NAMA PUSKESMAS]]))</f>
        <v>PUSKESMAS KARANG KITRI</v>
      </c>
      <c r="B3950" s="42">
        <v>1031297</v>
      </c>
      <c r="C3950" s="43" t="s">
        <v>10271</v>
      </c>
      <c r="D3950" s="43" t="s">
        <v>10272</v>
      </c>
      <c r="E3950" s="43" t="s">
        <v>10268</v>
      </c>
      <c r="F3950" s="43" t="s">
        <v>10235</v>
      </c>
      <c r="G3950" s="43" t="s">
        <v>8259</v>
      </c>
      <c r="H3950" s="43" t="s">
        <v>1266</v>
      </c>
    </row>
    <row r="3951" spans="1:8" ht="17.25" hidden="1" customHeight="1" x14ac:dyDescent="0.3">
      <c r="A3951" s="46" t="str">
        <f>_xlfn.CONCAT("PUSKESMAS ",TRIM(tblReff[[#This Row],[NAMA PUSKESMAS]]))</f>
        <v>PUSKESMAS AREN JAYA</v>
      </c>
      <c r="B3951" s="42">
        <v>1031298</v>
      </c>
      <c r="C3951" s="43" t="s">
        <v>10273</v>
      </c>
      <c r="D3951" s="43" t="s">
        <v>10274</v>
      </c>
      <c r="E3951" s="43" t="s">
        <v>10268</v>
      </c>
      <c r="F3951" s="43" t="s">
        <v>10235</v>
      </c>
      <c r="G3951" s="43" t="s">
        <v>8259</v>
      </c>
      <c r="H3951" s="43" t="s">
        <v>1271</v>
      </c>
    </row>
    <row r="3952" spans="1:8" ht="17.25" hidden="1" customHeight="1" x14ac:dyDescent="0.3">
      <c r="A3952" s="46" t="str">
        <f>_xlfn.CONCAT("PUSKESMAS ",TRIM(tblReff[[#This Row],[NAMA PUSKESMAS]]))</f>
        <v>PUSKESMAS BOJONG RAWA LUMBU</v>
      </c>
      <c r="B3952" s="42">
        <v>1031299</v>
      </c>
      <c r="C3952" s="43" t="s">
        <v>10275</v>
      </c>
      <c r="D3952" s="43" t="s">
        <v>10276</v>
      </c>
      <c r="E3952" s="43" t="s">
        <v>10277</v>
      </c>
      <c r="F3952" s="43" t="s">
        <v>10235</v>
      </c>
      <c r="G3952" s="43" t="s">
        <v>8259</v>
      </c>
      <c r="H3952" s="43" t="s">
        <v>1266</v>
      </c>
    </row>
    <row r="3953" spans="1:8" ht="17.25" hidden="1" customHeight="1" x14ac:dyDescent="0.3">
      <c r="A3953" s="46" t="str">
        <f>_xlfn.CONCAT("PUSKESMAS ",TRIM(tblReff[[#This Row],[NAMA PUSKESMAS]]))</f>
        <v>PUSKESMAS PENGASINAN</v>
      </c>
      <c r="B3953" s="42">
        <v>1031300</v>
      </c>
      <c r="C3953" s="43" t="s">
        <v>10278</v>
      </c>
      <c r="D3953" s="43" t="s">
        <v>10279</v>
      </c>
      <c r="E3953" s="43" t="s">
        <v>10277</v>
      </c>
      <c r="F3953" s="43" t="s">
        <v>10235</v>
      </c>
      <c r="G3953" s="43" t="s">
        <v>8259</v>
      </c>
      <c r="H3953" s="43" t="s">
        <v>1271</v>
      </c>
    </row>
    <row r="3954" spans="1:8" ht="17.25" hidden="1" customHeight="1" x14ac:dyDescent="0.3">
      <c r="A3954" s="46" t="str">
        <f>_xlfn.CONCAT("PUSKESMAS ",TRIM(tblReff[[#This Row],[NAMA PUSKESMAS]]))</f>
        <v>PUSKESMAS BOJONG MENTENG</v>
      </c>
      <c r="B3954" s="42">
        <v>1031301</v>
      </c>
      <c r="C3954" s="43" t="s">
        <v>10280</v>
      </c>
      <c r="D3954" s="43" t="s">
        <v>10281</v>
      </c>
      <c r="E3954" s="43" t="s">
        <v>10277</v>
      </c>
      <c r="F3954" s="43" t="s">
        <v>10235</v>
      </c>
      <c r="G3954" s="43" t="s">
        <v>8259</v>
      </c>
      <c r="H3954" s="43" t="s">
        <v>1271</v>
      </c>
    </row>
    <row r="3955" spans="1:8" ht="17.25" hidden="1" customHeight="1" x14ac:dyDescent="0.3">
      <c r="A3955" s="46" t="str">
        <f>_xlfn.CONCAT("PUSKESMAS ",TRIM(tblReff[[#This Row],[NAMA PUSKESMAS]]))</f>
        <v>PUSKESMAS PERUMNAS II</v>
      </c>
      <c r="B3955" s="42">
        <v>1031302</v>
      </c>
      <c r="C3955" s="43" t="s">
        <v>10282</v>
      </c>
      <c r="D3955" s="43" t="s">
        <v>10283</v>
      </c>
      <c r="E3955" s="43" t="s">
        <v>10284</v>
      </c>
      <c r="F3955" s="43" t="s">
        <v>10235</v>
      </c>
      <c r="G3955" s="43" t="s">
        <v>8259</v>
      </c>
      <c r="H3955" s="43" t="s">
        <v>1271</v>
      </c>
    </row>
    <row r="3956" spans="1:8" ht="17.25" hidden="1" customHeight="1" x14ac:dyDescent="0.3">
      <c r="A3956" s="46" t="str">
        <f>_xlfn.CONCAT("PUSKESMAS ",TRIM(tblReff[[#This Row],[NAMA PUSKESMAS]]))</f>
        <v>PUSKESMAS JAKA MULYA</v>
      </c>
      <c r="B3956" s="42">
        <v>1031303</v>
      </c>
      <c r="C3956" s="43" t="s">
        <v>10285</v>
      </c>
      <c r="D3956" s="43" t="s">
        <v>10286</v>
      </c>
      <c r="E3956" s="43" t="s">
        <v>10284</v>
      </c>
      <c r="F3956" s="43" t="s">
        <v>10235</v>
      </c>
      <c r="G3956" s="43" t="s">
        <v>8259</v>
      </c>
      <c r="H3956" s="43" t="s">
        <v>1271</v>
      </c>
    </row>
    <row r="3957" spans="1:8" ht="17.25" hidden="1" customHeight="1" x14ac:dyDescent="0.3">
      <c r="A3957" s="46" t="str">
        <f>_xlfn.CONCAT("PUSKESMAS ",TRIM(tblReff[[#This Row],[NAMA PUSKESMAS]]))</f>
        <v>PUSKESMAS PEKAYON JAYA</v>
      </c>
      <c r="B3957" s="42">
        <v>1031304</v>
      </c>
      <c r="C3957" s="43" t="s">
        <v>10287</v>
      </c>
      <c r="D3957" s="43" t="s">
        <v>10288</v>
      </c>
      <c r="E3957" s="43" t="s">
        <v>10284</v>
      </c>
      <c r="F3957" s="43" t="s">
        <v>10235</v>
      </c>
      <c r="G3957" s="43" t="s">
        <v>8259</v>
      </c>
      <c r="H3957" s="43" t="s">
        <v>1271</v>
      </c>
    </row>
    <row r="3958" spans="1:8" ht="17.25" hidden="1" customHeight="1" x14ac:dyDescent="0.3">
      <c r="A3958" s="46" t="str">
        <f>_xlfn.CONCAT("PUSKESMAS ",TRIM(tblReff[[#This Row],[NAMA PUSKESMAS]]))</f>
        <v>PUSKESMAS MARGA JAYA</v>
      </c>
      <c r="B3958" s="42">
        <v>1031305</v>
      </c>
      <c r="C3958" s="43" t="s">
        <v>10289</v>
      </c>
      <c r="D3958" s="43" t="s">
        <v>10290</v>
      </c>
      <c r="E3958" s="43" t="s">
        <v>10284</v>
      </c>
      <c r="F3958" s="43" t="s">
        <v>10235</v>
      </c>
      <c r="G3958" s="43" t="s">
        <v>8259</v>
      </c>
      <c r="H3958" s="43" t="s">
        <v>1271</v>
      </c>
    </row>
    <row r="3959" spans="1:8" ht="17.25" hidden="1" customHeight="1" x14ac:dyDescent="0.3">
      <c r="A3959" s="46" t="str">
        <f>_xlfn.CONCAT("PUSKESMAS ",TRIM(tblReff[[#This Row],[NAMA PUSKESMAS]]))</f>
        <v>PUSKESMAS JAKA SETIA</v>
      </c>
      <c r="B3959" s="42">
        <v>1033598</v>
      </c>
      <c r="C3959" s="43" t="s">
        <v>10291</v>
      </c>
      <c r="D3959" s="43" t="s">
        <v>10292</v>
      </c>
      <c r="E3959" s="43" t="s">
        <v>10284</v>
      </c>
      <c r="F3959" s="43" t="s">
        <v>10235</v>
      </c>
      <c r="G3959" s="43" t="s">
        <v>8259</v>
      </c>
      <c r="H3959" s="43" t="s">
        <v>1271</v>
      </c>
    </row>
    <row r="3960" spans="1:8" ht="17.25" hidden="1" customHeight="1" x14ac:dyDescent="0.3">
      <c r="A3960" s="46" t="str">
        <f>_xlfn.CONCAT("PUSKESMAS ",TRIM(tblReff[[#This Row],[NAMA PUSKESMAS]]))</f>
        <v>PUSKESMAS KOTA BARU</v>
      </c>
      <c r="B3960" s="42">
        <v>1031306</v>
      </c>
      <c r="C3960" s="43" t="s">
        <v>4331</v>
      </c>
      <c r="D3960" s="43" t="s">
        <v>10293</v>
      </c>
      <c r="E3960" s="43" t="s">
        <v>10294</v>
      </c>
      <c r="F3960" s="43" t="s">
        <v>10235</v>
      </c>
      <c r="G3960" s="43" t="s">
        <v>8259</v>
      </c>
      <c r="H3960" s="43" t="s">
        <v>1271</v>
      </c>
    </row>
    <row r="3961" spans="1:8" ht="17.25" hidden="1" customHeight="1" x14ac:dyDescent="0.3">
      <c r="A3961" s="46" t="str">
        <f>_xlfn.CONCAT("PUSKESMAS ",TRIM(tblReff[[#This Row],[NAMA PUSKESMAS]]))</f>
        <v>PUSKESMAS RAWA TEMBAGA</v>
      </c>
      <c r="B3961" s="42">
        <v>1031307</v>
      </c>
      <c r="C3961" s="43" t="s">
        <v>10295</v>
      </c>
      <c r="D3961" s="43" t="s">
        <v>10296</v>
      </c>
      <c r="E3961" s="43" t="s">
        <v>10294</v>
      </c>
      <c r="F3961" s="43" t="s">
        <v>10235</v>
      </c>
      <c r="G3961" s="43" t="s">
        <v>8259</v>
      </c>
      <c r="H3961" s="43" t="s">
        <v>1271</v>
      </c>
    </row>
    <row r="3962" spans="1:8" ht="17.25" hidden="1" customHeight="1" x14ac:dyDescent="0.3">
      <c r="A3962" s="46" t="str">
        <f>_xlfn.CONCAT("PUSKESMAS ",TRIM(tblReff[[#This Row],[NAMA PUSKESMAS]]))</f>
        <v>PUSKESMAS BINTARA</v>
      </c>
      <c r="B3962" s="42">
        <v>1031308</v>
      </c>
      <c r="C3962" s="43" t="s">
        <v>10297</v>
      </c>
      <c r="D3962" s="43" t="s">
        <v>10298</v>
      </c>
      <c r="E3962" s="43" t="s">
        <v>10294</v>
      </c>
      <c r="F3962" s="43" t="s">
        <v>10235</v>
      </c>
      <c r="G3962" s="43" t="s">
        <v>8259</v>
      </c>
      <c r="H3962" s="43" t="s">
        <v>1271</v>
      </c>
    </row>
    <row r="3963" spans="1:8" ht="17.25" hidden="1" customHeight="1" x14ac:dyDescent="0.3">
      <c r="A3963" s="46" t="str">
        <f>_xlfn.CONCAT("PUSKESMAS ",TRIM(tblReff[[#This Row],[NAMA PUSKESMAS]]))</f>
        <v>PUSKESMAS BINTARA JAYA</v>
      </c>
      <c r="B3963" s="42">
        <v>1031309</v>
      </c>
      <c r="C3963" s="43" t="s">
        <v>10299</v>
      </c>
      <c r="D3963" s="43" t="s">
        <v>10300</v>
      </c>
      <c r="E3963" s="43" t="s">
        <v>10294</v>
      </c>
      <c r="F3963" s="43" t="s">
        <v>10235</v>
      </c>
      <c r="G3963" s="43" t="s">
        <v>8259</v>
      </c>
      <c r="H3963" s="43" t="s">
        <v>1271</v>
      </c>
    </row>
    <row r="3964" spans="1:8" ht="17.25" hidden="1" customHeight="1" x14ac:dyDescent="0.3">
      <c r="A3964" s="46" t="str">
        <f>_xlfn.CONCAT("PUSKESMAS ",TRIM(tblReff[[#This Row],[NAMA PUSKESMAS]]))</f>
        <v>PUSKESMAS KRANJI</v>
      </c>
      <c r="B3964" s="42">
        <v>1031310</v>
      </c>
      <c r="C3964" s="43" t="s">
        <v>10301</v>
      </c>
      <c r="D3964" s="43" t="s">
        <v>10302</v>
      </c>
      <c r="E3964" s="43" t="s">
        <v>10294</v>
      </c>
      <c r="F3964" s="43" t="s">
        <v>10235</v>
      </c>
      <c r="G3964" s="43" t="s">
        <v>8259</v>
      </c>
      <c r="H3964" s="43" t="s">
        <v>1271</v>
      </c>
    </row>
    <row r="3965" spans="1:8" ht="17.25" hidden="1" customHeight="1" x14ac:dyDescent="0.3">
      <c r="A3965" s="46" t="str">
        <f>_xlfn.CONCAT("PUSKESMAS ",TRIM(tblReff[[#This Row],[NAMA PUSKESMAS]]))</f>
        <v>PUSKESMAS PEJUANG</v>
      </c>
      <c r="B3965" s="42">
        <v>1031311</v>
      </c>
      <c r="C3965" s="43" t="s">
        <v>10303</v>
      </c>
      <c r="D3965" s="43" t="s">
        <v>10304</v>
      </c>
      <c r="E3965" s="43" t="s">
        <v>10305</v>
      </c>
      <c r="F3965" s="43" t="s">
        <v>10235</v>
      </c>
      <c r="G3965" s="43" t="s">
        <v>8259</v>
      </c>
      <c r="H3965" s="43" t="s">
        <v>1271</v>
      </c>
    </row>
    <row r="3966" spans="1:8" ht="17.25" hidden="1" customHeight="1" x14ac:dyDescent="0.3">
      <c r="A3966" s="46" t="str">
        <f>_xlfn.CONCAT("PUSKESMAS ",TRIM(tblReff[[#This Row],[NAMA PUSKESMAS]]))</f>
        <v>PUSKESMAS KALI BARU</v>
      </c>
      <c r="B3966" s="42">
        <v>1033597</v>
      </c>
      <c r="C3966" s="43" t="s">
        <v>10306</v>
      </c>
      <c r="D3966" s="43" t="s">
        <v>10307</v>
      </c>
      <c r="E3966" s="43" t="s">
        <v>10305</v>
      </c>
      <c r="F3966" s="43" t="s">
        <v>10235</v>
      </c>
      <c r="G3966" s="43" t="s">
        <v>8259</v>
      </c>
      <c r="H3966" s="43" t="s">
        <v>1271</v>
      </c>
    </row>
    <row r="3967" spans="1:8" ht="17.25" hidden="1" customHeight="1" x14ac:dyDescent="0.3">
      <c r="A3967" s="46" t="str">
        <f>_xlfn.CONCAT("PUSKESMAS ",TRIM(tblReff[[#This Row],[NAMA PUSKESMAS]]))</f>
        <v>PUSKESMAS SEROJA</v>
      </c>
      <c r="B3967" s="42">
        <v>1031312</v>
      </c>
      <c r="C3967" s="43" t="s">
        <v>10308</v>
      </c>
      <c r="D3967" s="43" t="s">
        <v>10309</v>
      </c>
      <c r="E3967" s="43" t="s">
        <v>10310</v>
      </c>
      <c r="F3967" s="43" t="s">
        <v>10235</v>
      </c>
      <c r="G3967" s="43" t="s">
        <v>8259</v>
      </c>
      <c r="H3967" s="43" t="s">
        <v>1271</v>
      </c>
    </row>
    <row r="3968" spans="1:8" ht="17.25" hidden="1" customHeight="1" x14ac:dyDescent="0.3">
      <c r="A3968" s="46" t="str">
        <f>_xlfn.CONCAT("PUSKESMAS ",TRIM(tblReff[[#This Row],[NAMA PUSKESMAS]]))</f>
        <v>PUSKESMAS TELUK PUCUNG</v>
      </c>
      <c r="B3968" s="42">
        <v>1031313</v>
      </c>
      <c r="C3968" s="43" t="s">
        <v>10311</v>
      </c>
      <c r="D3968" s="43" t="s">
        <v>10312</v>
      </c>
      <c r="E3968" s="43" t="s">
        <v>10310</v>
      </c>
      <c r="F3968" s="43" t="s">
        <v>10235</v>
      </c>
      <c r="G3968" s="43" t="s">
        <v>8259</v>
      </c>
      <c r="H3968" s="43" t="s">
        <v>1271</v>
      </c>
    </row>
    <row r="3969" spans="1:8" ht="17.25" hidden="1" customHeight="1" x14ac:dyDescent="0.3">
      <c r="A3969" s="46" t="str">
        <f>_xlfn.CONCAT("PUSKESMAS ",TRIM(tblReff[[#This Row],[NAMA PUSKESMAS]]))</f>
        <v>PUSKESMAS MARGA MULYA</v>
      </c>
      <c r="B3969" s="42">
        <v>1031314</v>
      </c>
      <c r="C3969" s="43" t="s">
        <v>10313</v>
      </c>
      <c r="D3969" s="43" t="s">
        <v>10314</v>
      </c>
      <c r="E3969" s="43" t="s">
        <v>10310</v>
      </c>
      <c r="F3969" s="43" t="s">
        <v>10235</v>
      </c>
      <c r="G3969" s="43" t="s">
        <v>8259</v>
      </c>
      <c r="H3969" s="43" t="s">
        <v>1271</v>
      </c>
    </row>
    <row r="3970" spans="1:8" ht="17.25" hidden="1" customHeight="1" x14ac:dyDescent="0.3">
      <c r="A3970" s="46" t="str">
        <f>_xlfn.CONCAT("PUSKESMAS ",TRIM(tblReff[[#This Row],[NAMA PUSKESMAS]]))</f>
        <v>PUSKESMAS KALIABANG TENGAH</v>
      </c>
      <c r="B3970" s="42">
        <v>1031315</v>
      </c>
      <c r="C3970" s="43" t="s">
        <v>10315</v>
      </c>
      <c r="D3970" s="43" t="s">
        <v>10316</v>
      </c>
      <c r="E3970" s="43" t="s">
        <v>10310</v>
      </c>
      <c r="F3970" s="43" t="s">
        <v>10235</v>
      </c>
      <c r="G3970" s="43" t="s">
        <v>8259</v>
      </c>
      <c r="H3970" s="43" t="s">
        <v>1271</v>
      </c>
    </row>
    <row r="3971" spans="1:8" ht="17.25" hidden="1" customHeight="1" x14ac:dyDescent="0.3">
      <c r="A3971" s="46" t="str">
        <f>_xlfn.CONCAT("PUSKESMAS ",TRIM(tblReff[[#This Row],[NAMA PUSKESMAS]]))</f>
        <v>PUSKESMAS PERWIRA</v>
      </c>
      <c r="B3971" s="42">
        <v>1033594</v>
      </c>
      <c r="C3971" s="43" t="s">
        <v>10317</v>
      </c>
      <c r="D3971" s="43" t="s">
        <v>10318</v>
      </c>
      <c r="E3971" s="43" t="s">
        <v>10310</v>
      </c>
      <c r="F3971" s="43" t="s">
        <v>10235</v>
      </c>
      <c r="G3971" s="43" t="s">
        <v>8259</v>
      </c>
      <c r="H3971" s="43" t="s">
        <v>1266</v>
      </c>
    </row>
    <row r="3972" spans="1:8" ht="17.25" hidden="1" customHeight="1" x14ac:dyDescent="0.3">
      <c r="A3972" s="46" t="str">
        <f>_xlfn.CONCAT("PUSKESMAS ",TRIM(tblReff[[#This Row],[NAMA PUSKESMAS]]))</f>
        <v>PUSKESMAS HARAPAN BARU</v>
      </c>
      <c r="B3972" s="42">
        <v>1033595</v>
      </c>
      <c r="C3972" s="43" t="s">
        <v>10319</v>
      </c>
      <c r="D3972" s="43" t="s">
        <v>10320</v>
      </c>
      <c r="E3972" s="43" t="s">
        <v>10310</v>
      </c>
      <c r="F3972" s="43" t="s">
        <v>10235</v>
      </c>
      <c r="G3972" s="43" t="s">
        <v>8259</v>
      </c>
      <c r="H3972" s="43" t="s">
        <v>1271</v>
      </c>
    </row>
    <row r="3973" spans="1:8" ht="17.25" hidden="1" customHeight="1" x14ac:dyDescent="0.3">
      <c r="A3973" s="46" t="str">
        <f>_xlfn.CONCAT("PUSKESMAS ",TRIM(tblReff[[#This Row],[NAMA PUSKESMAS]]))</f>
        <v>PUSKESMAS SAWANGAN</v>
      </c>
      <c r="B3973" s="42">
        <v>1031316</v>
      </c>
      <c r="C3973" s="43" t="s">
        <v>10321</v>
      </c>
      <c r="D3973" s="43" t="s">
        <v>10322</v>
      </c>
      <c r="E3973" s="43" t="s">
        <v>10321</v>
      </c>
      <c r="F3973" s="43" t="s">
        <v>10323</v>
      </c>
      <c r="G3973" s="43" t="s">
        <v>8259</v>
      </c>
      <c r="H3973" s="43" t="s">
        <v>1271</v>
      </c>
    </row>
    <row r="3974" spans="1:8" ht="17.25" hidden="1" customHeight="1" x14ac:dyDescent="0.3">
      <c r="A3974" s="46" t="str">
        <f>_xlfn.CONCAT("PUSKESMAS ",TRIM(tblReff[[#This Row],[NAMA PUSKESMAS]]))</f>
        <v>PUSKESMAS DUREN SERIBU</v>
      </c>
      <c r="B3974" s="42">
        <v>1031317</v>
      </c>
      <c r="C3974" s="43" t="s">
        <v>10324</v>
      </c>
      <c r="D3974" s="43" t="s">
        <v>10325</v>
      </c>
      <c r="E3974" s="43" t="s">
        <v>10326</v>
      </c>
      <c r="F3974" s="43" t="s">
        <v>10323</v>
      </c>
      <c r="G3974" s="43" t="s">
        <v>8259</v>
      </c>
      <c r="H3974" s="43" t="s">
        <v>1271</v>
      </c>
    </row>
    <row r="3975" spans="1:8" ht="17.25" hidden="1" customHeight="1" x14ac:dyDescent="0.3">
      <c r="A3975" s="46" t="str">
        <f>_xlfn.CONCAT("PUSKESMAS ",TRIM(tblReff[[#This Row],[NAMA PUSKESMAS]]))</f>
        <v>PUSKESMAS PASIR PUTIH</v>
      </c>
      <c r="B3975" s="42">
        <v>1031318</v>
      </c>
      <c r="C3975" s="43" t="s">
        <v>7354</v>
      </c>
      <c r="D3975" s="43" t="s">
        <v>10327</v>
      </c>
      <c r="E3975" s="43" t="s">
        <v>10321</v>
      </c>
      <c r="F3975" s="43" t="s">
        <v>10323</v>
      </c>
      <c r="G3975" s="43" t="s">
        <v>8259</v>
      </c>
      <c r="H3975" s="43" t="s">
        <v>1271</v>
      </c>
    </row>
    <row r="3976" spans="1:8" ht="17.25" hidden="1" customHeight="1" x14ac:dyDescent="0.3">
      <c r="A3976" s="46" t="str">
        <f>_xlfn.CONCAT("PUSKESMAS ",TRIM(tblReff[[#This Row],[NAMA PUSKESMAS]]))</f>
        <v>PUSKESMAS KEDAUNG</v>
      </c>
      <c r="B3976" s="42">
        <v>1031319</v>
      </c>
      <c r="C3976" s="43" t="s">
        <v>10328</v>
      </c>
      <c r="D3976" s="43" t="s">
        <v>10329</v>
      </c>
      <c r="E3976" s="43" t="s">
        <v>10321</v>
      </c>
      <c r="F3976" s="43" t="s">
        <v>10323</v>
      </c>
      <c r="G3976" s="43" t="s">
        <v>8259</v>
      </c>
      <c r="H3976" s="43" t="s">
        <v>1266</v>
      </c>
    </row>
    <row r="3977" spans="1:8" ht="17.25" hidden="1" customHeight="1" x14ac:dyDescent="0.3">
      <c r="A3977" s="46" t="str">
        <f>_xlfn.CONCAT("PUSKESMAS ",TRIM(tblReff[[#This Row],[NAMA PUSKESMAS]]))</f>
        <v>PUSKESMAS PENGASINAN</v>
      </c>
      <c r="B3977" s="42">
        <v>1031320</v>
      </c>
      <c r="C3977" s="43" t="s">
        <v>10278</v>
      </c>
      <c r="D3977" s="43" t="s">
        <v>10330</v>
      </c>
      <c r="E3977" s="43" t="s">
        <v>10321</v>
      </c>
      <c r="F3977" s="43" t="s">
        <v>10323</v>
      </c>
      <c r="G3977" s="43" t="s">
        <v>8259</v>
      </c>
      <c r="H3977" s="43" t="s">
        <v>1271</v>
      </c>
    </row>
    <row r="3978" spans="1:8" ht="17.25" hidden="1" customHeight="1" x14ac:dyDescent="0.3">
      <c r="A3978" s="46" t="str">
        <f>_xlfn.CONCAT("PUSKESMAS ",TRIM(tblReff[[#This Row],[NAMA PUSKESMAS]]))</f>
        <v>PUSKESMAS BOJONGSARI</v>
      </c>
      <c r="B3978" s="42">
        <v>1031321</v>
      </c>
      <c r="C3978" s="43" t="s">
        <v>10326</v>
      </c>
      <c r="D3978" s="43" t="s">
        <v>10331</v>
      </c>
      <c r="E3978" s="43" t="s">
        <v>10326</v>
      </c>
      <c r="F3978" s="43" t="s">
        <v>10323</v>
      </c>
      <c r="G3978" s="43" t="s">
        <v>8259</v>
      </c>
      <c r="H3978" s="43" t="s">
        <v>1266</v>
      </c>
    </row>
    <row r="3979" spans="1:8" ht="17.25" hidden="1" customHeight="1" x14ac:dyDescent="0.3">
      <c r="A3979" s="46" t="str">
        <f>_xlfn.CONCAT("PUSKESMAS ",TRIM(tblReff[[#This Row],[NAMA PUSKESMAS]]))</f>
        <v>PUSKESMAS PANCORAN MAS</v>
      </c>
      <c r="B3979" s="42">
        <v>1031322</v>
      </c>
      <c r="C3979" s="43" t="s">
        <v>10332</v>
      </c>
      <c r="D3979" s="43" t="s">
        <v>10333</v>
      </c>
      <c r="E3979" s="43" t="s">
        <v>10332</v>
      </c>
      <c r="F3979" s="43" t="s">
        <v>10323</v>
      </c>
      <c r="G3979" s="43" t="s">
        <v>8259</v>
      </c>
      <c r="H3979" s="43" t="s">
        <v>1266</v>
      </c>
    </row>
    <row r="3980" spans="1:8" ht="17.25" hidden="1" customHeight="1" x14ac:dyDescent="0.3">
      <c r="A3980" s="46" t="str">
        <f>_xlfn.CONCAT("PUSKESMAS ",TRIM(tblReff[[#This Row],[NAMA PUSKESMAS]]))</f>
        <v>PUSKESMAS DEPOK JAYA</v>
      </c>
      <c r="B3980" s="42">
        <v>1031323</v>
      </c>
      <c r="C3980" s="43" t="s">
        <v>10334</v>
      </c>
      <c r="D3980" s="43" t="s">
        <v>10335</v>
      </c>
      <c r="E3980" s="43" t="s">
        <v>10332</v>
      </c>
      <c r="F3980" s="43" t="s">
        <v>10323</v>
      </c>
      <c r="G3980" s="43" t="s">
        <v>8259</v>
      </c>
      <c r="H3980" s="43" t="s">
        <v>1271</v>
      </c>
    </row>
    <row r="3981" spans="1:8" ht="17.25" hidden="1" customHeight="1" x14ac:dyDescent="0.3">
      <c r="A3981" s="46" t="str">
        <f>_xlfn.CONCAT("PUSKESMAS ",TRIM(tblReff[[#This Row],[NAMA PUSKESMAS]]))</f>
        <v>PUSKESMAS RANGKAPAN JAYA BARU</v>
      </c>
      <c r="B3981" s="42">
        <v>1031324</v>
      </c>
      <c r="C3981" s="43" t="s">
        <v>10336</v>
      </c>
      <c r="D3981" s="43" t="s">
        <v>10337</v>
      </c>
      <c r="E3981" s="43" t="s">
        <v>10332</v>
      </c>
      <c r="F3981" s="43" t="s">
        <v>10323</v>
      </c>
      <c r="G3981" s="43" t="s">
        <v>8259</v>
      </c>
      <c r="H3981" s="43" t="s">
        <v>1271</v>
      </c>
    </row>
    <row r="3982" spans="1:8" ht="17.25" hidden="1" customHeight="1" x14ac:dyDescent="0.3">
      <c r="A3982" s="46" t="str">
        <f>_xlfn.CONCAT("PUSKESMAS ",TRIM(tblReff[[#This Row],[NAMA PUSKESMAS]]))</f>
        <v>PUSKESMAS CIPAYUNG</v>
      </c>
      <c r="B3982" s="42">
        <v>1031325</v>
      </c>
      <c r="C3982" s="43" t="s">
        <v>7775</v>
      </c>
      <c r="D3982" s="43" t="s">
        <v>10338</v>
      </c>
      <c r="E3982" s="43" t="s">
        <v>7775</v>
      </c>
      <c r="F3982" s="43" t="s">
        <v>10323</v>
      </c>
      <c r="G3982" s="43" t="s">
        <v>8259</v>
      </c>
      <c r="H3982" s="43" t="s">
        <v>1271</v>
      </c>
    </row>
    <row r="3983" spans="1:8" ht="17.25" hidden="1" customHeight="1" x14ac:dyDescent="0.3">
      <c r="A3983" s="46" t="str">
        <f>_xlfn.CONCAT("PUSKESMAS ",TRIM(tblReff[[#This Row],[NAMA PUSKESMAS]]))</f>
        <v>PUSKESMAS SUKMAJAYA</v>
      </c>
      <c r="B3983" s="42">
        <v>1031326</v>
      </c>
      <c r="C3983" s="43" t="s">
        <v>10339</v>
      </c>
      <c r="D3983" s="43" t="s">
        <v>10340</v>
      </c>
      <c r="E3983" s="43" t="s">
        <v>10341</v>
      </c>
      <c r="F3983" s="43" t="s">
        <v>10323</v>
      </c>
      <c r="G3983" s="43" t="s">
        <v>8259</v>
      </c>
      <c r="H3983" s="43" t="s">
        <v>1266</v>
      </c>
    </row>
    <row r="3984" spans="1:8" ht="17.25" hidden="1" customHeight="1" x14ac:dyDescent="0.3">
      <c r="A3984" s="46" t="str">
        <f>_xlfn.CONCAT("PUSKESMAS ",TRIM(tblReff[[#This Row],[NAMA PUSKESMAS]]))</f>
        <v>PUSKESMAS ABADIJAYA</v>
      </c>
      <c r="B3984" s="42">
        <v>1031327</v>
      </c>
      <c r="C3984" s="43" t="s">
        <v>10342</v>
      </c>
      <c r="D3984" s="43" t="s">
        <v>10343</v>
      </c>
      <c r="E3984" s="43" t="s">
        <v>10341</v>
      </c>
      <c r="F3984" s="43" t="s">
        <v>10323</v>
      </c>
      <c r="G3984" s="43" t="s">
        <v>8259</v>
      </c>
      <c r="H3984" s="43" t="s">
        <v>1271</v>
      </c>
    </row>
    <row r="3985" spans="1:8" ht="17.25" hidden="1" customHeight="1" x14ac:dyDescent="0.3">
      <c r="A3985" s="46" t="str">
        <f>_xlfn.CONCAT("PUSKESMAS ",TRIM(tblReff[[#This Row],[NAMA PUSKESMAS]]))</f>
        <v>PUSKESMAS BHAKTIJAYA</v>
      </c>
      <c r="B3985" s="42">
        <v>1031328</v>
      </c>
      <c r="C3985" s="43" t="s">
        <v>10344</v>
      </c>
      <c r="D3985" s="43" t="s">
        <v>10345</v>
      </c>
      <c r="E3985" s="43" t="s">
        <v>10341</v>
      </c>
      <c r="F3985" s="43" t="s">
        <v>10323</v>
      </c>
      <c r="G3985" s="43" t="s">
        <v>8259</v>
      </c>
      <c r="H3985" s="43" t="s">
        <v>1271</v>
      </c>
    </row>
    <row r="3986" spans="1:8" ht="17.25" hidden="1" customHeight="1" x14ac:dyDescent="0.3">
      <c r="A3986" s="46" t="str">
        <f>_xlfn.CONCAT("PUSKESMAS ",TRIM(tblReff[[#This Row],[NAMA PUSKESMAS]]))</f>
        <v>PUSKESMAS VILLA PERTIWI</v>
      </c>
      <c r="B3986" s="42">
        <v>1031329</v>
      </c>
      <c r="C3986" s="43" t="s">
        <v>10346</v>
      </c>
      <c r="D3986" s="43" t="s">
        <v>10347</v>
      </c>
      <c r="E3986" s="43" t="s">
        <v>10348</v>
      </c>
      <c r="F3986" s="43" t="s">
        <v>10323</v>
      </c>
      <c r="G3986" s="43" t="s">
        <v>8259</v>
      </c>
      <c r="H3986" s="43" t="s">
        <v>1271</v>
      </c>
    </row>
    <row r="3987" spans="1:8" ht="17.25" hidden="1" customHeight="1" x14ac:dyDescent="0.3">
      <c r="A3987" s="46" t="str">
        <f>_xlfn.CONCAT("PUSKESMAS ",TRIM(tblReff[[#This Row],[NAMA PUSKESMAS]]))</f>
        <v>PUSKESMAS KALIMULYA</v>
      </c>
      <c r="B3987" s="42">
        <v>1031330</v>
      </c>
      <c r="C3987" s="43" t="s">
        <v>10349</v>
      </c>
      <c r="D3987" s="43" t="s">
        <v>10350</v>
      </c>
      <c r="E3987" s="43" t="s">
        <v>10348</v>
      </c>
      <c r="F3987" s="43" t="s">
        <v>10323</v>
      </c>
      <c r="G3987" s="43" t="s">
        <v>8259</v>
      </c>
      <c r="H3987" s="43" t="s">
        <v>1271</v>
      </c>
    </row>
    <row r="3988" spans="1:8" ht="17.25" hidden="1" customHeight="1" x14ac:dyDescent="0.3">
      <c r="A3988" s="46" t="str">
        <f>_xlfn.CONCAT("PUSKESMAS ",TRIM(tblReff[[#This Row],[NAMA PUSKESMAS]]))</f>
        <v>PUSKESMAS PONDOK SUKMAJAYA</v>
      </c>
      <c r="B3988" s="42">
        <v>1031331</v>
      </c>
      <c r="C3988" s="43" t="s">
        <v>10351</v>
      </c>
      <c r="D3988" s="43" t="s">
        <v>10352</v>
      </c>
      <c r="E3988" s="43" t="s">
        <v>10341</v>
      </c>
      <c r="F3988" s="43" t="s">
        <v>10323</v>
      </c>
      <c r="G3988" s="43" t="s">
        <v>8259</v>
      </c>
      <c r="H3988" s="43" t="s">
        <v>1271</v>
      </c>
    </row>
    <row r="3989" spans="1:8" ht="17.25" hidden="1" customHeight="1" x14ac:dyDescent="0.3">
      <c r="A3989" s="46" t="str">
        <f>_xlfn.CONCAT("PUSKESMAS ",TRIM(tblReff[[#This Row],[NAMA PUSKESMAS]]))</f>
        <v>PUSKESMAS CILODONG</v>
      </c>
      <c r="B3989" s="42">
        <v>1031332</v>
      </c>
      <c r="C3989" s="43" t="s">
        <v>10348</v>
      </c>
      <c r="D3989" s="43" t="s">
        <v>10353</v>
      </c>
      <c r="E3989" s="43" t="s">
        <v>10348</v>
      </c>
      <c r="F3989" s="43" t="s">
        <v>10323</v>
      </c>
      <c r="G3989" s="43" t="s">
        <v>8259</v>
      </c>
      <c r="H3989" s="43" t="s">
        <v>1271</v>
      </c>
    </row>
    <row r="3990" spans="1:8" ht="17.25" hidden="1" customHeight="1" x14ac:dyDescent="0.3">
      <c r="A3990" s="46" t="str">
        <f>_xlfn.CONCAT("PUSKESMAS ",TRIM(tblReff[[#This Row],[NAMA PUSKESMAS]]))</f>
        <v>PUSKESMAS CIMANGGIS</v>
      </c>
      <c r="B3990" s="42">
        <v>1031333</v>
      </c>
      <c r="C3990" s="43" t="s">
        <v>10354</v>
      </c>
      <c r="D3990" s="43" t="s">
        <v>10355</v>
      </c>
      <c r="E3990" s="43" t="s">
        <v>10354</v>
      </c>
      <c r="F3990" s="43" t="s">
        <v>10323</v>
      </c>
      <c r="G3990" s="43" t="s">
        <v>8259</v>
      </c>
      <c r="H3990" s="43" t="s">
        <v>1266</v>
      </c>
    </row>
    <row r="3991" spans="1:8" ht="17.25" hidden="1" customHeight="1" x14ac:dyDescent="0.3">
      <c r="A3991" s="46" t="str">
        <f>_xlfn.CONCAT("PUSKESMAS ",TRIM(tblReff[[#This Row],[NAMA PUSKESMAS]]))</f>
        <v>PUSKESMAS TAPOS</v>
      </c>
      <c r="B3991" s="42">
        <v>1031334</v>
      </c>
      <c r="C3991" s="43" t="s">
        <v>10356</v>
      </c>
      <c r="D3991" s="43" t="s">
        <v>10357</v>
      </c>
      <c r="E3991" s="43" t="s">
        <v>10356</v>
      </c>
      <c r="F3991" s="43" t="s">
        <v>10323</v>
      </c>
      <c r="G3991" s="43" t="s">
        <v>8259</v>
      </c>
      <c r="H3991" s="43" t="s">
        <v>1266</v>
      </c>
    </row>
    <row r="3992" spans="1:8" ht="17.25" hidden="1" customHeight="1" x14ac:dyDescent="0.3">
      <c r="A3992" s="46" t="str">
        <f>_xlfn.CONCAT("PUSKESMAS ",TRIM(tblReff[[#This Row],[NAMA PUSKESMAS]]))</f>
        <v>PUSKESMAS SUKATANI</v>
      </c>
      <c r="B3992" s="42">
        <v>1031335</v>
      </c>
      <c r="C3992" s="43" t="s">
        <v>9628</v>
      </c>
      <c r="D3992" s="43" t="s">
        <v>10358</v>
      </c>
      <c r="E3992" s="43" t="s">
        <v>10356</v>
      </c>
      <c r="F3992" s="43" t="s">
        <v>10323</v>
      </c>
      <c r="G3992" s="43" t="s">
        <v>8259</v>
      </c>
      <c r="H3992" s="43" t="s">
        <v>1271</v>
      </c>
    </row>
    <row r="3993" spans="1:8" ht="17.25" hidden="1" customHeight="1" x14ac:dyDescent="0.3">
      <c r="A3993" s="46" t="str">
        <f>_xlfn.CONCAT("PUSKESMAS ",TRIM(tblReff[[#This Row],[NAMA PUSKESMAS]]))</f>
        <v>PUSKESMAS TUGU</v>
      </c>
      <c r="B3993" s="42">
        <v>1031336</v>
      </c>
      <c r="C3993" s="43" t="s">
        <v>9455</v>
      </c>
      <c r="D3993" s="43" t="s">
        <v>10359</v>
      </c>
      <c r="E3993" s="43" t="s">
        <v>10354</v>
      </c>
      <c r="F3993" s="43" t="s">
        <v>10323</v>
      </c>
      <c r="G3993" s="43" t="s">
        <v>8259</v>
      </c>
      <c r="H3993" s="43" t="s">
        <v>1271</v>
      </c>
    </row>
    <row r="3994" spans="1:8" ht="17.25" hidden="1" customHeight="1" x14ac:dyDescent="0.3">
      <c r="A3994" s="46" t="str">
        <f>_xlfn.CONCAT("PUSKESMAS ",TRIM(tblReff[[#This Row],[NAMA PUSKESMAS]]))</f>
        <v>PUSKESMAS JATIJAJAR</v>
      </c>
      <c r="B3994" s="42">
        <v>1031337</v>
      </c>
      <c r="C3994" s="43" t="s">
        <v>10360</v>
      </c>
      <c r="D3994" s="43" t="s">
        <v>10361</v>
      </c>
      <c r="E3994" s="43" t="s">
        <v>10356</v>
      </c>
      <c r="F3994" s="43" t="s">
        <v>10323</v>
      </c>
      <c r="G3994" s="43" t="s">
        <v>8259</v>
      </c>
      <c r="H3994" s="43" t="s">
        <v>1271</v>
      </c>
    </row>
    <row r="3995" spans="1:8" ht="17.25" hidden="1" customHeight="1" x14ac:dyDescent="0.3">
      <c r="A3995" s="46" t="str">
        <f>_xlfn.CONCAT("PUSKESMAS ",TRIM(tblReff[[#This Row],[NAMA PUSKESMAS]]))</f>
        <v>PUSKESMAS HARJAMUKTI</v>
      </c>
      <c r="B3995" s="42">
        <v>1031338</v>
      </c>
      <c r="C3995" s="43" t="s">
        <v>10187</v>
      </c>
      <c r="D3995" s="43" t="s">
        <v>10362</v>
      </c>
      <c r="E3995" s="43" t="s">
        <v>10354</v>
      </c>
      <c r="F3995" s="43" t="s">
        <v>10323</v>
      </c>
      <c r="G3995" s="43" t="s">
        <v>8259</v>
      </c>
      <c r="H3995" s="43" t="s">
        <v>1271</v>
      </c>
    </row>
    <row r="3996" spans="1:8" ht="17.25" hidden="1" customHeight="1" x14ac:dyDescent="0.3">
      <c r="A3996" s="46" t="str">
        <f>_xlfn.CONCAT("PUSKESMAS ",TRIM(tblReff[[#This Row],[NAMA PUSKESMAS]]))</f>
        <v>PUSKESMAS PASIR GUNUNG SELATAN</v>
      </c>
      <c r="B3996" s="42">
        <v>1031339</v>
      </c>
      <c r="C3996" s="43" t="s">
        <v>10363</v>
      </c>
      <c r="D3996" s="43" t="s">
        <v>10364</v>
      </c>
      <c r="E3996" s="43" t="s">
        <v>10354</v>
      </c>
      <c r="F3996" s="43" t="s">
        <v>10323</v>
      </c>
      <c r="G3996" s="43" t="s">
        <v>8259</v>
      </c>
      <c r="H3996" s="43" t="s">
        <v>1271</v>
      </c>
    </row>
    <row r="3997" spans="1:8" ht="17.25" hidden="1" customHeight="1" x14ac:dyDescent="0.3">
      <c r="A3997" s="46" t="str">
        <f>_xlfn.CONCAT("PUSKESMAS ",TRIM(tblReff[[#This Row],[NAMA PUSKESMAS]]))</f>
        <v>PUSKESMAS MEKARSARI</v>
      </c>
      <c r="B3997" s="42">
        <v>1031340</v>
      </c>
      <c r="C3997" s="43" t="s">
        <v>5635</v>
      </c>
      <c r="D3997" s="43" t="s">
        <v>10365</v>
      </c>
      <c r="E3997" s="43" t="s">
        <v>10354</v>
      </c>
      <c r="F3997" s="43" t="s">
        <v>10323</v>
      </c>
      <c r="G3997" s="43" t="s">
        <v>8259</v>
      </c>
      <c r="H3997" s="43" t="s">
        <v>1271</v>
      </c>
    </row>
    <row r="3998" spans="1:8" ht="17.25" hidden="1" customHeight="1" x14ac:dyDescent="0.3">
      <c r="A3998" s="46" t="str">
        <f>_xlfn.CONCAT("PUSKESMAS ",TRIM(tblReff[[#This Row],[NAMA PUSKESMAS]]))</f>
        <v>PUSKESMAS CILANGKAP</v>
      </c>
      <c r="B3998" s="42">
        <v>1031341</v>
      </c>
      <c r="C3998" s="43" t="s">
        <v>10366</v>
      </c>
      <c r="D3998" s="43" t="s">
        <v>10367</v>
      </c>
      <c r="E3998" s="43" t="s">
        <v>10356</v>
      </c>
      <c r="F3998" s="43" t="s">
        <v>10323</v>
      </c>
      <c r="G3998" s="43" t="s">
        <v>8259</v>
      </c>
      <c r="H3998" s="43" t="s">
        <v>1271</v>
      </c>
    </row>
    <row r="3999" spans="1:8" ht="17.25" hidden="1" customHeight="1" x14ac:dyDescent="0.3">
      <c r="A3999" s="46" t="str">
        <f>_xlfn.CONCAT("PUSKESMAS ",TRIM(tblReff[[#This Row],[NAMA PUSKESMAS]]))</f>
        <v>PUSKESMAS CIMPAEUN</v>
      </c>
      <c r="B3999" s="42">
        <v>1031342</v>
      </c>
      <c r="C3999" s="43" t="s">
        <v>10368</v>
      </c>
      <c r="D3999" s="43" t="s">
        <v>10369</v>
      </c>
      <c r="E3999" s="43" t="s">
        <v>10356</v>
      </c>
      <c r="F3999" s="43" t="s">
        <v>10323</v>
      </c>
      <c r="G3999" s="43" t="s">
        <v>8259</v>
      </c>
      <c r="H3999" s="43" t="s">
        <v>1271</v>
      </c>
    </row>
    <row r="4000" spans="1:8" ht="17.25" hidden="1" customHeight="1" x14ac:dyDescent="0.3">
      <c r="A4000" s="46" t="str">
        <f>_xlfn.CONCAT("PUSKESMAS ",TRIM(tblReff[[#This Row],[NAMA PUSKESMAS]]))</f>
        <v>PUSKESMAS BEJI</v>
      </c>
      <c r="B4000" s="42">
        <v>1031343</v>
      </c>
      <c r="C4000" s="43" t="s">
        <v>10370</v>
      </c>
      <c r="D4000" s="43" t="s">
        <v>10371</v>
      </c>
      <c r="E4000" s="43" t="s">
        <v>10370</v>
      </c>
      <c r="F4000" s="43" t="s">
        <v>10323</v>
      </c>
      <c r="G4000" s="43" t="s">
        <v>8259</v>
      </c>
      <c r="H4000" s="43" t="s">
        <v>1266</v>
      </c>
    </row>
    <row r="4001" spans="1:8" ht="17.25" hidden="1" customHeight="1" x14ac:dyDescent="0.3">
      <c r="A4001" s="46" t="str">
        <f>_xlfn.CONCAT("PUSKESMAS ",TRIM(tblReff[[#This Row],[NAMA PUSKESMAS]]))</f>
        <v>PUSKESMAS TANAH BARU</v>
      </c>
      <c r="B4001" s="42">
        <v>1031344</v>
      </c>
      <c r="C4001" s="43" t="s">
        <v>10372</v>
      </c>
      <c r="D4001" s="43" t="s">
        <v>10373</v>
      </c>
      <c r="E4001" s="43" t="s">
        <v>10370</v>
      </c>
      <c r="F4001" s="43" t="s">
        <v>10323</v>
      </c>
      <c r="G4001" s="43" t="s">
        <v>8259</v>
      </c>
      <c r="H4001" s="43" t="s">
        <v>1271</v>
      </c>
    </row>
    <row r="4002" spans="1:8" ht="17.25" hidden="1" customHeight="1" x14ac:dyDescent="0.3">
      <c r="A4002" s="46" t="str">
        <f>_xlfn.CONCAT("PUSKESMAS ",TRIM(tblReff[[#This Row],[NAMA PUSKESMAS]]))</f>
        <v>PUSKESMAS KEMIRIMUKA</v>
      </c>
      <c r="B4002" s="42">
        <v>1031345</v>
      </c>
      <c r="C4002" s="43" t="s">
        <v>10374</v>
      </c>
      <c r="D4002" s="43" t="s">
        <v>10375</v>
      </c>
      <c r="E4002" s="43" t="s">
        <v>10370</v>
      </c>
      <c r="F4002" s="43" t="s">
        <v>10323</v>
      </c>
      <c r="G4002" s="43" t="s">
        <v>8259</v>
      </c>
      <c r="H4002" s="43" t="s">
        <v>1271</v>
      </c>
    </row>
    <row r="4003" spans="1:8" ht="17.25" hidden="1" customHeight="1" x14ac:dyDescent="0.3">
      <c r="A4003" s="46" t="str">
        <f>_xlfn.CONCAT("PUSKESMAS ",TRIM(tblReff[[#This Row],[NAMA PUSKESMAS]]))</f>
        <v>PUSKESMAS LIMO</v>
      </c>
      <c r="B4003" s="42">
        <v>1031346</v>
      </c>
      <c r="C4003" s="43" t="s">
        <v>10376</v>
      </c>
      <c r="D4003" s="43" t="s">
        <v>10377</v>
      </c>
      <c r="E4003" s="43" t="s">
        <v>10376</v>
      </c>
      <c r="F4003" s="43" t="s">
        <v>10323</v>
      </c>
      <c r="G4003" s="43" t="s">
        <v>8259</v>
      </c>
      <c r="H4003" s="43" t="s">
        <v>1271</v>
      </c>
    </row>
    <row r="4004" spans="1:8" ht="17.25" hidden="1" customHeight="1" x14ac:dyDescent="0.3">
      <c r="A4004" s="46" t="str">
        <f>_xlfn.CONCAT("PUSKESMAS ",TRIM(tblReff[[#This Row],[NAMA PUSKESMAS]]))</f>
        <v>PUSKESMAS CINERE</v>
      </c>
      <c r="B4004" s="42">
        <v>1031347</v>
      </c>
      <c r="C4004" s="43" t="s">
        <v>10378</v>
      </c>
      <c r="D4004" s="43" t="s">
        <v>10379</v>
      </c>
      <c r="E4004" s="43" t="s">
        <v>10378</v>
      </c>
      <c r="F4004" s="43" t="s">
        <v>10323</v>
      </c>
      <c r="G4004" s="43" t="s">
        <v>8259</v>
      </c>
      <c r="H4004" s="43" t="s">
        <v>1266</v>
      </c>
    </row>
    <row r="4005" spans="1:8" ht="17.25" hidden="1" customHeight="1" x14ac:dyDescent="0.3">
      <c r="A4005" s="46" t="str">
        <f>_xlfn.CONCAT("PUSKESMAS ",TRIM(tblReff[[#This Row],[NAMA PUSKESMAS]]))</f>
        <v>PUSKESMAS CIMAHI SELATAN</v>
      </c>
      <c r="B4005" s="42">
        <v>1031348</v>
      </c>
      <c r="C4005" s="43" t="s">
        <v>10380</v>
      </c>
      <c r="D4005" s="43" t="s">
        <v>10381</v>
      </c>
      <c r="E4005" s="43" t="s">
        <v>10380</v>
      </c>
      <c r="F4005" s="43" t="s">
        <v>10382</v>
      </c>
      <c r="G4005" s="43" t="s">
        <v>8259</v>
      </c>
      <c r="H4005" s="43" t="s">
        <v>1266</v>
      </c>
    </row>
    <row r="4006" spans="1:8" ht="17.25" hidden="1" customHeight="1" x14ac:dyDescent="0.3">
      <c r="A4006" s="46" t="str">
        <f>_xlfn.CONCAT("PUSKESMAS ",TRIM(tblReff[[#This Row],[NAMA PUSKESMAS]]))</f>
        <v>PUSKESMAS MELONG ASIH</v>
      </c>
      <c r="B4006" s="42">
        <v>1031349</v>
      </c>
      <c r="C4006" s="43" t="s">
        <v>10383</v>
      </c>
      <c r="D4006" s="43" t="s">
        <v>10384</v>
      </c>
      <c r="E4006" s="43" t="s">
        <v>10380</v>
      </c>
      <c r="F4006" s="43" t="s">
        <v>10382</v>
      </c>
      <c r="G4006" s="43" t="s">
        <v>8259</v>
      </c>
      <c r="H4006" s="43" t="s">
        <v>1271</v>
      </c>
    </row>
    <row r="4007" spans="1:8" ht="17.25" hidden="1" customHeight="1" x14ac:dyDescent="0.3">
      <c r="A4007" s="46" t="str">
        <f>_xlfn.CONCAT("PUSKESMAS ",TRIM(tblReff[[#This Row],[NAMA PUSKESMAS]]))</f>
        <v>PUSKESMAS CIBEUREUM</v>
      </c>
      <c r="B4007" s="42">
        <v>1031350</v>
      </c>
      <c r="C4007" s="43" t="s">
        <v>9119</v>
      </c>
      <c r="D4007" s="43" t="s">
        <v>10385</v>
      </c>
      <c r="E4007" s="43" t="s">
        <v>10380</v>
      </c>
      <c r="F4007" s="43" t="s">
        <v>10382</v>
      </c>
      <c r="G4007" s="43" t="s">
        <v>8259</v>
      </c>
      <c r="H4007" s="43" t="s">
        <v>1271</v>
      </c>
    </row>
    <row r="4008" spans="1:8" ht="17.25" hidden="1" customHeight="1" x14ac:dyDescent="0.3">
      <c r="A4008" s="46" t="str">
        <f>_xlfn.CONCAT("PUSKESMAS ",TRIM(tblReff[[#This Row],[NAMA PUSKESMAS]]))</f>
        <v>PUSKESMAS CIBEBER</v>
      </c>
      <c r="B4008" s="42">
        <v>1031351</v>
      </c>
      <c r="C4008" s="43" t="s">
        <v>8617</v>
      </c>
      <c r="D4008" s="43" t="s">
        <v>10386</v>
      </c>
      <c r="E4008" s="43" t="s">
        <v>10380</v>
      </c>
      <c r="F4008" s="43" t="s">
        <v>10382</v>
      </c>
      <c r="G4008" s="43" t="s">
        <v>8259</v>
      </c>
      <c r="H4008" s="43" t="s">
        <v>1271</v>
      </c>
    </row>
    <row r="4009" spans="1:8" ht="17.25" hidden="1" customHeight="1" x14ac:dyDescent="0.3">
      <c r="A4009" s="46" t="str">
        <f>_xlfn.CONCAT("PUSKESMAS ",TRIM(tblReff[[#This Row],[NAMA PUSKESMAS]]))</f>
        <v>PUSKESMAS LEUWIGAJAH</v>
      </c>
      <c r="B4009" s="42">
        <v>1031352</v>
      </c>
      <c r="C4009" s="43" t="s">
        <v>10387</v>
      </c>
      <c r="D4009" s="43" t="s">
        <v>10388</v>
      </c>
      <c r="E4009" s="43" t="s">
        <v>10380</v>
      </c>
      <c r="F4009" s="43" t="s">
        <v>10382</v>
      </c>
      <c r="G4009" s="43" t="s">
        <v>8259</v>
      </c>
      <c r="H4009" s="43" t="s">
        <v>1271</v>
      </c>
    </row>
    <row r="4010" spans="1:8" ht="17.25" hidden="1" customHeight="1" x14ac:dyDescent="0.3">
      <c r="A4010" s="46" t="str">
        <f>_xlfn.CONCAT("PUSKESMAS ",TRIM(tblReff[[#This Row],[NAMA PUSKESMAS]]))</f>
        <v>PUSKESMAS MELONG TENGAH</v>
      </c>
      <c r="B4010" s="42">
        <v>1031353</v>
      </c>
      <c r="C4010" s="43" t="s">
        <v>10389</v>
      </c>
      <c r="D4010" s="43" t="s">
        <v>10390</v>
      </c>
      <c r="E4010" s="43" t="s">
        <v>10380</v>
      </c>
      <c r="F4010" s="43" t="s">
        <v>10382</v>
      </c>
      <c r="G4010" s="43" t="s">
        <v>8259</v>
      </c>
      <c r="H4010" s="43" t="s">
        <v>1271</v>
      </c>
    </row>
    <row r="4011" spans="1:8" ht="17.25" hidden="1" customHeight="1" x14ac:dyDescent="0.3">
      <c r="A4011" s="46" t="str">
        <f>_xlfn.CONCAT("PUSKESMAS ",TRIM(tblReff[[#This Row],[NAMA PUSKESMAS]]))</f>
        <v>PUSKESMAS CIMAHI TENGAH</v>
      </c>
      <c r="B4011" s="42">
        <v>1031354</v>
      </c>
      <c r="C4011" s="43" t="s">
        <v>10391</v>
      </c>
      <c r="D4011" s="43" t="s">
        <v>10392</v>
      </c>
      <c r="E4011" s="43" t="s">
        <v>10391</v>
      </c>
      <c r="F4011" s="43" t="s">
        <v>10382</v>
      </c>
      <c r="G4011" s="43" t="s">
        <v>8259</v>
      </c>
      <c r="H4011" s="43" t="s">
        <v>1271</v>
      </c>
    </row>
    <row r="4012" spans="1:8" ht="17.25" hidden="1" customHeight="1" x14ac:dyDescent="0.3">
      <c r="A4012" s="46" t="str">
        <f>_xlfn.CONCAT("PUSKESMAS ",TRIM(tblReff[[#This Row],[NAMA PUSKESMAS]]))</f>
        <v>PUSKESMAS CIGUGUR TENGAH</v>
      </c>
      <c r="B4012" s="42">
        <v>1031355</v>
      </c>
      <c r="C4012" s="43" t="s">
        <v>10393</v>
      </c>
      <c r="D4012" s="43" t="s">
        <v>10394</v>
      </c>
      <c r="E4012" s="43" t="s">
        <v>10391</v>
      </c>
      <c r="F4012" s="43" t="s">
        <v>10382</v>
      </c>
      <c r="G4012" s="43" t="s">
        <v>8259</v>
      </c>
      <c r="H4012" s="43" t="s">
        <v>1271</v>
      </c>
    </row>
    <row r="4013" spans="1:8" ht="17.25" hidden="1" customHeight="1" x14ac:dyDescent="0.3">
      <c r="A4013" s="46" t="str">
        <f>_xlfn.CONCAT("PUSKESMAS ",TRIM(tblReff[[#This Row],[NAMA PUSKESMAS]]))</f>
        <v>PUSKESMAS PADA SUKA</v>
      </c>
      <c r="B4013" s="42">
        <v>1031356</v>
      </c>
      <c r="C4013" s="43" t="s">
        <v>10395</v>
      </c>
      <c r="D4013" s="43" t="s">
        <v>10396</v>
      </c>
      <c r="E4013" s="43" t="s">
        <v>10391</v>
      </c>
      <c r="F4013" s="43" t="s">
        <v>10382</v>
      </c>
      <c r="G4013" s="43" t="s">
        <v>8259</v>
      </c>
      <c r="H4013" s="43" t="s">
        <v>1271</v>
      </c>
    </row>
    <row r="4014" spans="1:8" ht="17.25" hidden="1" customHeight="1" x14ac:dyDescent="0.3">
      <c r="A4014" s="46" t="str">
        <f>_xlfn.CONCAT("PUSKESMAS ",TRIM(tblReff[[#This Row],[NAMA PUSKESMAS]]))</f>
        <v>PUSKESMAS CIMAHI UTARA</v>
      </c>
      <c r="B4014" s="42">
        <v>1031357</v>
      </c>
      <c r="C4014" s="43" t="s">
        <v>10397</v>
      </c>
      <c r="D4014" s="43" t="s">
        <v>10398</v>
      </c>
      <c r="E4014" s="43" t="s">
        <v>10397</v>
      </c>
      <c r="F4014" s="43" t="s">
        <v>10382</v>
      </c>
      <c r="G4014" s="43" t="s">
        <v>8259</v>
      </c>
      <c r="H4014" s="43" t="s">
        <v>1271</v>
      </c>
    </row>
    <row r="4015" spans="1:8" ht="17.25" hidden="1" customHeight="1" x14ac:dyDescent="0.3">
      <c r="A4015" s="46" t="str">
        <f>_xlfn.CONCAT("PUSKESMAS ",TRIM(tblReff[[#This Row],[NAMA PUSKESMAS]]))</f>
        <v>PUSKESMAS CIPAGERAN</v>
      </c>
      <c r="B4015" s="42">
        <v>1031358</v>
      </c>
      <c r="C4015" s="43" t="s">
        <v>10399</v>
      </c>
      <c r="D4015" s="43" t="s">
        <v>10400</v>
      </c>
      <c r="E4015" s="43" t="s">
        <v>10397</v>
      </c>
      <c r="F4015" s="43" t="s">
        <v>10382</v>
      </c>
      <c r="G4015" s="43" t="s">
        <v>8259</v>
      </c>
      <c r="H4015" s="43" t="s">
        <v>1271</v>
      </c>
    </row>
    <row r="4016" spans="1:8" ht="17.25" hidden="1" customHeight="1" x14ac:dyDescent="0.3">
      <c r="A4016" s="46" t="str">
        <f>_xlfn.CONCAT("PUSKESMAS ",TRIM(tblReff[[#This Row],[NAMA PUSKESMAS]]))</f>
        <v>PUSKESMAS PASIRKALIKI</v>
      </c>
      <c r="B4016" s="42">
        <v>1031359</v>
      </c>
      <c r="C4016" s="43" t="s">
        <v>10401</v>
      </c>
      <c r="D4016" s="43" t="s">
        <v>10402</v>
      </c>
      <c r="E4016" s="43" t="s">
        <v>10397</v>
      </c>
      <c r="F4016" s="43" t="s">
        <v>10382</v>
      </c>
      <c r="G4016" s="43" t="s">
        <v>8259</v>
      </c>
      <c r="H4016" s="43" t="s">
        <v>1271</v>
      </c>
    </row>
    <row r="4017" spans="1:8" ht="17.25" hidden="1" customHeight="1" x14ac:dyDescent="0.3">
      <c r="A4017" s="46" t="str">
        <f>_xlfn.CONCAT("PUSKESMAS ",TRIM(tblReff[[#This Row],[NAMA PUSKESMAS]]))</f>
        <v>PUSKESMAS CITEUREUP</v>
      </c>
      <c r="B4017" s="42">
        <v>1031360</v>
      </c>
      <c r="C4017" s="43" t="s">
        <v>8385</v>
      </c>
      <c r="D4017" s="43" t="s">
        <v>10403</v>
      </c>
      <c r="E4017" s="43" t="s">
        <v>10397</v>
      </c>
      <c r="F4017" s="43" t="s">
        <v>10382</v>
      </c>
      <c r="G4017" s="43" t="s">
        <v>8259</v>
      </c>
      <c r="H4017" s="43" t="s">
        <v>1271</v>
      </c>
    </row>
    <row r="4018" spans="1:8" ht="17.25" hidden="1" customHeight="1" x14ac:dyDescent="0.3">
      <c r="A4018" s="46" t="str">
        <f>_xlfn.CONCAT("PUSKESMAS ",TRIM(tblReff[[#This Row],[NAMA PUSKESMAS]]))</f>
        <v>PUSKESMAS URUG</v>
      </c>
      <c r="B4018" s="42">
        <v>1033605</v>
      </c>
      <c r="C4018" s="43" t="s">
        <v>10404</v>
      </c>
      <c r="D4018" s="43" t="s">
        <v>10405</v>
      </c>
      <c r="E4018" s="43" t="s">
        <v>10406</v>
      </c>
      <c r="F4018" s="43" t="s">
        <v>10407</v>
      </c>
      <c r="G4018" s="43" t="s">
        <v>8259</v>
      </c>
      <c r="H4018" s="43" t="s">
        <v>1266</v>
      </c>
    </row>
    <row r="4019" spans="1:8" ht="17.25" hidden="1" customHeight="1" x14ac:dyDescent="0.3">
      <c r="A4019" s="46" t="str">
        <f>_xlfn.CONCAT("PUSKESMAS ",TRIM(tblReff[[#This Row],[NAMA PUSKESMAS]]))</f>
        <v>PUSKESMAS KAWALU</v>
      </c>
      <c r="B4019" s="42">
        <v>1031361</v>
      </c>
      <c r="C4019" s="43" t="s">
        <v>10406</v>
      </c>
      <c r="D4019" s="43" t="s">
        <v>10408</v>
      </c>
      <c r="E4019" s="43" t="s">
        <v>10406</v>
      </c>
      <c r="F4019" s="43" t="s">
        <v>10407</v>
      </c>
      <c r="G4019" s="43" t="s">
        <v>8259</v>
      </c>
      <c r="H4019" s="43" t="s">
        <v>1271</v>
      </c>
    </row>
    <row r="4020" spans="1:8" ht="17.25" hidden="1" customHeight="1" x14ac:dyDescent="0.3">
      <c r="A4020" s="46" t="str">
        <f>_xlfn.CONCAT("PUSKESMAS ",TRIM(tblReff[[#This Row],[NAMA PUSKESMAS]]))</f>
        <v>PUSKESMAS KARANGANYAR</v>
      </c>
      <c r="B4020" s="42">
        <v>1031362</v>
      </c>
      <c r="C4020" s="43" t="s">
        <v>9609</v>
      </c>
      <c r="D4020" s="43" t="s">
        <v>10409</v>
      </c>
      <c r="E4020" s="43" t="s">
        <v>10406</v>
      </c>
      <c r="F4020" s="43" t="s">
        <v>10407</v>
      </c>
      <c r="G4020" s="43" t="s">
        <v>8259</v>
      </c>
      <c r="H4020" s="43" t="s">
        <v>1266</v>
      </c>
    </row>
    <row r="4021" spans="1:8" ht="17.25" hidden="1" customHeight="1" x14ac:dyDescent="0.3">
      <c r="A4021" s="46" t="str">
        <f>_xlfn.CONCAT("PUSKESMAS ",TRIM(tblReff[[#This Row],[NAMA PUSKESMAS]]))</f>
        <v>PUSKESMAS TAMANSARI</v>
      </c>
      <c r="B4021" s="42">
        <v>1031364</v>
      </c>
      <c r="C4021" s="43" t="s">
        <v>8308</v>
      </c>
      <c r="D4021" s="43" t="s">
        <v>10410</v>
      </c>
      <c r="E4021" s="43" t="s">
        <v>8308</v>
      </c>
      <c r="F4021" s="43" t="s">
        <v>10407</v>
      </c>
      <c r="G4021" s="43" t="s">
        <v>8259</v>
      </c>
      <c r="H4021" s="43" t="s">
        <v>1266</v>
      </c>
    </row>
    <row r="4022" spans="1:8" ht="17.25" hidden="1" customHeight="1" x14ac:dyDescent="0.3">
      <c r="A4022" s="46" t="str">
        <f>_xlfn.CONCAT("PUSKESMAS ",TRIM(tblReff[[#This Row],[NAMA PUSKESMAS]]))</f>
        <v>PUSKESMAS SANGKALI</v>
      </c>
      <c r="B4022" s="42">
        <v>1033607</v>
      </c>
      <c r="C4022" s="43" t="s">
        <v>10411</v>
      </c>
      <c r="D4022" s="43" t="s">
        <v>10412</v>
      </c>
      <c r="E4022" s="43" t="s">
        <v>8308</v>
      </c>
      <c r="F4022" s="43" t="s">
        <v>10407</v>
      </c>
      <c r="G4022" s="43" t="s">
        <v>8259</v>
      </c>
      <c r="H4022" s="43" t="s">
        <v>1271</v>
      </c>
    </row>
    <row r="4023" spans="1:8" ht="17.25" hidden="1" customHeight="1" x14ac:dyDescent="0.3">
      <c r="A4023" s="46" t="str">
        <f>_xlfn.CONCAT("PUSKESMAS ",TRIM(tblReff[[#This Row],[NAMA PUSKESMAS]]))</f>
        <v>PUSKESMAS CIBEUREUM</v>
      </c>
      <c r="B4023" s="42">
        <v>1031365</v>
      </c>
      <c r="C4023" s="43" t="s">
        <v>9119</v>
      </c>
      <c r="D4023" s="43" t="s">
        <v>10413</v>
      </c>
      <c r="E4023" s="43" t="s">
        <v>9119</v>
      </c>
      <c r="F4023" s="43" t="s">
        <v>10407</v>
      </c>
      <c r="G4023" s="43" t="s">
        <v>8259</v>
      </c>
      <c r="H4023" s="43" t="s">
        <v>1266</v>
      </c>
    </row>
    <row r="4024" spans="1:8" ht="17.25" hidden="1" customHeight="1" x14ac:dyDescent="0.3">
      <c r="A4024" s="46" t="str">
        <f>_xlfn.CONCAT("PUSKESMAS ",TRIM(tblReff[[#This Row],[NAMA PUSKESMAS]]))</f>
        <v>PUSKESMAS PURBARATU</v>
      </c>
      <c r="B4024" s="42">
        <v>1031366</v>
      </c>
      <c r="C4024" s="43" t="s">
        <v>10414</v>
      </c>
      <c r="D4024" s="43" t="s">
        <v>10415</v>
      </c>
      <c r="E4024" s="43" t="s">
        <v>10414</v>
      </c>
      <c r="F4024" s="43" t="s">
        <v>10407</v>
      </c>
      <c r="G4024" s="43" t="s">
        <v>8259</v>
      </c>
      <c r="H4024" s="43" t="s">
        <v>1266</v>
      </c>
    </row>
    <row r="4025" spans="1:8" ht="17.25" hidden="1" customHeight="1" x14ac:dyDescent="0.3">
      <c r="A4025" s="46" t="str">
        <f>_xlfn.CONCAT("PUSKESMAS ",TRIM(tblReff[[#This Row],[NAMA PUSKESMAS]]))</f>
        <v>PUSKESMAS KAHURIPAN</v>
      </c>
      <c r="B4025" s="42">
        <v>1031367</v>
      </c>
      <c r="C4025" s="43" t="s">
        <v>10416</v>
      </c>
      <c r="D4025" s="43" t="s">
        <v>10417</v>
      </c>
      <c r="E4025" s="43" t="s">
        <v>10418</v>
      </c>
      <c r="F4025" s="43" t="s">
        <v>10407</v>
      </c>
      <c r="G4025" s="43" t="s">
        <v>8259</v>
      </c>
      <c r="H4025" s="43" t="s">
        <v>1266</v>
      </c>
    </row>
    <row r="4026" spans="1:8" ht="17.25" hidden="1" customHeight="1" x14ac:dyDescent="0.3">
      <c r="A4026" s="46" t="str">
        <f>_xlfn.CONCAT("PUSKESMAS ",TRIM(tblReff[[#This Row],[NAMA PUSKESMAS]]))</f>
        <v>PUSKESMAS TAWANG</v>
      </c>
      <c r="B4026" s="42">
        <v>1031368</v>
      </c>
      <c r="C4026" s="43" t="s">
        <v>10418</v>
      </c>
      <c r="D4026" s="43" t="s">
        <v>10419</v>
      </c>
      <c r="E4026" s="43" t="s">
        <v>10418</v>
      </c>
      <c r="F4026" s="43" t="s">
        <v>10407</v>
      </c>
      <c r="G4026" s="43" t="s">
        <v>8259</v>
      </c>
      <c r="H4026" s="43" t="s">
        <v>1271</v>
      </c>
    </row>
    <row r="4027" spans="1:8" ht="17.25" hidden="1" customHeight="1" x14ac:dyDescent="0.3">
      <c r="A4027" s="46" t="str">
        <f>_xlfn.CONCAT("PUSKESMAS ",TRIM(tblReff[[#This Row],[NAMA PUSKESMAS]]))</f>
        <v>PUSKESMAS CIHIDEUNG</v>
      </c>
      <c r="B4027" s="42">
        <v>1031369</v>
      </c>
      <c r="C4027" s="43" t="s">
        <v>10420</v>
      </c>
      <c r="D4027" s="43" t="s">
        <v>10421</v>
      </c>
      <c r="E4027" s="43" t="s">
        <v>10420</v>
      </c>
      <c r="F4027" s="43" t="s">
        <v>10407</v>
      </c>
      <c r="G4027" s="43" t="s">
        <v>8259</v>
      </c>
      <c r="H4027" s="43" t="s">
        <v>1266</v>
      </c>
    </row>
    <row r="4028" spans="1:8" ht="17.25" hidden="1" customHeight="1" x14ac:dyDescent="0.3">
      <c r="A4028" s="46" t="str">
        <f>_xlfn.CONCAT("PUSKESMAS ",TRIM(tblReff[[#This Row],[NAMA PUSKESMAS]]))</f>
        <v>PUSKESMAS CILEMBANG</v>
      </c>
      <c r="B4028" s="42">
        <v>1031370</v>
      </c>
      <c r="C4028" s="43" t="s">
        <v>10422</v>
      </c>
      <c r="D4028" s="43" t="s">
        <v>10423</v>
      </c>
      <c r="E4028" s="43" t="s">
        <v>10420</v>
      </c>
      <c r="F4028" s="43" t="s">
        <v>10407</v>
      </c>
      <c r="G4028" s="43" t="s">
        <v>8259</v>
      </c>
      <c r="H4028" s="43" t="s">
        <v>1271</v>
      </c>
    </row>
    <row r="4029" spans="1:8" ht="17.25" hidden="1" customHeight="1" x14ac:dyDescent="0.3">
      <c r="A4029" s="46" t="str">
        <f>_xlfn.CONCAT("PUSKESMAS ",TRIM(tblReff[[#This Row],[NAMA PUSKESMAS]]))</f>
        <v>PUSKESMAS MANGKUBUMI</v>
      </c>
      <c r="B4029" s="42">
        <v>1031371</v>
      </c>
      <c r="C4029" s="43" t="s">
        <v>10424</v>
      </c>
      <c r="D4029" s="43" t="s">
        <v>10425</v>
      </c>
      <c r="E4029" s="43" t="s">
        <v>10424</v>
      </c>
      <c r="F4029" s="43" t="s">
        <v>10407</v>
      </c>
      <c r="G4029" s="43" t="s">
        <v>8259</v>
      </c>
      <c r="H4029" s="43" t="s">
        <v>1271</v>
      </c>
    </row>
    <row r="4030" spans="1:8" ht="17.25" hidden="1" customHeight="1" x14ac:dyDescent="0.3">
      <c r="A4030" s="46" t="str">
        <f>_xlfn.CONCAT("PUSKESMAS ",TRIM(tblReff[[#This Row],[NAMA PUSKESMAS]]))</f>
        <v>PUSKESMAS SAMBONGPARI</v>
      </c>
      <c r="B4030" s="42">
        <v>1031372</v>
      </c>
      <c r="C4030" s="43" t="s">
        <v>10426</v>
      </c>
      <c r="D4030" s="43" t="s">
        <v>10427</v>
      </c>
      <c r="E4030" s="43" t="s">
        <v>10424</v>
      </c>
      <c r="F4030" s="43" t="s">
        <v>10407</v>
      </c>
      <c r="G4030" s="43" t="s">
        <v>8259</v>
      </c>
      <c r="H4030" s="43" t="s">
        <v>1271</v>
      </c>
    </row>
    <row r="4031" spans="1:8" ht="17.25" hidden="1" customHeight="1" x14ac:dyDescent="0.3">
      <c r="A4031" s="46" t="str">
        <f>_xlfn.CONCAT("PUSKESMAS ",TRIM(tblReff[[#This Row],[NAMA PUSKESMAS]]))</f>
        <v>PUSKESMAS INDIHIANG</v>
      </c>
      <c r="B4031" s="42">
        <v>1031373</v>
      </c>
      <c r="C4031" s="43" t="s">
        <v>10428</v>
      </c>
      <c r="D4031" s="43" t="s">
        <v>10429</v>
      </c>
      <c r="E4031" s="43" t="s">
        <v>10428</v>
      </c>
      <c r="F4031" s="43" t="s">
        <v>10407</v>
      </c>
      <c r="G4031" s="43" t="s">
        <v>8259</v>
      </c>
      <c r="H4031" s="43" t="s">
        <v>1271</v>
      </c>
    </row>
    <row r="4032" spans="1:8" ht="17.25" hidden="1" customHeight="1" x14ac:dyDescent="0.3">
      <c r="A4032" s="46" t="str">
        <f>_xlfn.CONCAT("PUSKESMAS ",TRIM(tblReff[[#This Row],[NAMA PUSKESMAS]]))</f>
        <v>PUSKESMAS PARAKANYASAG</v>
      </c>
      <c r="B4032" s="42">
        <v>1031374</v>
      </c>
      <c r="C4032" s="43" t="s">
        <v>10430</v>
      </c>
      <c r="D4032" s="43" t="s">
        <v>10431</v>
      </c>
      <c r="E4032" s="43" t="s">
        <v>10428</v>
      </c>
      <c r="F4032" s="43" t="s">
        <v>10407</v>
      </c>
      <c r="G4032" s="43" t="s">
        <v>8259</v>
      </c>
      <c r="H4032" s="43" t="s">
        <v>1271</v>
      </c>
    </row>
    <row r="4033" spans="1:8" ht="17.25" hidden="1" customHeight="1" x14ac:dyDescent="0.3">
      <c r="A4033" s="46" t="str">
        <f>_xlfn.CONCAT("PUSKESMAS ",TRIM(tblReff[[#This Row],[NAMA PUSKESMAS]]))</f>
        <v>PUSKESMAS BUNGURSARI</v>
      </c>
      <c r="B4033" s="42">
        <v>1031375</v>
      </c>
      <c r="C4033" s="43" t="s">
        <v>9654</v>
      </c>
      <c r="D4033" s="43" t="s">
        <v>10432</v>
      </c>
      <c r="E4033" s="43" t="s">
        <v>9654</v>
      </c>
      <c r="F4033" s="43" t="s">
        <v>10407</v>
      </c>
      <c r="G4033" s="43" t="s">
        <v>8259</v>
      </c>
      <c r="H4033" s="43" t="s">
        <v>1266</v>
      </c>
    </row>
    <row r="4034" spans="1:8" ht="17.25" hidden="1" customHeight="1" x14ac:dyDescent="0.3">
      <c r="A4034" s="46" t="str">
        <f>_xlfn.CONCAT("PUSKESMAS ",TRIM(tblReff[[#This Row],[NAMA PUSKESMAS]]))</f>
        <v>PUSKESMAS SUKALAKSANA</v>
      </c>
      <c r="B4034" s="42">
        <v>1031376</v>
      </c>
      <c r="C4034" s="43" t="s">
        <v>10433</v>
      </c>
      <c r="D4034" s="43" t="s">
        <v>10434</v>
      </c>
      <c r="E4034" s="43" t="s">
        <v>9654</v>
      </c>
      <c r="F4034" s="43" t="s">
        <v>10407</v>
      </c>
      <c r="G4034" s="43" t="s">
        <v>8259</v>
      </c>
      <c r="H4034" s="43" t="s">
        <v>1271</v>
      </c>
    </row>
    <row r="4035" spans="1:8" ht="17.25" hidden="1" customHeight="1" x14ac:dyDescent="0.3">
      <c r="A4035" s="46" t="str">
        <f>_xlfn.CONCAT("PUSKESMAS ",TRIM(tblReff[[#This Row],[NAMA PUSKESMAS]]))</f>
        <v>PUSKESMAS BANTAR</v>
      </c>
      <c r="B4035" s="42">
        <v>1031377</v>
      </c>
      <c r="C4035" s="43" t="s">
        <v>10435</v>
      </c>
      <c r="D4035" s="43" t="s">
        <v>10436</v>
      </c>
      <c r="E4035" s="43" t="s">
        <v>9654</v>
      </c>
      <c r="F4035" s="43" t="s">
        <v>10407</v>
      </c>
      <c r="G4035" s="43" t="s">
        <v>8259</v>
      </c>
      <c r="H4035" s="43" t="s">
        <v>1266</v>
      </c>
    </row>
    <row r="4036" spans="1:8" ht="17.25" hidden="1" customHeight="1" x14ac:dyDescent="0.3">
      <c r="A4036" s="46" t="str">
        <f>_xlfn.CONCAT("PUSKESMAS ",TRIM(tblReff[[#This Row],[NAMA PUSKESMAS]]))</f>
        <v>PUSKESMAS CIPEDES</v>
      </c>
      <c r="B4036" s="42">
        <v>1031378</v>
      </c>
      <c r="C4036" s="43" t="s">
        <v>8708</v>
      </c>
      <c r="D4036" s="43" t="s">
        <v>10437</v>
      </c>
      <c r="E4036" s="43" t="s">
        <v>8708</v>
      </c>
      <c r="F4036" s="43" t="s">
        <v>10407</v>
      </c>
      <c r="G4036" s="43" t="s">
        <v>8259</v>
      </c>
      <c r="H4036" s="43" t="s">
        <v>1271</v>
      </c>
    </row>
    <row r="4037" spans="1:8" ht="17.25" hidden="1" customHeight="1" x14ac:dyDescent="0.3">
      <c r="A4037" s="46" t="str">
        <f>_xlfn.CONCAT("PUSKESMAS ",TRIM(tblReff[[#This Row],[NAMA PUSKESMAS]]))</f>
        <v>PUSKESMAS PANGLAYUNGAN</v>
      </c>
      <c r="B4037" s="42">
        <v>1031379</v>
      </c>
      <c r="C4037" s="43" t="s">
        <v>10438</v>
      </c>
      <c r="D4037" s="43" t="s">
        <v>10439</v>
      </c>
      <c r="E4037" s="43" t="s">
        <v>8708</v>
      </c>
      <c r="F4037" s="43" t="s">
        <v>10407</v>
      </c>
      <c r="G4037" s="43" t="s">
        <v>8259</v>
      </c>
      <c r="H4037" s="43" t="s">
        <v>1271</v>
      </c>
    </row>
    <row r="4038" spans="1:8" ht="17.25" hidden="1" customHeight="1" x14ac:dyDescent="0.3">
      <c r="A4038" s="46" t="str">
        <f>_xlfn.CONCAT("PUSKESMAS ",TRIM(tblReff[[#This Row],[NAMA PUSKESMAS]]))</f>
        <v>PUSKESMAS CIGEUREUNG</v>
      </c>
      <c r="B4038" s="42">
        <v>1031380</v>
      </c>
      <c r="C4038" s="43" t="s">
        <v>10440</v>
      </c>
      <c r="D4038" s="43" t="s">
        <v>10441</v>
      </c>
      <c r="E4038" s="43" t="s">
        <v>8708</v>
      </c>
      <c r="F4038" s="43" t="s">
        <v>10407</v>
      </c>
      <c r="G4038" s="43" t="s">
        <v>8259</v>
      </c>
      <c r="H4038" s="43" t="s">
        <v>1271</v>
      </c>
    </row>
    <row r="4039" spans="1:8" ht="17.25" hidden="1" customHeight="1" x14ac:dyDescent="0.3">
      <c r="A4039" s="46" t="str">
        <f>_xlfn.CONCAT("PUSKESMAS ",TRIM(tblReff[[#This Row],[NAMA PUSKESMAS]]))</f>
        <v>PUSKESMAS BANJAR I</v>
      </c>
      <c r="B4039" s="42">
        <v>1031381</v>
      </c>
      <c r="C4039" s="43" t="s">
        <v>10442</v>
      </c>
      <c r="D4039" s="43" t="s">
        <v>10443</v>
      </c>
      <c r="E4039" s="43" t="s">
        <v>10444</v>
      </c>
      <c r="F4039" s="43" t="s">
        <v>10445</v>
      </c>
      <c r="G4039" s="43" t="s">
        <v>8259</v>
      </c>
      <c r="H4039" s="43" t="s">
        <v>1271</v>
      </c>
    </row>
    <row r="4040" spans="1:8" ht="17.25" hidden="1" customHeight="1" x14ac:dyDescent="0.3">
      <c r="A4040" s="46" t="str">
        <f>_xlfn.CONCAT("PUSKESMAS ",TRIM(tblReff[[#This Row],[NAMA PUSKESMAS]]))</f>
        <v>PUSKESMAS BANJAR II</v>
      </c>
      <c r="B4040" s="42">
        <v>1031382</v>
      </c>
      <c r="C4040" s="43" t="s">
        <v>10446</v>
      </c>
      <c r="D4040" s="43" t="s">
        <v>10447</v>
      </c>
      <c r="E4040" s="43" t="s">
        <v>10444</v>
      </c>
      <c r="F4040" s="43" t="s">
        <v>10445</v>
      </c>
      <c r="G4040" s="43" t="s">
        <v>8259</v>
      </c>
      <c r="H4040" s="43" t="s">
        <v>1271</v>
      </c>
    </row>
    <row r="4041" spans="1:8" ht="17.25" hidden="1" customHeight="1" x14ac:dyDescent="0.3">
      <c r="A4041" s="46" t="str">
        <f>_xlfn.CONCAT("PUSKESMAS ",TRIM(tblReff[[#This Row],[NAMA PUSKESMAS]]))</f>
        <v>PUSKESMAS BANJAR III</v>
      </c>
      <c r="B4041" s="42">
        <v>1031383</v>
      </c>
      <c r="C4041" s="43" t="s">
        <v>10448</v>
      </c>
      <c r="D4041" s="43" t="s">
        <v>10449</v>
      </c>
      <c r="E4041" s="43" t="s">
        <v>10444</v>
      </c>
      <c r="F4041" s="43" t="s">
        <v>10445</v>
      </c>
      <c r="G4041" s="43" t="s">
        <v>8259</v>
      </c>
      <c r="H4041" s="43" t="s">
        <v>1271</v>
      </c>
    </row>
    <row r="4042" spans="1:8" ht="17.25" hidden="1" customHeight="1" x14ac:dyDescent="0.3">
      <c r="A4042" s="46" t="str">
        <f>_xlfn.CONCAT("PUSKESMAS ",TRIM(tblReff[[#This Row],[NAMA PUSKESMAS]]))</f>
        <v>PUSKESMAS PURWAHARJA I</v>
      </c>
      <c r="B4042" s="42">
        <v>1031384</v>
      </c>
      <c r="C4042" s="43" t="s">
        <v>10450</v>
      </c>
      <c r="D4042" s="43" t="s">
        <v>10451</v>
      </c>
      <c r="E4042" s="43" t="s">
        <v>10452</v>
      </c>
      <c r="F4042" s="43" t="s">
        <v>10445</v>
      </c>
      <c r="G4042" s="43" t="s">
        <v>8259</v>
      </c>
      <c r="H4042" s="43" t="s">
        <v>1271</v>
      </c>
    </row>
    <row r="4043" spans="1:8" ht="17.25" hidden="1" customHeight="1" x14ac:dyDescent="0.3">
      <c r="A4043" s="46" t="str">
        <f>_xlfn.CONCAT("PUSKESMAS ",TRIM(tblReff[[#This Row],[NAMA PUSKESMAS]]))</f>
        <v>PUSKESMAS PURWAHARJA II</v>
      </c>
      <c r="B4043" s="42">
        <v>1031385</v>
      </c>
      <c r="C4043" s="43" t="s">
        <v>10453</v>
      </c>
      <c r="D4043" s="43" t="s">
        <v>10454</v>
      </c>
      <c r="E4043" s="43" t="s">
        <v>10452</v>
      </c>
      <c r="F4043" s="43" t="s">
        <v>10445</v>
      </c>
      <c r="G4043" s="43" t="s">
        <v>8259</v>
      </c>
      <c r="H4043" s="43" t="s">
        <v>1271</v>
      </c>
    </row>
    <row r="4044" spans="1:8" ht="17.25" hidden="1" customHeight="1" x14ac:dyDescent="0.3">
      <c r="A4044" s="46" t="str">
        <f>_xlfn.CONCAT("PUSKESMAS ",TRIM(tblReff[[#This Row],[NAMA PUSKESMAS]]))</f>
        <v>PUSKESMAS PATARUMAN I</v>
      </c>
      <c r="B4044" s="42">
        <v>1031386</v>
      </c>
      <c r="C4044" s="43" t="s">
        <v>10455</v>
      </c>
      <c r="D4044" s="43" t="s">
        <v>10456</v>
      </c>
      <c r="E4044" s="43" t="s">
        <v>9867</v>
      </c>
      <c r="F4044" s="43" t="s">
        <v>10445</v>
      </c>
      <c r="G4044" s="43" t="s">
        <v>8259</v>
      </c>
      <c r="H4044" s="43" t="s">
        <v>1271</v>
      </c>
    </row>
    <row r="4045" spans="1:8" ht="17.25" hidden="1" customHeight="1" x14ac:dyDescent="0.3">
      <c r="A4045" s="46" t="str">
        <f>_xlfn.CONCAT("PUSKESMAS ",TRIM(tblReff[[#This Row],[NAMA PUSKESMAS]]))</f>
        <v>PUSKESMAS PATARUMAN II</v>
      </c>
      <c r="B4045" s="42">
        <v>1031387</v>
      </c>
      <c r="C4045" s="43" t="s">
        <v>10457</v>
      </c>
      <c r="D4045" s="43" t="s">
        <v>10458</v>
      </c>
      <c r="E4045" s="43" t="s">
        <v>9867</v>
      </c>
      <c r="F4045" s="43" t="s">
        <v>10445</v>
      </c>
      <c r="G4045" s="43" t="s">
        <v>8259</v>
      </c>
      <c r="H4045" s="43" t="s">
        <v>1266</v>
      </c>
    </row>
    <row r="4046" spans="1:8" ht="17.25" hidden="1" customHeight="1" x14ac:dyDescent="0.3">
      <c r="A4046" s="46" t="str">
        <f>_xlfn.CONCAT("PUSKESMAS ",TRIM(tblReff[[#This Row],[NAMA PUSKESMAS]]))</f>
        <v>PUSKESMAS PATARUMAN III</v>
      </c>
      <c r="B4046" s="42">
        <v>1031388</v>
      </c>
      <c r="C4046" s="43" t="s">
        <v>10459</v>
      </c>
      <c r="D4046" s="43" t="s">
        <v>10460</v>
      </c>
      <c r="E4046" s="43" t="s">
        <v>9867</v>
      </c>
      <c r="F4046" s="43" t="s">
        <v>10445</v>
      </c>
      <c r="G4046" s="43" t="s">
        <v>8259</v>
      </c>
      <c r="H4046" s="43" t="s">
        <v>1271</v>
      </c>
    </row>
    <row r="4047" spans="1:8" ht="17.25" hidden="1" customHeight="1" x14ac:dyDescent="0.3">
      <c r="A4047" s="46" t="str">
        <f>_xlfn.CONCAT("PUSKESMAS ",TRIM(tblReff[[#This Row],[NAMA PUSKESMAS]]))</f>
        <v>PUSKESMAS LANGENSARI II</v>
      </c>
      <c r="B4047" s="42">
        <v>1031389</v>
      </c>
      <c r="C4047" s="43" t="s">
        <v>10461</v>
      </c>
      <c r="D4047" s="43" t="s">
        <v>10462</v>
      </c>
      <c r="E4047" s="43" t="s">
        <v>10463</v>
      </c>
      <c r="F4047" s="43" t="s">
        <v>10445</v>
      </c>
      <c r="G4047" s="43" t="s">
        <v>8259</v>
      </c>
      <c r="H4047" s="43" t="s">
        <v>1266</v>
      </c>
    </row>
    <row r="4048" spans="1:8" ht="17.25" hidden="1" customHeight="1" x14ac:dyDescent="0.3">
      <c r="A4048" s="46" t="str">
        <f>_xlfn.CONCAT("PUSKESMAS ",TRIM(tblReff[[#This Row],[NAMA PUSKESMAS]]))</f>
        <v>PUSKESMAS LANGENSARI I</v>
      </c>
      <c r="B4048" s="42">
        <v>1031390</v>
      </c>
      <c r="C4048" s="43" t="s">
        <v>10464</v>
      </c>
      <c r="D4048" s="43" t="s">
        <v>10465</v>
      </c>
      <c r="E4048" s="43" t="s">
        <v>10463</v>
      </c>
      <c r="F4048" s="43" t="s">
        <v>10445</v>
      </c>
      <c r="G4048" s="43" t="s">
        <v>8259</v>
      </c>
      <c r="H4048" s="43" t="s">
        <v>1271</v>
      </c>
    </row>
    <row r="4049" spans="1:8" ht="17.25" hidden="1" customHeight="1" x14ac:dyDescent="0.3">
      <c r="A4049" s="46" t="str">
        <f>_xlfn.CONCAT("PUSKESMAS ",TRIM(tblReff[[#This Row],[NAMA PUSKESMAS]]))</f>
        <v>PUSKESMAS DAYEUH LUHUR I</v>
      </c>
      <c r="B4049" s="42">
        <v>1031391</v>
      </c>
      <c r="C4049" s="43" t="s">
        <v>10466</v>
      </c>
      <c r="D4049" s="43" t="s">
        <v>10467</v>
      </c>
      <c r="E4049" s="43" t="s">
        <v>10468</v>
      </c>
      <c r="F4049" s="43" t="s">
        <v>10469</v>
      </c>
      <c r="G4049" s="43" t="s">
        <v>10470</v>
      </c>
      <c r="H4049" s="43" t="s">
        <v>1266</v>
      </c>
    </row>
    <row r="4050" spans="1:8" ht="17.25" hidden="1" customHeight="1" x14ac:dyDescent="0.3">
      <c r="A4050" s="46" t="str">
        <f>_xlfn.CONCAT("PUSKESMAS ",TRIM(tblReff[[#This Row],[NAMA PUSKESMAS]]))</f>
        <v>PUSKESMAS DAYEUH LUHUR II</v>
      </c>
      <c r="B4050" s="42">
        <v>1031392</v>
      </c>
      <c r="C4050" s="43" t="s">
        <v>10471</v>
      </c>
      <c r="D4050" s="43" t="s">
        <v>10472</v>
      </c>
      <c r="E4050" s="43" t="s">
        <v>10468</v>
      </c>
      <c r="F4050" s="43" t="s">
        <v>10469</v>
      </c>
      <c r="G4050" s="43" t="s">
        <v>10470</v>
      </c>
      <c r="H4050" s="43" t="s">
        <v>1266</v>
      </c>
    </row>
    <row r="4051" spans="1:8" ht="17.25" hidden="1" customHeight="1" x14ac:dyDescent="0.3">
      <c r="A4051" s="46" t="str">
        <f>_xlfn.CONCAT("PUSKESMAS ",TRIM(tblReff[[#This Row],[NAMA PUSKESMAS]]))</f>
        <v>PUSKESMAS WANAREJA I</v>
      </c>
      <c r="B4051" s="42">
        <v>1031393</v>
      </c>
      <c r="C4051" s="43" t="s">
        <v>10473</v>
      </c>
      <c r="D4051" s="43" t="s">
        <v>10474</v>
      </c>
      <c r="E4051" s="43" t="s">
        <v>10475</v>
      </c>
      <c r="F4051" s="43" t="s">
        <v>10469</v>
      </c>
      <c r="G4051" s="43" t="s">
        <v>10470</v>
      </c>
      <c r="H4051" s="43" t="s">
        <v>1266</v>
      </c>
    </row>
    <row r="4052" spans="1:8" ht="17.25" hidden="1" customHeight="1" x14ac:dyDescent="0.3">
      <c r="A4052" s="46" t="str">
        <f>_xlfn.CONCAT("PUSKESMAS ",TRIM(tblReff[[#This Row],[NAMA PUSKESMAS]]))</f>
        <v>PUSKESMAS WANAREJA II</v>
      </c>
      <c r="B4052" s="42">
        <v>1031394</v>
      </c>
      <c r="C4052" s="43" t="s">
        <v>10476</v>
      </c>
      <c r="D4052" s="43" t="s">
        <v>10477</v>
      </c>
      <c r="E4052" s="43" t="s">
        <v>10475</v>
      </c>
      <c r="F4052" s="43" t="s">
        <v>10469</v>
      </c>
      <c r="G4052" s="43" t="s">
        <v>10470</v>
      </c>
      <c r="H4052" s="43" t="s">
        <v>1271</v>
      </c>
    </row>
    <row r="4053" spans="1:8" ht="17.25" hidden="1" customHeight="1" x14ac:dyDescent="0.3">
      <c r="A4053" s="46" t="str">
        <f>_xlfn.CONCAT("PUSKESMAS ",TRIM(tblReff[[#This Row],[NAMA PUSKESMAS]]))</f>
        <v>PUSKESMAS MAJENANG I</v>
      </c>
      <c r="B4053" s="42">
        <v>1031395</v>
      </c>
      <c r="C4053" s="43" t="s">
        <v>10478</v>
      </c>
      <c r="D4053" s="43" t="s">
        <v>10479</v>
      </c>
      <c r="E4053" s="43" t="s">
        <v>10480</v>
      </c>
      <c r="F4053" s="43" t="s">
        <v>10469</v>
      </c>
      <c r="G4053" s="43" t="s">
        <v>10470</v>
      </c>
      <c r="H4053" s="43" t="s">
        <v>1271</v>
      </c>
    </row>
    <row r="4054" spans="1:8" ht="17.25" hidden="1" customHeight="1" x14ac:dyDescent="0.3">
      <c r="A4054" s="46" t="str">
        <f>_xlfn.CONCAT("PUSKESMAS ",TRIM(tblReff[[#This Row],[NAMA PUSKESMAS]]))</f>
        <v>PUSKESMAS MAJENANG II</v>
      </c>
      <c r="B4054" s="42">
        <v>1031396</v>
      </c>
      <c r="C4054" s="43" t="s">
        <v>10481</v>
      </c>
      <c r="D4054" s="43" t="s">
        <v>10482</v>
      </c>
      <c r="E4054" s="43" t="s">
        <v>10480</v>
      </c>
      <c r="F4054" s="43" t="s">
        <v>10469</v>
      </c>
      <c r="G4054" s="43" t="s">
        <v>10470</v>
      </c>
      <c r="H4054" s="43" t="s">
        <v>1271</v>
      </c>
    </row>
    <row r="4055" spans="1:8" ht="17.25" hidden="1" customHeight="1" x14ac:dyDescent="0.3">
      <c r="A4055" s="46" t="str">
        <f>_xlfn.CONCAT("PUSKESMAS ",TRIM(tblReff[[#This Row],[NAMA PUSKESMAS]]))</f>
        <v>PUSKESMAS CIMANGGU I</v>
      </c>
      <c r="B4055" s="42">
        <v>1031397</v>
      </c>
      <c r="C4055" s="43" t="s">
        <v>10483</v>
      </c>
      <c r="D4055" s="43" t="s">
        <v>10484</v>
      </c>
      <c r="E4055" s="43" t="s">
        <v>8472</v>
      </c>
      <c r="F4055" s="43" t="s">
        <v>10469</v>
      </c>
      <c r="G4055" s="43" t="s">
        <v>10470</v>
      </c>
      <c r="H4055" s="43" t="s">
        <v>1266</v>
      </c>
    </row>
    <row r="4056" spans="1:8" ht="17.25" hidden="1" customHeight="1" x14ac:dyDescent="0.3">
      <c r="A4056" s="46" t="str">
        <f>_xlfn.CONCAT("PUSKESMAS ",TRIM(tblReff[[#This Row],[NAMA PUSKESMAS]]))</f>
        <v>PUSKESMAS CIMANGGU II</v>
      </c>
      <c r="B4056" s="42">
        <v>1031398</v>
      </c>
      <c r="C4056" s="43" t="s">
        <v>10485</v>
      </c>
      <c r="D4056" s="43" t="s">
        <v>10486</v>
      </c>
      <c r="E4056" s="43" t="s">
        <v>8472</v>
      </c>
      <c r="F4056" s="43" t="s">
        <v>10469</v>
      </c>
      <c r="G4056" s="43" t="s">
        <v>10470</v>
      </c>
      <c r="H4056" s="43" t="s">
        <v>1266</v>
      </c>
    </row>
    <row r="4057" spans="1:8" ht="17.25" hidden="1" customHeight="1" x14ac:dyDescent="0.3">
      <c r="A4057" s="46" t="str">
        <f>_xlfn.CONCAT("PUSKESMAS ",TRIM(tblReff[[#This Row],[NAMA PUSKESMAS]]))</f>
        <v>PUSKESMAS KARANGPUNCUNG I</v>
      </c>
      <c r="B4057" s="42">
        <v>1031399</v>
      </c>
      <c r="C4057" s="43" t="s">
        <v>10487</v>
      </c>
      <c r="D4057" s="43" t="s">
        <v>10488</v>
      </c>
      <c r="E4057" s="43" t="s">
        <v>10489</v>
      </c>
      <c r="F4057" s="43" t="s">
        <v>10469</v>
      </c>
      <c r="G4057" s="43" t="s">
        <v>10470</v>
      </c>
      <c r="H4057" s="43" t="s">
        <v>1266</v>
      </c>
    </row>
    <row r="4058" spans="1:8" ht="17.25" hidden="1" customHeight="1" x14ac:dyDescent="0.3">
      <c r="A4058" s="46" t="str">
        <f>_xlfn.CONCAT("PUSKESMAS ",TRIM(tblReff[[#This Row],[NAMA PUSKESMAS]]))</f>
        <v>PUSKESMAS KARANGPUNCUNG II</v>
      </c>
      <c r="B4058" s="42">
        <v>1031400</v>
      </c>
      <c r="C4058" s="43" t="s">
        <v>10490</v>
      </c>
      <c r="D4058" s="43" t="s">
        <v>10491</v>
      </c>
      <c r="E4058" s="43" t="s">
        <v>10489</v>
      </c>
      <c r="F4058" s="43" t="s">
        <v>10469</v>
      </c>
      <c r="G4058" s="43" t="s">
        <v>10470</v>
      </c>
      <c r="H4058" s="43" t="s">
        <v>1266</v>
      </c>
    </row>
    <row r="4059" spans="1:8" ht="17.25" hidden="1" customHeight="1" x14ac:dyDescent="0.3">
      <c r="A4059" s="46" t="str">
        <f>_xlfn.CONCAT("PUSKESMAS ",TRIM(tblReff[[#This Row],[NAMA PUSKESMAS]]))</f>
        <v>PUSKESMAS CIPARI</v>
      </c>
      <c r="B4059" s="42">
        <v>1031401</v>
      </c>
      <c r="C4059" s="43" t="s">
        <v>8556</v>
      </c>
      <c r="D4059" s="43" t="s">
        <v>10492</v>
      </c>
      <c r="E4059" s="43" t="s">
        <v>8556</v>
      </c>
      <c r="F4059" s="43" t="s">
        <v>10469</v>
      </c>
      <c r="G4059" s="43" t="s">
        <v>10470</v>
      </c>
      <c r="H4059" s="43" t="s">
        <v>1266</v>
      </c>
    </row>
    <row r="4060" spans="1:8" ht="17.25" hidden="1" customHeight="1" x14ac:dyDescent="0.3">
      <c r="A4060" s="46" t="str">
        <f>_xlfn.CONCAT("PUSKESMAS ",TRIM(tblReff[[#This Row],[NAMA PUSKESMAS]]))</f>
        <v>PUSKESMAS SIDAREJA</v>
      </c>
      <c r="B4060" s="42">
        <v>1031402</v>
      </c>
      <c r="C4060" s="43" t="s">
        <v>10493</v>
      </c>
      <c r="D4060" s="43" t="s">
        <v>10494</v>
      </c>
      <c r="E4060" s="43" t="s">
        <v>10493</v>
      </c>
      <c r="F4060" s="43" t="s">
        <v>10469</v>
      </c>
      <c r="G4060" s="43" t="s">
        <v>10470</v>
      </c>
      <c r="H4060" s="43" t="s">
        <v>1266</v>
      </c>
    </row>
    <row r="4061" spans="1:8" ht="17.25" hidden="1" customHeight="1" x14ac:dyDescent="0.3">
      <c r="A4061" s="46" t="str">
        <f>_xlfn.CONCAT("PUSKESMAS ",TRIM(tblReff[[#This Row],[NAMA PUSKESMAS]]))</f>
        <v>PUSKESMAS KEDUNGREJA</v>
      </c>
      <c r="B4061" s="42">
        <v>1031403</v>
      </c>
      <c r="C4061" s="43" t="s">
        <v>10495</v>
      </c>
      <c r="D4061" s="43" t="s">
        <v>10496</v>
      </c>
      <c r="E4061" s="43" t="s">
        <v>10495</v>
      </c>
      <c r="F4061" s="43" t="s">
        <v>10469</v>
      </c>
      <c r="G4061" s="43" t="s">
        <v>10470</v>
      </c>
      <c r="H4061" s="43" t="s">
        <v>1266</v>
      </c>
    </row>
    <row r="4062" spans="1:8" ht="17.25" hidden="1" customHeight="1" x14ac:dyDescent="0.3">
      <c r="A4062" s="46" t="str">
        <f>_xlfn.CONCAT("PUSKESMAS ",TRIM(tblReff[[#This Row],[NAMA PUSKESMAS]]))</f>
        <v>PUSKESMAS PATIMUAN</v>
      </c>
      <c r="B4062" s="42">
        <v>1031404</v>
      </c>
      <c r="C4062" s="43" t="s">
        <v>10497</v>
      </c>
      <c r="D4062" s="43" t="s">
        <v>10498</v>
      </c>
      <c r="E4062" s="43" t="s">
        <v>10497</v>
      </c>
      <c r="F4062" s="43" t="s">
        <v>10469</v>
      </c>
      <c r="G4062" s="43" t="s">
        <v>10470</v>
      </c>
      <c r="H4062" s="43" t="s">
        <v>1266</v>
      </c>
    </row>
    <row r="4063" spans="1:8" ht="17.25" hidden="1" customHeight="1" x14ac:dyDescent="0.3">
      <c r="A4063" s="46" t="str">
        <f>_xlfn.CONCAT("PUSKESMAS ",TRIM(tblReff[[#This Row],[NAMA PUSKESMAS]]))</f>
        <v>PUSKESMAS GANDRUNGMANGU I</v>
      </c>
      <c r="B4063" s="42">
        <v>1031405</v>
      </c>
      <c r="C4063" s="43" t="s">
        <v>10499</v>
      </c>
      <c r="D4063" s="43" t="s">
        <v>10500</v>
      </c>
      <c r="E4063" s="43" t="s">
        <v>10501</v>
      </c>
      <c r="F4063" s="43" t="s">
        <v>10469</v>
      </c>
      <c r="G4063" s="43" t="s">
        <v>10470</v>
      </c>
      <c r="H4063" s="43" t="s">
        <v>1266</v>
      </c>
    </row>
    <row r="4064" spans="1:8" ht="17.25" hidden="1" customHeight="1" x14ac:dyDescent="0.3">
      <c r="A4064" s="46" t="str">
        <f>_xlfn.CONCAT("PUSKESMAS ",TRIM(tblReff[[#This Row],[NAMA PUSKESMAS]]))</f>
        <v>PUSKESMAS GANDRUNGMANGU II</v>
      </c>
      <c r="B4064" s="42">
        <v>1031406</v>
      </c>
      <c r="C4064" s="43" t="s">
        <v>10502</v>
      </c>
      <c r="D4064" s="43" t="s">
        <v>10503</v>
      </c>
      <c r="E4064" s="43" t="s">
        <v>10501</v>
      </c>
      <c r="F4064" s="43" t="s">
        <v>10469</v>
      </c>
      <c r="G4064" s="43" t="s">
        <v>10470</v>
      </c>
      <c r="H4064" s="43" t="s">
        <v>1271</v>
      </c>
    </row>
    <row r="4065" spans="1:8" ht="17.25" hidden="1" customHeight="1" x14ac:dyDescent="0.3">
      <c r="A4065" s="46" t="str">
        <f>_xlfn.CONCAT("PUSKESMAS ",TRIM(tblReff[[#This Row],[NAMA PUSKESMAS]]))</f>
        <v>PUSKESMAS BANTARSARI</v>
      </c>
      <c r="B4065" s="42">
        <v>1031407</v>
      </c>
      <c r="C4065" s="43" t="s">
        <v>10504</v>
      </c>
      <c r="D4065" s="43" t="s">
        <v>10505</v>
      </c>
      <c r="E4065" s="43" t="s">
        <v>10504</v>
      </c>
      <c r="F4065" s="43" t="s">
        <v>10469</v>
      </c>
      <c r="G4065" s="43" t="s">
        <v>10470</v>
      </c>
      <c r="H4065" s="43" t="s">
        <v>1271</v>
      </c>
    </row>
    <row r="4066" spans="1:8" ht="17.25" hidden="1" customHeight="1" x14ac:dyDescent="0.3">
      <c r="A4066" s="46" t="str">
        <f>_xlfn.CONCAT("PUSKESMAS ",TRIM(tblReff[[#This Row],[NAMA PUSKESMAS]]))</f>
        <v>PUSKESMAS KAWUNGANTEN</v>
      </c>
      <c r="B4066" s="42">
        <v>1031408</v>
      </c>
      <c r="C4066" s="43" t="s">
        <v>10506</v>
      </c>
      <c r="D4066" s="43" t="s">
        <v>10507</v>
      </c>
      <c r="E4066" s="43" t="s">
        <v>10506</v>
      </c>
      <c r="F4066" s="43" t="s">
        <v>10469</v>
      </c>
      <c r="G4066" s="43" t="s">
        <v>10470</v>
      </c>
      <c r="H4066" s="43" t="s">
        <v>1266</v>
      </c>
    </row>
    <row r="4067" spans="1:8" ht="17.25" hidden="1" customHeight="1" x14ac:dyDescent="0.3">
      <c r="A4067" s="46" t="str">
        <f>_xlfn.CONCAT("PUSKESMAS ",TRIM(tblReff[[#This Row],[NAMA PUSKESMAS]]))</f>
        <v>PUSKESMAS KAMPUNGLAUT</v>
      </c>
      <c r="B4067" s="42">
        <v>1031409</v>
      </c>
      <c r="C4067" s="43" t="s">
        <v>10508</v>
      </c>
      <c r="D4067" s="43" t="s">
        <v>10509</v>
      </c>
      <c r="E4067" s="43" t="s">
        <v>5025</v>
      </c>
      <c r="F4067" s="43" t="s">
        <v>10469</v>
      </c>
      <c r="G4067" s="43" t="s">
        <v>10470</v>
      </c>
      <c r="H4067" s="43" t="s">
        <v>1266</v>
      </c>
    </row>
    <row r="4068" spans="1:8" ht="17.25" hidden="1" customHeight="1" x14ac:dyDescent="0.3">
      <c r="A4068" s="46" t="str">
        <f>_xlfn.CONCAT("PUSKESMAS ",TRIM(tblReff[[#This Row],[NAMA PUSKESMAS]]))</f>
        <v>PUSKESMAS JERUKLEGI I</v>
      </c>
      <c r="B4068" s="42">
        <v>1031410</v>
      </c>
      <c r="C4068" s="43" t="s">
        <v>10510</v>
      </c>
      <c r="D4068" s="43" t="s">
        <v>10511</v>
      </c>
      <c r="E4068" s="43" t="s">
        <v>10512</v>
      </c>
      <c r="F4068" s="43" t="s">
        <v>10469</v>
      </c>
      <c r="G4068" s="43" t="s">
        <v>10470</v>
      </c>
      <c r="H4068" s="43" t="s">
        <v>1266</v>
      </c>
    </row>
    <row r="4069" spans="1:8" ht="17.25" hidden="1" customHeight="1" x14ac:dyDescent="0.3">
      <c r="A4069" s="46" t="str">
        <f>_xlfn.CONCAT("PUSKESMAS ",TRIM(tblReff[[#This Row],[NAMA PUSKESMAS]]))</f>
        <v>PUSKESMAS JERUKLEGI II</v>
      </c>
      <c r="B4069" s="42">
        <v>1031411</v>
      </c>
      <c r="C4069" s="43" t="s">
        <v>10513</v>
      </c>
      <c r="D4069" s="43" t="s">
        <v>10514</v>
      </c>
      <c r="E4069" s="43" t="s">
        <v>10512</v>
      </c>
      <c r="F4069" s="43" t="s">
        <v>10469</v>
      </c>
      <c r="G4069" s="43" t="s">
        <v>10470</v>
      </c>
      <c r="H4069" s="43" t="s">
        <v>1271</v>
      </c>
    </row>
    <row r="4070" spans="1:8" ht="17.25" hidden="1" customHeight="1" x14ac:dyDescent="0.3">
      <c r="A4070" s="46" t="str">
        <f>_xlfn.CONCAT("PUSKESMAS ",TRIM(tblReff[[#This Row],[NAMA PUSKESMAS]]))</f>
        <v>PUSKESMAS KESUGIHAN I</v>
      </c>
      <c r="B4070" s="42">
        <v>1031412</v>
      </c>
      <c r="C4070" s="43" t="s">
        <v>10515</v>
      </c>
      <c r="D4070" s="43" t="s">
        <v>10516</v>
      </c>
      <c r="E4070" s="43" t="s">
        <v>10517</v>
      </c>
      <c r="F4070" s="43" t="s">
        <v>10469</v>
      </c>
      <c r="G4070" s="43" t="s">
        <v>10470</v>
      </c>
      <c r="H4070" s="43" t="s">
        <v>1271</v>
      </c>
    </row>
    <row r="4071" spans="1:8" ht="17.25" hidden="1" customHeight="1" x14ac:dyDescent="0.3">
      <c r="A4071" s="46" t="str">
        <f>_xlfn.CONCAT("PUSKESMAS ",TRIM(tblReff[[#This Row],[NAMA PUSKESMAS]]))</f>
        <v>PUSKESMAS KESUGIHAN II</v>
      </c>
      <c r="B4071" s="42">
        <v>1031413</v>
      </c>
      <c r="C4071" s="43" t="s">
        <v>10518</v>
      </c>
      <c r="D4071" s="43" t="s">
        <v>10519</v>
      </c>
      <c r="E4071" s="43" t="s">
        <v>10517</v>
      </c>
      <c r="F4071" s="43" t="s">
        <v>10469</v>
      </c>
      <c r="G4071" s="43" t="s">
        <v>10470</v>
      </c>
      <c r="H4071" s="43" t="s">
        <v>1271</v>
      </c>
    </row>
    <row r="4072" spans="1:8" ht="17.25" hidden="1" customHeight="1" x14ac:dyDescent="0.3">
      <c r="A4072" s="46" t="str">
        <f>_xlfn.CONCAT("PUSKESMAS ",TRIM(tblReff[[#This Row],[NAMA PUSKESMAS]]))</f>
        <v>PUSKESMAS ADIPALA I</v>
      </c>
      <c r="B4072" s="42">
        <v>1031414</v>
      </c>
      <c r="C4072" s="43" t="s">
        <v>10520</v>
      </c>
      <c r="D4072" s="43" t="s">
        <v>10521</v>
      </c>
      <c r="E4072" s="43" t="s">
        <v>10522</v>
      </c>
      <c r="F4072" s="43" t="s">
        <v>10469</v>
      </c>
      <c r="G4072" s="43" t="s">
        <v>10470</v>
      </c>
      <c r="H4072" s="43" t="s">
        <v>1266</v>
      </c>
    </row>
    <row r="4073" spans="1:8" ht="17.25" hidden="1" customHeight="1" x14ac:dyDescent="0.3">
      <c r="A4073" s="46" t="str">
        <f>_xlfn.CONCAT("PUSKESMAS ",TRIM(tblReff[[#This Row],[NAMA PUSKESMAS]]))</f>
        <v>PUSKESMAS ADIPALA II</v>
      </c>
      <c r="B4073" s="42">
        <v>1031415</v>
      </c>
      <c r="C4073" s="43" t="s">
        <v>10523</v>
      </c>
      <c r="D4073" s="43" t="s">
        <v>10524</v>
      </c>
      <c r="E4073" s="43" t="s">
        <v>10522</v>
      </c>
      <c r="F4073" s="43" t="s">
        <v>10469</v>
      </c>
      <c r="G4073" s="43" t="s">
        <v>10470</v>
      </c>
      <c r="H4073" s="43" t="s">
        <v>1271</v>
      </c>
    </row>
    <row r="4074" spans="1:8" ht="17.25" hidden="1" customHeight="1" x14ac:dyDescent="0.3">
      <c r="A4074" s="46" t="str">
        <f>_xlfn.CONCAT("PUSKESMAS ",TRIM(tblReff[[#This Row],[NAMA PUSKESMAS]]))</f>
        <v>PUSKESMAS MAOS</v>
      </c>
      <c r="B4074" s="42">
        <v>1031416</v>
      </c>
      <c r="C4074" s="43" t="s">
        <v>10525</v>
      </c>
      <c r="D4074" s="43" t="s">
        <v>10526</v>
      </c>
      <c r="E4074" s="43" t="s">
        <v>10525</v>
      </c>
      <c r="F4074" s="43" t="s">
        <v>10469</v>
      </c>
      <c r="G4074" s="43" t="s">
        <v>10470</v>
      </c>
      <c r="H4074" s="43" t="s">
        <v>1266</v>
      </c>
    </row>
    <row r="4075" spans="1:8" ht="17.25" hidden="1" customHeight="1" x14ac:dyDescent="0.3">
      <c r="A4075" s="46" t="str">
        <f>_xlfn.CONCAT("PUSKESMAS ",TRIM(tblReff[[#This Row],[NAMA PUSKESMAS]]))</f>
        <v>PUSKESMAS SAMPANG</v>
      </c>
      <c r="B4075" s="42">
        <v>1031417</v>
      </c>
      <c r="C4075" s="43" t="s">
        <v>10527</v>
      </c>
      <c r="D4075" s="43" t="s">
        <v>10528</v>
      </c>
      <c r="E4075" s="43" t="s">
        <v>10527</v>
      </c>
      <c r="F4075" s="43" t="s">
        <v>10469</v>
      </c>
      <c r="G4075" s="43" t="s">
        <v>10470</v>
      </c>
      <c r="H4075" s="43" t="s">
        <v>1266</v>
      </c>
    </row>
    <row r="4076" spans="1:8" ht="17.25" hidden="1" customHeight="1" x14ac:dyDescent="0.3">
      <c r="A4076" s="46" t="str">
        <f>_xlfn.CONCAT("PUSKESMAS ",TRIM(tblReff[[#This Row],[NAMA PUSKESMAS]]))</f>
        <v>PUSKESMAS KROYA I</v>
      </c>
      <c r="B4076" s="42">
        <v>1031418</v>
      </c>
      <c r="C4076" s="43" t="s">
        <v>10529</v>
      </c>
      <c r="D4076" s="43" t="s">
        <v>10530</v>
      </c>
      <c r="E4076" s="43" t="s">
        <v>9441</v>
      </c>
      <c r="F4076" s="43" t="s">
        <v>10469</v>
      </c>
      <c r="G4076" s="43" t="s">
        <v>10470</v>
      </c>
      <c r="H4076" s="43" t="s">
        <v>1266</v>
      </c>
    </row>
    <row r="4077" spans="1:8" ht="17.25" hidden="1" customHeight="1" x14ac:dyDescent="0.3">
      <c r="A4077" s="46" t="str">
        <f>_xlfn.CONCAT("PUSKESMAS ",TRIM(tblReff[[#This Row],[NAMA PUSKESMAS]]))</f>
        <v>PUSKESMAS KROYA II</v>
      </c>
      <c r="B4077" s="42">
        <v>1031419</v>
      </c>
      <c r="C4077" s="43" t="s">
        <v>10531</v>
      </c>
      <c r="D4077" s="43" t="s">
        <v>10532</v>
      </c>
      <c r="E4077" s="43" t="s">
        <v>9441</v>
      </c>
      <c r="F4077" s="43" t="s">
        <v>10469</v>
      </c>
      <c r="G4077" s="43" t="s">
        <v>10470</v>
      </c>
      <c r="H4077" s="43" t="s">
        <v>1271</v>
      </c>
    </row>
    <row r="4078" spans="1:8" ht="17.25" hidden="1" customHeight="1" x14ac:dyDescent="0.3">
      <c r="A4078" s="46" t="str">
        <f>_xlfn.CONCAT("PUSKESMAS ",TRIM(tblReff[[#This Row],[NAMA PUSKESMAS]]))</f>
        <v>PUSKESMAS BINANGUN</v>
      </c>
      <c r="B4078" s="42">
        <v>1031420</v>
      </c>
      <c r="C4078" s="43" t="s">
        <v>10533</v>
      </c>
      <c r="D4078" s="43" t="s">
        <v>10534</v>
      </c>
      <c r="E4078" s="43" t="s">
        <v>10533</v>
      </c>
      <c r="F4078" s="43" t="s">
        <v>10469</v>
      </c>
      <c r="G4078" s="43" t="s">
        <v>10470</v>
      </c>
      <c r="H4078" s="43" t="s">
        <v>1266</v>
      </c>
    </row>
    <row r="4079" spans="1:8" ht="17.25" hidden="1" customHeight="1" x14ac:dyDescent="0.3">
      <c r="A4079" s="46" t="str">
        <f>_xlfn.CONCAT("PUSKESMAS ",TRIM(tblReff[[#This Row],[NAMA PUSKESMAS]]))</f>
        <v>PUSKESMAS NUSAWUNGU II</v>
      </c>
      <c r="B4079" s="42">
        <v>1031421</v>
      </c>
      <c r="C4079" s="43" t="s">
        <v>10535</v>
      </c>
      <c r="D4079" s="43" t="s">
        <v>10536</v>
      </c>
      <c r="E4079" s="43" t="s">
        <v>10537</v>
      </c>
      <c r="F4079" s="43" t="s">
        <v>10469</v>
      </c>
      <c r="G4079" s="43" t="s">
        <v>10470</v>
      </c>
      <c r="H4079" s="43" t="s">
        <v>1266</v>
      </c>
    </row>
    <row r="4080" spans="1:8" ht="17.25" hidden="1" customHeight="1" x14ac:dyDescent="0.3">
      <c r="A4080" s="46" t="str">
        <f>_xlfn.CONCAT("PUSKESMAS ",TRIM(tblReff[[#This Row],[NAMA PUSKESMAS]]))</f>
        <v>PUSKESMAS NUSAWUNGU I</v>
      </c>
      <c r="B4080" s="42">
        <v>1031422</v>
      </c>
      <c r="C4080" s="43" t="s">
        <v>10538</v>
      </c>
      <c r="D4080" s="43" t="s">
        <v>10539</v>
      </c>
      <c r="E4080" s="43" t="s">
        <v>10537</v>
      </c>
      <c r="F4080" s="43" t="s">
        <v>10469</v>
      </c>
      <c r="G4080" s="43" t="s">
        <v>10470</v>
      </c>
      <c r="H4080" s="43" t="s">
        <v>1271</v>
      </c>
    </row>
    <row r="4081" spans="1:8" ht="17.25" hidden="1" customHeight="1" x14ac:dyDescent="0.3">
      <c r="A4081" s="46" t="str">
        <f>_xlfn.CONCAT("PUSKESMAS ",TRIM(tblReff[[#This Row],[NAMA PUSKESMAS]]))</f>
        <v>PUSKESMAS CILACAP SEL. I</v>
      </c>
      <c r="B4081" s="42">
        <v>1031423</v>
      </c>
      <c r="C4081" s="43" t="s">
        <v>10540</v>
      </c>
      <c r="D4081" s="43" t="s">
        <v>10541</v>
      </c>
      <c r="E4081" s="43" t="s">
        <v>10542</v>
      </c>
      <c r="F4081" s="43" t="s">
        <v>10469</v>
      </c>
      <c r="G4081" s="43" t="s">
        <v>10470</v>
      </c>
      <c r="H4081" s="43" t="s">
        <v>1271</v>
      </c>
    </row>
    <row r="4082" spans="1:8" ht="17.25" hidden="1" customHeight="1" x14ac:dyDescent="0.3">
      <c r="A4082" s="46" t="str">
        <f>_xlfn.CONCAT("PUSKESMAS ",TRIM(tblReff[[#This Row],[NAMA PUSKESMAS]]))</f>
        <v>PUSKESMAS CILACAP SEL. II</v>
      </c>
      <c r="B4082" s="42">
        <v>1031424</v>
      </c>
      <c r="C4082" s="43" t="s">
        <v>10543</v>
      </c>
      <c r="D4082" s="43" t="s">
        <v>10544</v>
      </c>
      <c r="E4082" s="43" t="s">
        <v>10542</v>
      </c>
      <c r="F4082" s="43" t="s">
        <v>10469</v>
      </c>
      <c r="G4082" s="43" t="s">
        <v>10470</v>
      </c>
      <c r="H4082" s="43" t="s">
        <v>1271</v>
      </c>
    </row>
    <row r="4083" spans="1:8" ht="17.25" hidden="1" customHeight="1" x14ac:dyDescent="0.3">
      <c r="A4083" s="46" t="str">
        <f>_xlfn.CONCAT("PUSKESMAS ",TRIM(tblReff[[#This Row],[NAMA PUSKESMAS]]))</f>
        <v>PUSKESMAS CILACAP TENGAH I</v>
      </c>
      <c r="B4083" s="42">
        <v>1031425</v>
      </c>
      <c r="C4083" s="43" t="s">
        <v>10545</v>
      </c>
      <c r="D4083" s="43" t="s">
        <v>10546</v>
      </c>
      <c r="E4083" s="43" t="s">
        <v>10547</v>
      </c>
      <c r="F4083" s="43" t="s">
        <v>10469</v>
      </c>
      <c r="G4083" s="43" t="s">
        <v>10470</v>
      </c>
      <c r="H4083" s="43" t="s">
        <v>1271</v>
      </c>
    </row>
    <row r="4084" spans="1:8" ht="17.25" hidden="1" customHeight="1" x14ac:dyDescent="0.3">
      <c r="A4084" s="46" t="str">
        <f>_xlfn.CONCAT("PUSKESMAS ",TRIM(tblReff[[#This Row],[NAMA PUSKESMAS]]))</f>
        <v>PUSKESMAS CILACAP TENGAH II</v>
      </c>
      <c r="B4084" s="42">
        <v>1031426</v>
      </c>
      <c r="C4084" s="43" t="s">
        <v>10548</v>
      </c>
      <c r="D4084" s="43" t="s">
        <v>10549</v>
      </c>
      <c r="E4084" s="43" t="s">
        <v>10547</v>
      </c>
      <c r="F4084" s="43" t="s">
        <v>10469</v>
      </c>
      <c r="G4084" s="43" t="s">
        <v>10470</v>
      </c>
      <c r="H4084" s="43" t="s">
        <v>1271</v>
      </c>
    </row>
    <row r="4085" spans="1:8" ht="17.25" hidden="1" customHeight="1" x14ac:dyDescent="0.3">
      <c r="A4085" s="46" t="str">
        <f>_xlfn.CONCAT("PUSKESMAS ",TRIM(tblReff[[#This Row],[NAMA PUSKESMAS]]))</f>
        <v>PUSKESMAS CILACAP UTARA I</v>
      </c>
      <c r="B4085" s="42">
        <v>1031427</v>
      </c>
      <c r="C4085" s="43" t="s">
        <v>10550</v>
      </c>
      <c r="D4085" s="43" t="s">
        <v>10551</v>
      </c>
      <c r="E4085" s="43" t="s">
        <v>10552</v>
      </c>
      <c r="F4085" s="43" t="s">
        <v>10469</v>
      </c>
      <c r="G4085" s="43" t="s">
        <v>10470</v>
      </c>
      <c r="H4085" s="43" t="s">
        <v>1271</v>
      </c>
    </row>
    <row r="4086" spans="1:8" ht="17.25" hidden="1" customHeight="1" x14ac:dyDescent="0.3">
      <c r="A4086" s="46" t="str">
        <f>_xlfn.CONCAT("PUSKESMAS ",TRIM(tblReff[[#This Row],[NAMA PUSKESMAS]]))</f>
        <v>PUSKESMAS CILACAP UTARA II</v>
      </c>
      <c r="B4086" s="42">
        <v>1031428</v>
      </c>
      <c r="C4086" s="43" t="s">
        <v>10553</v>
      </c>
      <c r="D4086" s="43" t="s">
        <v>10554</v>
      </c>
      <c r="E4086" s="43" t="s">
        <v>10552</v>
      </c>
      <c r="F4086" s="43" t="s">
        <v>10469</v>
      </c>
      <c r="G4086" s="43" t="s">
        <v>10470</v>
      </c>
      <c r="H4086" s="43" t="s">
        <v>1271</v>
      </c>
    </row>
    <row r="4087" spans="1:8" ht="17.25" hidden="1" customHeight="1" x14ac:dyDescent="0.3">
      <c r="A4087" s="46" t="str">
        <f>_xlfn.CONCAT("PUSKESMAS ",TRIM(tblReff[[#This Row],[NAMA PUSKESMAS]]))</f>
        <v>PUSKESMAS LUMBIR</v>
      </c>
      <c r="B4087" s="42">
        <v>1031429</v>
      </c>
      <c r="C4087" s="43" t="s">
        <v>10555</v>
      </c>
      <c r="D4087" s="43" t="s">
        <v>10556</v>
      </c>
      <c r="E4087" s="43" t="s">
        <v>10555</v>
      </c>
      <c r="F4087" s="43" t="s">
        <v>10557</v>
      </c>
      <c r="G4087" s="43" t="s">
        <v>10470</v>
      </c>
      <c r="H4087" s="43" t="s">
        <v>1271</v>
      </c>
    </row>
    <row r="4088" spans="1:8" ht="17.25" hidden="1" customHeight="1" x14ac:dyDescent="0.3">
      <c r="A4088" s="46" t="str">
        <f>_xlfn.CONCAT("PUSKESMAS ",TRIM(tblReff[[#This Row],[NAMA PUSKESMAS]]))</f>
        <v>PUSKESMAS WANGON I</v>
      </c>
      <c r="B4088" s="42">
        <v>1031430</v>
      </c>
      <c r="C4088" s="43" t="s">
        <v>10558</v>
      </c>
      <c r="D4088" s="43" t="s">
        <v>10559</v>
      </c>
      <c r="E4088" s="43" t="s">
        <v>10560</v>
      </c>
      <c r="F4088" s="43" t="s">
        <v>10557</v>
      </c>
      <c r="G4088" s="43" t="s">
        <v>10470</v>
      </c>
      <c r="H4088" s="43" t="s">
        <v>1266</v>
      </c>
    </row>
    <row r="4089" spans="1:8" ht="17.25" hidden="1" customHeight="1" x14ac:dyDescent="0.3">
      <c r="A4089" s="46" t="str">
        <f>_xlfn.CONCAT("PUSKESMAS ",TRIM(tblReff[[#This Row],[NAMA PUSKESMAS]]))</f>
        <v>PUSKESMAS WANGON II</v>
      </c>
      <c r="B4089" s="42">
        <v>1031431</v>
      </c>
      <c r="C4089" s="43" t="s">
        <v>10561</v>
      </c>
      <c r="D4089" s="43" t="s">
        <v>10562</v>
      </c>
      <c r="E4089" s="43" t="s">
        <v>10560</v>
      </c>
      <c r="F4089" s="43" t="s">
        <v>10557</v>
      </c>
      <c r="G4089" s="43" t="s">
        <v>10470</v>
      </c>
      <c r="H4089" s="43" t="s">
        <v>1266</v>
      </c>
    </row>
    <row r="4090" spans="1:8" ht="17.25" hidden="1" customHeight="1" x14ac:dyDescent="0.3">
      <c r="A4090" s="46" t="str">
        <f>_xlfn.CONCAT("PUSKESMAS ",TRIM(tblReff[[#This Row],[NAMA PUSKESMAS]]))</f>
        <v>PUSKESMAS JATILAWANG</v>
      </c>
      <c r="B4090" s="42">
        <v>1031432</v>
      </c>
      <c r="C4090" s="43" t="s">
        <v>10563</v>
      </c>
      <c r="D4090" s="43" t="s">
        <v>10564</v>
      </c>
      <c r="E4090" s="43" t="s">
        <v>10563</v>
      </c>
      <c r="F4090" s="43" t="s">
        <v>10557</v>
      </c>
      <c r="G4090" s="43" t="s">
        <v>10470</v>
      </c>
      <c r="H4090" s="43" t="s">
        <v>1266</v>
      </c>
    </row>
    <row r="4091" spans="1:8" ht="17.25" hidden="1" customHeight="1" x14ac:dyDescent="0.3">
      <c r="A4091" s="46" t="str">
        <f>_xlfn.CONCAT("PUSKESMAS ",TRIM(tblReff[[#This Row],[NAMA PUSKESMAS]]))</f>
        <v>PUSKESMAS RAWALO</v>
      </c>
      <c r="B4091" s="42">
        <v>1031433</v>
      </c>
      <c r="C4091" s="43" t="s">
        <v>10565</v>
      </c>
      <c r="D4091" s="43" t="s">
        <v>10566</v>
      </c>
      <c r="E4091" s="43" t="s">
        <v>10565</v>
      </c>
      <c r="F4091" s="43" t="s">
        <v>10557</v>
      </c>
      <c r="G4091" s="43" t="s">
        <v>10470</v>
      </c>
      <c r="H4091" s="43" t="s">
        <v>1266</v>
      </c>
    </row>
    <row r="4092" spans="1:8" ht="17.25" hidden="1" customHeight="1" x14ac:dyDescent="0.3">
      <c r="A4092" s="46" t="str">
        <f>_xlfn.CONCAT("PUSKESMAS ",TRIM(tblReff[[#This Row],[NAMA PUSKESMAS]]))</f>
        <v>PUSKESMAS KEBASEN</v>
      </c>
      <c r="B4092" s="42">
        <v>1031434</v>
      </c>
      <c r="C4092" s="43" t="s">
        <v>10567</v>
      </c>
      <c r="D4092" s="43" t="s">
        <v>10568</v>
      </c>
      <c r="E4092" s="43" t="s">
        <v>10567</v>
      </c>
      <c r="F4092" s="43" t="s">
        <v>10557</v>
      </c>
      <c r="G4092" s="43" t="s">
        <v>10470</v>
      </c>
      <c r="H4092" s="43" t="s">
        <v>1266</v>
      </c>
    </row>
    <row r="4093" spans="1:8" ht="17.25" hidden="1" customHeight="1" x14ac:dyDescent="0.3">
      <c r="A4093" s="46" t="str">
        <f>_xlfn.CONCAT("PUSKESMAS ",TRIM(tblReff[[#This Row],[NAMA PUSKESMAS]]))</f>
        <v>PUSKESMAS KEMRANJEN I</v>
      </c>
      <c r="B4093" s="42">
        <v>1031435</v>
      </c>
      <c r="C4093" s="43" t="s">
        <v>10569</v>
      </c>
      <c r="D4093" s="43" t="s">
        <v>10570</v>
      </c>
      <c r="E4093" s="43" t="s">
        <v>10571</v>
      </c>
      <c r="F4093" s="43" t="s">
        <v>10557</v>
      </c>
      <c r="G4093" s="43" t="s">
        <v>10470</v>
      </c>
      <c r="H4093" s="43" t="s">
        <v>1266</v>
      </c>
    </row>
    <row r="4094" spans="1:8" ht="17.25" hidden="1" customHeight="1" x14ac:dyDescent="0.3">
      <c r="A4094" s="46" t="str">
        <f>_xlfn.CONCAT("PUSKESMAS ",TRIM(tblReff[[#This Row],[NAMA PUSKESMAS]]))</f>
        <v>PUSKESMAS KEMRANJEN II</v>
      </c>
      <c r="B4094" s="42">
        <v>1031436</v>
      </c>
      <c r="C4094" s="43" t="s">
        <v>10572</v>
      </c>
      <c r="D4094" s="43" t="s">
        <v>10573</v>
      </c>
      <c r="E4094" s="43" t="s">
        <v>10571</v>
      </c>
      <c r="F4094" s="43" t="s">
        <v>10557</v>
      </c>
      <c r="G4094" s="43" t="s">
        <v>10470</v>
      </c>
      <c r="H4094" s="43" t="s">
        <v>1266</v>
      </c>
    </row>
    <row r="4095" spans="1:8" ht="17.25" hidden="1" customHeight="1" x14ac:dyDescent="0.3">
      <c r="A4095" s="46" t="str">
        <f>_xlfn.CONCAT("PUSKESMAS ",TRIM(tblReff[[#This Row],[NAMA PUSKESMAS]]))</f>
        <v>PUSKESMAS SUMPIUH I</v>
      </c>
      <c r="B4095" s="42">
        <v>1031437</v>
      </c>
      <c r="C4095" s="43" t="s">
        <v>10574</v>
      </c>
      <c r="D4095" s="43" t="s">
        <v>10575</v>
      </c>
      <c r="E4095" s="43" t="s">
        <v>10576</v>
      </c>
      <c r="F4095" s="43" t="s">
        <v>10557</v>
      </c>
      <c r="G4095" s="43" t="s">
        <v>10470</v>
      </c>
      <c r="H4095" s="43" t="s">
        <v>1266</v>
      </c>
    </row>
    <row r="4096" spans="1:8" ht="17.25" hidden="1" customHeight="1" x14ac:dyDescent="0.3">
      <c r="A4096" s="46" t="str">
        <f>_xlfn.CONCAT("PUSKESMAS ",TRIM(tblReff[[#This Row],[NAMA PUSKESMAS]]))</f>
        <v>PUSKESMAS SUMPIUH II</v>
      </c>
      <c r="B4096" s="42">
        <v>1031438</v>
      </c>
      <c r="C4096" s="43" t="s">
        <v>10577</v>
      </c>
      <c r="D4096" s="43" t="s">
        <v>10578</v>
      </c>
      <c r="E4096" s="43" t="s">
        <v>10576</v>
      </c>
      <c r="F4096" s="43" t="s">
        <v>10557</v>
      </c>
      <c r="G4096" s="43" t="s">
        <v>10470</v>
      </c>
      <c r="H4096" s="43" t="s">
        <v>1271</v>
      </c>
    </row>
    <row r="4097" spans="1:8" ht="17.25" hidden="1" customHeight="1" x14ac:dyDescent="0.3">
      <c r="A4097" s="46" t="str">
        <f>_xlfn.CONCAT("PUSKESMAS ",TRIM(tblReff[[#This Row],[NAMA PUSKESMAS]]))</f>
        <v>PUSKESMAS TAMBAK I</v>
      </c>
      <c r="B4097" s="42">
        <v>1031439</v>
      </c>
      <c r="C4097" s="43" t="s">
        <v>10579</v>
      </c>
      <c r="D4097" s="43" t="s">
        <v>10580</v>
      </c>
      <c r="E4097" s="43" t="s">
        <v>10581</v>
      </c>
      <c r="F4097" s="43" t="s">
        <v>10557</v>
      </c>
      <c r="G4097" s="43" t="s">
        <v>10470</v>
      </c>
      <c r="H4097" s="43" t="s">
        <v>1266</v>
      </c>
    </row>
    <row r="4098" spans="1:8" ht="17.25" hidden="1" customHeight="1" x14ac:dyDescent="0.3">
      <c r="A4098" s="46" t="str">
        <f>_xlfn.CONCAT("PUSKESMAS ",TRIM(tblReff[[#This Row],[NAMA PUSKESMAS]]))</f>
        <v>PUSKESMAS II TAMBAK</v>
      </c>
      <c r="B4098" s="42">
        <v>1031440</v>
      </c>
      <c r="C4098" s="43" t="s">
        <v>10582</v>
      </c>
      <c r="D4098" s="43" t="s">
        <v>10583</v>
      </c>
      <c r="E4098" s="43" t="s">
        <v>10581</v>
      </c>
      <c r="F4098" s="43" t="s">
        <v>10557</v>
      </c>
      <c r="G4098" s="43" t="s">
        <v>10470</v>
      </c>
      <c r="H4098" s="43" t="s">
        <v>1271</v>
      </c>
    </row>
    <row r="4099" spans="1:8" ht="17.25" hidden="1" customHeight="1" x14ac:dyDescent="0.3">
      <c r="A4099" s="46" t="str">
        <f>_xlfn.CONCAT("PUSKESMAS ",TRIM(tblReff[[#This Row],[NAMA PUSKESMAS]]))</f>
        <v>PUSKESMAS SOMAGEDE</v>
      </c>
      <c r="B4099" s="42">
        <v>1031441</v>
      </c>
      <c r="C4099" s="43" t="s">
        <v>10584</v>
      </c>
      <c r="D4099" s="43" t="s">
        <v>10585</v>
      </c>
      <c r="E4099" s="43" t="s">
        <v>10584</v>
      </c>
      <c r="F4099" s="43" t="s">
        <v>10557</v>
      </c>
      <c r="G4099" s="43" t="s">
        <v>10470</v>
      </c>
      <c r="H4099" s="43" t="s">
        <v>1271</v>
      </c>
    </row>
    <row r="4100" spans="1:8" ht="17.25" hidden="1" customHeight="1" x14ac:dyDescent="0.3">
      <c r="A4100" s="46" t="str">
        <f>_xlfn.CONCAT("PUSKESMAS ",TRIM(tblReff[[#This Row],[NAMA PUSKESMAS]]))</f>
        <v>PUSKESMAS KALIBAGOR</v>
      </c>
      <c r="B4100" s="42">
        <v>1031442</v>
      </c>
      <c r="C4100" s="43" t="s">
        <v>10586</v>
      </c>
      <c r="D4100" s="43" t="s">
        <v>10587</v>
      </c>
      <c r="E4100" s="43" t="s">
        <v>10586</v>
      </c>
      <c r="F4100" s="43" t="s">
        <v>10557</v>
      </c>
      <c r="G4100" s="43" t="s">
        <v>10470</v>
      </c>
      <c r="H4100" s="43" t="s">
        <v>1271</v>
      </c>
    </row>
    <row r="4101" spans="1:8" ht="17.25" hidden="1" customHeight="1" x14ac:dyDescent="0.3">
      <c r="A4101" s="46" t="str">
        <f>_xlfn.CONCAT("PUSKESMAS ",TRIM(tblReff[[#This Row],[NAMA PUSKESMAS]]))</f>
        <v>PUSKESMAS BANYUMAS</v>
      </c>
      <c r="B4101" s="42">
        <v>1031443</v>
      </c>
      <c r="C4101" s="43" t="s">
        <v>7028</v>
      </c>
      <c r="D4101" s="43" t="s">
        <v>10588</v>
      </c>
      <c r="E4101" s="43" t="s">
        <v>7028</v>
      </c>
      <c r="F4101" s="43" t="s">
        <v>10557</v>
      </c>
      <c r="G4101" s="43" t="s">
        <v>10470</v>
      </c>
      <c r="H4101" s="43" t="s">
        <v>1271</v>
      </c>
    </row>
    <row r="4102" spans="1:8" ht="17.25" hidden="1" customHeight="1" x14ac:dyDescent="0.3">
      <c r="A4102" s="46" t="str">
        <f>_xlfn.CONCAT("PUSKESMAS ",TRIM(tblReff[[#This Row],[NAMA PUSKESMAS]]))</f>
        <v>PUSKESMAS PATIK RAJA</v>
      </c>
      <c r="B4102" s="42">
        <v>1031444</v>
      </c>
      <c r="C4102" s="43" t="s">
        <v>10589</v>
      </c>
      <c r="D4102" s="43" t="s">
        <v>10590</v>
      </c>
      <c r="E4102" s="43" t="s">
        <v>10591</v>
      </c>
      <c r="F4102" s="43" t="s">
        <v>10557</v>
      </c>
      <c r="G4102" s="43" t="s">
        <v>10470</v>
      </c>
      <c r="H4102" s="43" t="s">
        <v>1271</v>
      </c>
    </row>
    <row r="4103" spans="1:8" ht="17.25" hidden="1" customHeight="1" x14ac:dyDescent="0.3">
      <c r="A4103" s="46" t="str">
        <f>_xlfn.CONCAT("PUSKESMAS ",TRIM(tblReff[[#This Row],[NAMA PUSKESMAS]]))</f>
        <v>PUSKESMAS PURWOJATI</v>
      </c>
      <c r="B4103" s="42">
        <v>1031445</v>
      </c>
      <c r="C4103" s="43" t="s">
        <v>10592</v>
      </c>
      <c r="D4103" s="43" t="s">
        <v>10593</v>
      </c>
      <c r="E4103" s="43" t="s">
        <v>10592</v>
      </c>
      <c r="F4103" s="43" t="s">
        <v>10557</v>
      </c>
      <c r="G4103" s="43" t="s">
        <v>10470</v>
      </c>
      <c r="H4103" s="43" t="s">
        <v>1271</v>
      </c>
    </row>
    <row r="4104" spans="1:8" ht="17.25" hidden="1" customHeight="1" x14ac:dyDescent="0.3">
      <c r="A4104" s="46" t="str">
        <f>_xlfn.CONCAT("PUSKESMAS ",TRIM(tblReff[[#This Row],[NAMA PUSKESMAS]]))</f>
        <v>PUSKESMAS AJIBARANG I</v>
      </c>
      <c r="B4104" s="42">
        <v>1031446</v>
      </c>
      <c r="C4104" s="43" t="s">
        <v>10594</v>
      </c>
      <c r="D4104" s="43" t="s">
        <v>10595</v>
      </c>
      <c r="E4104" s="43" t="s">
        <v>10596</v>
      </c>
      <c r="F4104" s="43" t="s">
        <v>10557</v>
      </c>
      <c r="G4104" s="43" t="s">
        <v>10470</v>
      </c>
      <c r="H4104" s="43" t="s">
        <v>1266</v>
      </c>
    </row>
    <row r="4105" spans="1:8" ht="17.25" hidden="1" customHeight="1" x14ac:dyDescent="0.3">
      <c r="A4105" s="46" t="str">
        <f>_xlfn.CONCAT("PUSKESMAS ",TRIM(tblReff[[#This Row],[NAMA PUSKESMAS]]))</f>
        <v>PUSKESMAS AJIBARANG II</v>
      </c>
      <c r="B4105" s="42">
        <v>1031447</v>
      </c>
      <c r="C4105" s="43" t="s">
        <v>10597</v>
      </c>
      <c r="D4105" s="43" t="s">
        <v>10598</v>
      </c>
      <c r="E4105" s="43" t="s">
        <v>10596</v>
      </c>
      <c r="F4105" s="43" t="s">
        <v>10557</v>
      </c>
      <c r="G4105" s="43" t="s">
        <v>10470</v>
      </c>
      <c r="H4105" s="43" t="s">
        <v>1271</v>
      </c>
    </row>
    <row r="4106" spans="1:8" ht="17.25" hidden="1" customHeight="1" x14ac:dyDescent="0.3">
      <c r="A4106" s="46" t="str">
        <f>_xlfn.CONCAT("PUSKESMAS ",TRIM(tblReff[[#This Row],[NAMA PUSKESMAS]]))</f>
        <v>PUSKESMAS GUMELAR</v>
      </c>
      <c r="B4106" s="42">
        <v>1031448</v>
      </c>
      <c r="C4106" s="43" t="s">
        <v>10599</v>
      </c>
      <c r="D4106" s="43" t="s">
        <v>10600</v>
      </c>
      <c r="E4106" s="43" t="s">
        <v>10599</v>
      </c>
      <c r="F4106" s="43" t="s">
        <v>10557</v>
      </c>
      <c r="G4106" s="43" t="s">
        <v>10470</v>
      </c>
      <c r="H4106" s="43" t="s">
        <v>1266</v>
      </c>
    </row>
    <row r="4107" spans="1:8" ht="17.25" hidden="1" customHeight="1" x14ac:dyDescent="0.3">
      <c r="A4107" s="46" t="str">
        <f>_xlfn.CONCAT("PUSKESMAS ",TRIM(tblReff[[#This Row],[NAMA PUSKESMAS]]))</f>
        <v>PUSKESMAS PEKUNCEN I</v>
      </c>
      <c r="B4107" s="42">
        <v>1031449</v>
      </c>
      <c r="C4107" s="43" t="s">
        <v>10601</v>
      </c>
      <c r="D4107" s="43" t="s">
        <v>10602</v>
      </c>
      <c r="E4107" s="43" t="s">
        <v>10603</v>
      </c>
      <c r="F4107" s="43" t="s">
        <v>10557</v>
      </c>
      <c r="G4107" s="43" t="s">
        <v>10470</v>
      </c>
      <c r="H4107" s="43" t="s">
        <v>1266</v>
      </c>
    </row>
    <row r="4108" spans="1:8" ht="17.25" hidden="1" customHeight="1" x14ac:dyDescent="0.3">
      <c r="A4108" s="46" t="str">
        <f>_xlfn.CONCAT("PUSKESMAS ",TRIM(tblReff[[#This Row],[NAMA PUSKESMAS]]))</f>
        <v>PUSKESMAS CILONGOK I</v>
      </c>
      <c r="B4108" s="42">
        <v>1031450</v>
      </c>
      <c r="C4108" s="43" t="s">
        <v>10604</v>
      </c>
      <c r="D4108" s="43" t="s">
        <v>10605</v>
      </c>
      <c r="E4108" s="43" t="s">
        <v>10606</v>
      </c>
      <c r="F4108" s="43" t="s">
        <v>10557</v>
      </c>
      <c r="G4108" s="43" t="s">
        <v>10470</v>
      </c>
      <c r="H4108" s="43" t="s">
        <v>1266</v>
      </c>
    </row>
    <row r="4109" spans="1:8" ht="17.25" hidden="1" customHeight="1" x14ac:dyDescent="0.3">
      <c r="A4109" s="46" t="str">
        <f>_xlfn.CONCAT("PUSKESMAS ",TRIM(tblReff[[#This Row],[NAMA PUSKESMAS]]))</f>
        <v>PUSKESMAS CILONGOK II</v>
      </c>
      <c r="B4109" s="42">
        <v>1031451</v>
      </c>
      <c r="C4109" s="43" t="s">
        <v>10607</v>
      </c>
      <c r="D4109" s="43" t="s">
        <v>10608</v>
      </c>
      <c r="E4109" s="43" t="s">
        <v>10606</v>
      </c>
      <c r="F4109" s="43" t="s">
        <v>10557</v>
      </c>
      <c r="G4109" s="43" t="s">
        <v>10470</v>
      </c>
      <c r="H4109" s="43" t="s">
        <v>1271</v>
      </c>
    </row>
    <row r="4110" spans="1:8" ht="17.25" hidden="1" customHeight="1" x14ac:dyDescent="0.3">
      <c r="A4110" s="46" t="str">
        <f>_xlfn.CONCAT("PUSKESMAS ",TRIM(tblReff[[#This Row],[NAMA PUSKESMAS]]))</f>
        <v>PUSKESMAS KARANG LEWAS</v>
      </c>
      <c r="B4110" s="42">
        <v>1031452</v>
      </c>
      <c r="C4110" s="43" t="s">
        <v>10609</v>
      </c>
      <c r="D4110" s="43" t="s">
        <v>10610</v>
      </c>
      <c r="E4110" s="43" t="s">
        <v>10611</v>
      </c>
      <c r="F4110" s="43" t="s">
        <v>10557</v>
      </c>
      <c r="G4110" s="43" t="s">
        <v>10470</v>
      </c>
      <c r="H4110" s="43" t="s">
        <v>1271</v>
      </c>
    </row>
    <row r="4111" spans="1:8" ht="17.25" hidden="1" customHeight="1" x14ac:dyDescent="0.3">
      <c r="A4111" s="46" t="str">
        <f>_xlfn.CONCAT("PUSKESMAS ",TRIM(tblReff[[#This Row],[NAMA PUSKESMAS]]))</f>
        <v>PUSKESMAS KEDUNG BANTENG</v>
      </c>
      <c r="B4111" s="42">
        <v>1031453</v>
      </c>
      <c r="C4111" s="43" t="s">
        <v>10612</v>
      </c>
      <c r="D4111" s="43" t="s">
        <v>10613</v>
      </c>
      <c r="E4111" s="43" t="s">
        <v>10612</v>
      </c>
      <c r="F4111" s="43" t="s">
        <v>10557</v>
      </c>
      <c r="G4111" s="43" t="s">
        <v>10470</v>
      </c>
      <c r="H4111" s="43" t="s">
        <v>1271</v>
      </c>
    </row>
    <row r="4112" spans="1:8" ht="17.25" hidden="1" customHeight="1" x14ac:dyDescent="0.3">
      <c r="A4112" s="46" t="str">
        <f>_xlfn.CONCAT("PUSKESMAS ",TRIM(tblReff[[#This Row],[NAMA PUSKESMAS]]))</f>
        <v>PUSKESMAS BATURADEN I</v>
      </c>
      <c r="B4112" s="42">
        <v>1031454</v>
      </c>
      <c r="C4112" s="43" t="s">
        <v>10614</v>
      </c>
      <c r="D4112" s="43" t="s">
        <v>10615</v>
      </c>
      <c r="E4112" s="43" t="s">
        <v>10616</v>
      </c>
      <c r="F4112" s="43" t="s">
        <v>10557</v>
      </c>
      <c r="G4112" s="43" t="s">
        <v>10470</v>
      </c>
      <c r="H4112" s="43" t="s">
        <v>1271</v>
      </c>
    </row>
    <row r="4113" spans="1:8" ht="17.25" hidden="1" customHeight="1" x14ac:dyDescent="0.3">
      <c r="A4113" s="46" t="str">
        <f>_xlfn.CONCAT("PUSKESMAS ",TRIM(tblReff[[#This Row],[NAMA PUSKESMAS]]))</f>
        <v>PUSKESMAS BATURADEN II</v>
      </c>
      <c r="B4113" s="42">
        <v>1031455</v>
      </c>
      <c r="C4113" s="43" t="s">
        <v>10617</v>
      </c>
      <c r="D4113" s="43" t="s">
        <v>10618</v>
      </c>
      <c r="E4113" s="43" t="s">
        <v>10616</v>
      </c>
      <c r="F4113" s="43" t="s">
        <v>10557</v>
      </c>
      <c r="G4113" s="43" t="s">
        <v>10470</v>
      </c>
      <c r="H4113" s="43" t="s">
        <v>1271</v>
      </c>
    </row>
    <row r="4114" spans="1:8" ht="17.25" hidden="1" customHeight="1" x14ac:dyDescent="0.3">
      <c r="A4114" s="46" t="str">
        <f>_xlfn.CONCAT("PUSKESMAS ",TRIM(tblReff[[#This Row],[NAMA PUSKESMAS]]))</f>
        <v>PUSKESMAS SUMBANG I</v>
      </c>
      <c r="B4114" s="42">
        <v>1031456</v>
      </c>
      <c r="C4114" s="43" t="s">
        <v>10619</v>
      </c>
      <c r="D4114" s="43" t="s">
        <v>10620</v>
      </c>
      <c r="E4114" s="43" t="s">
        <v>10621</v>
      </c>
      <c r="F4114" s="43" t="s">
        <v>10557</v>
      </c>
      <c r="G4114" s="43" t="s">
        <v>10470</v>
      </c>
      <c r="H4114" s="43" t="s">
        <v>1271</v>
      </c>
    </row>
    <row r="4115" spans="1:8" ht="17.25" hidden="1" customHeight="1" x14ac:dyDescent="0.3">
      <c r="A4115" s="46" t="str">
        <f>_xlfn.CONCAT("PUSKESMAS ",TRIM(tblReff[[#This Row],[NAMA PUSKESMAS]]))</f>
        <v>PUSKESMAS SUMBANG II</v>
      </c>
      <c r="B4115" s="42">
        <v>1031457</v>
      </c>
      <c r="C4115" s="43" t="s">
        <v>10622</v>
      </c>
      <c r="D4115" s="43" t="s">
        <v>10623</v>
      </c>
      <c r="E4115" s="43" t="s">
        <v>10621</v>
      </c>
      <c r="F4115" s="43" t="s">
        <v>10557</v>
      </c>
      <c r="G4115" s="43" t="s">
        <v>10470</v>
      </c>
      <c r="H4115" s="43" t="s">
        <v>1271</v>
      </c>
    </row>
    <row r="4116" spans="1:8" ht="17.25" hidden="1" customHeight="1" x14ac:dyDescent="0.3">
      <c r="A4116" s="46" t="str">
        <f>_xlfn.CONCAT("PUSKESMAS ",TRIM(tblReff[[#This Row],[NAMA PUSKESMAS]]))</f>
        <v>PUSKESMAS KEMBARAN I</v>
      </c>
      <c r="B4116" s="42">
        <v>1031458</v>
      </c>
      <c r="C4116" s="43" t="s">
        <v>10624</v>
      </c>
      <c r="D4116" s="43" t="s">
        <v>10625</v>
      </c>
      <c r="E4116" s="43" t="s">
        <v>10626</v>
      </c>
      <c r="F4116" s="43" t="s">
        <v>10557</v>
      </c>
      <c r="G4116" s="43" t="s">
        <v>10470</v>
      </c>
      <c r="H4116" s="43" t="s">
        <v>1271</v>
      </c>
    </row>
    <row r="4117" spans="1:8" ht="17.25" hidden="1" customHeight="1" x14ac:dyDescent="0.3">
      <c r="A4117" s="46" t="str">
        <f>_xlfn.CONCAT("PUSKESMAS ",TRIM(tblReff[[#This Row],[NAMA PUSKESMAS]]))</f>
        <v>PUSKESMAS KEMBARAN II</v>
      </c>
      <c r="B4117" s="42">
        <v>1031459</v>
      </c>
      <c r="C4117" s="43" t="s">
        <v>10627</v>
      </c>
      <c r="D4117" s="43" t="s">
        <v>10628</v>
      </c>
      <c r="E4117" s="43" t="s">
        <v>10626</v>
      </c>
      <c r="F4117" s="43" t="s">
        <v>10557</v>
      </c>
      <c r="G4117" s="43" t="s">
        <v>10470</v>
      </c>
      <c r="H4117" s="43" t="s">
        <v>1271</v>
      </c>
    </row>
    <row r="4118" spans="1:8" ht="17.25" hidden="1" customHeight="1" x14ac:dyDescent="0.3">
      <c r="A4118" s="46" t="str">
        <f>_xlfn.CONCAT("PUSKESMAS ",TRIM(tblReff[[#This Row],[NAMA PUSKESMAS]]))</f>
        <v>PUSKESMAS SOKARAJA I</v>
      </c>
      <c r="B4118" s="42">
        <v>1031460</v>
      </c>
      <c r="C4118" s="43" t="s">
        <v>10629</v>
      </c>
      <c r="D4118" s="43" t="s">
        <v>10630</v>
      </c>
      <c r="E4118" s="43" t="s">
        <v>10631</v>
      </c>
      <c r="F4118" s="43" t="s">
        <v>10557</v>
      </c>
      <c r="G4118" s="43" t="s">
        <v>10470</v>
      </c>
      <c r="H4118" s="43" t="s">
        <v>1266</v>
      </c>
    </row>
    <row r="4119" spans="1:8" ht="17.25" hidden="1" customHeight="1" x14ac:dyDescent="0.3">
      <c r="A4119" s="46" t="str">
        <f>_xlfn.CONCAT("PUSKESMAS ",TRIM(tblReff[[#This Row],[NAMA PUSKESMAS]]))</f>
        <v>PUSKESMAS SOKARAJA II</v>
      </c>
      <c r="B4119" s="42">
        <v>1031461</v>
      </c>
      <c r="C4119" s="43" t="s">
        <v>10632</v>
      </c>
      <c r="D4119" s="43" t="s">
        <v>10633</v>
      </c>
      <c r="E4119" s="43" t="s">
        <v>10631</v>
      </c>
      <c r="F4119" s="43" t="s">
        <v>10557</v>
      </c>
      <c r="G4119" s="43" t="s">
        <v>10470</v>
      </c>
      <c r="H4119" s="43" t="s">
        <v>1271</v>
      </c>
    </row>
    <row r="4120" spans="1:8" ht="17.25" hidden="1" customHeight="1" x14ac:dyDescent="0.3">
      <c r="A4120" s="46" t="str">
        <f>_xlfn.CONCAT("PUSKESMAS ",TRIM(tblReff[[#This Row],[NAMA PUSKESMAS]]))</f>
        <v>PUSKESMAS PURWOKERTO SELATAN</v>
      </c>
      <c r="B4120" s="42">
        <v>1031462</v>
      </c>
      <c r="C4120" s="43" t="s">
        <v>10634</v>
      </c>
      <c r="D4120" s="43" t="s">
        <v>10635</v>
      </c>
      <c r="E4120" s="43" t="s">
        <v>10634</v>
      </c>
      <c r="F4120" s="43" t="s">
        <v>10557</v>
      </c>
      <c r="G4120" s="43" t="s">
        <v>10470</v>
      </c>
      <c r="H4120" s="43" t="s">
        <v>1271</v>
      </c>
    </row>
    <row r="4121" spans="1:8" ht="17.25" hidden="1" customHeight="1" x14ac:dyDescent="0.3">
      <c r="A4121" s="46" t="str">
        <f>_xlfn.CONCAT("PUSKESMAS ",TRIM(tblReff[[#This Row],[NAMA PUSKESMAS]]))</f>
        <v>PUSKESMAS PURWOKERTO BARAT</v>
      </c>
      <c r="B4121" s="42">
        <v>1031463</v>
      </c>
      <c r="C4121" s="43" t="s">
        <v>10636</v>
      </c>
      <c r="D4121" s="43" t="s">
        <v>10637</v>
      </c>
      <c r="E4121" s="43" t="s">
        <v>10636</v>
      </c>
      <c r="F4121" s="43" t="s">
        <v>10557</v>
      </c>
      <c r="G4121" s="43" t="s">
        <v>10470</v>
      </c>
      <c r="H4121" s="43" t="s">
        <v>1271</v>
      </c>
    </row>
    <row r="4122" spans="1:8" ht="17.25" hidden="1" customHeight="1" x14ac:dyDescent="0.3">
      <c r="A4122" s="46" t="str">
        <f>_xlfn.CONCAT("PUSKESMAS ",TRIM(tblReff[[#This Row],[NAMA PUSKESMAS]]))</f>
        <v>PUSKESMAS PURWOKERTO TIMUR I</v>
      </c>
      <c r="B4122" s="42">
        <v>1031464</v>
      </c>
      <c r="C4122" s="43" t="s">
        <v>10638</v>
      </c>
      <c r="D4122" s="43" t="s">
        <v>10639</v>
      </c>
      <c r="E4122" s="43" t="s">
        <v>10640</v>
      </c>
      <c r="F4122" s="43" t="s">
        <v>10557</v>
      </c>
      <c r="G4122" s="43" t="s">
        <v>10470</v>
      </c>
      <c r="H4122" s="43" t="s">
        <v>1271</v>
      </c>
    </row>
    <row r="4123" spans="1:8" ht="17.25" hidden="1" customHeight="1" x14ac:dyDescent="0.3">
      <c r="A4123" s="46" t="str">
        <f>_xlfn.CONCAT("PUSKESMAS ",TRIM(tblReff[[#This Row],[NAMA PUSKESMAS]]))</f>
        <v>PUSKESMAS PURWOKERTO TIMUR II</v>
      </c>
      <c r="B4123" s="42">
        <v>1031465</v>
      </c>
      <c r="C4123" s="43" t="s">
        <v>10641</v>
      </c>
      <c r="D4123" s="43" t="s">
        <v>10642</v>
      </c>
      <c r="E4123" s="43" t="s">
        <v>10640</v>
      </c>
      <c r="F4123" s="43" t="s">
        <v>10557</v>
      </c>
      <c r="G4123" s="43" t="s">
        <v>10470</v>
      </c>
      <c r="H4123" s="43" t="s">
        <v>1271</v>
      </c>
    </row>
    <row r="4124" spans="1:8" ht="17.25" hidden="1" customHeight="1" x14ac:dyDescent="0.3">
      <c r="A4124" s="46" t="str">
        <f>_xlfn.CONCAT("PUSKESMAS ",TRIM(tblReff[[#This Row],[NAMA PUSKESMAS]]))</f>
        <v>PUSKESMAS PURWOKERTO UTARA I</v>
      </c>
      <c r="B4124" s="42">
        <v>1031466</v>
      </c>
      <c r="C4124" s="43" t="s">
        <v>10643</v>
      </c>
      <c r="D4124" s="43" t="s">
        <v>10644</v>
      </c>
      <c r="E4124" s="43" t="s">
        <v>10645</v>
      </c>
      <c r="F4124" s="43" t="s">
        <v>10557</v>
      </c>
      <c r="G4124" s="43" t="s">
        <v>10470</v>
      </c>
      <c r="H4124" s="43" t="s">
        <v>1271</v>
      </c>
    </row>
    <row r="4125" spans="1:8" ht="17.25" hidden="1" customHeight="1" x14ac:dyDescent="0.3">
      <c r="A4125" s="46" t="str">
        <f>_xlfn.CONCAT("PUSKESMAS ",TRIM(tblReff[[#This Row],[NAMA PUSKESMAS]]))</f>
        <v>PUSKESMAS PURWOKERTO UTARA II</v>
      </c>
      <c r="B4125" s="42">
        <v>1031467</v>
      </c>
      <c r="C4125" s="43" t="s">
        <v>10646</v>
      </c>
      <c r="D4125" s="43" t="s">
        <v>10647</v>
      </c>
      <c r="E4125" s="43" t="s">
        <v>10645</v>
      </c>
      <c r="F4125" s="43" t="s">
        <v>10557</v>
      </c>
      <c r="G4125" s="43" t="s">
        <v>10470</v>
      </c>
      <c r="H4125" s="43" t="s">
        <v>1271</v>
      </c>
    </row>
    <row r="4126" spans="1:8" ht="17.25" hidden="1" customHeight="1" x14ac:dyDescent="0.3">
      <c r="A4126" s="46" t="str">
        <f>_xlfn.CONCAT("PUSKESMAS ",TRIM(tblReff[[#This Row],[NAMA PUSKESMAS]]))</f>
        <v>PUSKESMAS KEMANGKON</v>
      </c>
      <c r="B4126" s="42">
        <v>1031468</v>
      </c>
      <c r="C4126" s="43" t="s">
        <v>10648</v>
      </c>
      <c r="D4126" s="43" t="s">
        <v>10649</v>
      </c>
      <c r="E4126" s="43" t="s">
        <v>10648</v>
      </c>
      <c r="F4126" s="43" t="s">
        <v>10650</v>
      </c>
      <c r="G4126" s="43" t="s">
        <v>10470</v>
      </c>
      <c r="H4126" s="43" t="s">
        <v>1271</v>
      </c>
    </row>
    <row r="4127" spans="1:8" ht="17.25" hidden="1" customHeight="1" x14ac:dyDescent="0.3">
      <c r="A4127" s="46" t="str">
        <f>_xlfn.CONCAT("PUSKESMAS ",TRIM(tblReff[[#This Row],[NAMA PUSKESMAS]]))</f>
        <v>PUSKESMAS BUKATEJA</v>
      </c>
      <c r="B4127" s="42">
        <v>1031469</v>
      </c>
      <c r="C4127" s="43" t="s">
        <v>10651</v>
      </c>
      <c r="D4127" s="43" t="s">
        <v>10652</v>
      </c>
      <c r="E4127" s="43" t="s">
        <v>10651</v>
      </c>
      <c r="F4127" s="43" t="s">
        <v>10650</v>
      </c>
      <c r="G4127" s="43" t="s">
        <v>10470</v>
      </c>
      <c r="H4127" s="43" t="s">
        <v>1266</v>
      </c>
    </row>
    <row r="4128" spans="1:8" ht="17.25" hidden="1" customHeight="1" x14ac:dyDescent="0.3">
      <c r="A4128" s="46" t="str">
        <f>_xlfn.CONCAT("PUSKESMAS ",TRIM(tblReff[[#This Row],[NAMA PUSKESMAS]]))</f>
        <v>PUSKESMAS KUTAWIS</v>
      </c>
      <c r="B4128" s="42">
        <v>1031470</v>
      </c>
      <c r="C4128" s="43" t="s">
        <v>10653</v>
      </c>
      <c r="D4128" s="43" t="s">
        <v>10654</v>
      </c>
      <c r="E4128" s="43" t="s">
        <v>10651</v>
      </c>
      <c r="F4128" s="43" t="s">
        <v>10650</v>
      </c>
      <c r="G4128" s="43" t="s">
        <v>10470</v>
      </c>
      <c r="H4128" s="43" t="s">
        <v>1271</v>
      </c>
    </row>
    <row r="4129" spans="1:8" ht="17.25" hidden="1" customHeight="1" x14ac:dyDescent="0.3">
      <c r="A4129" s="46" t="str">
        <f>_xlfn.CONCAT("PUSKESMAS ",TRIM(tblReff[[#This Row],[NAMA PUSKESMAS]]))</f>
        <v>PUSKESMAS KEJOBONG</v>
      </c>
      <c r="B4129" s="42">
        <v>1031471</v>
      </c>
      <c r="C4129" s="43" t="s">
        <v>10655</v>
      </c>
      <c r="D4129" s="43" t="s">
        <v>10656</v>
      </c>
      <c r="E4129" s="43" t="s">
        <v>10655</v>
      </c>
      <c r="F4129" s="43" t="s">
        <v>10650</v>
      </c>
      <c r="G4129" s="43" t="s">
        <v>10470</v>
      </c>
      <c r="H4129" s="43" t="s">
        <v>1266</v>
      </c>
    </row>
    <row r="4130" spans="1:8" ht="17.25" hidden="1" customHeight="1" x14ac:dyDescent="0.3">
      <c r="A4130" s="46" t="str">
        <f>_xlfn.CONCAT("PUSKESMAS ",TRIM(tblReff[[#This Row],[NAMA PUSKESMAS]]))</f>
        <v>PUSKESMAS PENGADEGAN</v>
      </c>
      <c r="B4130" s="42">
        <v>1031472</v>
      </c>
      <c r="C4130" s="43" t="s">
        <v>10657</v>
      </c>
      <c r="D4130" s="43" t="s">
        <v>10658</v>
      </c>
      <c r="E4130" s="43" t="s">
        <v>10657</v>
      </c>
      <c r="F4130" s="43" t="s">
        <v>10650</v>
      </c>
      <c r="G4130" s="43" t="s">
        <v>10470</v>
      </c>
      <c r="H4130" s="43" t="s">
        <v>1271</v>
      </c>
    </row>
    <row r="4131" spans="1:8" ht="17.25" hidden="1" customHeight="1" x14ac:dyDescent="0.3">
      <c r="A4131" s="46" t="str">
        <f>_xlfn.CONCAT("PUSKESMAS ",TRIM(tblReff[[#This Row],[NAMA PUSKESMAS]]))</f>
        <v>PUSKESMAS KALIGONDANG</v>
      </c>
      <c r="B4131" s="42">
        <v>1031473</v>
      </c>
      <c r="C4131" s="43" t="s">
        <v>10659</v>
      </c>
      <c r="D4131" s="43" t="s">
        <v>10660</v>
      </c>
      <c r="E4131" s="43" t="s">
        <v>10659</v>
      </c>
      <c r="F4131" s="43" t="s">
        <v>10650</v>
      </c>
      <c r="G4131" s="43" t="s">
        <v>10470</v>
      </c>
      <c r="H4131" s="43" t="s">
        <v>1271</v>
      </c>
    </row>
    <row r="4132" spans="1:8" ht="17.25" hidden="1" customHeight="1" x14ac:dyDescent="0.3">
      <c r="A4132" s="46" t="str">
        <f>_xlfn.CONCAT("PUSKESMAS ",TRIM(tblReff[[#This Row],[NAMA PUSKESMAS]]))</f>
        <v>PUSKESMAS KALIKAJAR</v>
      </c>
      <c r="B4132" s="42">
        <v>1031474</v>
      </c>
      <c r="C4132" s="43" t="s">
        <v>10661</v>
      </c>
      <c r="D4132" s="43" t="s">
        <v>10662</v>
      </c>
      <c r="E4132" s="43" t="s">
        <v>10659</v>
      </c>
      <c r="F4132" s="43" t="s">
        <v>10650</v>
      </c>
      <c r="G4132" s="43" t="s">
        <v>10470</v>
      </c>
      <c r="H4132" s="43" t="s">
        <v>1271</v>
      </c>
    </row>
    <row r="4133" spans="1:8" ht="17.25" hidden="1" customHeight="1" x14ac:dyDescent="0.3">
      <c r="A4133" s="46" t="str">
        <f>_xlfn.CONCAT("PUSKESMAS ",TRIM(tblReff[[#This Row],[NAMA PUSKESMAS]]))</f>
        <v>PUSKESMAS PURBALINGGA</v>
      </c>
      <c r="B4133" s="42">
        <v>1031475</v>
      </c>
      <c r="C4133" s="43" t="s">
        <v>10663</v>
      </c>
      <c r="D4133" s="43" t="s">
        <v>10664</v>
      </c>
      <c r="E4133" s="43" t="s">
        <v>10663</v>
      </c>
      <c r="F4133" s="43" t="s">
        <v>10650</v>
      </c>
      <c r="G4133" s="43" t="s">
        <v>10470</v>
      </c>
      <c r="H4133" s="43" t="s">
        <v>1271</v>
      </c>
    </row>
    <row r="4134" spans="1:8" ht="17.25" hidden="1" customHeight="1" x14ac:dyDescent="0.3">
      <c r="A4134" s="46" t="str">
        <f>_xlfn.CONCAT("PUSKESMAS ",TRIM(tblReff[[#This Row],[NAMA PUSKESMAS]]))</f>
        <v>PUSKESMAS BOJONG</v>
      </c>
      <c r="B4134" s="42">
        <v>1031476</v>
      </c>
      <c r="C4134" s="43" t="s">
        <v>8373</v>
      </c>
      <c r="D4134" s="43" t="s">
        <v>10665</v>
      </c>
      <c r="E4134" s="43" t="s">
        <v>10663</v>
      </c>
      <c r="F4134" s="43" t="s">
        <v>10650</v>
      </c>
      <c r="G4134" s="43" t="s">
        <v>10470</v>
      </c>
      <c r="H4134" s="43" t="s">
        <v>1271</v>
      </c>
    </row>
    <row r="4135" spans="1:8" ht="17.25" hidden="1" customHeight="1" x14ac:dyDescent="0.3">
      <c r="A4135" s="46" t="str">
        <f>_xlfn.CONCAT("PUSKESMAS ",TRIM(tblReff[[#This Row],[NAMA PUSKESMAS]]))</f>
        <v>PUSKESMAS KALIMANAH</v>
      </c>
      <c r="B4135" s="42">
        <v>1031477</v>
      </c>
      <c r="C4135" s="43" t="s">
        <v>10666</v>
      </c>
      <c r="D4135" s="43" t="s">
        <v>10667</v>
      </c>
      <c r="E4135" s="43" t="s">
        <v>10666</v>
      </c>
      <c r="F4135" s="43" t="s">
        <v>10650</v>
      </c>
      <c r="G4135" s="43" t="s">
        <v>10470</v>
      </c>
      <c r="H4135" s="43" t="s">
        <v>1266</v>
      </c>
    </row>
    <row r="4136" spans="1:8" ht="17.25" hidden="1" customHeight="1" x14ac:dyDescent="0.3">
      <c r="A4136" s="46" t="str">
        <f>_xlfn.CONCAT("PUSKESMAS ",TRIM(tblReff[[#This Row],[NAMA PUSKESMAS]]))</f>
        <v>PUSKESMAS PADAMARA</v>
      </c>
      <c r="B4136" s="42">
        <v>1031478</v>
      </c>
      <c r="C4136" s="43" t="s">
        <v>10668</v>
      </c>
      <c r="D4136" s="43" t="s">
        <v>10669</v>
      </c>
      <c r="E4136" s="43" t="s">
        <v>10668</v>
      </c>
      <c r="F4136" s="43" t="s">
        <v>10650</v>
      </c>
      <c r="G4136" s="43" t="s">
        <v>10470</v>
      </c>
      <c r="H4136" s="43" t="s">
        <v>1266</v>
      </c>
    </row>
    <row r="4137" spans="1:8" ht="17.25" hidden="1" customHeight="1" x14ac:dyDescent="0.3">
      <c r="A4137" s="46" t="str">
        <f>_xlfn.CONCAT("PUSKESMAS ",TRIM(tblReff[[#This Row],[NAMA PUSKESMAS]]))</f>
        <v>PUSKESMAS KUTASARI</v>
      </c>
      <c r="B4137" s="42">
        <v>1031479</v>
      </c>
      <c r="C4137" s="43" t="s">
        <v>10670</v>
      </c>
      <c r="D4137" s="43" t="s">
        <v>10671</v>
      </c>
      <c r="E4137" s="43" t="s">
        <v>10670</v>
      </c>
      <c r="F4137" s="43" t="s">
        <v>10650</v>
      </c>
      <c r="G4137" s="43" t="s">
        <v>10470</v>
      </c>
      <c r="H4137" s="43" t="s">
        <v>1271</v>
      </c>
    </row>
    <row r="4138" spans="1:8" ht="17.25" hidden="1" customHeight="1" x14ac:dyDescent="0.3">
      <c r="A4138" s="46" t="str">
        <f>_xlfn.CONCAT("PUSKESMAS ",TRIM(tblReff[[#This Row],[NAMA PUSKESMAS]]))</f>
        <v>PUSKESMAS BOJONGSARI</v>
      </c>
      <c r="B4138" s="42">
        <v>1031480</v>
      </c>
      <c r="C4138" s="43" t="s">
        <v>10326</v>
      </c>
      <c r="D4138" s="43" t="s">
        <v>10672</v>
      </c>
      <c r="E4138" s="43" t="s">
        <v>10326</v>
      </c>
      <c r="F4138" s="43" t="s">
        <v>10650</v>
      </c>
      <c r="G4138" s="43" t="s">
        <v>10470</v>
      </c>
      <c r="H4138" s="43" t="s">
        <v>1271</v>
      </c>
    </row>
    <row r="4139" spans="1:8" ht="17.25" hidden="1" customHeight="1" x14ac:dyDescent="0.3">
      <c r="A4139" s="46" t="str">
        <f>_xlfn.CONCAT("PUSKESMAS ",TRIM(tblReff[[#This Row],[NAMA PUSKESMAS]]))</f>
        <v>PUSKESMAS SERAYU LARANGAN</v>
      </c>
      <c r="B4139" s="42">
        <v>1031481</v>
      </c>
      <c r="C4139" s="43" t="s">
        <v>10673</v>
      </c>
      <c r="D4139" s="43" t="s">
        <v>10674</v>
      </c>
      <c r="E4139" s="43" t="s">
        <v>10675</v>
      </c>
      <c r="F4139" s="43" t="s">
        <v>10650</v>
      </c>
      <c r="G4139" s="43" t="s">
        <v>10470</v>
      </c>
      <c r="H4139" s="43" t="s">
        <v>1266</v>
      </c>
    </row>
    <row r="4140" spans="1:8" ht="17.25" hidden="1" customHeight="1" x14ac:dyDescent="0.3">
      <c r="A4140" s="46" t="str">
        <f>_xlfn.CONCAT("PUSKESMAS ",TRIM(tblReff[[#This Row],[NAMA PUSKESMAS]]))</f>
        <v>PUSKESMAS MREBET</v>
      </c>
      <c r="B4140" s="42">
        <v>1031482</v>
      </c>
      <c r="C4140" s="43" t="s">
        <v>10675</v>
      </c>
      <c r="D4140" s="43" t="s">
        <v>10676</v>
      </c>
      <c r="E4140" s="43" t="s">
        <v>10675</v>
      </c>
      <c r="F4140" s="43" t="s">
        <v>10650</v>
      </c>
      <c r="G4140" s="43" t="s">
        <v>10470</v>
      </c>
      <c r="H4140" s="43" t="s">
        <v>1271</v>
      </c>
    </row>
    <row r="4141" spans="1:8" ht="17.25" hidden="1" customHeight="1" x14ac:dyDescent="0.3">
      <c r="A4141" s="46" t="str">
        <f>_xlfn.CONCAT("PUSKESMAS ",TRIM(tblReff[[#This Row],[NAMA PUSKESMAS]]))</f>
        <v>PUSKESMAS BOBOTSARI</v>
      </c>
      <c r="B4141" s="42">
        <v>1031483</v>
      </c>
      <c r="C4141" s="43" t="s">
        <v>10677</v>
      </c>
      <c r="D4141" s="43" t="s">
        <v>10678</v>
      </c>
      <c r="E4141" s="43" t="s">
        <v>10677</v>
      </c>
      <c r="F4141" s="43" t="s">
        <v>10650</v>
      </c>
      <c r="G4141" s="43" t="s">
        <v>10470</v>
      </c>
      <c r="H4141" s="43" t="s">
        <v>1266</v>
      </c>
    </row>
    <row r="4142" spans="1:8" ht="17.25" hidden="1" customHeight="1" x14ac:dyDescent="0.3">
      <c r="A4142" s="46" t="str">
        <f>_xlfn.CONCAT("PUSKESMAS ",TRIM(tblReff[[#This Row],[NAMA PUSKESMAS]]))</f>
        <v>PUSKESMAS KARANGREJA</v>
      </c>
      <c r="B4142" s="42">
        <v>1031484</v>
      </c>
      <c r="C4142" s="43" t="s">
        <v>10679</v>
      </c>
      <c r="D4142" s="43" t="s">
        <v>10680</v>
      </c>
      <c r="E4142" s="43" t="s">
        <v>10679</v>
      </c>
      <c r="F4142" s="43" t="s">
        <v>10650</v>
      </c>
      <c r="G4142" s="43" t="s">
        <v>10470</v>
      </c>
      <c r="H4142" s="43" t="s">
        <v>1266</v>
      </c>
    </row>
    <row r="4143" spans="1:8" ht="17.25" hidden="1" customHeight="1" x14ac:dyDescent="0.3">
      <c r="A4143" s="46" t="str">
        <f>_xlfn.CONCAT("PUSKESMAS ",TRIM(tblReff[[#This Row],[NAMA PUSKESMAS]]))</f>
        <v>PUSKESMAS KARANGJAMBU</v>
      </c>
      <c r="B4143" s="42">
        <v>1031485</v>
      </c>
      <c r="C4143" s="43" t="s">
        <v>10681</v>
      </c>
      <c r="D4143" s="43" t="s">
        <v>10682</v>
      </c>
      <c r="E4143" s="43" t="s">
        <v>10681</v>
      </c>
      <c r="F4143" s="43" t="s">
        <v>10650</v>
      </c>
      <c r="G4143" s="43" t="s">
        <v>10470</v>
      </c>
      <c r="H4143" s="43" t="s">
        <v>1266</v>
      </c>
    </row>
    <row r="4144" spans="1:8" ht="17.25" hidden="1" customHeight="1" x14ac:dyDescent="0.3">
      <c r="A4144" s="46" t="str">
        <f>_xlfn.CONCAT("PUSKESMAS ",TRIM(tblReff[[#This Row],[NAMA PUSKESMAS]]))</f>
        <v>PUSKESMAS KARANGANYAR</v>
      </c>
      <c r="B4144" s="42">
        <v>1031486</v>
      </c>
      <c r="C4144" s="43" t="s">
        <v>9609</v>
      </c>
      <c r="D4144" s="43" t="s">
        <v>10683</v>
      </c>
      <c r="E4144" s="43" t="s">
        <v>9609</v>
      </c>
      <c r="F4144" s="43" t="s">
        <v>10650</v>
      </c>
      <c r="G4144" s="43" t="s">
        <v>10470</v>
      </c>
      <c r="H4144" s="43" t="s">
        <v>1266</v>
      </c>
    </row>
    <row r="4145" spans="1:8" ht="17.25" hidden="1" customHeight="1" x14ac:dyDescent="0.3">
      <c r="A4145" s="46" t="str">
        <f>_xlfn.CONCAT("PUSKESMAS ",TRIM(tblReff[[#This Row],[NAMA PUSKESMAS]]))</f>
        <v>PUSKESMAS KARANG TENGAH</v>
      </c>
      <c r="B4145" s="42">
        <v>1031487</v>
      </c>
      <c r="C4145" s="43" t="s">
        <v>8643</v>
      </c>
      <c r="D4145" s="43" t="s">
        <v>10684</v>
      </c>
      <c r="E4145" s="43" t="s">
        <v>10685</v>
      </c>
      <c r="F4145" s="43" t="s">
        <v>10650</v>
      </c>
      <c r="G4145" s="43" t="s">
        <v>10470</v>
      </c>
      <c r="H4145" s="43" t="s">
        <v>1271</v>
      </c>
    </row>
    <row r="4146" spans="1:8" ht="17.25" hidden="1" customHeight="1" x14ac:dyDescent="0.3">
      <c r="A4146" s="46" t="str">
        <f>_xlfn.CONCAT("PUSKESMAS ",TRIM(tblReff[[#This Row],[NAMA PUSKESMAS]]))</f>
        <v>PUSKESMAS KARANGMONCOL</v>
      </c>
      <c r="B4146" s="42">
        <v>1031488</v>
      </c>
      <c r="C4146" s="43" t="s">
        <v>10686</v>
      </c>
      <c r="D4146" s="43" t="s">
        <v>10687</v>
      </c>
      <c r="E4146" s="43" t="s">
        <v>10686</v>
      </c>
      <c r="F4146" s="43" t="s">
        <v>10650</v>
      </c>
      <c r="G4146" s="43" t="s">
        <v>10470</v>
      </c>
      <c r="H4146" s="43" t="s">
        <v>1266</v>
      </c>
    </row>
    <row r="4147" spans="1:8" ht="17.25" hidden="1" customHeight="1" x14ac:dyDescent="0.3">
      <c r="A4147" s="46" t="str">
        <f>_xlfn.CONCAT("PUSKESMAS ",TRIM(tblReff[[#This Row],[NAMA PUSKESMAS]]))</f>
        <v>PUSKESMAS REMBANG</v>
      </c>
      <c r="B4147" s="42">
        <v>1031489</v>
      </c>
      <c r="C4147" s="43" t="s">
        <v>10688</v>
      </c>
      <c r="D4147" s="43" t="s">
        <v>10689</v>
      </c>
      <c r="E4147" s="43" t="s">
        <v>10688</v>
      </c>
      <c r="F4147" s="43" t="s">
        <v>10650</v>
      </c>
      <c r="G4147" s="43" t="s">
        <v>10470</v>
      </c>
      <c r="H4147" s="43" t="s">
        <v>1266</v>
      </c>
    </row>
    <row r="4148" spans="1:8" ht="17.25" hidden="1" customHeight="1" x14ac:dyDescent="0.3">
      <c r="A4148" s="46" t="str">
        <f>_xlfn.CONCAT("PUSKESMAS ",TRIM(tblReff[[#This Row],[NAMA PUSKESMAS]]))</f>
        <v>PUSKESMAS SUSUKAN I</v>
      </c>
      <c r="B4148" s="42">
        <v>1031490</v>
      </c>
      <c r="C4148" s="43" t="s">
        <v>10690</v>
      </c>
      <c r="D4148" s="43" t="s">
        <v>10691</v>
      </c>
      <c r="E4148" s="43" t="s">
        <v>9289</v>
      </c>
      <c r="F4148" s="43" t="s">
        <v>10692</v>
      </c>
      <c r="G4148" s="43" t="s">
        <v>10470</v>
      </c>
      <c r="H4148" s="43" t="s">
        <v>1266</v>
      </c>
    </row>
    <row r="4149" spans="1:8" ht="17.25" hidden="1" customHeight="1" x14ac:dyDescent="0.3">
      <c r="A4149" s="46" t="str">
        <f>_xlfn.CONCAT("PUSKESMAS ",TRIM(tblReff[[#This Row],[NAMA PUSKESMAS]]))</f>
        <v>PUSKESMAS SUSUKAN II</v>
      </c>
      <c r="B4149" s="42">
        <v>1031491</v>
      </c>
      <c r="C4149" s="43" t="s">
        <v>10693</v>
      </c>
      <c r="D4149" s="43" t="s">
        <v>10694</v>
      </c>
      <c r="E4149" s="43" t="s">
        <v>9289</v>
      </c>
      <c r="F4149" s="43" t="s">
        <v>10692</v>
      </c>
      <c r="G4149" s="43" t="s">
        <v>10470</v>
      </c>
      <c r="H4149" s="43" t="s">
        <v>1271</v>
      </c>
    </row>
    <row r="4150" spans="1:8" ht="17.25" hidden="1" customHeight="1" x14ac:dyDescent="0.3">
      <c r="A4150" s="46" t="str">
        <f>_xlfn.CONCAT("PUSKESMAS ",TRIM(tblReff[[#This Row],[NAMA PUSKESMAS]]))</f>
        <v>PUSKESMAS KLAMPOK I</v>
      </c>
      <c r="B4150" s="42">
        <v>1031492</v>
      </c>
      <c r="C4150" s="43" t="s">
        <v>10695</v>
      </c>
      <c r="D4150" s="43" t="s">
        <v>10696</v>
      </c>
      <c r="E4150" s="43" t="s">
        <v>10697</v>
      </c>
      <c r="F4150" s="43" t="s">
        <v>10692</v>
      </c>
      <c r="G4150" s="43" t="s">
        <v>10470</v>
      </c>
      <c r="H4150" s="43" t="s">
        <v>1266</v>
      </c>
    </row>
    <row r="4151" spans="1:8" ht="17.25" hidden="1" customHeight="1" x14ac:dyDescent="0.3">
      <c r="A4151" s="46" t="str">
        <f>_xlfn.CONCAT("PUSKESMAS ",TRIM(tblReff[[#This Row],[NAMA PUSKESMAS]]))</f>
        <v>PUSKESMAS KLAMPOK II</v>
      </c>
      <c r="B4151" s="42">
        <v>1031493</v>
      </c>
      <c r="C4151" s="43" t="s">
        <v>10698</v>
      </c>
      <c r="D4151" s="43" t="s">
        <v>10699</v>
      </c>
      <c r="E4151" s="43" t="s">
        <v>10697</v>
      </c>
      <c r="F4151" s="43" t="s">
        <v>10692</v>
      </c>
      <c r="G4151" s="43" t="s">
        <v>10470</v>
      </c>
      <c r="H4151" s="43" t="s">
        <v>1271</v>
      </c>
    </row>
    <row r="4152" spans="1:8" ht="17.25" hidden="1" customHeight="1" x14ac:dyDescent="0.3">
      <c r="A4152" s="46" t="str">
        <f>_xlfn.CONCAT("PUSKESMAS ",TRIM(tblReff[[#This Row],[NAMA PUSKESMAS]]))</f>
        <v>PUSKESMAS MANDIRAJA I</v>
      </c>
      <c r="B4152" s="42">
        <v>1031494</v>
      </c>
      <c r="C4152" s="43" t="s">
        <v>10700</v>
      </c>
      <c r="D4152" s="43" t="s">
        <v>10701</v>
      </c>
      <c r="E4152" s="43" t="s">
        <v>10702</v>
      </c>
      <c r="F4152" s="43" t="s">
        <v>10692</v>
      </c>
      <c r="G4152" s="43" t="s">
        <v>10470</v>
      </c>
      <c r="H4152" s="43" t="s">
        <v>1266</v>
      </c>
    </row>
    <row r="4153" spans="1:8" ht="17.25" hidden="1" customHeight="1" x14ac:dyDescent="0.3">
      <c r="A4153" s="46" t="str">
        <f>_xlfn.CONCAT("PUSKESMAS ",TRIM(tblReff[[#This Row],[NAMA PUSKESMAS]]))</f>
        <v>PUSKESMAS MANDIRAJA II</v>
      </c>
      <c r="B4153" s="42">
        <v>1031495</v>
      </c>
      <c r="C4153" s="43" t="s">
        <v>10703</v>
      </c>
      <c r="D4153" s="43" t="s">
        <v>10704</v>
      </c>
      <c r="E4153" s="43" t="s">
        <v>10702</v>
      </c>
      <c r="F4153" s="43" t="s">
        <v>10692</v>
      </c>
      <c r="G4153" s="43" t="s">
        <v>10470</v>
      </c>
      <c r="H4153" s="43" t="s">
        <v>1266</v>
      </c>
    </row>
    <row r="4154" spans="1:8" ht="17.25" hidden="1" customHeight="1" x14ac:dyDescent="0.3">
      <c r="A4154" s="46" t="str">
        <f>_xlfn.CONCAT("PUSKESMAS ",TRIM(tblReff[[#This Row],[NAMA PUSKESMAS]]))</f>
        <v>PUSKESMAS PURWANEGARA I</v>
      </c>
      <c r="B4154" s="42">
        <v>1031496</v>
      </c>
      <c r="C4154" s="43" t="s">
        <v>10705</v>
      </c>
      <c r="D4154" s="43" t="s">
        <v>10706</v>
      </c>
      <c r="E4154" s="43" t="s">
        <v>10707</v>
      </c>
      <c r="F4154" s="43" t="s">
        <v>10692</v>
      </c>
      <c r="G4154" s="43" t="s">
        <v>10470</v>
      </c>
      <c r="H4154" s="43" t="s">
        <v>1266</v>
      </c>
    </row>
    <row r="4155" spans="1:8" ht="17.25" hidden="1" customHeight="1" x14ac:dyDescent="0.3">
      <c r="A4155" s="46" t="str">
        <f>_xlfn.CONCAT("PUSKESMAS ",TRIM(tblReff[[#This Row],[NAMA PUSKESMAS]]))</f>
        <v>PUSKESMAS PURWANEGARA II</v>
      </c>
      <c r="B4155" s="42">
        <v>1031497</v>
      </c>
      <c r="C4155" s="43" t="s">
        <v>10708</v>
      </c>
      <c r="D4155" s="43" t="s">
        <v>10709</v>
      </c>
      <c r="E4155" s="43" t="s">
        <v>10707</v>
      </c>
      <c r="F4155" s="43" t="s">
        <v>10692</v>
      </c>
      <c r="G4155" s="43" t="s">
        <v>10470</v>
      </c>
      <c r="H4155" s="43" t="s">
        <v>1271</v>
      </c>
    </row>
    <row r="4156" spans="1:8" ht="17.25" hidden="1" customHeight="1" x14ac:dyDescent="0.3">
      <c r="A4156" s="46" t="str">
        <f>_xlfn.CONCAT("PUSKESMAS ",TRIM(tblReff[[#This Row],[NAMA PUSKESMAS]]))</f>
        <v>PUSKESMAS BAWANG I</v>
      </c>
      <c r="B4156" s="42">
        <v>1031498</v>
      </c>
      <c r="C4156" s="43" t="s">
        <v>10710</v>
      </c>
      <c r="D4156" s="43" t="s">
        <v>10711</v>
      </c>
      <c r="E4156" s="43" t="s">
        <v>10712</v>
      </c>
      <c r="F4156" s="43" t="s">
        <v>10692</v>
      </c>
      <c r="G4156" s="43" t="s">
        <v>10470</v>
      </c>
      <c r="H4156" s="43" t="s">
        <v>1271</v>
      </c>
    </row>
    <row r="4157" spans="1:8" ht="17.25" hidden="1" customHeight="1" x14ac:dyDescent="0.3">
      <c r="A4157" s="46" t="str">
        <f>_xlfn.CONCAT("PUSKESMAS ",TRIM(tblReff[[#This Row],[NAMA PUSKESMAS]]))</f>
        <v>PUSKESMAS BAWANG-II</v>
      </c>
      <c r="B4157" s="42">
        <v>1031499</v>
      </c>
      <c r="C4157" s="43" t="s">
        <v>10713</v>
      </c>
      <c r="D4157" s="43" t="s">
        <v>10714</v>
      </c>
      <c r="E4157" s="43" t="s">
        <v>10712</v>
      </c>
      <c r="F4157" s="43" t="s">
        <v>10692</v>
      </c>
      <c r="G4157" s="43" t="s">
        <v>10470</v>
      </c>
      <c r="H4157" s="43" t="s">
        <v>1271</v>
      </c>
    </row>
    <row r="4158" spans="1:8" ht="17.25" hidden="1" customHeight="1" x14ac:dyDescent="0.3">
      <c r="A4158" s="46" t="str">
        <f>_xlfn.CONCAT("PUSKESMAS ",TRIM(tblReff[[#This Row],[NAMA PUSKESMAS]]))</f>
        <v>PUSKESMAS BANJARNEGARA I</v>
      </c>
      <c r="B4158" s="42">
        <v>1031500</v>
      </c>
      <c r="C4158" s="43" t="s">
        <v>10715</v>
      </c>
      <c r="D4158" s="43" t="s">
        <v>10716</v>
      </c>
      <c r="E4158" s="43" t="s">
        <v>10717</v>
      </c>
      <c r="F4158" s="43" t="s">
        <v>10692</v>
      </c>
      <c r="G4158" s="43" t="s">
        <v>10470</v>
      </c>
      <c r="H4158" s="43" t="s">
        <v>1271</v>
      </c>
    </row>
    <row r="4159" spans="1:8" ht="17.25" hidden="1" customHeight="1" x14ac:dyDescent="0.3">
      <c r="A4159" s="46" t="str">
        <f>_xlfn.CONCAT("PUSKESMAS ",TRIM(tblReff[[#This Row],[NAMA PUSKESMAS]]))</f>
        <v>PUSKESMAS BANJARNEGARA II</v>
      </c>
      <c r="B4159" s="42">
        <v>1031501</v>
      </c>
      <c r="C4159" s="43" t="s">
        <v>10718</v>
      </c>
      <c r="D4159" s="43" t="s">
        <v>10719</v>
      </c>
      <c r="E4159" s="43" t="s">
        <v>10717</v>
      </c>
      <c r="F4159" s="43" t="s">
        <v>10692</v>
      </c>
      <c r="G4159" s="43" t="s">
        <v>10470</v>
      </c>
      <c r="H4159" s="43" t="s">
        <v>1271</v>
      </c>
    </row>
    <row r="4160" spans="1:8" ht="17.25" hidden="1" customHeight="1" x14ac:dyDescent="0.3">
      <c r="A4160" s="46" t="str">
        <f>_xlfn.CONCAT("PUSKESMAS ",TRIM(tblReff[[#This Row],[NAMA PUSKESMAS]]))</f>
        <v>PUSKESMAS PAGEDONGAN</v>
      </c>
      <c r="B4160" s="42">
        <v>1031502</v>
      </c>
      <c r="C4160" s="43" t="s">
        <v>10720</v>
      </c>
      <c r="D4160" s="43" t="s">
        <v>10721</v>
      </c>
      <c r="E4160" s="43" t="s">
        <v>10720</v>
      </c>
      <c r="F4160" s="43" t="s">
        <v>10692</v>
      </c>
      <c r="G4160" s="43" t="s">
        <v>10470</v>
      </c>
      <c r="H4160" s="43" t="s">
        <v>1271</v>
      </c>
    </row>
    <row r="4161" spans="1:8" ht="17.25" hidden="1" customHeight="1" x14ac:dyDescent="0.3">
      <c r="A4161" s="46" t="str">
        <f>_xlfn.CONCAT("PUSKESMAS ",TRIM(tblReff[[#This Row],[NAMA PUSKESMAS]]))</f>
        <v>PUSKESMAS SIGALUH I</v>
      </c>
      <c r="B4161" s="42">
        <v>1031503</v>
      </c>
      <c r="C4161" s="43" t="s">
        <v>10722</v>
      </c>
      <c r="D4161" s="43" t="s">
        <v>10723</v>
      </c>
      <c r="E4161" s="43" t="s">
        <v>10724</v>
      </c>
      <c r="F4161" s="43" t="s">
        <v>10692</v>
      </c>
      <c r="G4161" s="43" t="s">
        <v>10470</v>
      </c>
      <c r="H4161" s="43" t="s">
        <v>1266</v>
      </c>
    </row>
    <row r="4162" spans="1:8" ht="17.25" hidden="1" customHeight="1" x14ac:dyDescent="0.3">
      <c r="A4162" s="46" t="str">
        <f>_xlfn.CONCAT("PUSKESMAS ",TRIM(tblReff[[#This Row],[NAMA PUSKESMAS]]))</f>
        <v>PUSKESMAS SIGALUH II</v>
      </c>
      <c r="B4162" s="42">
        <v>1031504</v>
      </c>
      <c r="C4162" s="43" t="s">
        <v>10725</v>
      </c>
      <c r="D4162" s="43" t="s">
        <v>10726</v>
      </c>
      <c r="E4162" s="43" t="s">
        <v>10724</v>
      </c>
      <c r="F4162" s="43" t="s">
        <v>10692</v>
      </c>
      <c r="G4162" s="43" t="s">
        <v>10470</v>
      </c>
      <c r="H4162" s="43" t="s">
        <v>1271</v>
      </c>
    </row>
    <row r="4163" spans="1:8" ht="17.25" hidden="1" customHeight="1" x14ac:dyDescent="0.3">
      <c r="A4163" s="46" t="str">
        <f>_xlfn.CONCAT("PUSKESMAS ",TRIM(tblReff[[#This Row],[NAMA PUSKESMAS]]))</f>
        <v>PUSKESMAS MADUKARA I</v>
      </c>
      <c r="B4163" s="42">
        <v>1031505</v>
      </c>
      <c r="C4163" s="43" t="s">
        <v>10727</v>
      </c>
      <c r="D4163" s="43" t="s">
        <v>10728</v>
      </c>
      <c r="E4163" s="43" t="s">
        <v>10729</v>
      </c>
      <c r="F4163" s="43" t="s">
        <v>10692</v>
      </c>
      <c r="G4163" s="43" t="s">
        <v>10470</v>
      </c>
      <c r="H4163" s="43" t="s">
        <v>1266</v>
      </c>
    </row>
    <row r="4164" spans="1:8" ht="17.25" hidden="1" customHeight="1" x14ac:dyDescent="0.3">
      <c r="A4164" s="46" t="str">
        <f>_xlfn.CONCAT("PUSKESMAS ",TRIM(tblReff[[#This Row],[NAMA PUSKESMAS]]))</f>
        <v>PUSKESMAS MADUKARA II</v>
      </c>
      <c r="B4164" s="42">
        <v>1031506</v>
      </c>
      <c r="C4164" s="43" t="s">
        <v>10730</v>
      </c>
      <c r="D4164" s="43" t="s">
        <v>10731</v>
      </c>
      <c r="E4164" s="43" t="s">
        <v>10729</v>
      </c>
      <c r="F4164" s="43" t="s">
        <v>10692</v>
      </c>
      <c r="G4164" s="43" t="s">
        <v>10470</v>
      </c>
      <c r="H4164" s="43" t="s">
        <v>1271</v>
      </c>
    </row>
    <row r="4165" spans="1:8" ht="17.25" hidden="1" customHeight="1" x14ac:dyDescent="0.3">
      <c r="A4165" s="46" t="str">
        <f>_xlfn.CONCAT("PUSKESMAS ",TRIM(tblReff[[#This Row],[NAMA PUSKESMAS]]))</f>
        <v>PUSKESMAS BANJARMANGU I</v>
      </c>
      <c r="B4165" s="42">
        <v>1031507</v>
      </c>
      <c r="C4165" s="43" t="s">
        <v>10732</v>
      </c>
      <c r="D4165" s="43" t="s">
        <v>10733</v>
      </c>
      <c r="E4165" s="43" t="s">
        <v>10734</v>
      </c>
      <c r="F4165" s="43" t="s">
        <v>10692</v>
      </c>
      <c r="G4165" s="43" t="s">
        <v>10470</v>
      </c>
      <c r="H4165" s="43" t="s">
        <v>1266</v>
      </c>
    </row>
    <row r="4166" spans="1:8" ht="17.25" hidden="1" customHeight="1" x14ac:dyDescent="0.3">
      <c r="A4166" s="46" t="str">
        <f>_xlfn.CONCAT("PUSKESMAS ",TRIM(tblReff[[#This Row],[NAMA PUSKESMAS]]))</f>
        <v>PUSKESMAS BANJARMANGU II</v>
      </c>
      <c r="B4166" s="42">
        <v>1031508</v>
      </c>
      <c r="C4166" s="43" t="s">
        <v>10735</v>
      </c>
      <c r="D4166" s="43" t="s">
        <v>10736</v>
      </c>
      <c r="E4166" s="43" t="s">
        <v>10734</v>
      </c>
      <c r="F4166" s="43" t="s">
        <v>10692</v>
      </c>
      <c r="G4166" s="43" t="s">
        <v>10470</v>
      </c>
      <c r="H4166" s="43" t="s">
        <v>1271</v>
      </c>
    </row>
    <row r="4167" spans="1:8" ht="17.25" hidden="1" customHeight="1" x14ac:dyDescent="0.3">
      <c r="A4167" s="46" t="str">
        <f>_xlfn.CONCAT("PUSKESMAS ",TRIM(tblReff[[#This Row],[NAMA PUSKESMAS]]))</f>
        <v>PUSKESMAS WANADADI I</v>
      </c>
      <c r="B4167" s="42">
        <v>1031509</v>
      </c>
      <c r="C4167" s="43" t="s">
        <v>10737</v>
      </c>
      <c r="D4167" s="43" t="s">
        <v>10738</v>
      </c>
      <c r="E4167" s="43" t="s">
        <v>10739</v>
      </c>
      <c r="F4167" s="43" t="s">
        <v>10692</v>
      </c>
      <c r="G4167" s="43" t="s">
        <v>10470</v>
      </c>
      <c r="H4167" s="43" t="s">
        <v>1266</v>
      </c>
    </row>
    <row r="4168" spans="1:8" ht="17.25" hidden="1" customHeight="1" x14ac:dyDescent="0.3">
      <c r="A4168" s="46" t="str">
        <f>_xlfn.CONCAT("PUSKESMAS ",TRIM(tblReff[[#This Row],[NAMA PUSKESMAS]]))</f>
        <v>PUSKESMAS WANADADI II</v>
      </c>
      <c r="B4168" s="42">
        <v>1031510</v>
      </c>
      <c r="C4168" s="43" t="s">
        <v>10740</v>
      </c>
      <c r="D4168" s="43" t="s">
        <v>10741</v>
      </c>
      <c r="E4168" s="43" t="s">
        <v>10739</v>
      </c>
      <c r="F4168" s="43" t="s">
        <v>10692</v>
      </c>
      <c r="G4168" s="43" t="s">
        <v>10470</v>
      </c>
      <c r="H4168" s="43" t="s">
        <v>1271</v>
      </c>
    </row>
    <row r="4169" spans="1:8" ht="17.25" hidden="1" customHeight="1" x14ac:dyDescent="0.3">
      <c r="A4169" s="46" t="str">
        <f>_xlfn.CONCAT("PUSKESMAS ",TRIM(tblReff[[#This Row],[NAMA PUSKESMAS]]))</f>
        <v>PUSKESMAS RAKIT I</v>
      </c>
      <c r="B4169" s="42">
        <v>1031511</v>
      </c>
      <c r="C4169" s="43" t="s">
        <v>10742</v>
      </c>
      <c r="D4169" s="43" t="s">
        <v>10743</v>
      </c>
      <c r="E4169" s="43" t="s">
        <v>10744</v>
      </c>
      <c r="F4169" s="43" t="s">
        <v>10692</v>
      </c>
      <c r="G4169" s="43" t="s">
        <v>10470</v>
      </c>
      <c r="H4169" s="43" t="s">
        <v>1266</v>
      </c>
    </row>
    <row r="4170" spans="1:8" ht="17.25" hidden="1" customHeight="1" x14ac:dyDescent="0.3">
      <c r="A4170" s="46" t="str">
        <f>_xlfn.CONCAT("PUSKESMAS ",TRIM(tblReff[[#This Row],[NAMA PUSKESMAS]]))</f>
        <v>PUSKESMAS RAKIT II</v>
      </c>
      <c r="B4170" s="42">
        <v>1031512</v>
      </c>
      <c r="C4170" s="43" t="s">
        <v>10745</v>
      </c>
      <c r="D4170" s="43" t="s">
        <v>10746</v>
      </c>
      <c r="E4170" s="43" t="s">
        <v>10744</v>
      </c>
      <c r="F4170" s="43" t="s">
        <v>10692</v>
      </c>
      <c r="G4170" s="43" t="s">
        <v>10470</v>
      </c>
      <c r="H4170" s="43" t="s">
        <v>1271</v>
      </c>
    </row>
    <row r="4171" spans="1:8" ht="17.25" hidden="1" customHeight="1" x14ac:dyDescent="0.3">
      <c r="A4171" s="46" t="str">
        <f>_xlfn.CONCAT("PUSKESMAS ",TRIM(tblReff[[#This Row],[NAMA PUSKESMAS]]))</f>
        <v>PUSKESMAS PUNGGELAN- I</v>
      </c>
      <c r="B4171" s="42">
        <v>1031513</v>
      </c>
      <c r="C4171" s="43" t="s">
        <v>10747</v>
      </c>
      <c r="D4171" s="43" t="s">
        <v>10748</v>
      </c>
      <c r="E4171" s="43" t="s">
        <v>10749</v>
      </c>
      <c r="F4171" s="43" t="s">
        <v>10692</v>
      </c>
      <c r="G4171" s="43" t="s">
        <v>10470</v>
      </c>
      <c r="H4171" s="43" t="s">
        <v>1266</v>
      </c>
    </row>
    <row r="4172" spans="1:8" ht="17.25" hidden="1" customHeight="1" x14ac:dyDescent="0.3">
      <c r="A4172" s="46" t="str">
        <f>_xlfn.CONCAT("PUSKESMAS ",TRIM(tblReff[[#This Row],[NAMA PUSKESMAS]]))</f>
        <v>PUSKESMAS PUNGGELAN-II</v>
      </c>
      <c r="B4172" s="42">
        <v>1031514</v>
      </c>
      <c r="C4172" s="43" t="s">
        <v>10750</v>
      </c>
      <c r="D4172" s="43" t="s">
        <v>10751</v>
      </c>
      <c r="E4172" s="43" t="s">
        <v>10749</v>
      </c>
      <c r="F4172" s="43" t="s">
        <v>10692</v>
      </c>
      <c r="G4172" s="43" t="s">
        <v>10470</v>
      </c>
      <c r="H4172" s="43" t="s">
        <v>1271</v>
      </c>
    </row>
    <row r="4173" spans="1:8" ht="17.25" hidden="1" customHeight="1" x14ac:dyDescent="0.3">
      <c r="A4173" s="46" t="str">
        <f>_xlfn.CONCAT("PUSKESMAS ",TRIM(tblReff[[#This Row],[NAMA PUSKESMAS]]))</f>
        <v>PUSKESMAS KARANGKOBAR 1</v>
      </c>
      <c r="B4173" s="42">
        <v>1031515</v>
      </c>
      <c r="C4173" s="43" t="s">
        <v>10752</v>
      </c>
      <c r="D4173" s="43" t="s">
        <v>10753</v>
      </c>
      <c r="E4173" s="43" t="s">
        <v>10754</v>
      </c>
      <c r="F4173" s="43" t="s">
        <v>10692</v>
      </c>
      <c r="G4173" s="43" t="s">
        <v>10470</v>
      </c>
      <c r="H4173" s="43" t="s">
        <v>1266</v>
      </c>
    </row>
    <row r="4174" spans="1:8" ht="17.25" hidden="1" customHeight="1" x14ac:dyDescent="0.3">
      <c r="A4174" s="46" t="str">
        <f>_xlfn.CONCAT("PUSKESMAS ",TRIM(tblReff[[#This Row],[NAMA PUSKESMAS]]))</f>
        <v>PUSKESMAS PAGENTAN I</v>
      </c>
      <c r="B4174" s="42">
        <v>1031516</v>
      </c>
      <c r="C4174" s="43" t="s">
        <v>10755</v>
      </c>
      <c r="D4174" s="43" t="s">
        <v>10756</v>
      </c>
      <c r="E4174" s="43" t="s">
        <v>10757</v>
      </c>
      <c r="F4174" s="43" t="s">
        <v>10692</v>
      </c>
      <c r="G4174" s="43" t="s">
        <v>10470</v>
      </c>
      <c r="H4174" s="43" t="s">
        <v>1271</v>
      </c>
    </row>
    <row r="4175" spans="1:8" ht="17.25" hidden="1" customHeight="1" x14ac:dyDescent="0.3">
      <c r="A4175" s="46" t="str">
        <f>_xlfn.CONCAT("PUSKESMAS ",TRIM(tblReff[[#This Row],[NAMA PUSKESMAS]]))</f>
        <v>PUSKESMAS PAGETAN II</v>
      </c>
      <c r="B4175" s="42">
        <v>1031517</v>
      </c>
      <c r="C4175" s="43" t="s">
        <v>10758</v>
      </c>
      <c r="D4175" s="43" t="s">
        <v>10759</v>
      </c>
      <c r="E4175" s="43" t="s">
        <v>10757</v>
      </c>
      <c r="F4175" s="43" t="s">
        <v>10692</v>
      </c>
      <c r="G4175" s="43" t="s">
        <v>10470</v>
      </c>
      <c r="H4175" s="43" t="s">
        <v>1271</v>
      </c>
    </row>
    <row r="4176" spans="1:8" ht="17.25" hidden="1" customHeight="1" x14ac:dyDescent="0.3">
      <c r="A4176" s="46" t="str">
        <f>_xlfn.CONCAT("PUSKESMAS ",TRIM(tblReff[[#This Row],[NAMA PUSKESMAS]]))</f>
        <v>PUSKESMAS PEJAWARAN</v>
      </c>
      <c r="B4176" s="42">
        <v>1031518</v>
      </c>
      <c r="C4176" s="43" t="s">
        <v>10760</v>
      </c>
      <c r="D4176" s="43" t="s">
        <v>10761</v>
      </c>
      <c r="E4176" s="43" t="s">
        <v>10760</v>
      </c>
      <c r="F4176" s="43" t="s">
        <v>10692</v>
      </c>
      <c r="G4176" s="43" t="s">
        <v>10470</v>
      </c>
      <c r="H4176" s="43" t="s">
        <v>1266</v>
      </c>
    </row>
    <row r="4177" spans="1:8" ht="17.25" hidden="1" customHeight="1" x14ac:dyDescent="0.3">
      <c r="A4177" s="46" t="str">
        <f>_xlfn.CONCAT("PUSKESMAS ",TRIM(tblReff[[#This Row],[NAMA PUSKESMAS]]))</f>
        <v>PUSKESMAS BATUR I</v>
      </c>
      <c r="B4177" s="42">
        <v>1031519</v>
      </c>
      <c r="C4177" s="43" t="s">
        <v>10762</v>
      </c>
      <c r="D4177" s="43" t="s">
        <v>10763</v>
      </c>
      <c r="E4177" s="43" t="s">
        <v>10764</v>
      </c>
      <c r="F4177" s="43" t="s">
        <v>10692</v>
      </c>
      <c r="G4177" s="43" t="s">
        <v>10470</v>
      </c>
      <c r="H4177" s="43" t="s">
        <v>1266</v>
      </c>
    </row>
    <row r="4178" spans="1:8" ht="17.25" hidden="1" customHeight="1" x14ac:dyDescent="0.3">
      <c r="A4178" s="46" t="str">
        <f>_xlfn.CONCAT("PUSKESMAS ",TRIM(tblReff[[#This Row],[NAMA PUSKESMAS]]))</f>
        <v>PUSKESMAS BATUR II</v>
      </c>
      <c r="B4178" s="42">
        <v>1031520</v>
      </c>
      <c r="C4178" s="43" t="s">
        <v>10765</v>
      </c>
      <c r="D4178" s="43" t="s">
        <v>10766</v>
      </c>
      <c r="E4178" s="43" t="s">
        <v>10764</v>
      </c>
      <c r="F4178" s="43" t="s">
        <v>10692</v>
      </c>
      <c r="G4178" s="43" t="s">
        <v>10470</v>
      </c>
      <c r="H4178" s="43" t="s">
        <v>1271</v>
      </c>
    </row>
    <row r="4179" spans="1:8" ht="17.25" hidden="1" customHeight="1" x14ac:dyDescent="0.3">
      <c r="A4179" s="46" t="str">
        <f>_xlfn.CONCAT("PUSKESMAS ",TRIM(tblReff[[#This Row],[NAMA PUSKESMAS]]))</f>
        <v>PUSKESMAS WANAYASA I</v>
      </c>
      <c r="B4179" s="42">
        <v>1031521</v>
      </c>
      <c r="C4179" s="43" t="s">
        <v>10767</v>
      </c>
      <c r="D4179" s="43" t="s">
        <v>10768</v>
      </c>
      <c r="E4179" s="43" t="s">
        <v>9633</v>
      </c>
      <c r="F4179" s="43" t="s">
        <v>10692</v>
      </c>
      <c r="G4179" s="43" t="s">
        <v>10470</v>
      </c>
      <c r="H4179" s="43" t="s">
        <v>1271</v>
      </c>
    </row>
    <row r="4180" spans="1:8" ht="17.25" hidden="1" customHeight="1" x14ac:dyDescent="0.3">
      <c r="A4180" s="46" t="str">
        <f>_xlfn.CONCAT("PUSKESMAS ",TRIM(tblReff[[#This Row],[NAMA PUSKESMAS]]))</f>
        <v>PUSKESMAS WANAYASA II</v>
      </c>
      <c r="B4180" s="42">
        <v>1031522</v>
      </c>
      <c r="C4180" s="43" t="s">
        <v>10769</v>
      </c>
      <c r="D4180" s="43" t="s">
        <v>10770</v>
      </c>
      <c r="E4180" s="43" t="s">
        <v>9633</v>
      </c>
      <c r="F4180" s="43" t="s">
        <v>10692</v>
      </c>
      <c r="G4180" s="43" t="s">
        <v>10470</v>
      </c>
      <c r="H4180" s="43" t="s">
        <v>1271</v>
      </c>
    </row>
    <row r="4181" spans="1:8" ht="17.25" hidden="1" customHeight="1" x14ac:dyDescent="0.3">
      <c r="A4181" s="46" t="str">
        <f>_xlfn.CONCAT("PUSKESMAS ",TRIM(tblReff[[#This Row],[NAMA PUSKESMAS]]))</f>
        <v>PUSKESMAS KALIBENING</v>
      </c>
      <c r="B4181" s="42">
        <v>1031523</v>
      </c>
      <c r="C4181" s="43" t="s">
        <v>10771</v>
      </c>
      <c r="D4181" s="43" t="s">
        <v>10772</v>
      </c>
      <c r="E4181" s="43" t="s">
        <v>10771</v>
      </c>
      <c r="F4181" s="43" t="s">
        <v>10692</v>
      </c>
      <c r="G4181" s="43" t="s">
        <v>10470</v>
      </c>
      <c r="H4181" s="43" t="s">
        <v>1266</v>
      </c>
    </row>
    <row r="4182" spans="1:8" ht="17.25" hidden="1" customHeight="1" x14ac:dyDescent="0.3">
      <c r="A4182" s="46" t="str">
        <f>_xlfn.CONCAT("PUSKESMAS ",TRIM(tblReff[[#This Row],[NAMA PUSKESMAS]]))</f>
        <v>PUSKESMAS PANDANARUM</v>
      </c>
      <c r="B4182" s="42">
        <v>1031524</v>
      </c>
      <c r="C4182" s="43" t="s">
        <v>10773</v>
      </c>
      <c r="D4182" s="43" t="s">
        <v>10774</v>
      </c>
      <c r="E4182" s="43" t="s">
        <v>10773</v>
      </c>
      <c r="F4182" s="43" t="s">
        <v>10692</v>
      </c>
      <c r="G4182" s="43" t="s">
        <v>10470</v>
      </c>
      <c r="H4182" s="43" t="s">
        <v>1271</v>
      </c>
    </row>
    <row r="4183" spans="1:8" ht="17.25" hidden="1" customHeight="1" x14ac:dyDescent="0.3">
      <c r="A4183" s="46" t="str">
        <f>_xlfn.CONCAT("PUSKESMAS ",TRIM(tblReff[[#This Row],[NAMA PUSKESMAS]]))</f>
        <v>PUSKESMAS AYAH I</v>
      </c>
      <c r="B4183" s="42">
        <v>1031525</v>
      </c>
      <c r="C4183" s="43" t="s">
        <v>10775</v>
      </c>
      <c r="D4183" s="43" t="s">
        <v>10776</v>
      </c>
      <c r="E4183" s="43" t="s">
        <v>10777</v>
      </c>
      <c r="F4183" s="43" t="s">
        <v>10778</v>
      </c>
      <c r="G4183" s="43" t="s">
        <v>10470</v>
      </c>
      <c r="H4183" s="43" t="s">
        <v>1266</v>
      </c>
    </row>
    <row r="4184" spans="1:8" ht="17.25" hidden="1" customHeight="1" x14ac:dyDescent="0.3">
      <c r="A4184" s="46" t="str">
        <f>_xlfn.CONCAT("PUSKESMAS ",TRIM(tblReff[[#This Row],[NAMA PUSKESMAS]]))</f>
        <v>PUSKESMAS AYAH II</v>
      </c>
      <c r="B4184" s="42">
        <v>1031526</v>
      </c>
      <c r="C4184" s="43" t="s">
        <v>10779</v>
      </c>
      <c r="D4184" s="43" t="s">
        <v>10780</v>
      </c>
      <c r="E4184" s="43" t="s">
        <v>10777</v>
      </c>
      <c r="F4184" s="43" t="s">
        <v>10778</v>
      </c>
      <c r="G4184" s="43" t="s">
        <v>10470</v>
      </c>
      <c r="H4184" s="43" t="s">
        <v>1271</v>
      </c>
    </row>
    <row r="4185" spans="1:8" ht="17.25" hidden="1" customHeight="1" x14ac:dyDescent="0.3">
      <c r="A4185" s="46" t="str">
        <f>_xlfn.CONCAT("PUSKESMAS ",TRIM(tblReff[[#This Row],[NAMA PUSKESMAS]]))</f>
        <v>PUSKESMAS BUAYAN</v>
      </c>
      <c r="B4185" s="42">
        <v>1031527</v>
      </c>
      <c r="C4185" s="43" t="s">
        <v>10781</v>
      </c>
      <c r="D4185" s="43" t="s">
        <v>10782</v>
      </c>
      <c r="E4185" s="43" t="s">
        <v>10781</v>
      </c>
      <c r="F4185" s="43" t="s">
        <v>10778</v>
      </c>
      <c r="G4185" s="43" t="s">
        <v>10470</v>
      </c>
      <c r="H4185" s="43" t="s">
        <v>1271</v>
      </c>
    </row>
    <row r="4186" spans="1:8" ht="17.25" hidden="1" customHeight="1" x14ac:dyDescent="0.3">
      <c r="A4186" s="46" t="str">
        <f>_xlfn.CONCAT("PUSKESMAS ",TRIM(tblReff[[#This Row],[NAMA PUSKESMAS]]))</f>
        <v>PUSKESMAS PURING</v>
      </c>
      <c r="B4186" s="42">
        <v>1031528</v>
      </c>
      <c r="C4186" s="43" t="s">
        <v>10783</v>
      </c>
      <c r="D4186" s="43" t="s">
        <v>10784</v>
      </c>
      <c r="E4186" s="43" t="s">
        <v>10783</v>
      </c>
      <c r="F4186" s="43" t="s">
        <v>10778</v>
      </c>
      <c r="G4186" s="43" t="s">
        <v>10470</v>
      </c>
      <c r="H4186" s="43" t="s">
        <v>1271</v>
      </c>
    </row>
    <row r="4187" spans="1:8" ht="17.25" hidden="1" customHeight="1" x14ac:dyDescent="0.3">
      <c r="A4187" s="46" t="str">
        <f>_xlfn.CONCAT("PUSKESMAS ",TRIM(tblReff[[#This Row],[NAMA PUSKESMAS]]))</f>
        <v>PUSKESMAS PETANAHAN</v>
      </c>
      <c r="B4187" s="42">
        <v>1031529</v>
      </c>
      <c r="C4187" s="43" t="s">
        <v>10785</v>
      </c>
      <c r="D4187" s="43" t="s">
        <v>10786</v>
      </c>
      <c r="E4187" s="43" t="s">
        <v>10785</v>
      </c>
      <c r="F4187" s="43" t="s">
        <v>10778</v>
      </c>
      <c r="G4187" s="43" t="s">
        <v>10470</v>
      </c>
      <c r="H4187" s="43" t="s">
        <v>1266</v>
      </c>
    </row>
    <row r="4188" spans="1:8" ht="17.25" hidden="1" customHeight="1" x14ac:dyDescent="0.3">
      <c r="A4188" s="46" t="str">
        <f>_xlfn.CONCAT("PUSKESMAS ",TRIM(tblReff[[#This Row],[NAMA PUSKESMAS]]))</f>
        <v>PUSKESMAS KLIRONG I</v>
      </c>
      <c r="B4188" s="42">
        <v>1031530</v>
      </c>
      <c r="C4188" s="43" t="s">
        <v>10787</v>
      </c>
      <c r="D4188" s="43" t="s">
        <v>10788</v>
      </c>
      <c r="E4188" s="43" t="s">
        <v>10789</v>
      </c>
      <c r="F4188" s="43" t="s">
        <v>10778</v>
      </c>
      <c r="G4188" s="43" t="s">
        <v>10470</v>
      </c>
      <c r="H4188" s="43" t="s">
        <v>1271</v>
      </c>
    </row>
    <row r="4189" spans="1:8" ht="17.25" hidden="1" customHeight="1" x14ac:dyDescent="0.3">
      <c r="A4189" s="46" t="str">
        <f>_xlfn.CONCAT("PUSKESMAS ",TRIM(tblReff[[#This Row],[NAMA PUSKESMAS]]))</f>
        <v>PUSKESMAS KLIRONG II</v>
      </c>
      <c r="B4189" s="42">
        <v>1031531</v>
      </c>
      <c r="C4189" s="43" t="s">
        <v>10790</v>
      </c>
      <c r="D4189" s="43" t="s">
        <v>10791</v>
      </c>
      <c r="E4189" s="43" t="s">
        <v>10789</v>
      </c>
      <c r="F4189" s="43" t="s">
        <v>10778</v>
      </c>
      <c r="G4189" s="43" t="s">
        <v>10470</v>
      </c>
      <c r="H4189" s="43" t="s">
        <v>1271</v>
      </c>
    </row>
    <row r="4190" spans="1:8" ht="17.25" hidden="1" customHeight="1" x14ac:dyDescent="0.3">
      <c r="A4190" s="46" t="str">
        <f>_xlfn.CONCAT("PUSKESMAS ",TRIM(tblReff[[#This Row],[NAMA PUSKESMAS]]))</f>
        <v>PUSKESMAS BULUSPESANTREN I</v>
      </c>
      <c r="B4190" s="42">
        <v>1031532</v>
      </c>
      <c r="C4190" s="43" t="s">
        <v>10792</v>
      </c>
      <c r="D4190" s="43" t="s">
        <v>10793</v>
      </c>
      <c r="E4190" s="43" t="s">
        <v>10794</v>
      </c>
      <c r="F4190" s="43" t="s">
        <v>10778</v>
      </c>
      <c r="G4190" s="43" t="s">
        <v>10470</v>
      </c>
      <c r="H4190" s="43" t="s">
        <v>1271</v>
      </c>
    </row>
    <row r="4191" spans="1:8" ht="17.25" hidden="1" customHeight="1" x14ac:dyDescent="0.3">
      <c r="A4191" s="46" t="str">
        <f>_xlfn.CONCAT("PUSKESMAS ",TRIM(tblReff[[#This Row],[NAMA PUSKESMAS]]))</f>
        <v>PUSKESMAS BULUSPESANTREN II</v>
      </c>
      <c r="B4191" s="42">
        <v>1031533</v>
      </c>
      <c r="C4191" s="43" t="s">
        <v>10795</v>
      </c>
      <c r="D4191" s="43" t="s">
        <v>10796</v>
      </c>
      <c r="E4191" s="43" t="s">
        <v>10794</v>
      </c>
      <c r="F4191" s="43" t="s">
        <v>10778</v>
      </c>
      <c r="G4191" s="43" t="s">
        <v>10470</v>
      </c>
      <c r="H4191" s="43" t="s">
        <v>1271</v>
      </c>
    </row>
    <row r="4192" spans="1:8" ht="17.25" hidden="1" customHeight="1" x14ac:dyDescent="0.3">
      <c r="A4192" s="46" t="str">
        <f>_xlfn.CONCAT("PUSKESMAS ",TRIM(tblReff[[#This Row],[NAMA PUSKESMAS]]))</f>
        <v>PUSKESMAS AMBAL I</v>
      </c>
      <c r="B4192" s="42">
        <v>1031534</v>
      </c>
      <c r="C4192" s="43" t="s">
        <v>10797</v>
      </c>
      <c r="D4192" s="43" t="s">
        <v>10798</v>
      </c>
      <c r="E4192" s="43" t="s">
        <v>10799</v>
      </c>
      <c r="F4192" s="43" t="s">
        <v>10778</v>
      </c>
      <c r="G4192" s="43" t="s">
        <v>10470</v>
      </c>
      <c r="H4192" s="43" t="s">
        <v>1266</v>
      </c>
    </row>
    <row r="4193" spans="1:8" ht="17.25" hidden="1" customHeight="1" x14ac:dyDescent="0.3">
      <c r="A4193" s="46" t="str">
        <f>_xlfn.CONCAT("PUSKESMAS ",TRIM(tblReff[[#This Row],[NAMA PUSKESMAS]]))</f>
        <v>PUSKESMAS AMBAL II</v>
      </c>
      <c r="B4193" s="42">
        <v>1031535</v>
      </c>
      <c r="C4193" s="43" t="s">
        <v>10800</v>
      </c>
      <c r="D4193" s="43" t="s">
        <v>10801</v>
      </c>
      <c r="E4193" s="43" t="s">
        <v>10799</v>
      </c>
      <c r="F4193" s="43" t="s">
        <v>10778</v>
      </c>
      <c r="G4193" s="43" t="s">
        <v>10470</v>
      </c>
      <c r="H4193" s="43" t="s">
        <v>1271</v>
      </c>
    </row>
    <row r="4194" spans="1:8" ht="17.25" hidden="1" customHeight="1" x14ac:dyDescent="0.3">
      <c r="A4194" s="46" t="str">
        <f>_xlfn.CONCAT("PUSKESMAS ",TRIM(tblReff[[#This Row],[NAMA PUSKESMAS]]))</f>
        <v>PUSKESMAS MIRIT</v>
      </c>
      <c r="B4194" s="42">
        <v>1031536</v>
      </c>
      <c r="C4194" s="43" t="s">
        <v>10802</v>
      </c>
      <c r="D4194" s="43" t="s">
        <v>10803</v>
      </c>
      <c r="E4194" s="43" t="s">
        <v>10802</v>
      </c>
      <c r="F4194" s="43" t="s">
        <v>10778</v>
      </c>
      <c r="G4194" s="43" t="s">
        <v>10470</v>
      </c>
      <c r="H4194" s="43" t="s">
        <v>1266</v>
      </c>
    </row>
    <row r="4195" spans="1:8" ht="17.25" hidden="1" customHeight="1" x14ac:dyDescent="0.3">
      <c r="A4195" s="46" t="str">
        <f>_xlfn.CONCAT("PUSKESMAS ",TRIM(tblReff[[#This Row],[NAMA PUSKESMAS]]))</f>
        <v>PUSKESMAS BONOROWO</v>
      </c>
      <c r="B4195" s="42">
        <v>1031537</v>
      </c>
      <c r="C4195" s="43" t="s">
        <v>10804</v>
      </c>
      <c r="D4195" s="43" t="s">
        <v>10805</v>
      </c>
      <c r="E4195" s="43" t="s">
        <v>10804</v>
      </c>
      <c r="F4195" s="43" t="s">
        <v>10778</v>
      </c>
      <c r="G4195" s="43" t="s">
        <v>10470</v>
      </c>
      <c r="H4195" s="43" t="s">
        <v>1271</v>
      </c>
    </row>
    <row r="4196" spans="1:8" ht="17.25" hidden="1" customHeight="1" x14ac:dyDescent="0.3">
      <c r="A4196" s="46" t="str">
        <f>_xlfn.CONCAT("PUSKESMAS ",TRIM(tblReff[[#This Row],[NAMA PUSKESMAS]]))</f>
        <v>PUSKESMAS PREMBUN</v>
      </c>
      <c r="B4196" s="42">
        <v>1031538</v>
      </c>
      <c r="C4196" s="43" t="s">
        <v>10806</v>
      </c>
      <c r="D4196" s="43" t="s">
        <v>10807</v>
      </c>
      <c r="E4196" s="43" t="s">
        <v>10806</v>
      </c>
      <c r="F4196" s="43" t="s">
        <v>10778</v>
      </c>
      <c r="G4196" s="43" t="s">
        <v>10470</v>
      </c>
      <c r="H4196" s="43" t="s">
        <v>1271</v>
      </c>
    </row>
    <row r="4197" spans="1:8" ht="17.25" hidden="1" customHeight="1" x14ac:dyDescent="0.3">
      <c r="A4197" s="46" t="str">
        <f>_xlfn.CONCAT("PUSKESMAS ",TRIM(tblReff[[#This Row],[NAMA PUSKESMAS]]))</f>
        <v>PUSKESMAS PADURESO</v>
      </c>
      <c r="B4197" s="42">
        <v>1031539</v>
      </c>
      <c r="C4197" s="43" t="s">
        <v>10808</v>
      </c>
      <c r="D4197" s="43" t="s">
        <v>10809</v>
      </c>
      <c r="E4197" s="43" t="s">
        <v>10808</v>
      </c>
      <c r="F4197" s="43" t="s">
        <v>10778</v>
      </c>
      <c r="G4197" s="43" t="s">
        <v>10470</v>
      </c>
      <c r="H4197" s="43" t="s">
        <v>1266</v>
      </c>
    </row>
    <row r="4198" spans="1:8" ht="17.25" hidden="1" customHeight="1" x14ac:dyDescent="0.3">
      <c r="A4198" s="46" t="str">
        <f>_xlfn.CONCAT("PUSKESMAS ",TRIM(tblReff[[#This Row],[NAMA PUSKESMAS]]))</f>
        <v>PUSKESMAS KUTOWINANGUN</v>
      </c>
      <c r="B4198" s="42">
        <v>1031540</v>
      </c>
      <c r="C4198" s="43" t="s">
        <v>10810</v>
      </c>
      <c r="D4198" s="43" t="s">
        <v>10811</v>
      </c>
      <c r="E4198" s="43" t="s">
        <v>10810</v>
      </c>
      <c r="F4198" s="43" t="s">
        <v>10778</v>
      </c>
      <c r="G4198" s="43" t="s">
        <v>10470</v>
      </c>
      <c r="H4198" s="43" t="s">
        <v>1266</v>
      </c>
    </row>
    <row r="4199" spans="1:8" ht="17.25" hidden="1" customHeight="1" x14ac:dyDescent="0.3">
      <c r="A4199" s="46" t="str">
        <f>_xlfn.CONCAT("PUSKESMAS ",TRIM(tblReff[[#This Row],[NAMA PUSKESMAS]]))</f>
        <v>PUSKESMAS ALIAN</v>
      </c>
      <c r="B4199" s="42">
        <v>1031541</v>
      </c>
      <c r="C4199" s="43" t="s">
        <v>10812</v>
      </c>
      <c r="D4199" s="43" t="s">
        <v>10813</v>
      </c>
      <c r="E4199" s="43" t="s">
        <v>10812</v>
      </c>
      <c r="F4199" s="43" t="s">
        <v>10778</v>
      </c>
      <c r="G4199" s="43" t="s">
        <v>10470</v>
      </c>
      <c r="H4199" s="43" t="s">
        <v>1266</v>
      </c>
    </row>
    <row r="4200" spans="1:8" ht="17.25" hidden="1" customHeight="1" x14ac:dyDescent="0.3">
      <c r="A4200" s="46" t="str">
        <f>_xlfn.CONCAT("PUSKESMAS ",TRIM(tblReff[[#This Row],[NAMA PUSKESMAS]]))</f>
        <v>PUSKESMAS PONCOWARNO</v>
      </c>
      <c r="B4200" s="42">
        <v>1031542</v>
      </c>
      <c r="C4200" s="43" t="s">
        <v>6741</v>
      </c>
      <c r="D4200" s="43" t="s">
        <v>10814</v>
      </c>
      <c r="E4200" s="43" t="s">
        <v>6741</v>
      </c>
      <c r="F4200" s="43" t="s">
        <v>10778</v>
      </c>
      <c r="G4200" s="43" t="s">
        <v>10470</v>
      </c>
      <c r="H4200" s="43" t="s">
        <v>1271</v>
      </c>
    </row>
    <row r="4201" spans="1:8" ht="17.25" hidden="1" customHeight="1" x14ac:dyDescent="0.3">
      <c r="A4201" s="46" t="str">
        <f>_xlfn.CONCAT("PUSKESMAS ",TRIM(tblReff[[#This Row],[NAMA PUSKESMAS]]))</f>
        <v>PUSKESMAS KEBUMEN I</v>
      </c>
      <c r="B4201" s="42">
        <v>1031543</v>
      </c>
      <c r="C4201" s="43" t="s">
        <v>10815</v>
      </c>
      <c r="D4201" s="43" t="s">
        <v>10816</v>
      </c>
      <c r="E4201" s="43" t="s">
        <v>10817</v>
      </c>
      <c r="F4201" s="43" t="s">
        <v>10778</v>
      </c>
      <c r="G4201" s="43" t="s">
        <v>10470</v>
      </c>
      <c r="H4201" s="43" t="s">
        <v>1271</v>
      </c>
    </row>
    <row r="4202" spans="1:8" ht="17.25" hidden="1" customHeight="1" x14ac:dyDescent="0.3">
      <c r="A4202" s="46" t="str">
        <f>_xlfn.CONCAT("PUSKESMAS ",TRIM(tblReff[[#This Row],[NAMA PUSKESMAS]]))</f>
        <v>PUSKESMAS KEBUMEN II</v>
      </c>
      <c r="B4202" s="42">
        <v>1031544</v>
      </c>
      <c r="C4202" s="43" t="s">
        <v>10818</v>
      </c>
      <c r="D4202" s="43" t="s">
        <v>10819</v>
      </c>
      <c r="E4202" s="43" t="s">
        <v>10817</v>
      </c>
      <c r="F4202" s="43" t="s">
        <v>10778</v>
      </c>
      <c r="G4202" s="43" t="s">
        <v>10470</v>
      </c>
      <c r="H4202" s="43" t="s">
        <v>1271</v>
      </c>
    </row>
    <row r="4203" spans="1:8" ht="17.25" hidden="1" customHeight="1" x14ac:dyDescent="0.3">
      <c r="A4203" s="46" t="str">
        <f>_xlfn.CONCAT("PUSKESMAS ",TRIM(tblReff[[#This Row],[NAMA PUSKESMAS]]))</f>
        <v>PUSKESMAS KEBUMEN III</v>
      </c>
      <c r="B4203" s="42">
        <v>1031545</v>
      </c>
      <c r="C4203" s="43" t="s">
        <v>10820</v>
      </c>
      <c r="D4203" s="43" t="s">
        <v>10821</v>
      </c>
      <c r="E4203" s="43" t="s">
        <v>10817</v>
      </c>
      <c r="F4203" s="43" t="s">
        <v>10778</v>
      </c>
      <c r="G4203" s="43" t="s">
        <v>10470</v>
      </c>
      <c r="H4203" s="43" t="s">
        <v>1271</v>
      </c>
    </row>
    <row r="4204" spans="1:8" ht="17.25" hidden="1" customHeight="1" x14ac:dyDescent="0.3">
      <c r="A4204" s="46" t="str">
        <f>_xlfn.CONCAT("PUSKESMAS ",TRIM(tblReff[[#This Row],[NAMA PUSKESMAS]]))</f>
        <v>PUSKESMAS PEJAGOAN</v>
      </c>
      <c r="B4204" s="42">
        <v>1031546</v>
      </c>
      <c r="C4204" s="43" t="s">
        <v>10822</v>
      </c>
      <c r="D4204" s="43" t="s">
        <v>10823</v>
      </c>
      <c r="E4204" s="43" t="s">
        <v>10822</v>
      </c>
      <c r="F4204" s="43" t="s">
        <v>10778</v>
      </c>
      <c r="G4204" s="43" t="s">
        <v>10470</v>
      </c>
      <c r="H4204" s="43" t="s">
        <v>1266</v>
      </c>
    </row>
    <row r="4205" spans="1:8" ht="17.25" hidden="1" customHeight="1" x14ac:dyDescent="0.3">
      <c r="A4205" s="46" t="str">
        <f>_xlfn.CONCAT("PUSKESMAS ",TRIM(tblReff[[#This Row],[NAMA PUSKESMAS]]))</f>
        <v>PUSKESMAS SRUWENG</v>
      </c>
      <c r="B4205" s="42">
        <v>1031547</v>
      </c>
      <c r="C4205" s="43" t="s">
        <v>10824</v>
      </c>
      <c r="D4205" s="43" t="s">
        <v>10825</v>
      </c>
      <c r="E4205" s="43" t="s">
        <v>10824</v>
      </c>
      <c r="F4205" s="43" t="s">
        <v>10778</v>
      </c>
      <c r="G4205" s="43" t="s">
        <v>10470</v>
      </c>
      <c r="H4205" s="43" t="s">
        <v>1271</v>
      </c>
    </row>
    <row r="4206" spans="1:8" ht="17.25" hidden="1" customHeight="1" x14ac:dyDescent="0.3">
      <c r="A4206" s="46" t="str">
        <f>_xlfn.CONCAT("PUSKESMAS ",TRIM(tblReff[[#This Row],[NAMA PUSKESMAS]]))</f>
        <v>PUSKESMAS ADIMULYO</v>
      </c>
      <c r="B4206" s="42">
        <v>1031548</v>
      </c>
      <c r="C4206" s="43" t="s">
        <v>10826</v>
      </c>
      <c r="D4206" s="43" t="s">
        <v>10827</v>
      </c>
      <c r="E4206" s="43" t="s">
        <v>10826</v>
      </c>
      <c r="F4206" s="43" t="s">
        <v>10778</v>
      </c>
      <c r="G4206" s="43" t="s">
        <v>10470</v>
      </c>
      <c r="H4206" s="43" t="s">
        <v>1271</v>
      </c>
    </row>
    <row r="4207" spans="1:8" ht="17.25" hidden="1" customHeight="1" x14ac:dyDescent="0.3">
      <c r="A4207" s="46" t="str">
        <f>_xlfn.CONCAT("PUSKESMAS ",TRIM(tblReff[[#This Row],[NAMA PUSKESMAS]]))</f>
        <v>PUSKESMAS KUWARASAN</v>
      </c>
      <c r="B4207" s="42">
        <v>1031549</v>
      </c>
      <c r="C4207" s="43" t="s">
        <v>10828</v>
      </c>
      <c r="D4207" s="43" t="s">
        <v>10829</v>
      </c>
      <c r="E4207" s="43" t="s">
        <v>10828</v>
      </c>
      <c r="F4207" s="43" t="s">
        <v>10778</v>
      </c>
      <c r="G4207" s="43" t="s">
        <v>10470</v>
      </c>
      <c r="H4207" s="43" t="s">
        <v>1271</v>
      </c>
    </row>
    <row r="4208" spans="1:8" ht="17.25" hidden="1" customHeight="1" x14ac:dyDescent="0.3">
      <c r="A4208" s="46" t="str">
        <f>_xlfn.CONCAT("PUSKESMAS ",TRIM(tblReff[[#This Row],[NAMA PUSKESMAS]]))</f>
        <v>PUSKESMAS ROWOKELE</v>
      </c>
      <c r="B4208" s="42">
        <v>1031550</v>
      </c>
      <c r="C4208" s="43" t="s">
        <v>10830</v>
      </c>
      <c r="D4208" s="43" t="s">
        <v>10831</v>
      </c>
      <c r="E4208" s="43" t="s">
        <v>10830</v>
      </c>
      <c r="F4208" s="43" t="s">
        <v>10778</v>
      </c>
      <c r="G4208" s="43" t="s">
        <v>10470</v>
      </c>
      <c r="H4208" s="43" t="s">
        <v>1271</v>
      </c>
    </row>
    <row r="4209" spans="1:8" ht="17.25" hidden="1" customHeight="1" x14ac:dyDescent="0.3">
      <c r="A4209" s="46" t="str">
        <f>_xlfn.CONCAT("PUSKESMAS ",TRIM(tblReff[[#This Row],[NAMA PUSKESMAS]]))</f>
        <v>PUSKESMAS SEMPOR I</v>
      </c>
      <c r="B4209" s="42">
        <v>1031551</v>
      </c>
      <c r="C4209" s="43" t="s">
        <v>10832</v>
      </c>
      <c r="D4209" s="43" t="s">
        <v>10833</v>
      </c>
      <c r="E4209" s="43" t="s">
        <v>10834</v>
      </c>
      <c r="F4209" s="43" t="s">
        <v>10778</v>
      </c>
      <c r="G4209" s="43" t="s">
        <v>10470</v>
      </c>
      <c r="H4209" s="43" t="s">
        <v>1271</v>
      </c>
    </row>
    <row r="4210" spans="1:8" ht="17.25" hidden="1" customHeight="1" x14ac:dyDescent="0.3">
      <c r="A4210" s="46" t="str">
        <f>_xlfn.CONCAT("PUSKESMAS ",TRIM(tblReff[[#This Row],[NAMA PUSKESMAS]]))</f>
        <v>PUSKESMAS SEMPOR II</v>
      </c>
      <c r="B4210" s="42">
        <v>1031552</v>
      </c>
      <c r="C4210" s="43" t="s">
        <v>10835</v>
      </c>
      <c r="D4210" s="43" t="s">
        <v>10836</v>
      </c>
      <c r="E4210" s="43" t="s">
        <v>10834</v>
      </c>
      <c r="F4210" s="43" t="s">
        <v>10778</v>
      </c>
      <c r="G4210" s="43" t="s">
        <v>10470</v>
      </c>
      <c r="H4210" s="43" t="s">
        <v>1271</v>
      </c>
    </row>
    <row r="4211" spans="1:8" ht="17.25" hidden="1" customHeight="1" x14ac:dyDescent="0.3">
      <c r="A4211" s="46" t="str">
        <f>_xlfn.CONCAT("PUSKESMAS ",TRIM(tblReff[[#This Row],[NAMA PUSKESMAS]]))</f>
        <v>PUSKESMAS GOMBONG I</v>
      </c>
      <c r="B4211" s="42">
        <v>1031553</v>
      </c>
      <c r="C4211" s="43" t="s">
        <v>10837</v>
      </c>
      <c r="D4211" s="43" t="s">
        <v>10838</v>
      </c>
      <c r="E4211" s="43" t="s">
        <v>10839</v>
      </c>
      <c r="F4211" s="43" t="s">
        <v>10778</v>
      </c>
      <c r="G4211" s="43" t="s">
        <v>10470</v>
      </c>
      <c r="H4211" s="43" t="s">
        <v>1266</v>
      </c>
    </row>
    <row r="4212" spans="1:8" ht="17.25" hidden="1" customHeight="1" x14ac:dyDescent="0.3">
      <c r="A4212" s="46" t="str">
        <f>_xlfn.CONCAT("PUSKESMAS ",TRIM(tblReff[[#This Row],[NAMA PUSKESMAS]]))</f>
        <v>PUSKESMAS GOMBONG II</v>
      </c>
      <c r="B4212" s="42">
        <v>1031554</v>
      </c>
      <c r="C4212" s="43" t="s">
        <v>10840</v>
      </c>
      <c r="D4212" s="43" t="s">
        <v>10841</v>
      </c>
      <c r="E4212" s="43" t="s">
        <v>10839</v>
      </c>
      <c r="F4212" s="43" t="s">
        <v>10778</v>
      </c>
      <c r="G4212" s="43" t="s">
        <v>10470</v>
      </c>
      <c r="H4212" s="43" t="s">
        <v>1271</v>
      </c>
    </row>
    <row r="4213" spans="1:8" ht="17.25" hidden="1" customHeight="1" x14ac:dyDescent="0.3">
      <c r="A4213" s="46" t="str">
        <f>_xlfn.CONCAT("PUSKESMAS ",TRIM(tblReff[[#This Row],[NAMA PUSKESMAS]]))</f>
        <v>PUSKESMAS KARANGANYAR</v>
      </c>
      <c r="B4213" s="42">
        <v>1031555</v>
      </c>
      <c r="C4213" s="43" t="s">
        <v>9609</v>
      </c>
      <c r="D4213" s="43" t="s">
        <v>10842</v>
      </c>
      <c r="E4213" s="43" t="s">
        <v>9609</v>
      </c>
      <c r="F4213" s="43" t="s">
        <v>10778</v>
      </c>
      <c r="G4213" s="43" t="s">
        <v>10470</v>
      </c>
      <c r="H4213" s="43" t="s">
        <v>1266</v>
      </c>
    </row>
    <row r="4214" spans="1:8" ht="17.25" hidden="1" customHeight="1" x14ac:dyDescent="0.3">
      <c r="A4214" s="46" t="str">
        <f>_xlfn.CONCAT("PUSKESMAS ",TRIM(tblReff[[#This Row],[NAMA PUSKESMAS]]))</f>
        <v>PUSKESMAS KARANGGAYAM II</v>
      </c>
      <c r="B4214" s="42">
        <v>1031556</v>
      </c>
      <c r="C4214" s="43" t="s">
        <v>10843</v>
      </c>
      <c r="D4214" s="43" t="s">
        <v>10844</v>
      </c>
      <c r="E4214" s="43" t="s">
        <v>10845</v>
      </c>
      <c r="F4214" s="43" t="s">
        <v>10778</v>
      </c>
      <c r="G4214" s="43" t="s">
        <v>10470</v>
      </c>
      <c r="H4214" s="43" t="s">
        <v>1271</v>
      </c>
    </row>
    <row r="4215" spans="1:8" ht="17.25" hidden="1" customHeight="1" x14ac:dyDescent="0.3">
      <c r="A4215" s="46" t="str">
        <f>_xlfn.CONCAT("PUSKESMAS ",TRIM(tblReff[[#This Row],[NAMA PUSKESMAS]]))</f>
        <v>PUSKESMAS KARANGGAYAM I</v>
      </c>
      <c r="B4215" s="42">
        <v>1031557</v>
      </c>
      <c r="C4215" s="43" t="s">
        <v>10846</v>
      </c>
      <c r="D4215" s="43" t="s">
        <v>10847</v>
      </c>
      <c r="E4215" s="43" t="s">
        <v>10845</v>
      </c>
      <c r="F4215" s="43" t="s">
        <v>10778</v>
      </c>
      <c r="G4215" s="43" t="s">
        <v>10470</v>
      </c>
      <c r="H4215" s="43" t="s">
        <v>1271</v>
      </c>
    </row>
    <row r="4216" spans="1:8" ht="17.25" hidden="1" customHeight="1" x14ac:dyDescent="0.3">
      <c r="A4216" s="46" t="str">
        <f>_xlfn.CONCAT("PUSKESMAS ",TRIM(tblReff[[#This Row],[NAMA PUSKESMAS]]))</f>
        <v>PUSKESMAS SADANG</v>
      </c>
      <c r="B4216" s="42">
        <v>1031558</v>
      </c>
      <c r="C4216" s="43" t="s">
        <v>10848</v>
      </c>
      <c r="D4216" s="43" t="s">
        <v>10849</v>
      </c>
      <c r="E4216" s="43" t="s">
        <v>10848</v>
      </c>
      <c r="F4216" s="43" t="s">
        <v>10778</v>
      </c>
      <c r="G4216" s="43" t="s">
        <v>10470</v>
      </c>
      <c r="H4216" s="43" t="s">
        <v>1271</v>
      </c>
    </row>
    <row r="4217" spans="1:8" ht="17.25" hidden="1" customHeight="1" x14ac:dyDescent="0.3">
      <c r="A4217" s="46" t="str">
        <f>_xlfn.CONCAT("PUSKESMAS ",TRIM(tblReff[[#This Row],[NAMA PUSKESMAS]]))</f>
        <v>PUSKESMAS KARANGSAMBUNG</v>
      </c>
      <c r="B4217" s="42">
        <v>1031559</v>
      </c>
      <c r="C4217" s="43" t="s">
        <v>10850</v>
      </c>
      <c r="D4217" s="43" t="s">
        <v>10851</v>
      </c>
      <c r="E4217" s="43" t="s">
        <v>10850</v>
      </c>
      <c r="F4217" s="43" t="s">
        <v>10778</v>
      </c>
      <c r="G4217" s="43" t="s">
        <v>10470</v>
      </c>
      <c r="H4217" s="43" t="s">
        <v>1266</v>
      </c>
    </row>
    <row r="4218" spans="1:8" ht="17.25" hidden="1" customHeight="1" x14ac:dyDescent="0.3">
      <c r="A4218" s="46" t="str">
        <f>_xlfn.CONCAT("PUSKESMAS ",TRIM(tblReff[[#This Row],[NAMA PUSKESMAS]]))</f>
        <v>PUSKESMAS GRABAG</v>
      </c>
      <c r="B4218" s="42">
        <v>1031560</v>
      </c>
      <c r="C4218" s="43" t="s">
        <v>10852</v>
      </c>
      <c r="D4218" s="43" t="s">
        <v>10853</v>
      </c>
      <c r="E4218" s="43" t="s">
        <v>10852</v>
      </c>
      <c r="F4218" s="43" t="s">
        <v>10854</v>
      </c>
      <c r="G4218" s="43" t="s">
        <v>10470</v>
      </c>
      <c r="H4218" s="43" t="s">
        <v>1271</v>
      </c>
    </row>
    <row r="4219" spans="1:8" ht="17.25" hidden="1" customHeight="1" x14ac:dyDescent="0.3">
      <c r="A4219" s="46" t="str">
        <f>_xlfn.CONCAT("PUSKESMAS ",TRIM(tblReff[[#This Row],[NAMA PUSKESMAS]]))</f>
        <v>PUSKESMAS NGOMBOL</v>
      </c>
      <c r="B4219" s="42">
        <v>1031561</v>
      </c>
      <c r="C4219" s="43" t="s">
        <v>10855</v>
      </c>
      <c r="D4219" s="43" t="s">
        <v>10856</v>
      </c>
      <c r="E4219" s="43" t="s">
        <v>10855</v>
      </c>
      <c r="F4219" s="43" t="s">
        <v>10854</v>
      </c>
      <c r="G4219" s="43" t="s">
        <v>10470</v>
      </c>
      <c r="H4219" s="43" t="s">
        <v>1266</v>
      </c>
    </row>
    <row r="4220" spans="1:8" ht="17.25" hidden="1" customHeight="1" x14ac:dyDescent="0.3">
      <c r="A4220" s="46" t="str">
        <f>_xlfn.CONCAT("PUSKESMAS ",TRIM(tblReff[[#This Row],[NAMA PUSKESMAS]]))</f>
        <v>PUSKESMAS BRAGOLAN</v>
      </c>
      <c r="B4220" s="42">
        <v>1031562</v>
      </c>
      <c r="C4220" s="43" t="s">
        <v>10857</v>
      </c>
      <c r="D4220" s="43" t="s">
        <v>10858</v>
      </c>
      <c r="E4220" s="43" t="s">
        <v>5055</v>
      </c>
      <c r="F4220" s="43" t="s">
        <v>10854</v>
      </c>
      <c r="G4220" s="43" t="s">
        <v>10470</v>
      </c>
      <c r="H4220" s="43" t="s">
        <v>1266</v>
      </c>
    </row>
    <row r="4221" spans="1:8" ht="17.25" hidden="1" customHeight="1" x14ac:dyDescent="0.3">
      <c r="A4221" s="46" t="str">
        <f>_xlfn.CONCAT("PUSKESMAS ",TRIM(tblReff[[#This Row],[NAMA PUSKESMAS]]))</f>
        <v>PUSKESMAS BUBUTAN</v>
      </c>
      <c r="B4221" s="42">
        <v>1031563</v>
      </c>
      <c r="C4221" s="43" t="s">
        <v>10859</v>
      </c>
      <c r="D4221" s="43" t="s">
        <v>10860</v>
      </c>
      <c r="E4221" s="43" t="s">
        <v>5055</v>
      </c>
      <c r="F4221" s="43" t="s">
        <v>10854</v>
      </c>
      <c r="G4221" s="43" t="s">
        <v>10470</v>
      </c>
      <c r="H4221" s="43" t="s">
        <v>1266</v>
      </c>
    </row>
    <row r="4222" spans="1:8" ht="17.25" hidden="1" customHeight="1" x14ac:dyDescent="0.3">
      <c r="A4222" s="46" t="str">
        <f>_xlfn.CONCAT("PUSKESMAS ",TRIM(tblReff[[#This Row],[NAMA PUSKESMAS]]))</f>
        <v>PUSKESMAS DADIREJO</v>
      </c>
      <c r="B4222" s="42">
        <v>1031564</v>
      </c>
      <c r="C4222" s="43" t="s">
        <v>10861</v>
      </c>
      <c r="D4222" s="43" t="s">
        <v>10862</v>
      </c>
      <c r="E4222" s="43" t="s">
        <v>10863</v>
      </c>
      <c r="F4222" s="43" t="s">
        <v>10854</v>
      </c>
      <c r="G4222" s="43" t="s">
        <v>10470</v>
      </c>
      <c r="H4222" s="43" t="s">
        <v>1266</v>
      </c>
    </row>
    <row r="4223" spans="1:8" ht="17.25" hidden="1" customHeight="1" x14ac:dyDescent="0.3">
      <c r="A4223" s="46" t="str">
        <f>_xlfn.CONCAT("PUSKESMAS ",TRIM(tblReff[[#This Row],[NAMA PUSKESMAS]]))</f>
        <v>PUSKESMAS BAGELEN</v>
      </c>
      <c r="B4223" s="42">
        <v>1031565</v>
      </c>
      <c r="C4223" s="43" t="s">
        <v>10863</v>
      </c>
      <c r="D4223" s="43" t="s">
        <v>10864</v>
      </c>
      <c r="E4223" s="43" t="s">
        <v>10863</v>
      </c>
      <c r="F4223" s="43" t="s">
        <v>10854</v>
      </c>
      <c r="G4223" s="43" t="s">
        <v>10470</v>
      </c>
      <c r="H4223" s="43" t="s">
        <v>1271</v>
      </c>
    </row>
    <row r="4224" spans="1:8" ht="17.25" hidden="1" customHeight="1" x14ac:dyDescent="0.3">
      <c r="A4224" s="46" t="str">
        <f>_xlfn.CONCAT("PUSKESMAS ",TRIM(tblReff[[#This Row],[NAMA PUSKESMAS]]))</f>
        <v>PUSKESMAS KALIGESING</v>
      </c>
      <c r="B4224" s="42">
        <v>1031566</v>
      </c>
      <c r="C4224" s="43" t="s">
        <v>10865</v>
      </c>
      <c r="D4224" s="43" t="s">
        <v>10866</v>
      </c>
      <c r="E4224" s="43" t="s">
        <v>10865</v>
      </c>
      <c r="F4224" s="43" t="s">
        <v>10854</v>
      </c>
      <c r="G4224" s="43" t="s">
        <v>10470</v>
      </c>
      <c r="H4224" s="43" t="s">
        <v>1266</v>
      </c>
    </row>
    <row r="4225" spans="1:8" ht="17.25" hidden="1" customHeight="1" x14ac:dyDescent="0.3">
      <c r="A4225" s="46" t="str">
        <f>_xlfn.CONCAT("PUSKESMAS ",TRIM(tblReff[[#This Row],[NAMA PUSKESMAS]]))</f>
        <v>PUSKESMAS CANGKREP</v>
      </c>
      <c r="B4225" s="42">
        <v>1031567</v>
      </c>
      <c r="C4225" s="43" t="s">
        <v>10867</v>
      </c>
      <c r="D4225" s="43" t="s">
        <v>10868</v>
      </c>
      <c r="E4225" s="43" t="s">
        <v>10869</v>
      </c>
      <c r="F4225" s="43" t="s">
        <v>10854</v>
      </c>
      <c r="G4225" s="43" t="s">
        <v>10470</v>
      </c>
      <c r="H4225" s="43" t="s">
        <v>1266</v>
      </c>
    </row>
    <row r="4226" spans="1:8" ht="17.25" hidden="1" customHeight="1" x14ac:dyDescent="0.3">
      <c r="A4226" s="46" t="str">
        <f>_xlfn.CONCAT("PUSKESMAS ",TRIM(tblReff[[#This Row],[NAMA PUSKESMAS]]))</f>
        <v>PUSKESMAS PURWOREJO</v>
      </c>
      <c r="B4226" s="42">
        <v>1031568</v>
      </c>
      <c r="C4226" s="43" t="s">
        <v>10869</v>
      </c>
      <c r="D4226" s="43" t="s">
        <v>10870</v>
      </c>
      <c r="E4226" s="43" t="s">
        <v>10869</v>
      </c>
      <c r="F4226" s="43" t="s">
        <v>10854</v>
      </c>
      <c r="G4226" s="43" t="s">
        <v>10470</v>
      </c>
      <c r="H4226" s="43" t="s">
        <v>1271</v>
      </c>
    </row>
    <row r="4227" spans="1:8" ht="17.25" hidden="1" customHeight="1" x14ac:dyDescent="0.3">
      <c r="A4227" s="46" t="str">
        <f>_xlfn.CONCAT("PUSKESMAS ",TRIM(tblReff[[#This Row],[NAMA PUSKESMAS]]))</f>
        <v>PUSKESMAS MRANTI</v>
      </c>
      <c r="B4227" s="42">
        <v>1031569</v>
      </c>
      <c r="C4227" s="43" t="s">
        <v>10871</v>
      </c>
      <c r="D4227" s="43" t="s">
        <v>10872</v>
      </c>
      <c r="E4227" s="43" t="s">
        <v>10869</v>
      </c>
      <c r="F4227" s="43" t="s">
        <v>10854</v>
      </c>
      <c r="G4227" s="43" t="s">
        <v>10470</v>
      </c>
      <c r="H4227" s="43" t="s">
        <v>1271</v>
      </c>
    </row>
    <row r="4228" spans="1:8" ht="17.25" hidden="1" customHeight="1" x14ac:dyDescent="0.3">
      <c r="A4228" s="46" t="str">
        <f>_xlfn.CONCAT("PUSKESMAS ",TRIM(tblReff[[#This Row],[NAMA PUSKESMAS]]))</f>
        <v>PUSKESMAS BANYUURIP</v>
      </c>
      <c r="B4228" s="42">
        <v>1031570</v>
      </c>
      <c r="C4228" s="43" t="s">
        <v>10873</v>
      </c>
      <c r="D4228" s="43" t="s">
        <v>10874</v>
      </c>
      <c r="E4228" s="43" t="s">
        <v>10875</v>
      </c>
      <c r="F4228" s="43" t="s">
        <v>10854</v>
      </c>
      <c r="G4228" s="43" t="s">
        <v>10470</v>
      </c>
      <c r="H4228" s="43" t="s">
        <v>1271</v>
      </c>
    </row>
    <row r="4229" spans="1:8" ht="17.25" hidden="1" customHeight="1" x14ac:dyDescent="0.3">
      <c r="A4229" s="46" t="str">
        <f>_xlfn.CONCAT("PUSKESMAS ",TRIM(tblReff[[#This Row],[NAMA PUSKESMAS]]))</f>
        <v>PUSKESMAS SEBOROKRAPYAK</v>
      </c>
      <c r="B4229" s="42">
        <v>1031571</v>
      </c>
      <c r="C4229" s="43" t="s">
        <v>10876</v>
      </c>
      <c r="D4229" s="43" t="s">
        <v>10877</v>
      </c>
      <c r="E4229" s="43" t="s">
        <v>10875</v>
      </c>
      <c r="F4229" s="43" t="s">
        <v>10854</v>
      </c>
      <c r="G4229" s="43" t="s">
        <v>10470</v>
      </c>
      <c r="H4229" s="43" t="s">
        <v>1271</v>
      </c>
    </row>
    <row r="4230" spans="1:8" ht="17.25" hidden="1" customHeight="1" x14ac:dyDescent="0.3">
      <c r="A4230" s="46" t="str">
        <f>_xlfn.CONCAT("PUSKESMAS ",TRIM(tblReff[[#This Row],[NAMA PUSKESMAS]]))</f>
        <v>PUSKESMAS BAYAN</v>
      </c>
      <c r="B4230" s="42">
        <v>1031572</v>
      </c>
      <c r="C4230" s="43" t="s">
        <v>10878</v>
      </c>
      <c r="D4230" s="43" t="s">
        <v>10879</v>
      </c>
      <c r="E4230" s="43" t="s">
        <v>10878</v>
      </c>
      <c r="F4230" s="43" t="s">
        <v>10854</v>
      </c>
      <c r="G4230" s="43" t="s">
        <v>10470</v>
      </c>
      <c r="H4230" s="43" t="s">
        <v>1271</v>
      </c>
    </row>
    <row r="4231" spans="1:8" ht="17.25" hidden="1" customHeight="1" x14ac:dyDescent="0.3">
      <c r="A4231" s="46" t="str">
        <f>_xlfn.CONCAT("PUSKESMAS ",TRIM(tblReff[[#This Row],[NAMA PUSKESMAS]]))</f>
        <v>PUSKESMAS KUTOARJO</v>
      </c>
      <c r="B4231" s="42">
        <v>1031573</v>
      </c>
      <c r="C4231" s="43" t="s">
        <v>10880</v>
      </c>
      <c r="D4231" s="43" t="s">
        <v>10881</v>
      </c>
      <c r="E4231" s="43" t="s">
        <v>10880</v>
      </c>
      <c r="F4231" s="43" t="s">
        <v>10854</v>
      </c>
      <c r="G4231" s="43" t="s">
        <v>10470</v>
      </c>
      <c r="H4231" s="43" t="s">
        <v>1266</v>
      </c>
    </row>
    <row r="4232" spans="1:8" ht="17.25" hidden="1" customHeight="1" x14ac:dyDescent="0.3">
      <c r="A4232" s="46" t="str">
        <f>_xlfn.CONCAT("PUSKESMAS ",TRIM(tblReff[[#This Row],[NAMA PUSKESMAS]]))</f>
        <v>PUSKESMAS SEMAWUNG DALEMAN</v>
      </c>
      <c r="B4232" s="42">
        <v>1031574</v>
      </c>
      <c r="C4232" s="43" t="s">
        <v>10882</v>
      </c>
      <c r="D4232" s="43" t="s">
        <v>10883</v>
      </c>
      <c r="E4232" s="43" t="s">
        <v>10880</v>
      </c>
      <c r="F4232" s="43" t="s">
        <v>10854</v>
      </c>
      <c r="G4232" s="43" t="s">
        <v>10470</v>
      </c>
      <c r="H4232" s="43" t="s">
        <v>1266</v>
      </c>
    </row>
    <row r="4233" spans="1:8" ht="17.25" hidden="1" customHeight="1" x14ac:dyDescent="0.3">
      <c r="A4233" s="46" t="str">
        <f>_xlfn.CONCAT("PUSKESMAS ",TRIM(tblReff[[#This Row],[NAMA PUSKESMAS]]))</f>
        <v>PUSKESMAS WIRUN</v>
      </c>
      <c r="B4233" s="42">
        <v>1031575</v>
      </c>
      <c r="C4233" s="43" t="s">
        <v>10884</v>
      </c>
      <c r="D4233" s="43" t="s">
        <v>10885</v>
      </c>
      <c r="E4233" s="43" t="s">
        <v>10880</v>
      </c>
      <c r="F4233" s="43" t="s">
        <v>10854</v>
      </c>
      <c r="G4233" s="43" t="s">
        <v>10470</v>
      </c>
      <c r="H4233" s="43" t="s">
        <v>1271</v>
      </c>
    </row>
    <row r="4234" spans="1:8" ht="17.25" hidden="1" customHeight="1" x14ac:dyDescent="0.3">
      <c r="A4234" s="46" t="str">
        <f>_xlfn.CONCAT("PUSKESMAS ",TRIM(tblReff[[#This Row],[NAMA PUSKESMAS]]))</f>
        <v>PUSKESMAS BUTUH</v>
      </c>
      <c r="B4234" s="42">
        <v>1031576</v>
      </c>
      <c r="C4234" s="43" t="s">
        <v>10886</v>
      </c>
      <c r="D4234" s="43" t="s">
        <v>10887</v>
      </c>
      <c r="E4234" s="43" t="s">
        <v>10886</v>
      </c>
      <c r="F4234" s="43" t="s">
        <v>10854</v>
      </c>
      <c r="G4234" s="43" t="s">
        <v>10470</v>
      </c>
      <c r="H4234" s="43" t="s">
        <v>1266</v>
      </c>
    </row>
    <row r="4235" spans="1:8" ht="17.25" hidden="1" customHeight="1" x14ac:dyDescent="0.3">
      <c r="A4235" s="46" t="str">
        <f>_xlfn.CONCAT("PUSKESMAS ",TRIM(tblReff[[#This Row],[NAMA PUSKESMAS]]))</f>
        <v>PUSKESMAS SRUWOHREJO</v>
      </c>
      <c r="B4235" s="42">
        <v>1031577</v>
      </c>
      <c r="C4235" s="43" t="s">
        <v>10888</v>
      </c>
      <c r="D4235" s="43" t="s">
        <v>10889</v>
      </c>
      <c r="E4235" s="43" t="s">
        <v>10886</v>
      </c>
      <c r="F4235" s="43" t="s">
        <v>10854</v>
      </c>
      <c r="G4235" s="43" t="s">
        <v>10470</v>
      </c>
      <c r="H4235" s="43" t="s">
        <v>1271</v>
      </c>
    </row>
    <row r="4236" spans="1:8" ht="17.25" hidden="1" customHeight="1" x14ac:dyDescent="0.3">
      <c r="A4236" s="46" t="str">
        <f>_xlfn.CONCAT("PUSKESMAS ",TRIM(tblReff[[#This Row],[NAMA PUSKESMAS]]))</f>
        <v>PUSKESMAS PITURUH</v>
      </c>
      <c r="B4236" s="42">
        <v>1031578</v>
      </c>
      <c r="C4236" s="43" t="s">
        <v>10890</v>
      </c>
      <c r="D4236" s="43" t="s">
        <v>10891</v>
      </c>
      <c r="E4236" s="43" t="s">
        <v>10890</v>
      </c>
      <c r="F4236" s="43" t="s">
        <v>10854</v>
      </c>
      <c r="G4236" s="43" t="s">
        <v>10470</v>
      </c>
      <c r="H4236" s="43" t="s">
        <v>1266</v>
      </c>
    </row>
    <row r="4237" spans="1:8" ht="17.25" hidden="1" customHeight="1" x14ac:dyDescent="0.3">
      <c r="A4237" s="46" t="str">
        <f>_xlfn.CONCAT("PUSKESMAS ",TRIM(tblReff[[#This Row],[NAMA PUSKESMAS]]))</f>
        <v>PUSKESMAS KARANGETAS</v>
      </c>
      <c r="B4237" s="42">
        <v>1031579</v>
      </c>
      <c r="C4237" s="43" t="s">
        <v>10892</v>
      </c>
      <c r="D4237" s="43" t="s">
        <v>10893</v>
      </c>
      <c r="E4237" s="43" t="s">
        <v>10890</v>
      </c>
      <c r="F4237" s="43" t="s">
        <v>10854</v>
      </c>
      <c r="G4237" s="43" t="s">
        <v>10470</v>
      </c>
      <c r="H4237" s="43" t="s">
        <v>1271</v>
      </c>
    </row>
    <row r="4238" spans="1:8" ht="17.25" hidden="1" customHeight="1" x14ac:dyDescent="0.3">
      <c r="A4238" s="46" t="str">
        <f>_xlfn.CONCAT("PUSKESMAS ",TRIM(tblReff[[#This Row],[NAMA PUSKESMAS]]))</f>
        <v>PUSKESMAS KEMIRI</v>
      </c>
      <c r="B4238" s="42">
        <v>1031580</v>
      </c>
      <c r="C4238" s="43" t="s">
        <v>10894</v>
      </c>
      <c r="D4238" s="43" t="s">
        <v>10895</v>
      </c>
      <c r="E4238" s="43" t="s">
        <v>10894</v>
      </c>
      <c r="F4238" s="43" t="s">
        <v>10854</v>
      </c>
      <c r="G4238" s="43" t="s">
        <v>10470</v>
      </c>
      <c r="H4238" s="43" t="s">
        <v>1266</v>
      </c>
    </row>
    <row r="4239" spans="1:8" ht="17.25" hidden="1" customHeight="1" x14ac:dyDescent="0.3">
      <c r="A4239" s="46" t="str">
        <f>_xlfn.CONCAT("PUSKESMAS ",TRIM(tblReff[[#This Row],[NAMA PUSKESMAS]]))</f>
        <v>PUSKESMAS WINONG</v>
      </c>
      <c r="B4239" s="42">
        <v>1031581</v>
      </c>
      <c r="C4239" s="43" t="s">
        <v>9285</v>
      </c>
      <c r="D4239" s="43" t="s">
        <v>10896</v>
      </c>
      <c r="E4239" s="43" t="s">
        <v>10894</v>
      </c>
      <c r="F4239" s="43" t="s">
        <v>10854</v>
      </c>
      <c r="G4239" s="43" t="s">
        <v>10470</v>
      </c>
      <c r="H4239" s="43" t="s">
        <v>1271</v>
      </c>
    </row>
    <row r="4240" spans="1:8" ht="17.25" hidden="1" customHeight="1" x14ac:dyDescent="0.3">
      <c r="A4240" s="46" t="str">
        <f>_xlfn.CONCAT("PUSKESMAS ",TRIM(tblReff[[#This Row],[NAMA PUSKESMAS]]))</f>
        <v>PUSKESMAS BRUNO</v>
      </c>
      <c r="B4240" s="42">
        <v>1031582</v>
      </c>
      <c r="C4240" s="43" t="s">
        <v>10897</v>
      </c>
      <c r="D4240" s="43" t="s">
        <v>10898</v>
      </c>
      <c r="E4240" s="43" t="s">
        <v>10897</v>
      </c>
      <c r="F4240" s="43" t="s">
        <v>10854</v>
      </c>
      <c r="G4240" s="43" t="s">
        <v>10470</v>
      </c>
      <c r="H4240" s="43" t="s">
        <v>1266</v>
      </c>
    </row>
    <row r="4241" spans="1:8" ht="17.25" hidden="1" customHeight="1" x14ac:dyDescent="0.3">
      <c r="A4241" s="46" t="str">
        <f>_xlfn.CONCAT("PUSKESMAS ",TRIM(tblReff[[#This Row],[NAMA PUSKESMAS]]))</f>
        <v>PUSKESMAS GEBANG</v>
      </c>
      <c r="B4241" s="42">
        <v>1031583</v>
      </c>
      <c r="C4241" s="43" t="s">
        <v>2832</v>
      </c>
      <c r="D4241" s="43" t="s">
        <v>10899</v>
      </c>
      <c r="E4241" s="43" t="s">
        <v>2832</v>
      </c>
      <c r="F4241" s="43" t="s">
        <v>10854</v>
      </c>
      <c r="G4241" s="43" t="s">
        <v>10470</v>
      </c>
      <c r="H4241" s="43" t="s">
        <v>1271</v>
      </c>
    </row>
    <row r="4242" spans="1:8" ht="17.25" hidden="1" customHeight="1" x14ac:dyDescent="0.3">
      <c r="A4242" s="46" t="str">
        <f>_xlfn.CONCAT("PUSKESMAS ",TRIM(tblReff[[#This Row],[NAMA PUSKESMAS]]))</f>
        <v>PUSKESMAS LOANO</v>
      </c>
      <c r="B4242" s="42">
        <v>1031584</v>
      </c>
      <c r="C4242" s="43" t="s">
        <v>10900</v>
      </c>
      <c r="D4242" s="43" t="s">
        <v>10901</v>
      </c>
      <c r="E4242" s="43" t="s">
        <v>10900</v>
      </c>
      <c r="F4242" s="43" t="s">
        <v>10854</v>
      </c>
      <c r="G4242" s="43" t="s">
        <v>10470</v>
      </c>
      <c r="H4242" s="43" t="s">
        <v>1266</v>
      </c>
    </row>
    <row r="4243" spans="1:8" ht="17.25" hidden="1" customHeight="1" x14ac:dyDescent="0.3">
      <c r="A4243" s="46" t="str">
        <f>_xlfn.CONCAT("PUSKESMAS ",TRIM(tblReff[[#This Row],[NAMA PUSKESMAS]]))</f>
        <v>PUSKESMAS BANYUASIN</v>
      </c>
      <c r="B4243" s="42">
        <v>1031585</v>
      </c>
      <c r="C4243" s="43" t="s">
        <v>10902</v>
      </c>
      <c r="D4243" s="43" t="s">
        <v>10903</v>
      </c>
      <c r="E4243" s="43" t="s">
        <v>10900</v>
      </c>
      <c r="F4243" s="43" t="s">
        <v>10854</v>
      </c>
      <c r="G4243" s="43" t="s">
        <v>10470</v>
      </c>
      <c r="H4243" s="43" t="s">
        <v>1266</v>
      </c>
    </row>
    <row r="4244" spans="1:8" ht="17.25" hidden="1" customHeight="1" x14ac:dyDescent="0.3">
      <c r="A4244" s="46" t="str">
        <f>_xlfn.CONCAT("PUSKESMAS ",TRIM(tblReff[[#This Row],[NAMA PUSKESMAS]]))</f>
        <v>PUSKESMAS BENER</v>
      </c>
      <c r="B4244" s="42">
        <v>1031586</v>
      </c>
      <c r="C4244" s="43" t="s">
        <v>10904</v>
      </c>
      <c r="D4244" s="43" t="s">
        <v>10905</v>
      </c>
      <c r="E4244" s="43" t="s">
        <v>10904</v>
      </c>
      <c r="F4244" s="43" t="s">
        <v>10854</v>
      </c>
      <c r="G4244" s="43" t="s">
        <v>10470</v>
      </c>
      <c r="H4244" s="43" t="s">
        <v>1271</v>
      </c>
    </row>
    <row r="4245" spans="1:8" ht="17.25" hidden="1" customHeight="1" x14ac:dyDescent="0.3">
      <c r="A4245" s="46" t="str">
        <f>_xlfn.CONCAT("PUSKESMAS ",TRIM(tblReff[[#This Row],[NAMA PUSKESMAS]]))</f>
        <v>PUSKESMAS WADASLINTANG I</v>
      </c>
      <c r="B4245" s="42">
        <v>1031587</v>
      </c>
      <c r="C4245" s="43" t="s">
        <v>10906</v>
      </c>
      <c r="D4245" s="43" t="s">
        <v>10907</v>
      </c>
      <c r="E4245" s="43" t="s">
        <v>10908</v>
      </c>
      <c r="F4245" s="43" t="s">
        <v>10909</v>
      </c>
      <c r="G4245" s="43" t="s">
        <v>10470</v>
      </c>
      <c r="H4245" s="43" t="s">
        <v>1266</v>
      </c>
    </row>
    <row r="4246" spans="1:8" ht="17.25" hidden="1" customHeight="1" x14ac:dyDescent="0.3">
      <c r="A4246" s="46" t="str">
        <f>_xlfn.CONCAT("PUSKESMAS ",TRIM(tblReff[[#This Row],[NAMA PUSKESMAS]]))</f>
        <v>PUSKESMAS WADASLINTANG II</v>
      </c>
      <c r="B4246" s="42">
        <v>1031588</v>
      </c>
      <c r="C4246" s="43" t="s">
        <v>10910</v>
      </c>
      <c r="D4246" s="43" t="s">
        <v>10911</v>
      </c>
      <c r="E4246" s="43" t="s">
        <v>10908</v>
      </c>
      <c r="F4246" s="43" t="s">
        <v>10909</v>
      </c>
      <c r="G4246" s="43" t="s">
        <v>10470</v>
      </c>
      <c r="H4246" s="43" t="s">
        <v>1271</v>
      </c>
    </row>
    <row r="4247" spans="1:8" ht="17.25" hidden="1" customHeight="1" x14ac:dyDescent="0.3">
      <c r="A4247" s="46" t="str">
        <f>_xlfn.CONCAT("PUSKESMAS ",TRIM(tblReff[[#This Row],[NAMA PUSKESMAS]]))</f>
        <v>PUSKESMAS KEPIL I</v>
      </c>
      <c r="B4247" s="42">
        <v>1031589</v>
      </c>
      <c r="C4247" s="43" t="s">
        <v>10912</v>
      </c>
      <c r="D4247" s="43" t="s">
        <v>10913</v>
      </c>
      <c r="E4247" s="43" t="s">
        <v>10914</v>
      </c>
      <c r="F4247" s="43" t="s">
        <v>10909</v>
      </c>
      <c r="G4247" s="43" t="s">
        <v>10470</v>
      </c>
      <c r="H4247" s="43" t="s">
        <v>1266</v>
      </c>
    </row>
    <row r="4248" spans="1:8" ht="17.25" hidden="1" customHeight="1" x14ac:dyDescent="0.3">
      <c r="A4248" s="46" t="str">
        <f>_xlfn.CONCAT("PUSKESMAS ",TRIM(tblReff[[#This Row],[NAMA PUSKESMAS]]))</f>
        <v>PUSKESMAS KEPIL II</v>
      </c>
      <c r="B4248" s="42">
        <v>1031590</v>
      </c>
      <c r="C4248" s="43" t="s">
        <v>10915</v>
      </c>
      <c r="D4248" s="43" t="s">
        <v>10916</v>
      </c>
      <c r="E4248" s="43" t="s">
        <v>10914</v>
      </c>
      <c r="F4248" s="43" t="s">
        <v>10909</v>
      </c>
      <c r="G4248" s="43" t="s">
        <v>10470</v>
      </c>
      <c r="H4248" s="43" t="s">
        <v>1266</v>
      </c>
    </row>
    <row r="4249" spans="1:8" ht="17.25" hidden="1" customHeight="1" x14ac:dyDescent="0.3">
      <c r="A4249" s="46" t="str">
        <f>_xlfn.CONCAT("PUSKESMAS ",TRIM(tblReff[[#This Row],[NAMA PUSKESMAS]]))</f>
        <v>PUSKESMAS SAPURAN</v>
      </c>
      <c r="B4249" s="42">
        <v>1031591</v>
      </c>
      <c r="C4249" s="43" t="s">
        <v>10917</v>
      </c>
      <c r="D4249" s="43" t="s">
        <v>10918</v>
      </c>
      <c r="E4249" s="43" t="s">
        <v>10919</v>
      </c>
      <c r="F4249" s="43" t="s">
        <v>10909</v>
      </c>
      <c r="G4249" s="43" t="s">
        <v>10470</v>
      </c>
      <c r="H4249" s="43" t="s">
        <v>1266</v>
      </c>
    </row>
    <row r="4250" spans="1:8" ht="17.25" hidden="1" customHeight="1" x14ac:dyDescent="0.3">
      <c r="A4250" s="46" t="str">
        <f>_xlfn.CONCAT("PUSKESMAS ",TRIM(tblReff[[#This Row],[NAMA PUSKESMAS]]))</f>
        <v>PUSKESMAS KALIBAWANG</v>
      </c>
      <c r="B4250" s="42">
        <v>1031592</v>
      </c>
      <c r="C4250" s="43" t="s">
        <v>10920</v>
      </c>
      <c r="D4250" s="43" t="s">
        <v>10921</v>
      </c>
      <c r="E4250" s="43" t="s">
        <v>10920</v>
      </c>
      <c r="F4250" s="43" t="s">
        <v>10909</v>
      </c>
      <c r="G4250" s="43" t="s">
        <v>10470</v>
      </c>
      <c r="H4250" s="43" t="s">
        <v>1271</v>
      </c>
    </row>
    <row r="4251" spans="1:8" ht="17.25" hidden="1" customHeight="1" x14ac:dyDescent="0.3">
      <c r="A4251" s="46" t="str">
        <f>_xlfn.CONCAT("PUSKESMAS ",TRIM(tblReff[[#This Row],[NAMA PUSKESMAS]]))</f>
        <v>PUSKESMAS KALIWIRO</v>
      </c>
      <c r="B4251" s="42">
        <v>1031593</v>
      </c>
      <c r="C4251" s="43" t="s">
        <v>10922</v>
      </c>
      <c r="D4251" s="43" t="s">
        <v>10923</v>
      </c>
      <c r="E4251" s="43" t="s">
        <v>10922</v>
      </c>
      <c r="F4251" s="43" t="s">
        <v>10909</v>
      </c>
      <c r="G4251" s="43" t="s">
        <v>10470</v>
      </c>
      <c r="H4251" s="43" t="s">
        <v>1266</v>
      </c>
    </row>
    <row r="4252" spans="1:8" ht="17.25" hidden="1" customHeight="1" x14ac:dyDescent="0.3">
      <c r="A4252" s="46" t="str">
        <f>_xlfn.CONCAT("PUSKESMAS ",TRIM(tblReff[[#This Row],[NAMA PUSKESMAS]]))</f>
        <v>PUSKESMAS LEKSONO I</v>
      </c>
      <c r="B4252" s="42">
        <v>1031594</v>
      </c>
      <c r="C4252" s="43" t="s">
        <v>10924</v>
      </c>
      <c r="D4252" s="43" t="s">
        <v>10925</v>
      </c>
      <c r="E4252" s="43" t="s">
        <v>10926</v>
      </c>
      <c r="F4252" s="43" t="s">
        <v>10909</v>
      </c>
      <c r="G4252" s="43" t="s">
        <v>10470</v>
      </c>
      <c r="H4252" s="43" t="s">
        <v>1271</v>
      </c>
    </row>
    <row r="4253" spans="1:8" ht="17.25" hidden="1" customHeight="1" x14ac:dyDescent="0.3">
      <c r="A4253" s="46" t="str">
        <f>_xlfn.CONCAT("PUSKESMAS ",TRIM(tblReff[[#This Row],[NAMA PUSKESMAS]]))</f>
        <v>PUSKESMAS LEKSONO II</v>
      </c>
      <c r="B4253" s="42">
        <v>1031595</v>
      </c>
      <c r="C4253" s="43" t="s">
        <v>10927</v>
      </c>
      <c r="D4253" s="43" t="s">
        <v>10928</v>
      </c>
      <c r="E4253" s="43" t="s">
        <v>10926</v>
      </c>
      <c r="F4253" s="43" t="s">
        <v>10909</v>
      </c>
      <c r="G4253" s="43" t="s">
        <v>10470</v>
      </c>
      <c r="H4253" s="43" t="s">
        <v>1271</v>
      </c>
    </row>
    <row r="4254" spans="1:8" ht="17.25" hidden="1" customHeight="1" x14ac:dyDescent="0.3">
      <c r="A4254" s="46" t="str">
        <f>_xlfn.CONCAT("PUSKESMAS ",TRIM(tblReff[[#This Row],[NAMA PUSKESMAS]]))</f>
        <v>PUSKESMAS SUKOHARJO I</v>
      </c>
      <c r="B4254" s="42">
        <v>1031596</v>
      </c>
      <c r="C4254" s="43" t="s">
        <v>10929</v>
      </c>
      <c r="D4254" s="43" t="s">
        <v>10930</v>
      </c>
      <c r="E4254" s="43" t="s">
        <v>7025</v>
      </c>
      <c r="F4254" s="43" t="s">
        <v>10909</v>
      </c>
      <c r="G4254" s="43" t="s">
        <v>10470</v>
      </c>
      <c r="H4254" s="43" t="s">
        <v>1271</v>
      </c>
    </row>
    <row r="4255" spans="1:8" ht="17.25" hidden="1" customHeight="1" x14ac:dyDescent="0.3">
      <c r="A4255" s="46" t="str">
        <f>_xlfn.CONCAT("PUSKESMAS ",TRIM(tblReff[[#This Row],[NAMA PUSKESMAS]]))</f>
        <v>PUSKESMAS SUKOHARJO II</v>
      </c>
      <c r="B4255" s="42">
        <v>1031597</v>
      </c>
      <c r="C4255" s="43" t="s">
        <v>10931</v>
      </c>
      <c r="D4255" s="43" t="s">
        <v>10932</v>
      </c>
      <c r="E4255" s="43" t="s">
        <v>7025</v>
      </c>
      <c r="F4255" s="43" t="s">
        <v>10909</v>
      </c>
      <c r="G4255" s="43" t="s">
        <v>10470</v>
      </c>
      <c r="H4255" s="43" t="s">
        <v>1271</v>
      </c>
    </row>
    <row r="4256" spans="1:8" ht="17.25" hidden="1" customHeight="1" x14ac:dyDescent="0.3">
      <c r="A4256" s="46" t="str">
        <f>_xlfn.CONCAT("PUSKESMAS ",TRIM(tblReff[[#This Row],[NAMA PUSKESMAS]]))</f>
        <v>PUSKESMAS SELOMERTO</v>
      </c>
      <c r="B4256" s="42">
        <v>1031598</v>
      </c>
      <c r="C4256" s="43" t="s">
        <v>10933</v>
      </c>
      <c r="D4256" s="43" t="s">
        <v>10934</v>
      </c>
      <c r="E4256" s="43" t="s">
        <v>10933</v>
      </c>
      <c r="F4256" s="43" t="s">
        <v>10909</v>
      </c>
      <c r="G4256" s="43" t="s">
        <v>10470</v>
      </c>
      <c r="H4256" s="43" t="s">
        <v>1266</v>
      </c>
    </row>
    <row r="4257" spans="1:8" ht="17.25" hidden="1" customHeight="1" x14ac:dyDescent="0.3">
      <c r="A4257" s="46" t="str">
        <f>_xlfn.CONCAT("PUSKESMAS ",TRIM(tblReff[[#This Row],[NAMA PUSKESMAS]]))</f>
        <v>PUSKESMAS SELOMERTO II</v>
      </c>
      <c r="B4257" s="42">
        <v>1031599</v>
      </c>
      <c r="C4257" s="43" t="s">
        <v>10935</v>
      </c>
      <c r="D4257" s="43" t="s">
        <v>10936</v>
      </c>
      <c r="E4257" s="43" t="s">
        <v>10933</v>
      </c>
      <c r="F4257" s="43" t="s">
        <v>10909</v>
      </c>
      <c r="G4257" s="43" t="s">
        <v>10470</v>
      </c>
      <c r="H4257" s="43" t="s">
        <v>1271</v>
      </c>
    </row>
    <row r="4258" spans="1:8" ht="17.25" hidden="1" customHeight="1" x14ac:dyDescent="0.3">
      <c r="A4258" s="46" t="str">
        <f>_xlfn.CONCAT("PUSKESMAS ",TRIM(tblReff[[#This Row],[NAMA PUSKESMAS]]))</f>
        <v>PUSKESMAS KALIKAJAR 2</v>
      </c>
      <c r="B4258" s="42">
        <v>1031600</v>
      </c>
      <c r="C4258" s="43" t="s">
        <v>10937</v>
      </c>
      <c r="D4258" s="43" t="s">
        <v>10938</v>
      </c>
      <c r="E4258" s="43" t="s">
        <v>10661</v>
      </c>
      <c r="F4258" s="43" t="s">
        <v>10909</v>
      </c>
      <c r="G4258" s="43" t="s">
        <v>10470</v>
      </c>
      <c r="H4258" s="43" t="s">
        <v>1266</v>
      </c>
    </row>
    <row r="4259" spans="1:8" ht="17.25" hidden="1" customHeight="1" x14ac:dyDescent="0.3">
      <c r="A4259" s="46" t="str">
        <f>_xlfn.CONCAT("PUSKESMAS ",TRIM(tblReff[[#This Row],[NAMA PUSKESMAS]]))</f>
        <v>PUSKESMAS KALIKAJAR I</v>
      </c>
      <c r="B4259" s="42">
        <v>1031601</v>
      </c>
      <c r="C4259" s="43" t="s">
        <v>10939</v>
      </c>
      <c r="D4259" s="43" t="s">
        <v>10940</v>
      </c>
      <c r="E4259" s="43" t="s">
        <v>10661</v>
      </c>
      <c r="F4259" s="43" t="s">
        <v>10909</v>
      </c>
      <c r="G4259" s="43" t="s">
        <v>10470</v>
      </c>
      <c r="H4259" s="43" t="s">
        <v>1271</v>
      </c>
    </row>
    <row r="4260" spans="1:8" ht="17.25" hidden="1" customHeight="1" x14ac:dyDescent="0.3">
      <c r="A4260" s="46" t="str">
        <f>_xlfn.CONCAT("PUSKESMAS ",TRIM(tblReff[[#This Row],[NAMA PUSKESMAS]]))</f>
        <v>PUSKESMAS KRETEK I</v>
      </c>
      <c r="B4260" s="42">
        <v>1031602</v>
      </c>
      <c r="C4260" s="43" t="s">
        <v>10941</v>
      </c>
      <c r="D4260" s="43" t="s">
        <v>10942</v>
      </c>
      <c r="E4260" s="43" t="s">
        <v>10943</v>
      </c>
      <c r="F4260" s="43" t="s">
        <v>10909</v>
      </c>
      <c r="G4260" s="43" t="s">
        <v>10470</v>
      </c>
      <c r="H4260" s="43" t="s">
        <v>1271</v>
      </c>
    </row>
    <row r="4261" spans="1:8" ht="17.25" hidden="1" customHeight="1" x14ac:dyDescent="0.3">
      <c r="A4261" s="46" t="str">
        <f>_xlfn.CONCAT("PUSKESMAS ",TRIM(tblReff[[#This Row],[NAMA PUSKESMAS]]))</f>
        <v>PUSKESMAS KRETEK II</v>
      </c>
      <c r="B4261" s="42">
        <v>1031603</v>
      </c>
      <c r="C4261" s="43" t="s">
        <v>10944</v>
      </c>
      <c r="D4261" s="43" t="s">
        <v>10945</v>
      </c>
      <c r="E4261" s="43" t="s">
        <v>10943</v>
      </c>
      <c r="F4261" s="43" t="s">
        <v>10909</v>
      </c>
      <c r="G4261" s="43" t="s">
        <v>10470</v>
      </c>
      <c r="H4261" s="43" t="s">
        <v>1271</v>
      </c>
    </row>
    <row r="4262" spans="1:8" ht="17.25" hidden="1" customHeight="1" x14ac:dyDescent="0.3">
      <c r="A4262" s="46" t="str">
        <f>_xlfn.CONCAT("PUSKESMAS ",TRIM(tblReff[[#This Row],[NAMA PUSKESMAS]]))</f>
        <v>PUSKESMAS WONOSOBO I</v>
      </c>
      <c r="B4262" s="42">
        <v>1031604</v>
      </c>
      <c r="C4262" s="43" t="s">
        <v>10946</v>
      </c>
      <c r="D4262" s="43" t="s">
        <v>10947</v>
      </c>
      <c r="E4262" s="43" t="s">
        <v>6533</v>
      </c>
      <c r="F4262" s="43" t="s">
        <v>10909</v>
      </c>
      <c r="G4262" s="43" t="s">
        <v>10470</v>
      </c>
      <c r="H4262" s="43" t="s">
        <v>1271</v>
      </c>
    </row>
    <row r="4263" spans="1:8" ht="17.25" hidden="1" customHeight="1" x14ac:dyDescent="0.3">
      <c r="A4263" s="46" t="str">
        <f>_xlfn.CONCAT("PUSKESMAS ",TRIM(tblReff[[#This Row],[NAMA PUSKESMAS]]))</f>
        <v>PUSKESMAS WONOSOBO II</v>
      </c>
      <c r="B4263" s="42">
        <v>1031605</v>
      </c>
      <c r="C4263" s="43" t="s">
        <v>10948</v>
      </c>
      <c r="D4263" s="43" t="s">
        <v>10949</v>
      </c>
      <c r="E4263" s="43" t="s">
        <v>6533</v>
      </c>
      <c r="F4263" s="43" t="s">
        <v>10909</v>
      </c>
      <c r="G4263" s="43" t="s">
        <v>10470</v>
      </c>
      <c r="H4263" s="43" t="s">
        <v>1271</v>
      </c>
    </row>
    <row r="4264" spans="1:8" ht="17.25" hidden="1" customHeight="1" x14ac:dyDescent="0.3">
      <c r="A4264" s="46" t="str">
        <f>_xlfn.CONCAT("PUSKESMAS ",TRIM(tblReff[[#This Row],[NAMA PUSKESMAS]]))</f>
        <v>PUSKESMAS WATUMALANG</v>
      </c>
      <c r="B4264" s="42">
        <v>1031606</v>
      </c>
      <c r="C4264" s="43" t="s">
        <v>10950</v>
      </c>
      <c r="D4264" s="43" t="s">
        <v>10951</v>
      </c>
      <c r="E4264" s="43" t="s">
        <v>10950</v>
      </c>
      <c r="F4264" s="43" t="s">
        <v>10909</v>
      </c>
      <c r="G4264" s="43" t="s">
        <v>10470</v>
      </c>
      <c r="H4264" s="43" t="s">
        <v>1271</v>
      </c>
    </row>
    <row r="4265" spans="1:8" ht="17.25" hidden="1" customHeight="1" x14ac:dyDescent="0.3">
      <c r="A4265" s="46" t="str">
        <f>_xlfn.CONCAT("PUSKESMAS ",TRIM(tblReff[[#This Row],[NAMA PUSKESMAS]]))</f>
        <v>PUSKESMAS MOJOTENGAH</v>
      </c>
      <c r="B4265" s="42">
        <v>1031607</v>
      </c>
      <c r="C4265" s="43" t="s">
        <v>10952</v>
      </c>
      <c r="D4265" s="43" t="s">
        <v>10953</v>
      </c>
      <c r="E4265" s="43" t="s">
        <v>10952</v>
      </c>
      <c r="F4265" s="43" t="s">
        <v>10909</v>
      </c>
      <c r="G4265" s="43" t="s">
        <v>10470</v>
      </c>
      <c r="H4265" s="43" t="s">
        <v>1271</v>
      </c>
    </row>
    <row r="4266" spans="1:8" ht="17.25" hidden="1" customHeight="1" x14ac:dyDescent="0.3">
      <c r="A4266" s="46" t="str">
        <f>_xlfn.CONCAT("PUSKESMAS ",TRIM(tblReff[[#This Row],[NAMA PUSKESMAS]]))</f>
        <v>PUSKESMAS G A R U N G</v>
      </c>
      <c r="B4266" s="42">
        <v>1031608</v>
      </c>
      <c r="C4266" s="43" t="s">
        <v>10954</v>
      </c>
      <c r="D4266" s="43" t="s">
        <v>10955</v>
      </c>
      <c r="E4266" s="43" t="s">
        <v>10956</v>
      </c>
      <c r="F4266" s="43" t="s">
        <v>10909</v>
      </c>
      <c r="G4266" s="43" t="s">
        <v>10470</v>
      </c>
      <c r="H4266" s="43" t="s">
        <v>1271</v>
      </c>
    </row>
    <row r="4267" spans="1:8" ht="17.25" hidden="1" customHeight="1" x14ac:dyDescent="0.3">
      <c r="A4267" s="46" t="str">
        <f>_xlfn.CONCAT("PUSKESMAS ",TRIM(tblReff[[#This Row],[NAMA PUSKESMAS]]))</f>
        <v>PUSKESMAS KEJAJAR I</v>
      </c>
      <c r="B4267" s="42">
        <v>1031609</v>
      </c>
      <c r="C4267" s="43" t="s">
        <v>10957</v>
      </c>
      <c r="D4267" s="43" t="s">
        <v>10958</v>
      </c>
      <c r="E4267" s="43" t="s">
        <v>10959</v>
      </c>
      <c r="F4267" s="43" t="s">
        <v>10909</v>
      </c>
      <c r="G4267" s="43" t="s">
        <v>10470</v>
      </c>
      <c r="H4267" s="43" t="s">
        <v>1266</v>
      </c>
    </row>
    <row r="4268" spans="1:8" ht="17.25" hidden="1" customHeight="1" x14ac:dyDescent="0.3">
      <c r="A4268" s="46" t="str">
        <f>_xlfn.CONCAT("PUSKESMAS ",TRIM(tblReff[[#This Row],[NAMA PUSKESMAS]]))</f>
        <v>PUSKESMAS KEJAJAR II</v>
      </c>
      <c r="B4268" s="42">
        <v>1031610</v>
      </c>
      <c r="C4268" s="43" t="s">
        <v>10960</v>
      </c>
      <c r="D4268" s="43" t="s">
        <v>10961</v>
      </c>
      <c r="E4268" s="43" t="s">
        <v>10959</v>
      </c>
      <c r="F4268" s="43" t="s">
        <v>10909</v>
      </c>
      <c r="G4268" s="43" t="s">
        <v>10470</v>
      </c>
      <c r="H4268" s="43" t="s">
        <v>1271</v>
      </c>
    </row>
    <row r="4269" spans="1:8" ht="17.25" hidden="1" customHeight="1" x14ac:dyDescent="0.3">
      <c r="A4269" s="46" t="str">
        <f>_xlfn.CONCAT("PUSKESMAS ",TRIM(tblReff[[#This Row],[NAMA PUSKESMAS]]))</f>
        <v>PUSKESMAS SALAMAN I</v>
      </c>
      <c r="B4269" s="42">
        <v>1031611</v>
      </c>
      <c r="C4269" s="43" t="s">
        <v>10962</v>
      </c>
      <c r="D4269" s="43" t="s">
        <v>10963</v>
      </c>
      <c r="E4269" s="43" t="s">
        <v>10964</v>
      </c>
      <c r="F4269" s="43" t="s">
        <v>10965</v>
      </c>
      <c r="G4269" s="43" t="s">
        <v>10470</v>
      </c>
      <c r="H4269" s="43" t="s">
        <v>1266</v>
      </c>
    </row>
    <row r="4270" spans="1:8" ht="17.25" hidden="1" customHeight="1" x14ac:dyDescent="0.3">
      <c r="A4270" s="46" t="str">
        <f>_xlfn.CONCAT("PUSKESMAS ",TRIM(tblReff[[#This Row],[NAMA PUSKESMAS]]))</f>
        <v>PUSKESMAS SALAMAN II</v>
      </c>
      <c r="B4270" s="42">
        <v>1031612</v>
      </c>
      <c r="C4270" s="43" t="s">
        <v>10966</v>
      </c>
      <c r="D4270" s="43" t="s">
        <v>10967</v>
      </c>
      <c r="E4270" s="43" t="s">
        <v>10964</v>
      </c>
      <c r="F4270" s="43" t="s">
        <v>10965</v>
      </c>
      <c r="G4270" s="43" t="s">
        <v>10470</v>
      </c>
      <c r="H4270" s="43" t="s">
        <v>1271</v>
      </c>
    </row>
    <row r="4271" spans="1:8" ht="17.25" hidden="1" customHeight="1" x14ac:dyDescent="0.3">
      <c r="A4271" s="46" t="str">
        <f>_xlfn.CONCAT("PUSKESMAS ",TRIM(tblReff[[#This Row],[NAMA PUSKESMAS]]))</f>
        <v>PUSKESMAS BOROBUDUR</v>
      </c>
      <c r="B4271" s="42">
        <v>1031613</v>
      </c>
      <c r="C4271" s="43" t="s">
        <v>10968</v>
      </c>
      <c r="D4271" s="43" t="s">
        <v>10969</v>
      </c>
      <c r="E4271" s="43" t="s">
        <v>10968</v>
      </c>
      <c r="F4271" s="43" t="s">
        <v>10965</v>
      </c>
      <c r="G4271" s="43" t="s">
        <v>10470</v>
      </c>
      <c r="H4271" s="43" t="s">
        <v>1266</v>
      </c>
    </row>
    <row r="4272" spans="1:8" ht="17.25" hidden="1" customHeight="1" x14ac:dyDescent="0.3">
      <c r="A4272" s="46" t="str">
        <f>_xlfn.CONCAT("PUSKESMAS ",TRIM(tblReff[[#This Row],[NAMA PUSKESMAS]]))</f>
        <v>PUSKESMAS NGLUWAR</v>
      </c>
      <c r="B4272" s="42">
        <v>1031614</v>
      </c>
      <c r="C4272" s="43" t="s">
        <v>10970</v>
      </c>
      <c r="D4272" s="43" t="s">
        <v>10971</v>
      </c>
      <c r="E4272" s="43" t="s">
        <v>10970</v>
      </c>
      <c r="F4272" s="43" t="s">
        <v>10965</v>
      </c>
      <c r="G4272" s="43" t="s">
        <v>10470</v>
      </c>
      <c r="H4272" s="43" t="s">
        <v>1271</v>
      </c>
    </row>
    <row r="4273" spans="1:8" ht="17.25" hidden="1" customHeight="1" x14ac:dyDescent="0.3">
      <c r="A4273" s="46" t="str">
        <f>_xlfn.CONCAT("PUSKESMAS ",TRIM(tblReff[[#This Row],[NAMA PUSKESMAS]]))</f>
        <v>PUSKESMAS SALAM</v>
      </c>
      <c r="B4273" s="42">
        <v>1031615</v>
      </c>
      <c r="C4273" s="43" t="s">
        <v>10972</v>
      </c>
      <c r="D4273" s="43" t="s">
        <v>10973</v>
      </c>
      <c r="E4273" s="43" t="s">
        <v>10972</v>
      </c>
      <c r="F4273" s="43" t="s">
        <v>10965</v>
      </c>
      <c r="G4273" s="43" t="s">
        <v>10470</v>
      </c>
      <c r="H4273" s="43" t="s">
        <v>1271</v>
      </c>
    </row>
    <row r="4274" spans="1:8" ht="17.25" hidden="1" customHeight="1" x14ac:dyDescent="0.3">
      <c r="A4274" s="46" t="str">
        <f>_xlfn.CONCAT("PUSKESMAS ",TRIM(tblReff[[#This Row],[NAMA PUSKESMAS]]))</f>
        <v>PUSKESMAS SRUMBUNG</v>
      </c>
      <c r="B4274" s="42">
        <v>1031616</v>
      </c>
      <c r="C4274" s="43" t="s">
        <v>10974</v>
      </c>
      <c r="D4274" s="43" t="s">
        <v>10975</v>
      </c>
      <c r="E4274" s="43" t="s">
        <v>10974</v>
      </c>
      <c r="F4274" s="43" t="s">
        <v>10965</v>
      </c>
      <c r="G4274" s="43" t="s">
        <v>10470</v>
      </c>
      <c r="H4274" s="43" t="s">
        <v>1271</v>
      </c>
    </row>
    <row r="4275" spans="1:8" ht="17.25" hidden="1" customHeight="1" x14ac:dyDescent="0.3">
      <c r="A4275" s="46" t="str">
        <f>_xlfn.CONCAT("PUSKESMAS ",TRIM(tblReff[[#This Row],[NAMA PUSKESMAS]]))</f>
        <v>PUSKESMAS DUKUN</v>
      </c>
      <c r="B4275" s="42">
        <v>1031617</v>
      </c>
      <c r="C4275" s="43" t="s">
        <v>10976</v>
      </c>
      <c r="D4275" s="43" t="s">
        <v>10977</v>
      </c>
      <c r="E4275" s="43" t="s">
        <v>10976</v>
      </c>
      <c r="F4275" s="43" t="s">
        <v>10965</v>
      </c>
      <c r="G4275" s="43" t="s">
        <v>10470</v>
      </c>
      <c r="H4275" s="43" t="s">
        <v>1271</v>
      </c>
    </row>
    <row r="4276" spans="1:8" ht="17.25" hidden="1" customHeight="1" x14ac:dyDescent="0.3">
      <c r="A4276" s="46" t="str">
        <f>_xlfn.CONCAT("PUSKESMAS ",TRIM(tblReff[[#This Row],[NAMA PUSKESMAS]]))</f>
        <v>PUSKESMAS MUNTILAN I</v>
      </c>
      <c r="B4276" s="42">
        <v>1031618</v>
      </c>
      <c r="C4276" s="43" t="s">
        <v>10978</v>
      </c>
      <c r="D4276" s="43" t="s">
        <v>10979</v>
      </c>
      <c r="E4276" s="43" t="s">
        <v>10980</v>
      </c>
      <c r="F4276" s="43" t="s">
        <v>10965</v>
      </c>
      <c r="G4276" s="43" t="s">
        <v>10470</v>
      </c>
      <c r="H4276" s="43" t="s">
        <v>1271</v>
      </c>
    </row>
    <row r="4277" spans="1:8" ht="17.25" hidden="1" customHeight="1" x14ac:dyDescent="0.3">
      <c r="A4277" s="46" t="str">
        <f>_xlfn.CONCAT("PUSKESMAS ",TRIM(tblReff[[#This Row],[NAMA PUSKESMAS]]))</f>
        <v>PUSKESMAS MUNTILAN II</v>
      </c>
      <c r="B4277" s="42">
        <v>1031619</v>
      </c>
      <c r="C4277" s="43" t="s">
        <v>10981</v>
      </c>
      <c r="D4277" s="43" t="s">
        <v>10982</v>
      </c>
      <c r="E4277" s="43" t="s">
        <v>10980</v>
      </c>
      <c r="F4277" s="43" t="s">
        <v>10965</v>
      </c>
      <c r="G4277" s="43" t="s">
        <v>10470</v>
      </c>
      <c r="H4277" s="43" t="s">
        <v>1271</v>
      </c>
    </row>
    <row r="4278" spans="1:8" ht="17.25" hidden="1" customHeight="1" x14ac:dyDescent="0.3">
      <c r="A4278" s="46" t="str">
        <f>_xlfn.CONCAT("PUSKESMAS ",TRIM(tblReff[[#This Row],[NAMA PUSKESMAS]]))</f>
        <v>PUSKESMAS MUNGKID</v>
      </c>
      <c r="B4278" s="42">
        <v>1031620</v>
      </c>
      <c r="C4278" s="43" t="s">
        <v>10983</v>
      </c>
      <c r="D4278" s="43" t="s">
        <v>10984</v>
      </c>
      <c r="E4278" s="43" t="s">
        <v>10983</v>
      </c>
      <c r="F4278" s="43" t="s">
        <v>10965</v>
      </c>
      <c r="G4278" s="43" t="s">
        <v>10470</v>
      </c>
      <c r="H4278" s="43" t="s">
        <v>1271</v>
      </c>
    </row>
    <row r="4279" spans="1:8" ht="17.25" hidden="1" customHeight="1" x14ac:dyDescent="0.3">
      <c r="A4279" s="46" t="str">
        <f>_xlfn.CONCAT("PUSKESMAS ",TRIM(tblReff[[#This Row],[NAMA PUSKESMAS]]))</f>
        <v>PUSKESMAS SAWANGAN I</v>
      </c>
      <c r="B4279" s="42">
        <v>1031621</v>
      </c>
      <c r="C4279" s="43" t="s">
        <v>10985</v>
      </c>
      <c r="D4279" s="43" t="s">
        <v>10986</v>
      </c>
      <c r="E4279" s="43" t="s">
        <v>10321</v>
      </c>
      <c r="F4279" s="43" t="s">
        <v>10965</v>
      </c>
      <c r="G4279" s="43" t="s">
        <v>10470</v>
      </c>
      <c r="H4279" s="43" t="s">
        <v>1271</v>
      </c>
    </row>
    <row r="4280" spans="1:8" ht="17.25" hidden="1" customHeight="1" x14ac:dyDescent="0.3">
      <c r="A4280" s="46" t="str">
        <f>_xlfn.CONCAT("PUSKESMAS ",TRIM(tblReff[[#This Row],[NAMA PUSKESMAS]]))</f>
        <v>PUSKESMAS SAWANGAN II</v>
      </c>
      <c r="B4280" s="42">
        <v>1031622</v>
      </c>
      <c r="C4280" s="43" t="s">
        <v>10987</v>
      </c>
      <c r="D4280" s="43" t="s">
        <v>10988</v>
      </c>
      <c r="E4280" s="43" t="s">
        <v>10321</v>
      </c>
      <c r="F4280" s="43" t="s">
        <v>10965</v>
      </c>
      <c r="G4280" s="43" t="s">
        <v>10470</v>
      </c>
      <c r="H4280" s="43" t="s">
        <v>1271</v>
      </c>
    </row>
    <row r="4281" spans="1:8" ht="17.25" hidden="1" customHeight="1" x14ac:dyDescent="0.3">
      <c r="A4281" s="46" t="str">
        <f>_xlfn.CONCAT("PUSKESMAS ",TRIM(tblReff[[#This Row],[NAMA PUSKESMAS]]))</f>
        <v>PUSKESMAS CANDIMULYO</v>
      </c>
      <c r="B4281" s="42">
        <v>1031623</v>
      </c>
      <c r="C4281" s="43" t="s">
        <v>10989</v>
      </c>
      <c r="D4281" s="43" t="s">
        <v>10990</v>
      </c>
      <c r="E4281" s="43" t="s">
        <v>10989</v>
      </c>
      <c r="F4281" s="43" t="s">
        <v>10965</v>
      </c>
      <c r="G4281" s="43" t="s">
        <v>10470</v>
      </c>
      <c r="H4281" s="43" t="s">
        <v>1271</v>
      </c>
    </row>
    <row r="4282" spans="1:8" ht="17.25" hidden="1" customHeight="1" x14ac:dyDescent="0.3">
      <c r="A4282" s="46" t="str">
        <f>_xlfn.CONCAT("PUSKESMAS ",TRIM(tblReff[[#This Row],[NAMA PUSKESMAS]]))</f>
        <v>PUSKESMAS MERTOYUDAN I</v>
      </c>
      <c r="B4282" s="42">
        <v>1031624</v>
      </c>
      <c r="C4282" s="43" t="s">
        <v>10991</v>
      </c>
      <c r="D4282" s="43" t="s">
        <v>10992</v>
      </c>
      <c r="E4282" s="43" t="s">
        <v>10993</v>
      </c>
      <c r="F4282" s="43" t="s">
        <v>10965</v>
      </c>
      <c r="G4282" s="43" t="s">
        <v>10470</v>
      </c>
      <c r="H4282" s="43" t="s">
        <v>1271</v>
      </c>
    </row>
    <row r="4283" spans="1:8" ht="17.25" hidden="1" customHeight="1" x14ac:dyDescent="0.3">
      <c r="A4283" s="46" t="str">
        <f>_xlfn.CONCAT("PUSKESMAS ",TRIM(tblReff[[#This Row],[NAMA PUSKESMAS]]))</f>
        <v>PUSKESMAS MERTOYUDAN II</v>
      </c>
      <c r="B4283" s="42">
        <v>1031625</v>
      </c>
      <c r="C4283" s="43" t="s">
        <v>10994</v>
      </c>
      <c r="D4283" s="43" t="s">
        <v>10995</v>
      </c>
      <c r="E4283" s="43" t="s">
        <v>10993</v>
      </c>
      <c r="F4283" s="43" t="s">
        <v>10965</v>
      </c>
      <c r="G4283" s="43" t="s">
        <v>10470</v>
      </c>
      <c r="H4283" s="43" t="s">
        <v>1271</v>
      </c>
    </row>
    <row r="4284" spans="1:8" ht="17.25" hidden="1" customHeight="1" x14ac:dyDescent="0.3">
      <c r="A4284" s="46" t="str">
        <f>_xlfn.CONCAT("PUSKESMAS ",TRIM(tblReff[[#This Row],[NAMA PUSKESMAS]]))</f>
        <v>PUSKESMAS KOTA MUNGKID</v>
      </c>
      <c r="B4284" s="42">
        <v>1031626</v>
      </c>
      <c r="C4284" s="43" t="s">
        <v>10996</v>
      </c>
      <c r="D4284" s="43" t="s">
        <v>10997</v>
      </c>
      <c r="E4284" s="43" t="s">
        <v>10993</v>
      </c>
      <c r="F4284" s="43" t="s">
        <v>10965</v>
      </c>
      <c r="G4284" s="43" t="s">
        <v>10470</v>
      </c>
      <c r="H4284" s="43" t="s">
        <v>1271</v>
      </c>
    </row>
    <row r="4285" spans="1:8" ht="17.25" hidden="1" customHeight="1" x14ac:dyDescent="0.3">
      <c r="A4285" s="46" t="str">
        <f>_xlfn.CONCAT("PUSKESMAS ",TRIM(tblReff[[#This Row],[NAMA PUSKESMAS]]))</f>
        <v>PUSKESMAS TEMPURAN</v>
      </c>
      <c r="B4285" s="42">
        <v>1031627</v>
      </c>
      <c r="C4285" s="43" t="s">
        <v>9728</v>
      </c>
      <c r="D4285" s="43" t="s">
        <v>10998</v>
      </c>
      <c r="E4285" s="43" t="s">
        <v>9728</v>
      </c>
      <c r="F4285" s="43" t="s">
        <v>10965</v>
      </c>
      <c r="G4285" s="43" t="s">
        <v>10470</v>
      </c>
      <c r="H4285" s="43" t="s">
        <v>1271</v>
      </c>
    </row>
    <row r="4286" spans="1:8" ht="17.25" hidden="1" customHeight="1" x14ac:dyDescent="0.3">
      <c r="A4286" s="46" t="str">
        <f>_xlfn.CONCAT("PUSKESMAS ",TRIM(tblReff[[#This Row],[NAMA PUSKESMAS]]))</f>
        <v>PUSKESMAS KAJORAN I</v>
      </c>
      <c r="B4286" s="42">
        <v>1031628</v>
      </c>
      <c r="C4286" s="43" t="s">
        <v>10999</v>
      </c>
      <c r="D4286" s="43" t="s">
        <v>11000</v>
      </c>
      <c r="E4286" s="43" t="s">
        <v>11001</v>
      </c>
      <c r="F4286" s="43" t="s">
        <v>10965</v>
      </c>
      <c r="G4286" s="43" t="s">
        <v>10470</v>
      </c>
      <c r="H4286" s="43" t="s">
        <v>1271</v>
      </c>
    </row>
    <row r="4287" spans="1:8" ht="17.25" hidden="1" customHeight="1" x14ac:dyDescent="0.3">
      <c r="A4287" s="46" t="str">
        <f>_xlfn.CONCAT("PUSKESMAS ",TRIM(tblReff[[#This Row],[NAMA PUSKESMAS]]))</f>
        <v>PUSKESMAS KAJORAN II</v>
      </c>
      <c r="B4287" s="42">
        <v>1031629</v>
      </c>
      <c r="C4287" s="43" t="s">
        <v>11002</v>
      </c>
      <c r="D4287" s="43" t="s">
        <v>11003</v>
      </c>
      <c r="E4287" s="43" t="s">
        <v>11001</v>
      </c>
      <c r="F4287" s="43" t="s">
        <v>10965</v>
      </c>
      <c r="G4287" s="43" t="s">
        <v>10470</v>
      </c>
      <c r="H4287" s="43" t="s">
        <v>1271</v>
      </c>
    </row>
    <row r="4288" spans="1:8" ht="17.25" hidden="1" customHeight="1" x14ac:dyDescent="0.3">
      <c r="A4288" s="46" t="str">
        <f>_xlfn.CONCAT("PUSKESMAS ",TRIM(tblReff[[#This Row],[NAMA PUSKESMAS]]))</f>
        <v>PUSKESMAS KALIANGKRIK</v>
      </c>
      <c r="B4288" s="42">
        <v>1031630</v>
      </c>
      <c r="C4288" s="43" t="s">
        <v>11004</v>
      </c>
      <c r="D4288" s="43" t="s">
        <v>11005</v>
      </c>
      <c r="E4288" s="43" t="s">
        <v>11004</v>
      </c>
      <c r="F4288" s="43" t="s">
        <v>10965</v>
      </c>
      <c r="G4288" s="43" t="s">
        <v>10470</v>
      </c>
      <c r="H4288" s="43" t="s">
        <v>1271</v>
      </c>
    </row>
    <row r="4289" spans="1:8" ht="17.25" hidden="1" customHeight="1" x14ac:dyDescent="0.3">
      <c r="A4289" s="46" t="str">
        <f>_xlfn.CONCAT("PUSKESMAS ",TRIM(tblReff[[#This Row],[NAMA PUSKESMAS]]))</f>
        <v>PUSKESMAS BANDONGAN</v>
      </c>
      <c r="B4289" s="42">
        <v>1031631</v>
      </c>
      <c r="C4289" s="43" t="s">
        <v>11006</v>
      </c>
      <c r="D4289" s="43" t="s">
        <v>11007</v>
      </c>
      <c r="E4289" s="43" t="s">
        <v>11006</v>
      </c>
      <c r="F4289" s="43" t="s">
        <v>10965</v>
      </c>
      <c r="G4289" s="43" t="s">
        <v>10470</v>
      </c>
      <c r="H4289" s="43" t="s">
        <v>1271</v>
      </c>
    </row>
    <row r="4290" spans="1:8" ht="17.25" hidden="1" customHeight="1" x14ac:dyDescent="0.3">
      <c r="A4290" s="46" t="str">
        <f>_xlfn.CONCAT("PUSKESMAS ",TRIM(tblReff[[#This Row],[NAMA PUSKESMAS]]))</f>
        <v>PUSKESMAS WINDUSARI</v>
      </c>
      <c r="B4290" s="42">
        <v>1031632</v>
      </c>
      <c r="C4290" s="43" t="s">
        <v>11008</v>
      </c>
      <c r="D4290" s="43" t="s">
        <v>11009</v>
      </c>
      <c r="E4290" s="43" t="s">
        <v>11008</v>
      </c>
      <c r="F4290" s="43" t="s">
        <v>10965</v>
      </c>
      <c r="G4290" s="43" t="s">
        <v>10470</v>
      </c>
      <c r="H4290" s="43" t="s">
        <v>1271</v>
      </c>
    </row>
    <row r="4291" spans="1:8" ht="17.25" hidden="1" customHeight="1" x14ac:dyDescent="0.3">
      <c r="A4291" s="46" t="str">
        <f>_xlfn.CONCAT("PUSKESMAS ",TRIM(tblReff[[#This Row],[NAMA PUSKESMAS]]))</f>
        <v>PUSKESMAS SECANG I</v>
      </c>
      <c r="B4291" s="42">
        <v>1031633</v>
      </c>
      <c r="C4291" s="43" t="s">
        <v>11010</v>
      </c>
      <c r="D4291" s="43" t="s">
        <v>11011</v>
      </c>
      <c r="E4291" s="43" t="s">
        <v>11012</v>
      </c>
      <c r="F4291" s="43" t="s">
        <v>10965</v>
      </c>
      <c r="G4291" s="43" t="s">
        <v>10470</v>
      </c>
      <c r="H4291" s="43" t="s">
        <v>1271</v>
      </c>
    </row>
    <row r="4292" spans="1:8" ht="17.25" hidden="1" customHeight="1" x14ac:dyDescent="0.3">
      <c r="A4292" s="46" t="str">
        <f>_xlfn.CONCAT("PUSKESMAS ",TRIM(tblReff[[#This Row],[NAMA PUSKESMAS]]))</f>
        <v>PUSKESMAS SECANG II</v>
      </c>
      <c r="B4292" s="42">
        <v>1031634</v>
      </c>
      <c r="C4292" s="43" t="s">
        <v>11013</v>
      </c>
      <c r="D4292" s="43" t="s">
        <v>11014</v>
      </c>
      <c r="E4292" s="43" t="s">
        <v>11012</v>
      </c>
      <c r="F4292" s="43" t="s">
        <v>10965</v>
      </c>
      <c r="G4292" s="43" t="s">
        <v>10470</v>
      </c>
      <c r="H4292" s="43" t="s">
        <v>1271</v>
      </c>
    </row>
    <row r="4293" spans="1:8" ht="17.25" hidden="1" customHeight="1" x14ac:dyDescent="0.3">
      <c r="A4293" s="46" t="str">
        <f>_xlfn.CONCAT("PUSKESMAS ",TRIM(tblReff[[#This Row],[NAMA PUSKESMAS]]))</f>
        <v>PUSKESMAS TEGALREJO</v>
      </c>
      <c r="B4293" s="42">
        <v>1031635</v>
      </c>
      <c r="C4293" s="43" t="s">
        <v>11015</v>
      </c>
      <c r="D4293" s="43" t="s">
        <v>11016</v>
      </c>
      <c r="E4293" s="43" t="s">
        <v>11015</v>
      </c>
      <c r="F4293" s="43" t="s">
        <v>10965</v>
      </c>
      <c r="G4293" s="43" t="s">
        <v>10470</v>
      </c>
      <c r="H4293" s="43" t="s">
        <v>1271</v>
      </c>
    </row>
    <row r="4294" spans="1:8" ht="17.25" hidden="1" customHeight="1" x14ac:dyDescent="0.3">
      <c r="A4294" s="46" t="str">
        <f>_xlfn.CONCAT("PUSKESMAS ",TRIM(tblReff[[#This Row],[NAMA PUSKESMAS]]))</f>
        <v>PUSKESMAS PAKIS</v>
      </c>
      <c r="B4294" s="42">
        <v>1031636</v>
      </c>
      <c r="C4294" s="43" t="s">
        <v>11017</v>
      </c>
      <c r="D4294" s="43" t="s">
        <v>11018</v>
      </c>
      <c r="E4294" s="43" t="s">
        <v>11017</v>
      </c>
      <c r="F4294" s="43" t="s">
        <v>10965</v>
      </c>
      <c r="G4294" s="43" t="s">
        <v>10470</v>
      </c>
      <c r="H4294" s="43" t="s">
        <v>1271</v>
      </c>
    </row>
    <row r="4295" spans="1:8" ht="17.25" hidden="1" customHeight="1" x14ac:dyDescent="0.3">
      <c r="A4295" s="46" t="str">
        <f>_xlfn.CONCAT("PUSKESMAS ",TRIM(tblReff[[#This Row],[NAMA PUSKESMAS]]))</f>
        <v>PUSKESMAS GRABAG I</v>
      </c>
      <c r="B4295" s="42">
        <v>1031637</v>
      </c>
      <c r="C4295" s="43" t="s">
        <v>11019</v>
      </c>
      <c r="D4295" s="43" t="s">
        <v>11020</v>
      </c>
      <c r="E4295" s="43" t="s">
        <v>10852</v>
      </c>
      <c r="F4295" s="43" t="s">
        <v>10965</v>
      </c>
      <c r="G4295" s="43" t="s">
        <v>10470</v>
      </c>
      <c r="H4295" s="43" t="s">
        <v>1266</v>
      </c>
    </row>
    <row r="4296" spans="1:8" ht="17.25" hidden="1" customHeight="1" x14ac:dyDescent="0.3">
      <c r="A4296" s="46" t="str">
        <f>_xlfn.CONCAT("PUSKESMAS ",TRIM(tblReff[[#This Row],[NAMA PUSKESMAS]]))</f>
        <v>PUSKESMAS GRABAG II</v>
      </c>
      <c r="B4296" s="42">
        <v>1031638</v>
      </c>
      <c r="C4296" s="43" t="s">
        <v>11021</v>
      </c>
      <c r="D4296" s="43" t="s">
        <v>11022</v>
      </c>
      <c r="E4296" s="43" t="s">
        <v>10852</v>
      </c>
      <c r="F4296" s="43" t="s">
        <v>10965</v>
      </c>
      <c r="G4296" s="43" t="s">
        <v>10470</v>
      </c>
      <c r="H4296" s="43" t="s">
        <v>1271</v>
      </c>
    </row>
    <row r="4297" spans="1:8" ht="17.25" hidden="1" customHeight="1" x14ac:dyDescent="0.3">
      <c r="A4297" s="46" t="str">
        <f>_xlfn.CONCAT("PUSKESMAS ",TRIM(tblReff[[#This Row],[NAMA PUSKESMAS]]))</f>
        <v>PUSKESMAS NGABLAK</v>
      </c>
      <c r="B4297" s="42">
        <v>1031639</v>
      </c>
      <c r="C4297" s="43" t="s">
        <v>11023</v>
      </c>
      <c r="D4297" s="43" t="s">
        <v>11024</v>
      </c>
      <c r="E4297" s="43" t="s">
        <v>11023</v>
      </c>
      <c r="F4297" s="43" t="s">
        <v>10965</v>
      </c>
      <c r="G4297" s="43" t="s">
        <v>10470</v>
      </c>
      <c r="H4297" s="43" t="s">
        <v>1271</v>
      </c>
    </row>
    <row r="4298" spans="1:8" ht="17.25" hidden="1" customHeight="1" x14ac:dyDescent="0.3">
      <c r="A4298" s="46" t="str">
        <f>_xlfn.CONCAT("PUSKESMAS ",TRIM(tblReff[[#This Row],[NAMA PUSKESMAS]]))</f>
        <v>PUSKESMAS SELO</v>
      </c>
      <c r="B4298" s="42">
        <v>1031640</v>
      </c>
      <c r="C4298" s="43" t="s">
        <v>11025</v>
      </c>
      <c r="D4298" s="43" t="s">
        <v>11026</v>
      </c>
      <c r="E4298" s="43" t="s">
        <v>11025</v>
      </c>
      <c r="F4298" s="43" t="s">
        <v>11027</v>
      </c>
      <c r="G4298" s="43" t="s">
        <v>10470</v>
      </c>
      <c r="H4298" s="43" t="s">
        <v>1266</v>
      </c>
    </row>
    <row r="4299" spans="1:8" ht="17.25" hidden="1" customHeight="1" x14ac:dyDescent="0.3">
      <c r="A4299" s="46" t="str">
        <f>_xlfn.CONCAT("PUSKESMAS ",TRIM(tblReff[[#This Row],[NAMA PUSKESMAS]]))</f>
        <v>PUSKESMAS AMPEL</v>
      </c>
      <c r="B4299" s="42">
        <v>1031641</v>
      </c>
      <c r="C4299" s="43" t="s">
        <v>11028</v>
      </c>
      <c r="D4299" s="43" t="s">
        <v>11029</v>
      </c>
      <c r="E4299" s="43" t="s">
        <v>11030</v>
      </c>
      <c r="F4299" s="43" t="s">
        <v>11027</v>
      </c>
      <c r="G4299" s="43" t="s">
        <v>10470</v>
      </c>
      <c r="H4299" s="43" t="s">
        <v>1266</v>
      </c>
    </row>
    <row r="4300" spans="1:8" ht="17.25" hidden="1" customHeight="1" x14ac:dyDescent="0.3">
      <c r="A4300" s="46" t="str">
        <f>_xlfn.CONCAT("PUSKESMAS ",TRIM(tblReff[[#This Row],[NAMA PUSKESMAS]]))</f>
        <v>PUSKESMAS GLADAGSARI</v>
      </c>
      <c r="B4300" s="42">
        <v>1031642</v>
      </c>
      <c r="C4300" s="43" t="s">
        <v>11031</v>
      </c>
      <c r="D4300" s="43" t="s">
        <v>11032</v>
      </c>
      <c r="E4300" s="43" t="s">
        <v>11031</v>
      </c>
      <c r="F4300" s="43" t="s">
        <v>11027</v>
      </c>
      <c r="G4300" s="43" t="s">
        <v>10470</v>
      </c>
      <c r="H4300" s="43" t="s">
        <v>1271</v>
      </c>
    </row>
    <row r="4301" spans="1:8" ht="17.25" hidden="1" customHeight="1" x14ac:dyDescent="0.3">
      <c r="A4301" s="46" t="str">
        <f>_xlfn.CONCAT("PUSKESMAS ",TRIM(tblReff[[#This Row],[NAMA PUSKESMAS]]))</f>
        <v>PUSKESMAS CEPOGO</v>
      </c>
      <c r="B4301" s="42">
        <v>1031643</v>
      </c>
      <c r="C4301" s="43" t="s">
        <v>11033</v>
      </c>
      <c r="D4301" s="43" t="s">
        <v>11034</v>
      </c>
      <c r="E4301" s="43" t="s">
        <v>11033</v>
      </c>
      <c r="F4301" s="43" t="s">
        <v>11027</v>
      </c>
      <c r="G4301" s="43" t="s">
        <v>10470</v>
      </c>
      <c r="H4301" s="43" t="s">
        <v>1266</v>
      </c>
    </row>
    <row r="4302" spans="1:8" ht="17.25" hidden="1" customHeight="1" x14ac:dyDescent="0.3">
      <c r="A4302" s="46" t="str">
        <f>_xlfn.CONCAT("PUSKESMAS ",TRIM(tblReff[[#This Row],[NAMA PUSKESMAS]]))</f>
        <v>PUSKESMAS TAMANSARI</v>
      </c>
      <c r="B4302" s="42">
        <v>1031644</v>
      </c>
      <c r="C4302" s="43" t="s">
        <v>8308</v>
      </c>
      <c r="D4302" s="43" t="s">
        <v>11035</v>
      </c>
      <c r="E4302" s="43" t="s">
        <v>8308</v>
      </c>
      <c r="F4302" s="43" t="s">
        <v>11027</v>
      </c>
      <c r="G4302" s="43" t="s">
        <v>10470</v>
      </c>
      <c r="H4302" s="43" t="s">
        <v>1266</v>
      </c>
    </row>
    <row r="4303" spans="1:8" ht="17.25" hidden="1" customHeight="1" x14ac:dyDescent="0.3">
      <c r="A4303" s="46" t="str">
        <f>_xlfn.CONCAT("PUSKESMAS ",TRIM(tblReff[[#This Row],[NAMA PUSKESMAS]]))</f>
        <v>PUSKESMAS MUSUK</v>
      </c>
      <c r="B4303" s="42">
        <v>1031645</v>
      </c>
      <c r="C4303" s="43" t="s">
        <v>11036</v>
      </c>
      <c r="D4303" s="43" t="s">
        <v>11037</v>
      </c>
      <c r="E4303" s="43" t="s">
        <v>11038</v>
      </c>
      <c r="F4303" s="43" t="s">
        <v>11027</v>
      </c>
      <c r="G4303" s="43" t="s">
        <v>10470</v>
      </c>
      <c r="H4303" s="43" t="s">
        <v>1271</v>
      </c>
    </row>
    <row r="4304" spans="1:8" ht="17.25" hidden="1" customHeight="1" x14ac:dyDescent="0.3">
      <c r="A4304" s="46" t="str">
        <f>_xlfn.CONCAT("PUSKESMAS ",TRIM(tblReff[[#This Row],[NAMA PUSKESMAS]]))</f>
        <v>PUSKESMAS BOYOLALI I</v>
      </c>
      <c r="B4304" s="42">
        <v>1031646</v>
      </c>
      <c r="C4304" s="43" t="s">
        <v>11039</v>
      </c>
      <c r="D4304" s="43" t="s">
        <v>11040</v>
      </c>
      <c r="E4304" s="43" t="s">
        <v>11041</v>
      </c>
      <c r="F4304" s="43" t="s">
        <v>11027</v>
      </c>
      <c r="G4304" s="43" t="s">
        <v>10470</v>
      </c>
      <c r="H4304" s="43" t="s">
        <v>1271</v>
      </c>
    </row>
    <row r="4305" spans="1:8" ht="17.25" hidden="1" customHeight="1" x14ac:dyDescent="0.3">
      <c r="A4305" s="46" t="str">
        <f>_xlfn.CONCAT("PUSKESMAS ",TRIM(tblReff[[#This Row],[NAMA PUSKESMAS]]))</f>
        <v>PUSKESMAS BOYOLALI II</v>
      </c>
      <c r="B4305" s="42">
        <v>1031648</v>
      </c>
      <c r="C4305" s="43" t="s">
        <v>11042</v>
      </c>
      <c r="D4305" s="43" t="s">
        <v>11043</v>
      </c>
      <c r="E4305" s="43" t="s">
        <v>11041</v>
      </c>
      <c r="F4305" s="43" t="s">
        <v>11027</v>
      </c>
      <c r="G4305" s="43" t="s">
        <v>10470</v>
      </c>
      <c r="H4305" s="43" t="s">
        <v>1271</v>
      </c>
    </row>
    <row r="4306" spans="1:8" ht="17.25" hidden="1" customHeight="1" x14ac:dyDescent="0.3">
      <c r="A4306" s="46" t="str">
        <f>_xlfn.CONCAT("PUSKESMAS ",TRIM(tblReff[[#This Row],[NAMA PUSKESMAS]]))</f>
        <v>PUSKESMAS MOJOSONGO</v>
      </c>
      <c r="B4306" s="42">
        <v>1031649</v>
      </c>
      <c r="C4306" s="43" t="s">
        <v>11044</v>
      </c>
      <c r="D4306" s="43" t="s">
        <v>11045</v>
      </c>
      <c r="E4306" s="43" t="s">
        <v>11044</v>
      </c>
      <c r="F4306" s="43" t="s">
        <v>11027</v>
      </c>
      <c r="G4306" s="43" t="s">
        <v>10470</v>
      </c>
      <c r="H4306" s="43" t="s">
        <v>1271</v>
      </c>
    </row>
    <row r="4307" spans="1:8" ht="17.25" hidden="1" customHeight="1" x14ac:dyDescent="0.3">
      <c r="A4307" s="46" t="str">
        <f>_xlfn.CONCAT("PUSKESMAS ",TRIM(tblReff[[#This Row],[NAMA PUSKESMAS]]))</f>
        <v>PUSKESMAS TERAS</v>
      </c>
      <c r="B4307" s="42">
        <v>1031650</v>
      </c>
      <c r="C4307" s="43" t="s">
        <v>11046</v>
      </c>
      <c r="D4307" s="43" t="s">
        <v>11047</v>
      </c>
      <c r="E4307" s="43" t="s">
        <v>11046</v>
      </c>
      <c r="F4307" s="43" t="s">
        <v>11027</v>
      </c>
      <c r="G4307" s="43" t="s">
        <v>10470</v>
      </c>
      <c r="H4307" s="43" t="s">
        <v>1271</v>
      </c>
    </row>
    <row r="4308" spans="1:8" ht="17.25" hidden="1" customHeight="1" x14ac:dyDescent="0.3">
      <c r="A4308" s="46" t="str">
        <f>_xlfn.CONCAT("PUSKESMAS ",TRIM(tblReff[[#This Row],[NAMA PUSKESMAS]]))</f>
        <v>PUSKESMAS SAWIT</v>
      </c>
      <c r="B4308" s="42">
        <v>1031651</v>
      </c>
      <c r="C4308" s="43" t="s">
        <v>11048</v>
      </c>
      <c r="D4308" s="43" t="s">
        <v>11049</v>
      </c>
      <c r="E4308" s="43" t="s">
        <v>11050</v>
      </c>
      <c r="F4308" s="43" t="s">
        <v>11027</v>
      </c>
      <c r="G4308" s="43" t="s">
        <v>10470</v>
      </c>
      <c r="H4308" s="43" t="s">
        <v>1266</v>
      </c>
    </row>
    <row r="4309" spans="1:8" ht="17.25" hidden="1" customHeight="1" x14ac:dyDescent="0.3">
      <c r="A4309" s="46" t="str">
        <f>_xlfn.CONCAT("PUSKESMAS ",TRIM(tblReff[[#This Row],[NAMA PUSKESMAS]]))</f>
        <v>PUSKESMAS BANYUDONO I</v>
      </c>
      <c r="B4309" s="42">
        <v>1031653</v>
      </c>
      <c r="C4309" s="43" t="s">
        <v>11051</v>
      </c>
      <c r="D4309" s="43" t="s">
        <v>11052</v>
      </c>
      <c r="E4309" s="43" t="s">
        <v>11053</v>
      </c>
      <c r="F4309" s="43" t="s">
        <v>11027</v>
      </c>
      <c r="G4309" s="43" t="s">
        <v>10470</v>
      </c>
      <c r="H4309" s="43" t="s">
        <v>1271</v>
      </c>
    </row>
    <row r="4310" spans="1:8" ht="17.25" hidden="1" customHeight="1" x14ac:dyDescent="0.3">
      <c r="A4310" s="46" t="str">
        <f>_xlfn.CONCAT("PUSKESMAS ",TRIM(tblReff[[#This Row],[NAMA PUSKESMAS]]))</f>
        <v>PUSKESMAS BANYUDONO II</v>
      </c>
      <c r="B4310" s="42">
        <v>1031654</v>
      </c>
      <c r="C4310" s="43" t="s">
        <v>11054</v>
      </c>
      <c r="D4310" s="43" t="s">
        <v>11055</v>
      </c>
      <c r="E4310" s="43" t="s">
        <v>11053</v>
      </c>
      <c r="F4310" s="43" t="s">
        <v>11027</v>
      </c>
      <c r="G4310" s="43" t="s">
        <v>10470</v>
      </c>
      <c r="H4310" s="43" t="s">
        <v>1271</v>
      </c>
    </row>
    <row r="4311" spans="1:8" ht="17.25" hidden="1" customHeight="1" x14ac:dyDescent="0.3">
      <c r="A4311" s="46" t="str">
        <f>_xlfn.CONCAT("PUSKESMAS ",TRIM(tblReff[[#This Row],[NAMA PUSKESMAS]]))</f>
        <v>PUSKESMAS SAMBI</v>
      </c>
      <c r="B4311" s="42">
        <v>1031655</v>
      </c>
      <c r="C4311" s="43" t="s">
        <v>11056</v>
      </c>
      <c r="D4311" s="43" t="s">
        <v>11057</v>
      </c>
      <c r="E4311" s="43" t="s">
        <v>11058</v>
      </c>
      <c r="F4311" s="43" t="s">
        <v>11027</v>
      </c>
      <c r="G4311" s="43" t="s">
        <v>10470</v>
      </c>
      <c r="H4311" s="43" t="s">
        <v>1271</v>
      </c>
    </row>
    <row r="4312" spans="1:8" ht="17.25" hidden="1" customHeight="1" x14ac:dyDescent="0.3">
      <c r="A4312" s="46" t="str">
        <f>_xlfn.CONCAT("PUSKESMAS ",TRIM(tblReff[[#This Row],[NAMA PUSKESMAS]]))</f>
        <v>PUSKESMAS NGEMPLAK</v>
      </c>
      <c r="B4312" s="42">
        <v>1031657</v>
      </c>
      <c r="C4312" s="43" t="s">
        <v>11059</v>
      </c>
      <c r="D4312" s="43" t="s">
        <v>11060</v>
      </c>
      <c r="E4312" s="43" t="s">
        <v>11059</v>
      </c>
      <c r="F4312" s="43" t="s">
        <v>11027</v>
      </c>
      <c r="G4312" s="43" t="s">
        <v>10470</v>
      </c>
      <c r="H4312" s="43" t="s">
        <v>1266</v>
      </c>
    </row>
    <row r="4313" spans="1:8" ht="17.25" hidden="1" customHeight="1" x14ac:dyDescent="0.3">
      <c r="A4313" s="46" t="str">
        <f>_xlfn.CONCAT("PUSKESMAS ",TRIM(tblReff[[#This Row],[NAMA PUSKESMAS]]))</f>
        <v>PUSKESMAS NOGOSARI</v>
      </c>
      <c r="B4313" s="42">
        <v>1031658</v>
      </c>
      <c r="C4313" s="43" t="s">
        <v>11061</v>
      </c>
      <c r="D4313" s="43" t="s">
        <v>11062</v>
      </c>
      <c r="E4313" s="43" t="s">
        <v>11061</v>
      </c>
      <c r="F4313" s="43" t="s">
        <v>11027</v>
      </c>
      <c r="G4313" s="43" t="s">
        <v>10470</v>
      </c>
      <c r="H4313" s="43" t="s">
        <v>1266</v>
      </c>
    </row>
    <row r="4314" spans="1:8" ht="17.25" hidden="1" customHeight="1" x14ac:dyDescent="0.3">
      <c r="A4314" s="46" t="str">
        <f>_xlfn.CONCAT("PUSKESMAS ",TRIM(tblReff[[#This Row],[NAMA PUSKESMAS]]))</f>
        <v>PUSKESMAS SIMO</v>
      </c>
      <c r="B4314" s="42">
        <v>1031659</v>
      </c>
      <c r="C4314" s="43" t="s">
        <v>11063</v>
      </c>
      <c r="D4314" s="43" t="s">
        <v>11064</v>
      </c>
      <c r="E4314" s="43" t="s">
        <v>11063</v>
      </c>
      <c r="F4314" s="43" t="s">
        <v>11027</v>
      </c>
      <c r="G4314" s="43" t="s">
        <v>10470</v>
      </c>
      <c r="H4314" s="43" t="s">
        <v>1271</v>
      </c>
    </row>
    <row r="4315" spans="1:8" ht="17.25" hidden="1" customHeight="1" x14ac:dyDescent="0.3">
      <c r="A4315" s="46" t="str">
        <f>_xlfn.CONCAT("PUSKESMAS ",TRIM(tblReff[[#This Row],[NAMA PUSKESMAS]]))</f>
        <v>PUSKESMAS KARANGGEDE</v>
      </c>
      <c r="B4315" s="42">
        <v>1031660</v>
      </c>
      <c r="C4315" s="43" t="s">
        <v>11065</v>
      </c>
      <c r="D4315" s="43" t="s">
        <v>11066</v>
      </c>
      <c r="E4315" s="43" t="s">
        <v>11065</v>
      </c>
      <c r="F4315" s="43" t="s">
        <v>11027</v>
      </c>
      <c r="G4315" s="43" t="s">
        <v>10470</v>
      </c>
      <c r="H4315" s="43" t="s">
        <v>1266</v>
      </c>
    </row>
    <row r="4316" spans="1:8" ht="17.25" hidden="1" customHeight="1" x14ac:dyDescent="0.3">
      <c r="A4316" s="46" t="str">
        <f>_xlfn.CONCAT("PUSKESMAS ",TRIM(tblReff[[#This Row],[NAMA PUSKESMAS]]))</f>
        <v>PUSKESMAS KLEGO I</v>
      </c>
      <c r="B4316" s="42">
        <v>1031661</v>
      </c>
      <c r="C4316" s="43" t="s">
        <v>11067</v>
      </c>
      <c r="D4316" s="43" t="s">
        <v>11068</v>
      </c>
      <c r="E4316" s="43" t="s">
        <v>11069</v>
      </c>
      <c r="F4316" s="43" t="s">
        <v>11027</v>
      </c>
      <c r="G4316" s="43" t="s">
        <v>10470</v>
      </c>
      <c r="H4316" s="43" t="s">
        <v>1266</v>
      </c>
    </row>
    <row r="4317" spans="1:8" ht="17.25" hidden="1" customHeight="1" x14ac:dyDescent="0.3">
      <c r="A4317" s="46" t="str">
        <f>_xlfn.CONCAT("PUSKESMAS ",TRIM(tblReff[[#This Row],[NAMA PUSKESMAS]]))</f>
        <v>PUSKESMAS KLEGO II</v>
      </c>
      <c r="B4317" s="42">
        <v>1031662</v>
      </c>
      <c r="C4317" s="43" t="s">
        <v>11070</v>
      </c>
      <c r="D4317" s="43" t="s">
        <v>11071</v>
      </c>
      <c r="E4317" s="43" t="s">
        <v>11069</v>
      </c>
      <c r="F4317" s="43" t="s">
        <v>11027</v>
      </c>
      <c r="G4317" s="43" t="s">
        <v>10470</v>
      </c>
      <c r="H4317" s="43" t="s">
        <v>1271</v>
      </c>
    </row>
    <row r="4318" spans="1:8" ht="17.25" hidden="1" customHeight="1" x14ac:dyDescent="0.3">
      <c r="A4318" s="46" t="str">
        <f>_xlfn.CONCAT("PUSKESMAS ",TRIM(tblReff[[#This Row],[NAMA PUSKESMAS]]))</f>
        <v>PUSKESMAS ANDONG</v>
      </c>
      <c r="B4318" s="42">
        <v>1031663</v>
      </c>
      <c r="C4318" s="43" t="s">
        <v>11072</v>
      </c>
      <c r="D4318" s="43" t="s">
        <v>11073</v>
      </c>
      <c r="E4318" s="43" t="s">
        <v>11072</v>
      </c>
      <c r="F4318" s="43" t="s">
        <v>11027</v>
      </c>
      <c r="G4318" s="43" t="s">
        <v>10470</v>
      </c>
      <c r="H4318" s="43" t="s">
        <v>1266</v>
      </c>
    </row>
    <row r="4319" spans="1:8" ht="17.25" hidden="1" customHeight="1" x14ac:dyDescent="0.3">
      <c r="A4319" s="46" t="str">
        <f>_xlfn.CONCAT("PUSKESMAS ",TRIM(tblReff[[#This Row],[NAMA PUSKESMAS]]))</f>
        <v>PUSKESMAS KEMUSU</v>
      </c>
      <c r="B4319" s="42">
        <v>1031664</v>
      </c>
      <c r="C4319" s="43" t="s">
        <v>11074</v>
      </c>
      <c r="D4319" s="43" t="s">
        <v>11075</v>
      </c>
      <c r="E4319" s="43" t="s">
        <v>11076</v>
      </c>
      <c r="F4319" s="43" t="s">
        <v>11027</v>
      </c>
      <c r="G4319" s="43" t="s">
        <v>10470</v>
      </c>
      <c r="H4319" s="43" t="s">
        <v>1266</v>
      </c>
    </row>
    <row r="4320" spans="1:8" ht="17.25" hidden="1" customHeight="1" x14ac:dyDescent="0.3">
      <c r="A4320" s="46" t="str">
        <f>_xlfn.CONCAT("PUSKESMAS ",TRIM(tblReff[[#This Row],[NAMA PUSKESMAS]]))</f>
        <v>PUSKESMAS WONOSEGORO</v>
      </c>
      <c r="B4320" s="42">
        <v>1031666</v>
      </c>
      <c r="C4320" s="43" t="s">
        <v>11077</v>
      </c>
      <c r="D4320" s="43" t="s">
        <v>11078</v>
      </c>
      <c r="E4320" s="43" t="s">
        <v>11079</v>
      </c>
      <c r="F4320" s="43" t="s">
        <v>11027</v>
      </c>
      <c r="G4320" s="43" t="s">
        <v>10470</v>
      </c>
      <c r="H4320" s="43" t="s">
        <v>1266</v>
      </c>
    </row>
    <row r="4321" spans="1:8" ht="17.25" hidden="1" customHeight="1" x14ac:dyDescent="0.3">
      <c r="A4321" s="46" t="str">
        <f>_xlfn.CONCAT("PUSKESMAS ",TRIM(tblReff[[#This Row],[NAMA PUSKESMAS]]))</f>
        <v>PUSKESMAS WONOSAMODRO</v>
      </c>
      <c r="B4321" s="42">
        <v>1031667</v>
      </c>
      <c r="C4321" s="43" t="s">
        <v>11080</v>
      </c>
      <c r="D4321" s="43" t="s">
        <v>11081</v>
      </c>
      <c r="E4321" s="43" t="s">
        <v>11079</v>
      </c>
      <c r="F4321" s="43" t="s">
        <v>11027</v>
      </c>
      <c r="G4321" s="43" t="s">
        <v>10470</v>
      </c>
      <c r="H4321" s="43" t="s">
        <v>1266</v>
      </c>
    </row>
    <row r="4322" spans="1:8" ht="17.25" hidden="1" customHeight="1" x14ac:dyDescent="0.3">
      <c r="A4322" s="46" t="str">
        <f>_xlfn.CONCAT("PUSKESMAS ",TRIM(tblReff[[#This Row],[NAMA PUSKESMAS]]))</f>
        <v>PUSKESMAS JUWANGI</v>
      </c>
      <c r="B4322" s="42">
        <v>1031668</v>
      </c>
      <c r="C4322" s="43" t="s">
        <v>11082</v>
      </c>
      <c r="D4322" s="43" t="s">
        <v>11083</v>
      </c>
      <c r="E4322" s="43" t="s">
        <v>11082</v>
      </c>
      <c r="F4322" s="43" t="s">
        <v>11027</v>
      </c>
      <c r="G4322" s="43" t="s">
        <v>10470</v>
      </c>
      <c r="H4322" s="43" t="s">
        <v>1266</v>
      </c>
    </row>
    <row r="4323" spans="1:8" ht="17.25" hidden="1" customHeight="1" x14ac:dyDescent="0.3">
      <c r="A4323" s="46" t="str">
        <f>_xlfn.CONCAT("PUSKESMAS ",TRIM(tblReff[[#This Row],[NAMA PUSKESMAS]]))</f>
        <v>PUSKESMAS PRAMBANAN</v>
      </c>
      <c r="B4323" s="42">
        <v>1031669</v>
      </c>
      <c r="C4323" s="43" t="s">
        <v>11084</v>
      </c>
      <c r="D4323" s="43" t="s">
        <v>11085</v>
      </c>
      <c r="E4323" s="43" t="s">
        <v>11084</v>
      </c>
      <c r="F4323" s="43" t="s">
        <v>11086</v>
      </c>
      <c r="G4323" s="43" t="s">
        <v>10470</v>
      </c>
      <c r="H4323" s="43" t="s">
        <v>1266</v>
      </c>
    </row>
    <row r="4324" spans="1:8" ht="17.25" hidden="1" customHeight="1" x14ac:dyDescent="0.3">
      <c r="A4324" s="46" t="str">
        <f>_xlfn.CONCAT("PUSKESMAS ",TRIM(tblReff[[#This Row],[NAMA PUSKESMAS]]))</f>
        <v>PUSKESMAS KEBONDALEM LOR</v>
      </c>
      <c r="B4324" s="42">
        <v>1031670</v>
      </c>
      <c r="C4324" s="43" t="s">
        <v>11087</v>
      </c>
      <c r="D4324" s="43" t="s">
        <v>11088</v>
      </c>
      <c r="E4324" s="43" t="s">
        <v>11084</v>
      </c>
      <c r="F4324" s="43" t="s">
        <v>11086</v>
      </c>
      <c r="G4324" s="43" t="s">
        <v>10470</v>
      </c>
      <c r="H4324" s="43" t="s">
        <v>1271</v>
      </c>
    </row>
    <row r="4325" spans="1:8" ht="17.25" hidden="1" customHeight="1" x14ac:dyDescent="0.3">
      <c r="A4325" s="46" t="str">
        <f>_xlfn.CONCAT("PUSKESMAS ",TRIM(tblReff[[#This Row],[NAMA PUSKESMAS]]))</f>
        <v>PUSKESMAS GANTIWARNO</v>
      </c>
      <c r="B4325" s="42">
        <v>1031671</v>
      </c>
      <c r="C4325" s="43" t="s">
        <v>11089</v>
      </c>
      <c r="D4325" s="43" t="s">
        <v>11090</v>
      </c>
      <c r="E4325" s="43" t="s">
        <v>11089</v>
      </c>
      <c r="F4325" s="43" t="s">
        <v>11086</v>
      </c>
      <c r="G4325" s="43" t="s">
        <v>10470</v>
      </c>
      <c r="H4325" s="43" t="s">
        <v>1266</v>
      </c>
    </row>
    <row r="4326" spans="1:8" ht="17.25" hidden="1" customHeight="1" x14ac:dyDescent="0.3">
      <c r="A4326" s="46" t="str">
        <f>_xlfn.CONCAT("PUSKESMAS ",TRIM(tblReff[[#This Row],[NAMA PUSKESMAS]]))</f>
        <v>PUSKESMAS WEDI</v>
      </c>
      <c r="B4326" s="42">
        <v>1031672</v>
      </c>
      <c r="C4326" s="43" t="s">
        <v>11091</v>
      </c>
      <c r="D4326" s="43" t="s">
        <v>11092</v>
      </c>
      <c r="E4326" s="43" t="s">
        <v>11091</v>
      </c>
      <c r="F4326" s="43" t="s">
        <v>11086</v>
      </c>
      <c r="G4326" s="43" t="s">
        <v>10470</v>
      </c>
      <c r="H4326" s="43" t="s">
        <v>1271</v>
      </c>
    </row>
    <row r="4327" spans="1:8" ht="17.25" hidden="1" customHeight="1" x14ac:dyDescent="0.3">
      <c r="A4327" s="46" t="str">
        <f>_xlfn.CONCAT("PUSKESMAS ",TRIM(tblReff[[#This Row],[NAMA PUSKESMAS]]))</f>
        <v>PUSKESMAS BAYAT</v>
      </c>
      <c r="B4327" s="42">
        <v>1031673</v>
      </c>
      <c r="C4327" s="43" t="s">
        <v>11093</v>
      </c>
      <c r="D4327" s="43" t="s">
        <v>11094</v>
      </c>
      <c r="E4327" s="43" t="s">
        <v>11093</v>
      </c>
      <c r="F4327" s="43" t="s">
        <v>11086</v>
      </c>
      <c r="G4327" s="43" t="s">
        <v>10470</v>
      </c>
      <c r="H4327" s="43" t="s">
        <v>1266</v>
      </c>
    </row>
    <row r="4328" spans="1:8" ht="17.25" hidden="1" customHeight="1" x14ac:dyDescent="0.3">
      <c r="A4328" s="46" t="str">
        <f>_xlfn.CONCAT("PUSKESMAS ",TRIM(tblReff[[#This Row],[NAMA PUSKESMAS]]))</f>
        <v>PUSKESMAS CAWAS I</v>
      </c>
      <c r="B4328" s="42">
        <v>1031674</v>
      </c>
      <c r="C4328" s="43" t="s">
        <v>11095</v>
      </c>
      <c r="D4328" s="43" t="s">
        <v>11096</v>
      </c>
      <c r="E4328" s="43" t="s">
        <v>11097</v>
      </c>
      <c r="F4328" s="43" t="s">
        <v>11086</v>
      </c>
      <c r="G4328" s="43" t="s">
        <v>10470</v>
      </c>
      <c r="H4328" s="43" t="s">
        <v>1266</v>
      </c>
    </row>
    <row r="4329" spans="1:8" ht="17.25" hidden="1" customHeight="1" x14ac:dyDescent="0.3">
      <c r="A4329" s="46" t="str">
        <f>_xlfn.CONCAT("PUSKESMAS ",TRIM(tblReff[[#This Row],[NAMA PUSKESMAS]]))</f>
        <v>PUSKESMAS CAWAS II</v>
      </c>
      <c r="B4329" s="42">
        <v>1031675</v>
      </c>
      <c r="C4329" s="43" t="s">
        <v>11098</v>
      </c>
      <c r="D4329" s="43" t="s">
        <v>11099</v>
      </c>
      <c r="E4329" s="43" t="s">
        <v>11097</v>
      </c>
      <c r="F4329" s="43" t="s">
        <v>11086</v>
      </c>
      <c r="G4329" s="43" t="s">
        <v>10470</v>
      </c>
      <c r="H4329" s="43" t="s">
        <v>1271</v>
      </c>
    </row>
    <row r="4330" spans="1:8" ht="17.25" hidden="1" customHeight="1" x14ac:dyDescent="0.3">
      <c r="A4330" s="46" t="str">
        <f>_xlfn.CONCAT("PUSKESMAS ",TRIM(tblReff[[#This Row],[NAMA PUSKESMAS]]))</f>
        <v>PUSKESMAS TRUCUK I</v>
      </c>
      <c r="B4330" s="42">
        <v>1031676</v>
      </c>
      <c r="C4330" s="43" t="s">
        <v>11100</v>
      </c>
      <c r="D4330" s="43" t="s">
        <v>11101</v>
      </c>
      <c r="E4330" s="43" t="s">
        <v>11102</v>
      </c>
      <c r="F4330" s="43" t="s">
        <v>11086</v>
      </c>
      <c r="G4330" s="43" t="s">
        <v>10470</v>
      </c>
      <c r="H4330" s="43" t="s">
        <v>1266</v>
      </c>
    </row>
    <row r="4331" spans="1:8" ht="17.25" hidden="1" customHeight="1" x14ac:dyDescent="0.3">
      <c r="A4331" s="46" t="str">
        <f>_xlfn.CONCAT("PUSKESMAS ",TRIM(tblReff[[#This Row],[NAMA PUSKESMAS]]))</f>
        <v>PUSKESMAS TRUCUK II</v>
      </c>
      <c r="B4331" s="42">
        <v>1031677</v>
      </c>
      <c r="C4331" s="43" t="s">
        <v>11103</v>
      </c>
      <c r="D4331" s="43" t="s">
        <v>11104</v>
      </c>
      <c r="E4331" s="43" t="s">
        <v>11102</v>
      </c>
      <c r="F4331" s="43" t="s">
        <v>11086</v>
      </c>
      <c r="G4331" s="43" t="s">
        <v>10470</v>
      </c>
      <c r="H4331" s="43" t="s">
        <v>1271</v>
      </c>
    </row>
    <row r="4332" spans="1:8" ht="17.25" hidden="1" customHeight="1" x14ac:dyDescent="0.3">
      <c r="A4332" s="46" t="str">
        <f>_xlfn.CONCAT("PUSKESMAS ",TRIM(tblReff[[#This Row],[NAMA PUSKESMAS]]))</f>
        <v>PUSKESMAS KALIKOTES</v>
      </c>
      <c r="B4332" s="42">
        <v>1031678</v>
      </c>
      <c r="C4332" s="43" t="s">
        <v>11105</v>
      </c>
      <c r="D4332" s="43" t="s">
        <v>11106</v>
      </c>
      <c r="E4332" s="43" t="s">
        <v>11105</v>
      </c>
      <c r="F4332" s="43" t="s">
        <v>11086</v>
      </c>
      <c r="G4332" s="43" t="s">
        <v>10470</v>
      </c>
      <c r="H4332" s="43" t="s">
        <v>1271</v>
      </c>
    </row>
    <row r="4333" spans="1:8" ht="17.25" hidden="1" customHeight="1" x14ac:dyDescent="0.3">
      <c r="A4333" s="46" t="str">
        <f>_xlfn.CONCAT("PUSKESMAS ",TRIM(tblReff[[#This Row],[NAMA PUSKESMAS]]))</f>
        <v>PUSKESMAS KEBONARUM</v>
      </c>
      <c r="B4333" s="42">
        <v>1031679</v>
      </c>
      <c r="C4333" s="43" t="s">
        <v>11107</v>
      </c>
      <c r="D4333" s="43" t="s">
        <v>11108</v>
      </c>
      <c r="E4333" s="43" t="s">
        <v>11107</v>
      </c>
      <c r="F4333" s="43" t="s">
        <v>11086</v>
      </c>
      <c r="G4333" s="43" t="s">
        <v>10470</v>
      </c>
      <c r="H4333" s="43" t="s">
        <v>1271</v>
      </c>
    </row>
    <row r="4334" spans="1:8" ht="17.25" hidden="1" customHeight="1" x14ac:dyDescent="0.3">
      <c r="A4334" s="46" t="str">
        <f>_xlfn.CONCAT("PUSKESMAS ",TRIM(tblReff[[#This Row],[NAMA PUSKESMAS]]))</f>
        <v>PUSKESMAS JOGONALAN I</v>
      </c>
      <c r="B4334" s="42">
        <v>1031680</v>
      </c>
      <c r="C4334" s="43" t="s">
        <v>11109</v>
      </c>
      <c r="D4334" s="43" t="s">
        <v>11110</v>
      </c>
      <c r="E4334" s="43" t="s">
        <v>11111</v>
      </c>
      <c r="F4334" s="43" t="s">
        <v>11086</v>
      </c>
      <c r="G4334" s="43" t="s">
        <v>10470</v>
      </c>
      <c r="H4334" s="43" t="s">
        <v>1266</v>
      </c>
    </row>
    <row r="4335" spans="1:8" ht="17.25" hidden="1" customHeight="1" x14ac:dyDescent="0.3">
      <c r="A4335" s="46" t="str">
        <f>_xlfn.CONCAT("PUSKESMAS ",TRIM(tblReff[[#This Row],[NAMA PUSKESMAS]]))</f>
        <v>PUSKESMAS JOGONALAN II</v>
      </c>
      <c r="B4335" s="42">
        <v>1031681</v>
      </c>
      <c r="C4335" s="43" t="s">
        <v>11112</v>
      </c>
      <c r="D4335" s="43" t="s">
        <v>11113</v>
      </c>
      <c r="E4335" s="43" t="s">
        <v>11111</v>
      </c>
      <c r="F4335" s="43" t="s">
        <v>11086</v>
      </c>
      <c r="G4335" s="43" t="s">
        <v>10470</v>
      </c>
      <c r="H4335" s="43" t="s">
        <v>1271</v>
      </c>
    </row>
    <row r="4336" spans="1:8" ht="17.25" hidden="1" customHeight="1" x14ac:dyDescent="0.3">
      <c r="A4336" s="46" t="str">
        <f>_xlfn.CONCAT("PUSKESMAS ",TRIM(tblReff[[#This Row],[NAMA PUSKESMAS]]))</f>
        <v>PUSKESMAS MANISRENGGO</v>
      </c>
      <c r="B4336" s="42">
        <v>1031682</v>
      </c>
      <c r="C4336" s="43" t="s">
        <v>11114</v>
      </c>
      <c r="D4336" s="43" t="s">
        <v>11115</v>
      </c>
      <c r="E4336" s="43" t="s">
        <v>11114</v>
      </c>
      <c r="F4336" s="43" t="s">
        <v>11086</v>
      </c>
      <c r="G4336" s="43" t="s">
        <v>10470</v>
      </c>
      <c r="H4336" s="43" t="s">
        <v>1266</v>
      </c>
    </row>
    <row r="4337" spans="1:8" ht="17.25" hidden="1" customHeight="1" x14ac:dyDescent="0.3">
      <c r="A4337" s="46" t="str">
        <f>_xlfn.CONCAT("PUSKESMAS ",TRIM(tblReff[[#This Row],[NAMA PUSKESMAS]]))</f>
        <v>PUSKESMAS KARANGNONGKO</v>
      </c>
      <c r="B4337" s="42">
        <v>1031683</v>
      </c>
      <c r="C4337" s="43" t="s">
        <v>11116</v>
      </c>
      <c r="D4337" s="43" t="s">
        <v>11117</v>
      </c>
      <c r="E4337" s="43" t="s">
        <v>11116</v>
      </c>
      <c r="F4337" s="43" t="s">
        <v>11086</v>
      </c>
      <c r="G4337" s="43" t="s">
        <v>10470</v>
      </c>
      <c r="H4337" s="43" t="s">
        <v>1271</v>
      </c>
    </row>
    <row r="4338" spans="1:8" ht="17.25" hidden="1" customHeight="1" x14ac:dyDescent="0.3">
      <c r="A4338" s="46" t="str">
        <f>_xlfn.CONCAT("PUSKESMAS ",TRIM(tblReff[[#This Row],[NAMA PUSKESMAS]]))</f>
        <v>PUSKESMAS NGAWEN</v>
      </c>
      <c r="B4338" s="42">
        <v>1031684</v>
      </c>
      <c r="C4338" s="43" t="s">
        <v>11118</v>
      </c>
      <c r="D4338" s="43" t="s">
        <v>11119</v>
      </c>
      <c r="E4338" s="43" t="s">
        <v>11118</v>
      </c>
      <c r="F4338" s="43" t="s">
        <v>11086</v>
      </c>
      <c r="G4338" s="43" t="s">
        <v>10470</v>
      </c>
      <c r="H4338" s="43" t="s">
        <v>1271</v>
      </c>
    </row>
    <row r="4339" spans="1:8" ht="17.25" hidden="1" customHeight="1" x14ac:dyDescent="0.3">
      <c r="A4339" s="46" t="str">
        <f>_xlfn.CONCAT("PUSKESMAS ",TRIM(tblReff[[#This Row],[NAMA PUSKESMAS]]))</f>
        <v>PUSKESMAS CEPER</v>
      </c>
      <c r="B4339" s="42">
        <v>1031685</v>
      </c>
      <c r="C4339" s="43" t="s">
        <v>11120</v>
      </c>
      <c r="D4339" s="43" t="s">
        <v>11121</v>
      </c>
      <c r="E4339" s="43" t="s">
        <v>11120</v>
      </c>
      <c r="F4339" s="43" t="s">
        <v>11086</v>
      </c>
      <c r="G4339" s="43" t="s">
        <v>10470</v>
      </c>
      <c r="H4339" s="43" t="s">
        <v>1271</v>
      </c>
    </row>
    <row r="4340" spans="1:8" ht="17.25" hidden="1" customHeight="1" x14ac:dyDescent="0.3">
      <c r="A4340" s="46" t="str">
        <f>_xlfn.CONCAT("PUSKESMAS ",TRIM(tblReff[[#This Row],[NAMA PUSKESMAS]]))</f>
        <v>PUSKESMAS JAMBUKULON</v>
      </c>
      <c r="B4340" s="42">
        <v>1031686</v>
      </c>
      <c r="C4340" s="43" t="s">
        <v>11122</v>
      </c>
      <c r="D4340" s="43" t="s">
        <v>11123</v>
      </c>
      <c r="E4340" s="43" t="s">
        <v>11120</v>
      </c>
      <c r="F4340" s="43" t="s">
        <v>11086</v>
      </c>
      <c r="G4340" s="43" t="s">
        <v>10470</v>
      </c>
      <c r="H4340" s="43" t="s">
        <v>1271</v>
      </c>
    </row>
    <row r="4341" spans="1:8" ht="17.25" hidden="1" customHeight="1" x14ac:dyDescent="0.3">
      <c r="A4341" s="46" t="str">
        <f>_xlfn.CONCAT("PUSKESMAS ",TRIM(tblReff[[#This Row],[NAMA PUSKESMAS]]))</f>
        <v>PUSKESMAS PEDAN</v>
      </c>
      <c r="B4341" s="42">
        <v>1031687</v>
      </c>
      <c r="C4341" s="43" t="s">
        <v>11124</v>
      </c>
      <c r="D4341" s="43" t="s">
        <v>11125</v>
      </c>
      <c r="E4341" s="43" t="s">
        <v>11124</v>
      </c>
      <c r="F4341" s="43" t="s">
        <v>11086</v>
      </c>
      <c r="G4341" s="43" t="s">
        <v>10470</v>
      </c>
      <c r="H4341" s="43" t="s">
        <v>1266</v>
      </c>
    </row>
    <row r="4342" spans="1:8" ht="17.25" hidden="1" customHeight="1" x14ac:dyDescent="0.3">
      <c r="A4342" s="46" t="str">
        <f>_xlfn.CONCAT("PUSKESMAS ",TRIM(tblReff[[#This Row],[NAMA PUSKESMAS]]))</f>
        <v>PUSKESMAS KARANGDOWO</v>
      </c>
      <c r="B4342" s="42">
        <v>1031688</v>
      </c>
      <c r="C4342" s="43" t="s">
        <v>11126</v>
      </c>
      <c r="D4342" s="43" t="s">
        <v>11127</v>
      </c>
      <c r="E4342" s="43" t="s">
        <v>11126</v>
      </c>
      <c r="F4342" s="43" t="s">
        <v>11086</v>
      </c>
      <c r="G4342" s="43" t="s">
        <v>10470</v>
      </c>
      <c r="H4342" s="43" t="s">
        <v>1266</v>
      </c>
    </row>
    <row r="4343" spans="1:8" ht="17.25" hidden="1" customHeight="1" x14ac:dyDescent="0.3">
      <c r="A4343" s="46" t="str">
        <f>_xlfn.CONCAT("PUSKESMAS ",TRIM(tblReff[[#This Row],[NAMA PUSKESMAS]]))</f>
        <v>PUSKESMAS JUWIRING</v>
      </c>
      <c r="B4343" s="42">
        <v>1031689</v>
      </c>
      <c r="C4343" s="43" t="s">
        <v>11128</v>
      </c>
      <c r="D4343" s="43" t="s">
        <v>11129</v>
      </c>
      <c r="E4343" s="43" t="s">
        <v>11128</v>
      </c>
      <c r="F4343" s="43" t="s">
        <v>11086</v>
      </c>
      <c r="G4343" s="43" t="s">
        <v>10470</v>
      </c>
      <c r="H4343" s="43" t="s">
        <v>1266</v>
      </c>
    </row>
    <row r="4344" spans="1:8" ht="17.25" hidden="1" customHeight="1" x14ac:dyDescent="0.3">
      <c r="A4344" s="46" t="str">
        <f>_xlfn.CONCAT("PUSKESMAS ",TRIM(tblReff[[#This Row],[NAMA PUSKESMAS]]))</f>
        <v>PUSKESMAS WONOSARI I</v>
      </c>
      <c r="B4344" s="42">
        <v>1031690</v>
      </c>
      <c r="C4344" s="43" t="s">
        <v>11130</v>
      </c>
      <c r="D4344" s="43" t="s">
        <v>11131</v>
      </c>
      <c r="E4344" s="43" t="s">
        <v>11132</v>
      </c>
      <c r="F4344" s="43" t="s">
        <v>11086</v>
      </c>
      <c r="G4344" s="43" t="s">
        <v>10470</v>
      </c>
      <c r="H4344" s="43" t="s">
        <v>1266</v>
      </c>
    </row>
    <row r="4345" spans="1:8" ht="17.25" hidden="1" customHeight="1" x14ac:dyDescent="0.3">
      <c r="A4345" s="46" t="str">
        <f>_xlfn.CONCAT("PUSKESMAS ",TRIM(tblReff[[#This Row],[NAMA PUSKESMAS]]))</f>
        <v>PUSKESMAS WONOSARI II</v>
      </c>
      <c r="B4345" s="42">
        <v>1031691</v>
      </c>
      <c r="C4345" s="43" t="s">
        <v>11133</v>
      </c>
      <c r="D4345" s="43" t="s">
        <v>11134</v>
      </c>
      <c r="E4345" s="43" t="s">
        <v>11132</v>
      </c>
      <c r="F4345" s="43" t="s">
        <v>11086</v>
      </c>
      <c r="G4345" s="43" t="s">
        <v>10470</v>
      </c>
      <c r="H4345" s="43" t="s">
        <v>1271</v>
      </c>
    </row>
    <row r="4346" spans="1:8" ht="17.25" hidden="1" customHeight="1" x14ac:dyDescent="0.3">
      <c r="A4346" s="46" t="str">
        <f>_xlfn.CONCAT("PUSKESMAS ",TRIM(tblReff[[#This Row],[NAMA PUSKESMAS]]))</f>
        <v>PUSKESMAS DELANGGU</v>
      </c>
      <c r="B4346" s="42">
        <v>1031692</v>
      </c>
      <c r="C4346" s="43" t="s">
        <v>11135</v>
      </c>
      <c r="D4346" s="43" t="s">
        <v>11136</v>
      </c>
      <c r="E4346" s="43" t="s">
        <v>11135</v>
      </c>
      <c r="F4346" s="43" t="s">
        <v>11086</v>
      </c>
      <c r="G4346" s="43" t="s">
        <v>10470</v>
      </c>
      <c r="H4346" s="43" t="s">
        <v>1266</v>
      </c>
    </row>
    <row r="4347" spans="1:8" ht="17.25" hidden="1" customHeight="1" x14ac:dyDescent="0.3">
      <c r="A4347" s="46" t="str">
        <f>_xlfn.CONCAT("PUSKESMAS ",TRIM(tblReff[[#This Row],[NAMA PUSKESMAS]]))</f>
        <v>PUSKESMAS POLANHARJO</v>
      </c>
      <c r="B4347" s="42">
        <v>1031693</v>
      </c>
      <c r="C4347" s="43" t="s">
        <v>11137</v>
      </c>
      <c r="D4347" s="43" t="s">
        <v>11138</v>
      </c>
      <c r="E4347" s="43" t="s">
        <v>11137</v>
      </c>
      <c r="F4347" s="43" t="s">
        <v>11086</v>
      </c>
      <c r="G4347" s="43" t="s">
        <v>10470</v>
      </c>
      <c r="H4347" s="43" t="s">
        <v>1271</v>
      </c>
    </row>
    <row r="4348" spans="1:8" ht="17.25" hidden="1" customHeight="1" x14ac:dyDescent="0.3">
      <c r="A4348" s="46" t="str">
        <f>_xlfn.CONCAT("PUSKESMAS ",TRIM(tblReff[[#This Row],[NAMA PUSKESMAS]]))</f>
        <v>PUSKESMAS KARANGANOM</v>
      </c>
      <c r="B4348" s="42">
        <v>1031694</v>
      </c>
      <c r="C4348" s="43" t="s">
        <v>11139</v>
      </c>
      <c r="D4348" s="43" t="s">
        <v>11140</v>
      </c>
      <c r="E4348" s="43" t="s">
        <v>11139</v>
      </c>
      <c r="F4348" s="43" t="s">
        <v>11086</v>
      </c>
      <c r="G4348" s="43" t="s">
        <v>10470</v>
      </c>
      <c r="H4348" s="43" t="s">
        <v>1271</v>
      </c>
    </row>
    <row r="4349" spans="1:8" ht="17.25" hidden="1" customHeight="1" x14ac:dyDescent="0.3">
      <c r="A4349" s="46" t="str">
        <f>_xlfn.CONCAT("PUSKESMAS ",TRIM(tblReff[[#This Row],[NAMA PUSKESMAS]]))</f>
        <v>PUSKESMAS MAJEGAN</v>
      </c>
      <c r="B4349" s="42">
        <v>1031695</v>
      </c>
      <c r="C4349" s="43" t="s">
        <v>11141</v>
      </c>
      <c r="D4349" s="43" t="s">
        <v>11142</v>
      </c>
      <c r="E4349" s="43" t="s">
        <v>11143</v>
      </c>
      <c r="F4349" s="43" t="s">
        <v>11086</v>
      </c>
      <c r="G4349" s="43" t="s">
        <v>10470</v>
      </c>
      <c r="H4349" s="43" t="s">
        <v>1266</v>
      </c>
    </row>
    <row r="4350" spans="1:8" ht="17.25" hidden="1" customHeight="1" x14ac:dyDescent="0.3">
      <c r="A4350" s="46" t="str">
        <f>_xlfn.CONCAT("PUSKESMAS ",TRIM(tblReff[[#This Row],[NAMA PUSKESMAS]]))</f>
        <v>PUSKESMAS TULUNG</v>
      </c>
      <c r="B4350" s="42">
        <v>1031696</v>
      </c>
      <c r="C4350" s="43" t="s">
        <v>11143</v>
      </c>
      <c r="D4350" s="43" t="s">
        <v>11144</v>
      </c>
      <c r="E4350" s="43" t="s">
        <v>11143</v>
      </c>
      <c r="F4350" s="43" t="s">
        <v>11086</v>
      </c>
      <c r="G4350" s="43" t="s">
        <v>10470</v>
      </c>
      <c r="H4350" s="43" t="s">
        <v>1271</v>
      </c>
    </row>
    <row r="4351" spans="1:8" ht="17.25" hidden="1" customHeight="1" x14ac:dyDescent="0.3">
      <c r="A4351" s="46" t="str">
        <f>_xlfn.CONCAT("PUSKESMAS ",TRIM(tblReff[[#This Row],[NAMA PUSKESMAS]]))</f>
        <v>PUSKESMAS JATINOM</v>
      </c>
      <c r="B4351" s="42">
        <v>1031697</v>
      </c>
      <c r="C4351" s="43" t="s">
        <v>11145</v>
      </c>
      <c r="D4351" s="43" t="s">
        <v>11146</v>
      </c>
      <c r="E4351" s="43" t="s">
        <v>11145</v>
      </c>
      <c r="F4351" s="43" t="s">
        <v>11086</v>
      </c>
      <c r="G4351" s="43" t="s">
        <v>10470</v>
      </c>
      <c r="H4351" s="43" t="s">
        <v>1266</v>
      </c>
    </row>
    <row r="4352" spans="1:8" ht="17.25" hidden="1" customHeight="1" x14ac:dyDescent="0.3">
      <c r="A4352" s="46" t="str">
        <f>_xlfn.CONCAT("PUSKESMAS ",TRIM(tblReff[[#This Row],[NAMA PUSKESMAS]]))</f>
        <v>PUSKESMAS KAYUMAS</v>
      </c>
      <c r="B4352" s="42">
        <v>1031698</v>
      </c>
      <c r="C4352" s="43" t="s">
        <v>11147</v>
      </c>
      <c r="D4352" s="43" t="s">
        <v>11148</v>
      </c>
      <c r="E4352" s="43" t="s">
        <v>11145</v>
      </c>
      <c r="F4352" s="43" t="s">
        <v>11086</v>
      </c>
      <c r="G4352" s="43" t="s">
        <v>10470</v>
      </c>
      <c r="H4352" s="43" t="s">
        <v>1271</v>
      </c>
    </row>
    <row r="4353" spans="1:8" ht="17.25" hidden="1" customHeight="1" x14ac:dyDescent="0.3">
      <c r="A4353" s="46" t="str">
        <f>_xlfn.CONCAT("PUSKESMAS ",TRIM(tblReff[[#This Row],[NAMA PUSKESMAS]]))</f>
        <v>PUSKESMAS KEMALANG</v>
      </c>
      <c r="B4353" s="42">
        <v>1031699</v>
      </c>
      <c r="C4353" s="43" t="s">
        <v>11149</v>
      </c>
      <c r="D4353" s="43" t="s">
        <v>11150</v>
      </c>
      <c r="E4353" s="43" t="s">
        <v>11149</v>
      </c>
      <c r="F4353" s="43" t="s">
        <v>11086</v>
      </c>
      <c r="G4353" s="43" t="s">
        <v>10470</v>
      </c>
      <c r="H4353" s="43" t="s">
        <v>1266</v>
      </c>
    </row>
    <row r="4354" spans="1:8" ht="17.25" hidden="1" customHeight="1" x14ac:dyDescent="0.3">
      <c r="A4354" s="46" t="str">
        <f>_xlfn.CONCAT("PUSKESMAS ",TRIM(tblReff[[#This Row],[NAMA PUSKESMAS]]))</f>
        <v>PUSKESMAS KLATEN SELATAN</v>
      </c>
      <c r="B4354" s="42">
        <v>1031700</v>
      </c>
      <c r="C4354" s="43" t="s">
        <v>11151</v>
      </c>
      <c r="D4354" s="43" t="s">
        <v>11152</v>
      </c>
      <c r="E4354" s="43" t="s">
        <v>11151</v>
      </c>
      <c r="F4354" s="43" t="s">
        <v>11086</v>
      </c>
      <c r="G4354" s="43" t="s">
        <v>10470</v>
      </c>
      <c r="H4354" s="43" t="s">
        <v>1271</v>
      </c>
    </row>
    <row r="4355" spans="1:8" ht="17.25" hidden="1" customHeight="1" x14ac:dyDescent="0.3">
      <c r="A4355" s="46" t="str">
        <f>_xlfn.CONCAT("PUSKESMAS ",TRIM(tblReff[[#This Row],[NAMA PUSKESMAS]]))</f>
        <v>PUSKESMAS KLATEN TENGAH</v>
      </c>
      <c r="B4355" s="42">
        <v>1031701</v>
      </c>
      <c r="C4355" s="43" t="s">
        <v>11153</v>
      </c>
      <c r="D4355" s="43" t="s">
        <v>11154</v>
      </c>
      <c r="E4355" s="43" t="s">
        <v>11153</v>
      </c>
      <c r="F4355" s="43" t="s">
        <v>11086</v>
      </c>
      <c r="G4355" s="43" t="s">
        <v>10470</v>
      </c>
      <c r="H4355" s="43" t="s">
        <v>1271</v>
      </c>
    </row>
    <row r="4356" spans="1:8" ht="17.25" hidden="1" customHeight="1" x14ac:dyDescent="0.3">
      <c r="A4356" s="46" t="str">
        <f>_xlfn.CONCAT("PUSKESMAS ",TRIM(tblReff[[#This Row],[NAMA PUSKESMAS]]))</f>
        <v>PUSKESMAS KLATEN UTARA</v>
      </c>
      <c r="B4356" s="42">
        <v>1031702</v>
      </c>
      <c r="C4356" s="43" t="s">
        <v>11155</v>
      </c>
      <c r="D4356" s="43" t="s">
        <v>11156</v>
      </c>
      <c r="E4356" s="43" t="s">
        <v>11155</v>
      </c>
      <c r="F4356" s="43" t="s">
        <v>11086</v>
      </c>
      <c r="G4356" s="43" t="s">
        <v>10470</v>
      </c>
      <c r="H4356" s="43" t="s">
        <v>1271</v>
      </c>
    </row>
    <row r="4357" spans="1:8" ht="17.25" hidden="1" customHeight="1" x14ac:dyDescent="0.3">
      <c r="A4357" s="46" t="str">
        <f>_xlfn.CONCAT("PUSKESMAS ",TRIM(tblReff[[#This Row],[NAMA PUSKESMAS]]))</f>
        <v>PUSKESMAS WERU</v>
      </c>
      <c r="B4357" s="42">
        <v>1031703</v>
      </c>
      <c r="C4357" s="43" t="s">
        <v>9255</v>
      </c>
      <c r="D4357" s="43" t="s">
        <v>11157</v>
      </c>
      <c r="E4357" s="43" t="s">
        <v>9255</v>
      </c>
      <c r="F4357" s="43" t="s">
        <v>11158</v>
      </c>
      <c r="G4357" s="43" t="s">
        <v>10470</v>
      </c>
      <c r="H4357" s="43" t="s">
        <v>1266</v>
      </c>
    </row>
    <row r="4358" spans="1:8" ht="17.25" hidden="1" customHeight="1" x14ac:dyDescent="0.3">
      <c r="A4358" s="46" t="str">
        <f>_xlfn.CONCAT("PUSKESMAS ",TRIM(tblReff[[#This Row],[NAMA PUSKESMAS]]))</f>
        <v>PUSKESMAS BULU</v>
      </c>
      <c r="B4358" s="42">
        <v>1031704</v>
      </c>
      <c r="C4358" s="43" t="s">
        <v>11159</v>
      </c>
      <c r="D4358" s="43" t="s">
        <v>11160</v>
      </c>
      <c r="E4358" s="43" t="s">
        <v>11159</v>
      </c>
      <c r="F4358" s="43" t="s">
        <v>11158</v>
      </c>
      <c r="G4358" s="43" t="s">
        <v>10470</v>
      </c>
      <c r="H4358" s="43" t="s">
        <v>1266</v>
      </c>
    </row>
    <row r="4359" spans="1:8" ht="17.25" hidden="1" customHeight="1" x14ac:dyDescent="0.3">
      <c r="A4359" s="46" t="str">
        <f>_xlfn.CONCAT("PUSKESMAS ",TRIM(tblReff[[#This Row],[NAMA PUSKESMAS]]))</f>
        <v>PUSKESMAS TAWANGSARI</v>
      </c>
      <c r="B4359" s="42">
        <v>1031705</v>
      </c>
      <c r="C4359" s="43" t="s">
        <v>11161</v>
      </c>
      <c r="D4359" s="43" t="s">
        <v>11162</v>
      </c>
      <c r="E4359" s="43" t="s">
        <v>11163</v>
      </c>
      <c r="F4359" s="43" t="s">
        <v>11158</v>
      </c>
      <c r="G4359" s="43" t="s">
        <v>10470</v>
      </c>
      <c r="H4359" s="43" t="s">
        <v>1266</v>
      </c>
    </row>
    <row r="4360" spans="1:8" ht="17.25" hidden="1" customHeight="1" x14ac:dyDescent="0.3">
      <c r="A4360" s="46" t="str">
        <f>_xlfn.CONCAT("PUSKESMAS ",TRIM(tblReff[[#This Row],[NAMA PUSKESMAS]]))</f>
        <v>PUSKESMAS SUKOHARJO</v>
      </c>
      <c r="B4360" s="42">
        <v>1031706</v>
      </c>
      <c r="C4360" s="43" t="s">
        <v>7025</v>
      </c>
      <c r="D4360" s="43" t="s">
        <v>11164</v>
      </c>
      <c r="E4360" s="43" t="s">
        <v>7025</v>
      </c>
      <c r="F4360" s="43" t="s">
        <v>11158</v>
      </c>
      <c r="G4360" s="43" t="s">
        <v>10470</v>
      </c>
      <c r="H4360" s="43" t="s">
        <v>1271</v>
      </c>
    </row>
    <row r="4361" spans="1:8" ht="17.25" hidden="1" customHeight="1" x14ac:dyDescent="0.3">
      <c r="A4361" s="46" t="str">
        <f>_xlfn.CONCAT("PUSKESMAS ",TRIM(tblReff[[#This Row],[NAMA PUSKESMAS]]))</f>
        <v>PUSKESMAS NGUTER</v>
      </c>
      <c r="B4361" s="42">
        <v>1031707</v>
      </c>
      <c r="C4361" s="43" t="s">
        <v>11165</v>
      </c>
      <c r="D4361" s="43" t="s">
        <v>11166</v>
      </c>
      <c r="E4361" s="43" t="s">
        <v>11167</v>
      </c>
      <c r="F4361" s="43" t="s">
        <v>11158</v>
      </c>
      <c r="G4361" s="43" t="s">
        <v>10470</v>
      </c>
      <c r="H4361" s="43" t="s">
        <v>1266</v>
      </c>
    </row>
    <row r="4362" spans="1:8" ht="17.25" hidden="1" customHeight="1" x14ac:dyDescent="0.3">
      <c r="A4362" s="46" t="str">
        <f>_xlfn.CONCAT("PUSKESMAS ",TRIM(tblReff[[#This Row],[NAMA PUSKESMAS]]))</f>
        <v>PUSKESMAS BENDOSARI</v>
      </c>
      <c r="B4362" s="42">
        <v>1031708</v>
      </c>
      <c r="C4362" s="43" t="s">
        <v>11168</v>
      </c>
      <c r="D4362" s="43" t="s">
        <v>11169</v>
      </c>
      <c r="E4362" s="43" t="s">
        <v>11168</v>
      </c>
      <c r="F4362" s="43" t="s">
        <v>11158</v>
      </c>
      <c r="G4362" s="43" t="s">
        <v>10470</v>
      </c>
      <c r="H4362" s="43" t="s">
        <v>1271</v>
      </c>
    </row>
    <row r="4363" spans="1:8" ht="17.25" hidden="1" customHeight="1" x14ac:dyDescent="0.3">
      <c r="A4363" s="46" t="str">
        <f>_xlfn.CONCAT("PUSKESMAS ",TRIM(tblReff[[#This Row],[NAMA PUSKESMAS]]))</f>
        <v>PUSKESMAS POLOKARTO</v>
      </c>
      <c r="B4363" s="42">
        <v>1031709</v>
      </c>
      <c r="C4363" s="43" t="s">
        <v>11170</v>
      </c>
      <c r="D4363" s="43" t="s">
        <v>11171</v>
      </c>
      <c r="E4363" s="43" t="s">
        <v>11172</v>
      </c>
      <c r="F4363" s="43" t="s">
        <v>11158</v>
      </c>
      <c r="G4363" s="43" t="s">
        <v>10470</v>
      </c>
      <c r="H4363" s="43" t="s">
        <v>1266</v>
      </c>
    </row>
    <row r="4364" spans="1:8" ht="17.25" hidden="1" customHeight="1" x14ac:dyDescent="0.3">
      <c r="A4364" s="46" t="str">
        <f>_xlfn.CONCAT("PUSKESMAS ",TRIM(tblReff[[#This Row],[NAMA PUSKESMAS]]))</f>
        <v>PUSKESMAS MOJOLABAN</v>
      </c>
      <c r="B4364" s="42">
        <v>1031710</v>
      </c>
      <c r="C4364" s="43" t="s">
        <v>11173</v>
      </c>
      <c r="D4364" s="43" t="s">
        <v>11174</v>
      </c>
      <c r="E4364" s="43" t="s">
        <v>11175</v>
      </c>
      <c r="F4364" s="43" t="s">
        <v>11158</v>
      </c>
      <c r="G4364" s="43" t="s">
        <v>10470</v>
      </c>
      <c r="H4364" s="43" t="s">
        <v>1266</v>
      </c>
    </row>
    <row r="4365" spans="1:8" ht="17.25" hidden="1" customHeight="1" x14ac:dyDescent="0.3">
      <c r="A4365" s="46" t="str">
        <f>_xlfn.CONCAT("PUSKESMAS ",TRIM(tblReff[[#This Row],[NAMA PUSKESMAS]]))</f>
        <v>PUSKESMAS GROGOL</v>
      </c>
      <c r="B4365" s="42">
        <v>1031711</v>
      </c>
      <c r="C4365" s="43" t="s">
        <v>11176</v>
      </c>
      <c r="D4365" s="43" t="s">
        <v>11177</v>
      </c>
      <c r="E4365" s="43" t="s">
        <v>11178</v>
      </c>
      <c r="F4365" s="43" t="s">
        <v>11158</v>
      </c>
      <c r="G4365" s="43" t="s">
        <v>10470</v>
      </c>
      <c r="H4365" s="43" t="s">
        <v>1266</v>
      </c>
    </row>
    <row r="4366" spans="1:8" ht="17.25" hidden="1" customHeight="1" x14ac:dyDescent="0.3">
      <c r="A4366" s="46" t="str">
        <f>_xlfn.CONCAT("PUSKESMAS ",TRIM(tblReff[[#This Row],[NAMA PUSKESMAS]]))</f>
        <v>PUSKESMAS BAKI</v>
      </c>
      <c r="B4366" s="42">
        <v>1031712</v>
      </c>
      <c r="C4366" s="43" t="s">
        <v>11179</v>
      </c>
      <c r="D4366" s="43" t="s">
        <v>11180</v>
      </c>
      <c r="E4366" s="43" t="s">
        <v>11181</v>
      </c>
      <c r="F4366" s="43" t="s">
        <v>11158</v>
      </c>
      <c r="G4366" s="43" t="s">
        <v>10470</v>
      </c>
      <c r="H4366" s="43" t="s">
        <v>1266</v>
      </c>
    </row>
    <row r="4367" spans="1:8" ht="17.25" hidden="1" customHeight="1" x14ac:dyDescent="0.3">
      <c r="A4367" s="46" t="str">
        <f>_xlfn.CONCAT("PUSKESMAS ",TRIM(tblReff[[#This Row],[NAMA PUSKESMAS]]))</f>
        <v>PUSKESMAS GATAK</v>
      </c>
      <c r="B4367" s="42">
        <v>1031713</v>
      </c>
      <c r="C4367" s="43" t="s">
        <v>11182</v>
      </c>
      <c r="D4367" s="43" t="s">
        <v>11183</v>
      </c>
      <c r="E4367" s="43" t="s">
        <v>11184</v>
      </c>
      <c r="F4367" s="43" t="s">
        <v>11158</v>
      </c>
      <c r="G4367" s="43" t="s">
        <v>10470</v>
      </c>
      <c r="H4367" s="43" t="s">
        <v>1266</v>
      </c>
    </row>
    <row r="4368" spans="1:8" ht="17.25" hidden="1" customHeight="1" x14ac:dyDescent="0.3">
      <c r="A4368" s="46" t="str">
        <f>_xlfn.CONCAT("PUSKESMAS ",TRIM(tblReff[[#This Row],[NAMA PUSKESMAS]]))</f>
        <v>PUSKESMAS KARTASURA</v>
      </c>
      <c r="B4368" s="42">
        <v>1031714</v>
      </c>
      <c r="C4368" s="43" t="s">
        <v>11185</v>
      </c>
      <c r="D4368" s="43" t="s">
        <v>11186</v>
      </c>
      <c r="E4368" s="43" t="s">
        <v>11187</v>
      </c>
      <c r="F4368" s="43" t="s">
        <v>11158</v>
      </c>
      <c r="G4368" s="43" t="s">
        <v>10470</v>
      </c>
      <c r="H4368" s="43" t="s">
        <v>1266</v>
      </c>
    </row>
    <row r="4369" spans="1:8" ht="17.25" hidden="1" customHeight="1" x14ac:dyDescent="0.3">
      <c r="A4369" s="46" t="str">
        <f>_xlfn.CONCAT("PUSKESMAS ",TRIM(tblReff[[#This Row],[NAMA PUSKESMAS]]))</f>
        <v>PUSKESMAS PRACIMANTORO I</v>
      </c>
      <c r="B4369" s="42">
        <v>1031715</v>
      </c>
      <c r="C4369" s="43" t="s">
        <v>11188</v>
      </c>
      <c r="D4369" s="43" t="s">
        <v>11189</v>
      </c>
      <c r="E4369" s="43" t="s">
        <v>11190</v>
      </c>
      <c r="F4369" s="43" t="s">
        <v>11191</v>
      </c>
      <c r="G4369" s="43" t="s">
        <v>10470</v>
      </c>
      <c r="H4369" s="43" t="s">
        <v>1266</v>
      </c>
    </row>
    <row r="4370" spans="1:8" ht="17.25" hidden="1" customHeight="1" x14ac:dyDescent="0.3">
      <c r="A4370" s="46" t="str">
        <f>_xlfn.CONCAT("PUSKESMAS ",TRIM(tblReff[[#This Row],[NAMA PUSKESMAS]]))</f>
        <v>PUSKESMAS PRACIMANTORO II</v>
      </c>
      <c r="B4370" s="42">
        <v>1031716</v>
      </c>
      <c r="C4370" s="43" t="s">
        <v>11192</v>
      </c>
      <c r="D4370" s="43" t="s">
        <v>11193</v>
      </c>
      <c r="E4370" s="43" t="s">
        <v>11190</v>
      </c>
      <c r="F4370" s="43" t="s">
        <v>11191</v>
      </c>
      <c r="G4370" s="43" t="s">
        <v>10470</v>
      </c>
      <c r="H4370" s="43" t="s">
        <v>1271</v>
      </c>
    </row>
    <row r="4371" spans="1:8" ht="17.25" hidden="1" customHeight="1" x14ac:dyDescent="0.3">
      <c r="A4371" s="46" t="str">
        <f>_xlfn.CONCAT("PUSKESMAS ",TRIM(tblReff[[#This Row],[NAMA PUSKESMAS]]))</f>
        <v>PUSKESMAS PARANGGUPITO</v>
      </c>
      <c r="B4371" s="42">
        <v>1031717</v>
      </c>
      <c r="C4371" s="43" t="s">
        <v>11194</v>
      </c>
      <c r="D4371" s="43" t="s">
        <v>11195</v>
      </c>
      <c r="E4371" s="43" t="s">
        <v>11194</v>
      </c>
      <c r="F4371" s="43" t="s">
        <v>11191</v>
      </c>
      <c r="G4371" s="43" t="s">
        <v>10470</v>
      </c>
      <c r="H4371" s="43" t="s">
        <v>1271</v>
      </c>
    </row>
    <row r="4372" spans="1:8" ht="17.25" hidden="1" customHeight="1" x14ac:dyDescent="0.3">
      <c r="A4372" s="46" t="str">
        <f>_xlfn.CONCAT("PUSKESMAS ",TRIM(tblReff[[#This Row],[NAMA PUSKESMAS]]))</f>
        <v>PUSKESMAS GIRITONTRO</v>
      </c>
      <c r="B4372" s="42">
        <v>1031718</v>
      </c>
      <c r="C4372" s="43" t="s">
        <v>11196</v>
      </c>
      <c r="D4372" s="43" t="s">
        <v>11197</v>
      </c>
      <c r="E4372" s="43" t="s">
        <v>11196</v>
      </c>
      <c r="F4372" s="43" t="s">
        <v>11191</v>
      </c>
      <c r="G4372" s="43" t="s">
        <v>10470</v>
      </c>
      <c r="H4372" s="43" t="s">
        <v>1271</v>
      </c>
    </row>
    <row r="4373" spans="1:8" ht="17.25" hidden="1" customHeight="1" x14ac:dyDescent="0.3">
      <c r="A4373" s="46" t="str">
        <f>_xlfn.CONCAT("PUSKESMAS ",TRIM(tblReff[[#This Row],[NAMA PUSKESMAS]]))</f>
        <v>PUSKESMAS GIRIWOYO I</v>
      </c>
      <c r="B4373" s="42">
        <v>1031719</v>
      </c>
      <c r="C4373" s="43" t="s">
        <v>11198</v>
      </c>
      <c r="D4373" s="43" t="s">
        <v>11199</v>
      </c>
      <c r="E4373" s="43" t="s">
        <v>11200</v>
      </c>
      <c r="F4373" s="43" t="s">
        <v>11191</v>
      </c>
      <c r="G4373" s="43" t="s">
        <v>10470</v>
      </c>
      <c r="H4373" s="43" t="s">
        <v>1271</v>
      </c>
    </row>
    <row r="4374" spans="1:8" ht="17.25" hidden="1" customHeight="1" x14ac:dyDescent="0.3">
      <c r="A4374" s="46" t="str">
        <f>_xlfn.CONCAT("PUSKESMAS ",TRIM(tblReff[[#This Row],[NAMA PUSKESMAS]]))</f>
        <v>PUSKESMAS GIRIWOYO II</v>
      </c>
      <c r="B4374" s="42">
        <v>1031720</v>
      </c>
      <c r="C4374" s="43" t="s">
        <v>11201</v>
      </c>
      <c r="D4374" s="43" t="s">
        <v>11202</v>
      </c>
      <c r="E4374" s="43" t="s">
        <v>11200</v>
      </c>
      <c r="F4374" s="43" t="s">
        <v>11191</v>
      </c>
      <c r="G4374" s="43" t="s">
        <v>10470</v>
      </c>
      <c r="H4374" s="43" t="s">
        <v>1271</v>
      </c>
    </row>
    <row r="4375" spans="1:8" ht="17.25" hidden="1" customHeight="1" x14ac:dyDescent="0.3">
      <c r="A4375" s="46" t="str">
        <f>_xlfn.CONCAT("PUSKESMAS ",TRIM(tblReff[[#This Row],[NAMA PUSKESMAS]]))</f>
        <v>PUSKESMAS BATUWARNO</v>
      </c>
      <c r="B4375" s="42">
        <v>1031721</v>
      </c>
      <c r="C4375" s="43" t="s">
        <v>11203</v>
      </c>
      <c r="D4375" s="43" t="s">
        <v>11204</v>
      </c>
      <c r="E4375" s="43" t="s">
        <v>11203</v>
      </c>
      <c r="F4375" s="43" t="s">
        <v>11191</v>
      </c>
      <c r="G4375" s="43" t="s">
        <v>10470</v>
      </c>
      <c r="H4375" s="43" t="s">
        <v>1271</v>
      </c>
    </row>
    <row r="4376" spans="1:8" ht="17.25" hidden="1" customHeight="1" x14ac:dyDescent="0.3">
      <c r="A4376" s="46" t="str">
        <f>_xlfn.CONCAT("PUSKESMAS ",TRIM(tblReff[[#This Row],[NAMA PUSKESMAS]]))</f>
        <v>PUSKESMAS KARANGTENGAH</v>
      </c>
      <c r="B4376" s="42">
        <v>1031722</v>
      </c>
      <c r="C4376" s="43" t="s">
        <v>8645</v>
      </c>
      <c r="D4376" s="43" t="s">
        <v>11205</v>
      </c>
      <c r="E4376" s="43" t="s">
        <v>8645</v>
      </c>
      <c r="F4376" s="43" t="s">
        <v>11191</v>
      </c>
      <c r="G4376" s="43" t="s">
        <v>10470</v>
      </c>
      <c r="H4376" s="43" t="s">
        <v>1271</v>
      </c>
    </row>
    <row r="4377" spans="1:8" ht="17.25" hidden="1" customHeight="1" x14ac:dyDescent="0.3">
      <c r="A4377" s="46" t="str">
        <f>_xlfn.CONCAT("PUSKESMAS ",TRIM(tblReff[[#This Row],[NAMA PUSKESMAS]]))</f>
        <v>PUSKESMAS TIRTOMOYO I</v>
      </c>
      <c r="B4377" s="42">
        <v>1031723</v>
      </c>
      <c r="C4377" s="43" t="s">
        <v>11206</v>
      </c>
      <c r="D4377" s="43" t="s">
        <v>11207</v>
      </c>
      <c r="E4377" s="43" t="s">
        <v>11208</v>
      </c>
      <c r="F4377" s="43" t="s">
        <v>11191</v>
      </c>
      <c r="G4377" s="43" t="s">
        <v>10470</v>
      </c>
      <c r="H4377" s="43" t="s">
        <v>1271</v>
      </c>
    </row>
    <row r="4378" spans="1:8" ht="17.25" hidden="1" customHeight="1" x14ac:dyDescent="0.3">
      <c r="A4378" s="46" t="str">
        <f>_xlfn.CONCAT("PUSKESMAS ",TRIM(tblReff[[#This Row],[NAMA PUSKESMAS]]))</f>
        <v>PUSKESMAS TIRTOMOYO II</v>
      </c>
      <c r="B4378" s="42">
        <v>1031724</v>
      </c>
      <c r="C4378" s="43" t="s">
        <v>11209</v>
      </c>
      <c r="D4378" s="43" t="s">
        <v>11210</v>
      </c>
      <c r="E4378" s="43" t="s">
        <v>11208</v>
      </c>
      <c r="F4378" s="43" t="s">
        <v>11191</v>
      </c>
      <c r="G4378" s="43" t="s">
        <v>10470</v>
      </c>
      <c r="H4378" s="43" t="s">
        <v>1271</v>
      </c>
    </row>
    <row r="4379" spans="1:8" ht="17.25" hidden="1" customHeight="1" x14ac:dyDescent="0.3">
      <c r="A4379" s="46" t="str">
        <f>_xlfn.CONCAT("PUSKESMAS ",TRIM(tblReff[[#This Row],[NAMA PUSKESMAS]]))</f>
        <v>PUSKESMAS NGUNTORONADI I</v>
      </c>
      <c r="B4379" s="42">
        <v>1031725</v>
      </c>
      <c r="C4379" s="43" t="s">
        <v>11211</v>
      </c>
      <c r="D4379" s="43" t="s">
        <v>11212</v>
      </c>
      <c r="E4379" s="43" t="s">
        <v>11213</v>
      </c>
      <c r="F4379" s="43" t="s">
        <v>11191</v>
      </c>
      <c r="G4379" s="43" t="s">
        <v>10470</v>
      </c>
      <c r="H4379" s="43" t="s">
        <v>1271</v>
      </c>
    </row>
    <row r="4380" spans="1:8" ht="17.25" hidden="1" customHeight="1" x14ac:dyDescent="0.3">
      <c r="A4380" s="46" t="str">
        <f>_xlfn.CONCAT("PUSKESMAS ",TRIM(tblReff[[#This Row],[NAMA PUSKESMAS]]))</f>
        <v>PUSKESMAS NGUNTORONADI II</v>
      </c>
      <c r="B4380" s="42">
        <v>1031726</v>
      </c>
      <c r="C4380" s="43" t="s">
        <v>11214</v>
      </c>
      <c r="D4380" s="43" t="s">
        <v>11215</v>
      </c>
      <c r="E4380" s="43" t="s">
        <v>11213</v>
      </c>
      <c r="F4380" s="43" t="s">
        <v>11191</v>
      </c>
      <c r="G4380" s="43" t="s">
        <v>10470</v>
      </c>
      <c r="H4380" s="43" t="s">
        <v>1271</v>
      </c>
    </row>
    <row r="4381" spans="1:8" ht="17.25" hidden="1" customHeight="1" x14ac:dyDescent="0.3">
      <c r="A4381" s="46" t="str">
        <f>_xlfn.CONCAT("PUSKESMAS ",TRIM(tblReff[[#This Row],[NAMA PUSKESMAS]]))</f>
        <v>PUSKESMAS BATURETNO I</v>
      </c>
      <c r="B4381" s="42">
        <v>1031727</v>
      </c>
      <c r="C4381" s="43" t="s">
        <v>11216</v>
      </c>
      <c r="D4381" s="43" t="s">
        <v>11217</v>
      </c>
      <c r="E4381" s="43" t="s">
        <v>11218</v>
      </c>
      <c r="F4381" s="43" t="s">
        <v>11191</v>
      </c>
      <c r="G4381" s="43" t="s">
        <v>10470</v>
      </c>
      <c r="H4381" s="43" t="s">
        <v>1266</v>
      </c>
    </row>
    <row r="4382" spans="1:8" ht="17.25" hidden="1" customHeight="1" x14ac:dyDescent="0.3">
      <c r="A4382" s="46" t="str">
        <f>_xlfn.CONCAT("PUSKESMAS ",TRIM(tblReff[[#This Row],[NAMA PUSKESMAS]]))</f>
        <v>PUSKESMAS BATURETNO II</v>
      </c>
      <c r="B4382" s="42">
        <v>1031728</v>
      </c>
      <c r="C4382" s="43" t="s">
        <v>11219</v>
      </c>
      <c r="D4382" s="43" t="s">
        <v>11220</v>
      </c>
      <c r="E4382" s="43" t="s">
        <v>11218</v>
      </c>
      <c r="F4382" s="43" t="s">
        <v>11191</v>
      </c>
      <c r="G4382" s="43" t="s">
        <v>10470</v>
      </c>
      <c r="H4382" s="43" t="s">
        <v>1271</v>
      </c>
    </row>
    <row r="4383" spans="1:8" ht="17.25" hidden="1" customHeight="1" x14ac:dyDescent="0.3">
      <c r="A4383" s="46" t="str">
        <f>_xlfn.CONCAT("PUSKESMAS ",TRIM(tblReff[[#This Row],[NAMA PUSKESMAS]]))</f>
        <v>PUSKESMAS EROMOKO I</v>
      </c>
      <c r="B4383" s="42">
        <v>1031729</v>
      </c>
      <c r="C4383" s="43" t="s">
        <v>11221</v>
      </c>
      <c r="D4383" s="43" t="s">
        <v>11222</v>
      </c>
      <c r="E4383" s="43" t="s">
        <v>11223</v>
      </c>
      <c r="F4383" s="43" t="s">
        <v>11191</v>
      </c>
      <c r="G4383" s="43" t="s">
        <v>10470</v>
      </c>
      <c r="H4383" s="43" t="s">
        <v>1271</v>
      </c>
    </row>
    <row r="4384" spans="1:8" ht="17.25" hidden="1" customHeight="1" x14ac:dyDescent="0.3">
      <c r="A4384" s="46" t="str">
        <f>_xlfn.CONCAT("PUSKESMAS ",TRIM(tblReff[[#This Row],[NAMA PUSKESMAS]]))</f>
        <v>PUSKESMAS EROMOKO II</v>
      </c>
      <c r="B4384" s="42">
        <v>1031730</v>
      </c>
      <c r="C4384" s="43" t="s">
        <v>11224</v>
      </c>
      <c r="D4384" s="43" t="s">
        <v>11225</v>
      </c>
      <c r="E4384" s="43" t="s">
        <v>11223</v>
      </c>
      <c r="F4384" s="43" t="s">
        <v>11191</v>
      </c>
      <c r="G4384" s="43" t="s">
        <v>10470</v>
      </c>
      <c r="H4384" s="43" t="s">
        <v>1271</v>
      </c>
    </row>
    <row r="4385" spans="1:8" ht="17.25" hidden="1" customHeight="1" x14ac:dyDescent="0.3">
      <c r="A4385" s="46" t="str">
        <f>_xlfn.CONCAT("PUSKESMAS ",TRIM(tblReff[[#This Row],[NAMA PUSKESMAS]]))</f>
        <v>PUSKESMAS WURYANTORO</v>
      </c>
      <c r="B4385" s="42">
        <v>1031731</v>
      </c>
      <c r="C4385" s="43" t="s">
        <v>11226</v>
      </c>
      <c r="D4385" s="43" t="s">
        <v>11227</v>
      </c>
      <c r="E4385" s="43" t="s">
        <v>11226</v>
      </c>
      <c r="F4385" s="43" t="s">
        <v>11191</v>
      </c>
      <c r="G4385" s="43" t="s">
        <v>10470</v>
      </c>
      <c r="H4385" s="43" t="s">
        <v>1266</v>
      </c>
    </row>
    <row r="4386" spans="1:8" ht="17.25" hidden="1" customHeight="1" x14ac:dyDescent="0.3">
      <c r="A4386" s="46" t="str">
        <f>_xlfn.CONCAT("PUSKESMAS ",TRIM(tblReff[[#This Row],[NAMA PUSKESMAS]]))</f>
        <v>PUSKESMAS MANYARAN</v>
      </c>
      <c r="B4386" s="42">
        <v>1031732</v>
      </c>
      <c r="C4386" s="43" t="s">
        <v>11228</v>
      </c>
      <c r="D4386" s="43" t="s">
        <v>11229</v>
      </c>
      <c r="E4386" s="43" t="s">
        <v>11228</v>
      </c>
      <c r="F4386" s="43" t="s">
        <v>11191</v>
      </c>
      <c r="G4386" s="43" t="s">
        <v>10470</v>
      </c>
      <c r="H4386" s="43" t="s">
        <v>1271</v>
      </c>
    </row>
    <row r="4387" spans="1:8" ht="17.25" hidden="1" customHeight="1" x14ac:dyDescent="0.3">
      <c r="A4387" s="46" t="str">
        <f>_xlfn.CONCAT("PUSKESMAS ",TRIM(tblReff[[#This Row],[NAMA PUSKESMAS]]))</f>
        <v>PUSKESMAS SELOGIRI</v>
      </c>
      <c r="B4387" s="42">
        <v>1031733</v>
      </c>
      <c r="C4387" s="43" t="s">
        <v>11230</v>
      </c>
      <c r="D4387" s="43" t="s">
        <v>11231</v>
      </c>
      <c r="E4387" s="43" t="s">
        <v>11230</v>
      </c>
      <c r="F4387" s="43" t="s">
        <v>11191</v>
      </c>
      <c r="G4387" s="43" t="s">
        <v>10470</v>
      </c>
      <c r="H4387" s="43" t="s">
        <v>1271</v>
      </c>
    </row>
    <row r="4388" spans="1:8" ht="17.25" hidden="1" customHeight="1" x14ac:dyDescent="0.3">
      <c r="A4388" s="46" t="str">
        <f>_xlfn.CONCAT("PUSKESMAS ",TRIM(tblReff[[#This Row],[NAMA PUSKESMAS]]))</f>
        <v>PUSKESMAS WONOGIRI I</v>
      </c>
      <c r="B4388" s="42">
        <v>1031734</v>
      </c>
      <c r="C4388" s="43" t="s">
        <v>11232</v>
      </c>
      <c r="D4388" s="43" t="s">
        <v>11233</v>
      </c>
      <c r="E4388" s="43" t="s">
        <v>6841</v>
      </c>
      <c r="F4388" s="43" t="s">
        <v>11191</v>
      </c>
      <c r="G4388" s="43" t="s">
        <v>10470</v>
      </c>
      <c r="H4388" s="43" t="s">
        <v>1271</v>
      </c>
    </row>
    <row r="4389" spans="1:8" ht="17.25" hidden="1" customHeight="1" x14ac:dyDescent="0.3">
      <c r="A4389" s="46" t="str">
        <f>_xlfn.CONCAT("PUSKESMAS ",TRIM(tblReff[[#This Row],[NAMA PUSKESMAS]]))</f>
        <v>PUSKESMAS WONOGIRI II</v>
      </c>
      <c r="B4389" s="42">
        <v>1031735</v>
      </c>
      <c r="C4389" s="43" t="s">
        <v>11234</v>
      </c>
      <c r="D4389" s="43" t="s">
        <v>11235</v>
      </c>
      <c r="E4389" s="43" t="s">
        <v>6841</v>
      </c>
      <c r="F4389" s="43" t="s">
        <v>11191</v>
      </c>
      <c r="G4389" s="43" t="s">
        <v>10470</v>
      </c>
      <c r="H4389" s="43" t="s">
        <v>1271</v>
      </c>
    </row>
    <row r="4390" spans="1:8" ht="17.25" hidden="1" customHeight="1" x14ac:dyDescent="0.3">
      <c r="A4390" s="46" t="str">
        <f>_xlfn.CONCAT("PUSKESMAS ",TRIM(tblReff[[#This Row],[NAMA PUSKESMAS]]))</f>
        <v>PUSKESMAS NGADIROJO</v>
      </c>
      <c r="B4390" s="42">
        <v>1031736</v>
      </c>
      <c r="C4390" s="43" t="s">
        <v>11236</v>
      </c>
      <c r="D4390" s="43" t="s">
        <v>11237</v>
      </c>
      <c r="E4390" s="43" t="s">
        <v>11236</v>
      </c>
      <c r="F4390" s="43" t="s">
        <v>11191</v>
      </c>
      <c r="G4390" s="43" t="s">
        <v>10470</v>
      </c>
      <c r="H4390" s="43" t="s">
        <v>1271</v>
      </c>
    </row>
    <row r="4391" spans="1:8" ht="17.25" hidden="1" customHeight="1" x14ac:dyDescent="0.3">
      <c r="A4391" s="46" t="str">
        <f>_xlfn.CONCAT("PUSKESMAS ",TRIM(tblReff[[#This Row],[NAMA PUSKESMAS]]))</f>
        <v>PUSKESMAS SIDOHARJO</v>
      </c>
      <c r="B4391" s="42">
        <v>1031737</v>
      </c>
      <c r="C4391" s="43" t="s">
        <v>6943</v>
      </c>
      <c r="D4391" s="43" t="s">
        <v>11238</v>
      </c>
      <c r="E4391" s="43" t="s">
        <v>6943</v>
      </c>
      <c r="F4391" s="43" t="s">
        <v>11191</v>
      </c>
      <c r="G4391" s="43" t="s">
        <v>10470</v>
      </c>
      <c r="H4391" s="43" t="s">
        <v>1271</v>
      </c>
    </row>
    <row r="4392" spans="1:8" ht="17.25" hidden="1" customHeight="1" x14ac:dyDescent="0.3">
      <c r="A4392" s="46" t="str">
        <f>_xlfn.CONCAT("PUSKESMAS ",TRIM(tblReff[[#This Row],[NAMA PUSKESMAS]]))</f>
        <v>PUSKESMAS JATIROTO</v>
      </c>
      <c r="B4392" s="42">
        <v>1031738</v>
      </c>
      <c r="C4392" s="43" t="s">
        <v>11239</v>
      </c>
      <c r="D4392" s="43" t="s">
        <v>11240</v>
      </c>
      <c r="E4392" s="43" t="s">
        <v>11239</v>
      </c>
      <c r="F4392" s="43" t="s">
        <v>11191</v>
      </c>
      <c r="G4392" s="43" t="s">
        <v>10470</v>
      </c>
      <c r="H4392" s="43" t="s">
        <v>1271</v>
      </c>
    </row>
    <row r="4393" spans="1:8" ht="17.25" hidden="1" customHeight="1" x14ac:dyDescent="0.3">
      <c r="A4393" s="46" t="str">
        <f>_xlfn.CONCAT("PUSKESMAS ",TRIM(tblReff[[#This Row],[NAMA PUSKESMAS]]))</f>
        <v>PUSKESMAS KISMANTORO</v>
      </c>
      <c r="B4393" s="42">
        <v>1031739</v>
      </c>
      <c r="C4393" s="43" t="s">
        <v>11241</v>
      </c>
      <c r="D4393" s="43" t="s">
        <v>11242</v>
      </c>
      <c r="E4393" s="43" t="s">
        <v>11241</v>
      </c>
      <c r="F4393" s="43" t="s">
        <v>11191</v>
      </c>
      <c r="G4393" s="43" t="s">
        <v>10470</v>
      </c>
      <c r="H4393" s="43" t="s">
        <v>1271</v>
      </c>
    </row>
    <row r="4394" spans="1:8" ht="17.25" hidden="1" customHeight="1" x14ac:dyDescent="0.3">
      <c r="A4394" s="46" t="str">
        <f>_xlfn.CONCAT("PUSKESMAS ",TRIM(tblReff[[#This Row],[NAMA PUSKESMAS]]))</f>
        <v>PUSKESMAS PURWANTORO I</v>
      </c>
      <c r="B4394" s="42">
        <v>1031740</v>
      </c>
      <c r="C4394" s="43" t="s">
        <v>11243</v>
      </c>
      <c r="D4394" s="43" t="s">
        <v>11244</v>
      </c>
      <c r="E4394" s="43" t="s">
        <v>11245</v>
      </c>
      <c r="F4394" s="43" t="s">
        <v>11191</v>
      </c>
      <c r="G4394" s="43" t="s">
        <v>10470</v>
      </c>
      <c r="H4394" s="43" t="s">
        <v>1266</v>
      </c>
    </row>
    <row r="4395" spans="1:8" ht="17.25" hidden="1" customHeight="1" x14ac:dyDescent="0.3">
      <c r="A4395" s="46" t="str">
        <f>_xlfn.CONCAT("PUSKESMAS ",TRIM(tblReff[[#This Row],[NAMA PUSKESMAS]]))</f>
        <v>PUSKESMAS PURWANTORO II</v>
      </c>
      <c r="B4395" s="42">
        <v>1031741</v>
      </c>
      <c r="C4395" s="43" t="s">
        <v>11246</v>
      </c>
      <c r="D4395" s="43" t="s">
        <v>11247</v>
      </c>
      <c r="E4395" s="43" t="s">
        <v>11245</v>
      </c>
      <c r="F4395" s="43" t="s">
        <v>11191</v>
      </c>
      <c r="G4395" s="43" t="s">
        <v>10470</v>
      </c>
      <c r="H4395" s="43" t="s">
        <v>1271</v>
      </c>
    </row>
    <row r="4396" spans="1:8" ht="17.25" hidden="1" customHeight="1" x14ac:dyDescent="0.3">
      <c r="A4396" s="46" t="str">
        <f>_xlfn.CONCAT("PUSKESMAS ",TRIM(tblReff[[#This Row],[NAMA PUSKESMAS]]))</f>
        <v>PUSKESMAS BULUKERTO</v>
      </c>
      <c r="B4396" s="42">
        <v>1031742</v>
      </c>
      <c r="C4396" s="43" t="s">
        <v>11248</v>
      </c>
      <c r="D4396" s="43" t="s">
        <v>11249</v>
      </c>
      <c r="E4396" s="43" t="s">
        <v>11248</v>
      </c>
      <c r="F4396" s="43" t="s">
        <v>11191</v>
      </c>
      <c r="G4396" s="43" t="s">
        <v>10470</v>
      </c>
      <c r="H4396" s="43" t="s">
        <v>1271</v>
      </c>
    </row>
    <row r="4397" spans="1:8" ht="17.25" hidden="1" customHeight="1" x14ac:dyDescent="0.3">
      <c r="A4397" s="46" t="str">
        <f>_xlfn.CONCAT("PUSKESMAS ",TRIM(tblReff[[#This Row],[NAMA PUSKESMAS]]))</f>
        <v>PUSKESMAS PUHPELEM</v>
      </c>
      <c r="B4397" s="42">
        <v>1031743</v>
      </c>
      <c r="C4397" s="43" t="s">
        <v>11250</v>
      </c>
      <c r="D4397" s="43" t="s">
        <v>11251</v>
      </c>
      <c r="E4397" s="43" t="s">
        <v>11250</v>
      </c>
      <c r="F4397" s="43" t="s">
        <v>11191</v>
      </c>
      <c r="G4397" s="43" t="s">
        <v>10470</v>
      </c>
      <c r="H4397" s="43" t="s">
        <v>1271</v>
      </c>
    </row>
    <row r="4398" spans="1:8" ht="17.25" hidden="1" customHeight="1" x14ac:dyDescent="0.3">
      <c r="A4398" s="46" t="str">
        <f>_xlfn.CONCAT("PUSKESMAS ",TRIM(tblReff[[#This Row],[NAMA PUSKESMAS]]))</f>
        <v>PUSKESMAS SLOGOHIMO</v>
      </c>
      <c r="B4398" s="42">
        <v>1031744</v>
      </c>
      <c r="C4398" s="43" t="s">
        <v>11252</v>
      </c>
      <c r="D4398" s="43" t="s">
        <v>11253</v>
      </c>
      <c r="E4398" s="43" t="s">
        <v>11252</v>
      </c>
      <c r="F4398" s="43" t="s">
        <v>11191</v>
      </c>
      <c r="G4398" s="43" t="s">
        <v>10470</v>
      </c>
      <c r="H4398" s="43" t="s">
        <v>1271</v>
      </c>
    </row>
    <row r="4399" spans="1:8" ht="17.25" hidden="1" customHeight="1" x14ac:dyDescent="0.3">
      <c r="A4399" s="46" t="str">
        <f>_xlfn.CONCAT("PUSKESMAS ",TRIM(tblReff[[#This Row],[NAMA PUSKESMAS]]))</f>
        <v>PUSKESMAS JATISRONO I</v>
      </c>
      <c r="B4399" s="42">
        <v>1031745</v>
      </c>
      <c r="C4399" s="43" t="s">
        <v>11254</v>
      </c>
      <c r="D4399" s="43" t="s">
        <v>11255</v>
      </c>
      <c r="E4399" s="43" t="s">
        <v>11256</v>
      </c>
      <c r="F4399" s="43" t="s">
        <v>11191</v>
      </c>
      <c r="G4399" s="43" t="s">
        <v>10470</v>
      </c>
      <c r="H4399" s="43" t="s">
        <v>1266</v>
      </c>
    </row>
    <row r="4400" spans="1:8" ht="17.25" hidden="1" customHeight="1" x14ac:dyDescent="0.3">
      <c r="A4400" s="46" t="str">
        <f>_xlfn.CONCAT("PUSKESMAS ",TRIM(tblReff[[#This Row],[NAMA PUSKESMAS]]))</f>
        <v>PUSKESMAS JATISRONO II</v>
      </c>
      <c r="B4400" s="42">
        <v>1031746</v>
      </c>
      <c r="C4400" s="43" t="s">
        <v>11257</v>
      </c>
      <c r="D4400" s="43" t="s">
        <v>11258</v>
      </c>
      <c r="E4400" s="43" t="s">
        <v>11256</v>
      </c>
      <c r="F4400" s="43" t="s">
        <v>11191</v>
      </c>
      <c r="G4400" s="43" t="s">
        <v>10470</v>
      </c>
      <c r="H4400" s="43" t="s">
        <v>1271</v>
      </c>
    </row>
    <row r="4401" spans="1:8" ht="17.25" hidden="1" customHeight="1" x14ac:dyDescent="0.3">
      <c r="A4401" s="46" t="str">
        <f>_xlfn.CONCAT("PUSKESMAS ",TRIM(tblReff[[#This Row],[NAMA PUSKESMAS]]))</f>
        <v>PUSKESMAS JATIPURNO</v>
      </c>
      <c r="B4401" s="42">
        <v>1031747</v>
      </c>
      <c r="C4401" s="43" t="s">
        <v>11259</v>
      </c>
      <c r="D4401" s="43" t="s">
        <v>11260</v>
      </c>
      <c r="E4401" s="43" t="s">
        <v>11259</v>
      </c>
      <c r="F4401" s="43" t="s">
        <v>11191</v>
      </c>
      <c r="G4401" s="43" t="s">
        <v>10470</v>
      </c>
      <c r="H4401" s="43" t="s">
        <v>1271</v>
      </c>
    </row>
    <row r="4402" spans="1:8" ht="17.25" hidden="1" customHeight="1" x14ac:dyDescent="0.3">
      <c r="A4402" s="46" t="str">
        <f>_xlfn.CONCAT("PUSKESMAS ",TRIM(tblReff[[#This Row],[NAMA PUSKESMAS]]))</f>
        <v>PUSKESMAS GIRIMARTO</v>
      </c>
      <c r="B4402" s="42">
        <v>1031748</v>
      </c>
      <c r="C4402" s="43" t="s">
        <v>11261</v>
      </c>
      <c r="D4402" s="43" t="s">
        <v>11262</v>
      </c>
      <c r="E4402" s="43" t="s">
        <v>11261</v>
      </c>
      <c r="F4402" s="43" t="s">
        <v>11191</v>
      </c>
      <c r="G4402" s="43" t="s">
        <v>10470</v>
      </c>
      <c r="H4402" s="43" t="s">
        <v>1271</v>
      </c>
    </row>
    <row r="4403" spans="1:8" ht="17.25" hidden="1" customHeight="1" x14ac:dyDescent="0.3">
      <c r="A4403" s="46" t="str">
        <f>_xlfn.CONCAT("PUSKESMAS ",TRIM(tblReff[[#This Row],[NAMA PUSKESMAS]]))</f>
        <v>PUSKESMAS JATIPURO</v>
      </c>
      <c r="B4403" s="42">
        <v>1031749</v>
      </c>
      <c r="C4403" s="43" t="s">
        <v>11263</v>
      </c>
      <c r="D4403" s="43" t="s">
        <v>11264</v>
      </c>
      <c r="E4403" s="43" t="s">
        <v>11263</v>
      </c>
      <c r="F4403" s="43" t="s">
        <v>11265</v>
      </c>
      <c r="G4403" s="43" t="s">
        <v>10470</v>
      </c>
      <c r="H4403" s="43" t="s">
        <v>1266</v>
      </c>
    </row>
    <row r="4404" spans="1:8" ht="17.25" hidden="1" customHeight="1" x14ac:dyDescent="0.3">
      <c r="A4404" s="46" t="str">
        <f>_xlfn.CONCAT("PUSKESMAS ",TRIM(tblReff[[#This Row],[NAMA PUSKESMAS]]))</f>
        <v>PUSKESMAS JATIYOSO</v>
      </c>
      <c r="B4404" s="42">
        <v>1031750</v>
      </c>
      <c r="C4404" s="43" t="s">
        <v>11266</v>
      </c>
      <c r="D4404" s="43" t="s">
        <v>11267</v>
      </c>
      <c r="E4404" s="43" t="s">
        <v>11266</v>
      </c>
      <c r="F4404" s="43" t="s">
        <v>11265</v>
      </c>
      <c r="G4404" s="43" t="s">
        <v>10470</v>
      </c>
      <c r="H4404" s="43" t="s">
        <v>1266</v>
      </c>
    </row>
    <row r="4405" spans="1:8" ht="17.25" hidden="1" customHeight="1" x14ac:dyDescent="0.3">
      <c r="A4405" s="46" t="str">
        <f>_xlfn.CONCAT("PUSKESMAS ",TRIM(tblReff[[#This Row],[NAMA PUSKESMAS]]))</f>
        <v>PUSKESMAS JUMAPOLO</v>
      </c>
      <c r="B4405" s="42">
        <v>1031751</v>
      </c>
      <c r="C4405" s="43" t="s">
        <v>11268</v>
      </c>
      <c r="D4405" s="43" t="s">
        <v>11269</v>
      </c>
      <c r="E4405" s="43" t="s">
        <v>11268</v>
      </c>
      <c r="F4405" s="43" t="s">
        <v>11265</v>
      </c>
      <c r="G4405" s="43" t="s">
        <v>10470</v>
      </c>
      <c r="H4405" s="43" t="s">
        <v>1266</v>
      </c>
    </row>
    <row r="4406" spans="1:8" ht="17.25" hidden="1" customHeight="1" x14ac:dyDescent="0.3">
      <c r="A4406" s="46" t="str">
        <f>_xlfn.CONCAT("PUSKESMAS ",TRIM(tblReff[[#This Row],[NAMA PUSKESMAS]]))</f>
        <v>PUSKESMAS JUMANTONO</v>
      </c>
      <c r="B4406" s="42">
        <v>1031752</v>
      </c>
      <c r="C4406" s="43" t="s">
        <v>11270</v>
      </c>
      <c r="D4406" s="43" t="s">
        <v>11271</v>
      </c>
      <c r="E4406" s="43" t="s">
        <v>11270</v>
      </c>
      <c r="F4406" s="43" t="s">
        <v>11265</v>
      </c>
      <c r="G4406" s="43" t="s">
        <v>10470</v>
      </c>
      <c r="H4406" s="43" t="s">
        <v>1266</v>
      </c>
    </row>
    <row r="4407" spans="1:8" ht="17.25" hidden="1" customHeight="1" x14ac:dyDescent="0.3">
      <c r="A4407" s="46" t="str">
        <f>_xlfn.CONCAT("PUSKESMAS ",TRIM(tblReff[[#This Row],[NAMA PUSKESMAS]]))</f>
        <v>PUSKESMAS MATESIH</v>
      </c>
      <c r="B4407" s="42">
        <v>1031753</v>
      </c>
      <c r="C4407" s="43" t="s">
        <v>11272</v>
      </c>
      <c r="D4407" s="43" t="s">
        <v>11273</v>
      </c>
      <c r="E4407" s="43" t="s">
        <v>11272</v>
      </c>
      <c r="F4407" s="43" t="s">
        <v>11265</v>
      </c>
      <c r="G4407" s="43" t="s">
        <v>10470</v>
      </c>
      <c r="H4407" s="43" t="s">
        <v>1266</v>
      </c>
    </row>
    <row r="4408" spans="1:8" ht="17.25" hidden="1" customHeight="1" x14ac:dyDescent="0.3">
      <c r="A4408" s="46" t="str">
        <f>_xlfn.CONCAT("PUSKESMAS ",TRIM(tblReff[[#This Row],[NAMA PUSKESMAS]]))</f>
        <v>PUSKESMAS TAWANGMANGU</v>
      </c>
      <c r="B4408" s="42">
        <v>1031754</v>
      </c>
      <c r="C4408" s="43" t="s">
        <v>11274</v>
      </c>
      <c r="D4408" s="43" t="s">
        <v>11275</v>
      </c>
      <c r="E4408" s="43" t="s">
        <v>11274</v>
      </c>
      <c r="F4408" s="43" t="s">
        <v>11265</v>
      </c>
      <c r="G4408" s="43" t="s">
        <v>10470</v>
      </c>
      <c r="H4408" s="43" t="s">
        <v>1266</v>
      </c>
    </row>
    <row r="4409" spans="1:8" ht="17.25" hidden="1" customHeight="1" x14ac:dyDescent="0.3">
      <c r="A4409" s="46" t="str">
        <f>_xlfn.CONCAT("PUSKESMAS ",TRIM(tblReff[[#This Row],[NAMA PUSKESMAS]]))</f>
        <v>PUSKESMAS NGARGOYOSO</v>
      </c>
      <c r="B4409" s="42">
        <v>1031755</v>
      </c>
      <c r="C4409" s="43" t="s">
        <v>11276</v>
      </c>
      <c r="D4409" s="43" t="s">
        <v>11277</v>
      </c>
      <c r="E4409" s="43" t="s">
        <v>11276</v>
      </c>
      <c r="F4409" s="43" t="s">
        <v>11265</v>
      </c>
      <c r="G4409" s="43" t="s">
        <v>10470</v>
      </c>
      <c r="H4409" s="43" t="s">
        <v>1266</v>
      </c>
    </row>
    <row r="4410" spans="1:8" ht="17.25" hidden="1" customHeight="1" x14ac:dyDescent="0.3">
      <c r="A4410" s="46" t="str">
        <f>_xlfn.CONCAT("PUSKESMAS ",TRIM(tblReff[[#This Row],[NAMA PUSKESMAS]]))</f>
        <v>PUSKESMAS KARANGPANDAN</v>
      </c>
      <c r="B4410" s="42">
        <v>1031756</v>
      </c>
      <c r="C4410" s="43" t="s">
        <v>11278</v>
      </c>
      <c r="D4410" s="43" t="s">
        <v>11279</v>
      </c>
      <c r="E4410" s="43" t="s">
        <v>11278</v>
      </c>
      <c r="F4410" s="43" t="s">
        <v>11265</v>
      </c>
      <c r="G4410" s="43" t="s">
        <v>10470</v>
      </c>
      <c r="H4410" s="43" t="s">
        <v>1266</v>
      </c>
    </row>
    <row r="4411" spans="1:8" ht="17.25" hidden="1" customHeight="1" x14ac:dyDescent="0.3">
      <c r="A4411" s="46" t="str">
        <f>_xlfn.CONCAT("PUSKESMAS ",TRIM(tblReff[[#This Row],[NAMA PUSKESMAS]]))</f>
        <v>PUSKESMAS KARANGANYAR</v>
      </c>
      <c r="B4411" s="42">
        <v>1031757</v>
      </c>
      <c r="C4411" s="43" t="s">
        <v>9609</v>
      </c>
      <c r="D4411" s="43" t="s">
        <v>11280</v>
      </c>
      <c r="E4411" s="43" t="s">
        <v>9609</v>
      </c>
      <c r="F4411" s="43" t="s">
        <v>11265</v>
      </c>
      <c r="G4411" s="43" t="s">
        <v>10470</v>
      </c>
      <c r="H4411" s="43" t="s">
        <v>1271</v>
      </c>
    </row>
    <row r="4412" spans="1:8" ht="17.25" hidden="1" customHeight="1" x14ac:dyDescent="0.3">
      <c r="A4412" s="46" t="str">
        <f>_xlfn.CONCAT("PUSKESMAS ",TRIM(tblReff[[#This Row],[NAMA PUSKESMAS]]))</f>
        <v>PUSKESMAS TASIKMADU</v>
      </c>
      <c r="B4412" s="42">
        <v>1031758</v>
      </c>
      <c r="C4412" s="43" t="s">
        <v>11281</v>
      </c>
      <c r="D4412" s="43" t="s">
        <v>11282</v>
      </c>
      <c r="E4412" s="43" t="s">
        <v>11281</v>
      </c>
      <c r="F4412" s="43" t="s">
        <v>11265</v>
      </c>
      <c r="G4412" s="43" t="s">
        <v>10470</v>
      </c>
      <c r="H4412" s="43" t="s">
        <v>1271</v>
      </c>
    </row>
    <row r="4413" spans="1:8" ht="17.25" hidden="1" customHeight="1" x14ac:dyDescent="0.3">
      <c r="A4413" s="46" t="str">
        <f>_xlfn.CONCAT("PUSKESMAS ",TRIM(tblReff[[#This Row],[NAMA PUSKESMAS]]))</f>
        <v>PUSKESMAS JATEN I</v>
      </c>
      <c r="B4413" s="42">
        <v>1031759</v>
      </c>
      <c r="C4413" s="43" t="s">
        <v>11283</v>
      </c>
      <c r="D4413" s="43" t="s">
        <v>11284</v>
      </c>
      <c r="E4413" s="43" t="s">
        <v>11285</v>
      </c>
      <c r="F4413" s="43" t="s">
        <v>11265</v>
      </c>
      <c r="G4413" s="43" t="s">
        <v>10470</v>
      </c>
      <c r="H4413" s="43" t="s">
        <v>1266</v>
      </c>
    </row>
    <row r="4414" spans="1:8" ht="17.25" hidden="1" customHeight="1" x14ac:dyDescent="0.3">
      <c r="A4414" s="46" t="str">
        <f>_xlfn.CONCAT("PUSKESMAS ",TRIM(tblReff[[#This Row],[NAMA PUSKESMAS]]))</f>
        <v>PUSKESMAS JATEN II</v>
      </c>
      <c r="B4414" s="42">
        <v>1031760</v>
      </c>
      <c r="C4414" s="43" t="s">
        <v>11286</v>
      </c>
      <c r="D4414" s="43" t="s">
        <v>11287</v>
      </c>
      <c r="E4414" s="43" t="s">
        <v>11285</v>
      </c>
      <c r="F4414" s="43" t="s">
        <v>11265</v>
      </c>
      <c r="G4414" s="43" t="s">
        <v>10470</v>
      </c>
      <c r="H4414" s="43" t="s">
        <v>1271</v>
      </c>
    </row>
    <row r="4415" spans="1:8" ht="17.25" hidden="1" customHeight="1" x14ac:dyDescent="0.3">
      <c r="A4415" s="46" t="str">
        <f>_xlfn.CONCAT("PUSKESMAS ",TRIM(tblReff[[#This Row],[NAMA PUSKESMAS]]))</f>
        <v>PUSKESMAS COLOMADU I</v>
      </c>
      <c r="B4415" s="42">
        <v>1031761</v>
      </c>
      <c r="C4415" s="43" t="s">
        <v>11288</v>
      </c>
      <c r="D4415" s="43" t="s">
        <v>11289</v>
      </c>
      <c r="E4415" s="43" t="s">
        <v>11290</v>
      </c>
      <c r="F4415" s="43" t="s">
        <v>11265</v>
      </c>
      <c r="G4415" s="43" t="s">
        <v>10470</v>
      </c>
      <c r="H4415" s="43" t="s">
        <v>1266</v>
      </c>
    </row>
    <row r="4416" spans="1:8" ht="17.25" hidden="1" customHeight="1" x14ac:dyDescent="0.3">
      <c r="A4416" s="46" t="str">
        <f>_xlfn.CONCAT("PUSKESMAS ",TRIM(tblReff[[#This Row],[NAMA PUSKESMAS]]))</f>
        <v>PUSKESMAS COLOMADU II</v>
      </c>
      <c r="B4416" s="42">
        <v>1031762</v>
      </c>
      <c r="C4416" s="43" t="s">
        <v>11291</v>
      </c>
      <c r="D4416" s="43" t="s">
        <v>11292</v>
      </c>
      <c r="E4416" s="43" t="s">
        <v>11290</v>
      </c>
      <c r="F4416" s="43" t="s">
        <v>11265</v>
      </c>
      <c r="G4416" s="43" t="s">
        <v>10470</v>
      </c>
      <c r="H4416" s="43" t="s">
        <v>1266</v>
      </c>
    </row>
    <row r="4417" spans="1:8" ht="17.25" hidden="1" customHeight="1" x14ac:dyDescent="0.3">
      <c r="A4417" s="46" t="str">
        <f>_xlfn.CONCAT("PUSKESMAS ",TRIM(tblReff[[#This Row],[NAMA PUSKESMAS]]))</f>
        <v>PUSKESMAS GONDANGREJO</v>
      </c>
      <c r="B4417" s="42">
        <v>1031763</v>
      </c>
      <c r="C4417" s="43" t="s">
        <v>11293</v>
      </c>
      <c r="D4417" s="43" t="s">
        <v>11294</v>
      </c>
      <c r="E4417" s="43" t="s">
        <v>11293</v>
      </c>
      <c r="F4417" s="43" t="s">
        <v>11265</v>
      </c>
      <c r="G4417" s="43" t="s">
        <v>10470</v>
      </c>
      <c r="H4417" s="43" t="s">
        <v>1266</v>
      </c>
    </row>
    <row r="4418" spans="1:8" ht="17.25" hidden="1" customHeight="1" x14ac:dyDescent="0.3">
      <c r="A4418" s="46" t="str">
        <f>_xlfn.CONCAT("PUSKESMAS ",TRIM(tblReff[[#This Row],[NAMA PUSKESMAS]]))</f>
        <v>PUSKESMAS KEBAKRAMAT I</v>
      </c>
      <c r="B4418" s="42">
        <v>1031764</v>
      </c>
      <c r="C4418" s="43" t="s">
        <v>11295</v>
      </c>
      <c r="D4418" s="43" t="s">
        <v>11296</v>
      </c>
      <c r="E4418" s="43" t="s">
        <v>11297</v>
      </c>
      <c r="F4418" s="43" t="s">
        <v>11265</v>
      </c>
      <c r="G4418" s="43" t="s">
        <v>10470</v>
      </c>
      <c r="H4418" s="43" t="s">
        <v>1266</v>
      </c>
    </row>
    <row r="4419" spans="1:8" ht="17.25" hidden="1" customHeight="1" x14ac:dyDescent="0.3">
      <c r="A4419" s="46" t="str">
        <f>_xlfn.CONCAT("PUSKESMAS ",TRIM(tblReff[[#This Row],[NAMA PUSKESMAS]]))</f>
        <v>PUSKESMAS KEBAKRAMAT II</v>
      </c>
      <c r="B4419" s="42">
        <v>1031765</v>
      </c>
      <c r="C4419" s="43" t="s">
        <v>11298</v>
      </c>
      <c r="D4419" s="43" t="s">
        <v>11299</v>
      </c>
      <c r="E4419" s="43" t="s">
        <v>11297</v>
      </c>
      <c r="F4419" s="43" t="s">
        <v>11265</v>
      </c>
      <c r="G4419" s="43" t="s">
        <v>10470</v>
      </c>
      <c r="H4419" s="43" t="s">
        <v>1271</v>
      </c>
    </row>
    <row r="4420" spans="1:8" ht="17.25" hidden="1" customHeight="1" x14ac:dyDescent="0.3">
      <c r="A4420" s="46" t="str">
        <f>_xlfn.CONCAT("PUSKESMAS ",TRIM(tblReff[[#This Row],[NAMA PUSKESMAS]]))</f>
        <v>PUSKESMAS MOJOGEDANG I</v>
      </c>
      <c r="B4420" s="42">
        <v>1031766</v>
      </c>
      <c r="C4420" s="43" t="s">
        <v>11300</v>
      </c>
      <c r="D4420" s="43" t="s">
        <v>11301</v>
      </c>
      <c r="E4420" s="43" t="s">
        <v>11302</v>
      </c>
      <c r="F4420" s="43" t="s">
        <v>11265</v>
      </c>
      <c r="G4420" s="43" t="s">
        <v>10470</v>
      </c>
      <c r="H4420" s="43" t="s">
        <v>1271</v>
      </c>
    </row>
    <row r="4421" spans="1:8" ht="17.25" hidden="1" customHeight="1" x14ac:dyDescent="0.3">
      <c r="A4421" s="46" t="str">
        <f>_xlfn.CONCAT("PUSKESMAS ",TRIM(tblReff[[#This Row],[NAMA PUSKESMAS]]))</f>
        <v>PUSKESMAS MOJOGEDANG II</v>
      </c>
      <c r="B4421" s="42">
        <v>1031767</v>
      </c>
      <c r="C4421" s="43" t="s">
        <v>11303</v>
      </c>
      <c r="D4421" s="43" t="s">
        <v>11304</v>
      </c>
      <c r="E4421" s="43" t="s">
        <v>11302</v>
      </c>
      <c r="F4421" s="43" t="s">
        <v>11265</v>
      </c>
      <c r="G4421" s="43" t="s">
        <v>10470</v>
      </c>
      <c r="H4421" s="43" t="s">
        <v>1271</v>
      </c>
    </row>
    <row r="4422" spans="1:8" ht="17.25" hidden="1" customHeight="1" x14ac:dyDescent="0.3">
      <c r="A4422" s="46" t="str">
        <f>_xlfn.CONCAT("PUSKESMAS ",TRIM(tblReff[[#This Row],[NAMA PUSKESMAS]]))</f>
        <v>PUSKESMAS KERJO</v>
      </c>
      <c r="B4422" s="42">
        <v>1031768</v>
      </c>
      <c r="C4422" s="43" t="s">
        <v>11305</v>
      </c>
      <c r="D4422" s="43" t="s">
        <v>11306</v>
      </c>
      <c r="E4422" s="43" t="s">
        <v>11305</v>
      </c>
      <c r="F4422" s="43" t="s">
        <v>11265</v>
      </c>
      <c r="G4422" s="43" t="s">
        <v>10470</v>
      </c>
      <c r="H4422" s="43" t="s">
        <v>1266</v>
      </c>
    </row>
    <row r="4423" spans="1:8" ht="17.25" hidden="1" customHeight="1" x14ac:dyDescent="0.3">
      <c r="A4423" s="46" t="str">
        <f>_xlfn.CONCAT("PUSKESMAS ",TRIM(tblReff[[#This Row],[NAMA PUSKESMAS]]))</f>
        <v>PUSKESMAS JENAWI</v>
      </c>
      <c r="B4423" s="42">
        <v>1031769</v>
      </c>
      <c r="C4423" s="43" t="s">
        <v>11307</v>
      </c>
      <c r="D4423" s="43" t="s">
        <v>11308</v>
      </c>
      <c r="E4423" s="43" t="s">
        <v>11307</v>
      </c>
      <c r="F4423" s="43" t="s">
        <v>11265</v>
      </c>
      <c r="G4423" s="43" t="s">
        <v>10470</v>
      </c>
      <c r="H4423" s="43" t="s">
        <v>1266</v>
      </c>
    </row>
    <row r="4424" spans="1:8" ht="17.25" hidden="1" customHeight="1" x14ac:dyDescent="0.3">
      <c r="A4424" s="46" t="str">
        <f>_xlfn.CONCAT("PUSKESMAS ",TRIM(tblReff[[#This Row],[NAMA PUSKESMAS]]))</f>
        <v>PUSKESMAS KALIJAMBE</v>
      </c>
      <c r="B4424" s="42">
        <v>1031770</v>
      </c>
      <c r="C4424" s="43" t="s">
        <v>11309</v>
      </c>
      <c r="D4424" s="43" t="s">
        <v>11310</v>
      </c>
      <c r="E4424" s="43" t="s">
        <v>11309</v>
      </c>
      <c r="F4424" s="43" t="s">
        <v>11311</v>
      </c>
      <c r="G4424" s="43" t="s">
        <v>10470</v>
      </c>
      <c r="H4424" s="43" t="s">
        <v>1266</v>
      </c>
    </row>
    <row r="4425" spans="1:8" ht="17.25" hidden="1" customHeight="1" x14ac:dyDescent="0.3">
      <c r="A4425" s="46" t="str">
        <f>_xlfn.CONCAT("PUSKESMAS ",TRIM(tblReff[[#This Row],[NAMA PUSKESMAS]]))</f>
        <v>PUSKESMAS PLUPUH I</v>
      </c>
      <c r="B4425" s="42">
        <v>1031771</v>
      </c>
      <c r="C4425" s="43" t="s">
        <v>11312</v>
      </c>
      <c r="D4425" s="43" t="s">
        <v>11313</v>
      </c>
      <c r="E4425" s="43" t="s">
        <v>11314</v>
      </c>
      <c r="F4425" s="43" t="s">
        <v>11311</v>
      </c>
      <c r="G4425" s="43" t="s">
        <v>10470</v>
      </c>
      <c r="H4425" s="43" t="s">
        <v>1266</v>
      </c>
    </row>
    <row r="4426" spans="1:8" ht="17.25" hidden="1" customHeight="1" x14ac:dyDescent="0.3">
      <c r="A4426" s="46" t="str">
        <f>_xlfn.CONCAT("PUSKESMAS ",TRIM(tblReff[[#This Row],[NAMA PUSKESMAS]]))</f>
        <v>PUSKESMAS PLUPUH II</v>
      </c>
      <c r="B4426" s="42">
        <v>1031772</v>
      </c>
      <c r="C4426" s="43" t="s">
        <v>11315</v>
      </c>
      <c r="D4426" s="43" t="s">
        <v>11316</v>
      </c>
      <c r="E4426" s="43" t="s">
        <v>11314</v>
      </c>
      <c r="F4426" s="43" t="s">
        <v>11311</v>
      </c>
      <c r="G4426" s="43" t="s">
        <v>10470</v>
      </c>
      <c r="H4426" s="43" t="s">
        <v>1266</v>
      </c>
    </row>
    <row r="4427" spans="1:8" ht="17.25" hidden="1" customHeight="1" x14ac:dyDescent="0.3">
      <c r="A4427" s="46" t="str">
        <f>_xlfn.CONCAT("PUSKESMAS ",TRIM(tblReff[[#This Row],[NAMA PUSKESMAS]]))</f>
        <v>PUSKESMAS MASARAN II</v>
      </c>
      <c r="B4427" s="42">
        <v>1031773</v>
      </c>
      <c r="C4427" s="43" t="s">
        <v>11317</v>
      </c>
      <c r="D4427" s="43" t="s">
        <v>11318</v>
      </c>
      <c r="E4427" s="43" t="s">
        <v>11319</v>
      </c>
      <c r="F4427" s="43" t="s">
        <v>11311</v>
      </c>
      <c r="G4427" s="43" t="s">
        <v>10470</v>
      </c>
      <c r="H4427" s="43" t="s">
        <v>1266</v>
      </c>
    </row>
    <row r="4428" spans="1:8" ht="17.25" hidden="1" customHeight="1" x14ac:dyDescent="0.3">
      <c r="A4428" s="46" t="str">
        <f>_xlfn.CONCAT("PUSKESMAS ",TRIM(tblReff[[#This Row],[NAMA PUSKESMAS]]))</f>
        <v>PUSKESMAS MASARAN I</v>
      </c>
      <c r="B4428" s="42">
        <v>1031774</v>
      </c>
      <c r="C4428" s="43" t="s">
        <v>11320</v>
      </c>
      <c r="D4428" s="43" t="s">
        <v>11321</v>
      </c>
      <c r="E4428" s="43" t="s">
        <v>11319</v>
      </c>
      <c r="F4428" s="43" t="s">
        <v>11311</v>
      </c>
      <c r="G4428" s="43" t="s">
        <v>10470</v>
      </c>
      <c r="H4428" s="43" t="s">
        <v>1266</v>
      </c>
    </row>
    <row r="4429" spans="1:8" ht="17.25" hidden="1" customHeight="1" x14ac:dyDescent="0.3">
      <c r="A4429" s="46" t="str">
        <f>_xlfn.CONCAT("PUSKESMAS ",TRIM(tblReff[[#This Row],[NAMA PUSKESMAS]]))</f>
        <v>PUSKESMAS KEDAWUNG I</v>
      </c>
      <c r="B4429" s="42">
        <v>1031775</v>
      </c>
      <c r="C4429" s="43" t="s">
        <v>11322</v>
      </c>
      <c r="D4429" s="43" t="s">
        <v>11323</v>
      </c>
      <c r="E4429" s="43" t="s">
        <v>9261</v>
      </c>
      <c r="F4429" s="43" t="s">
        <v>11311</v>
      </c>
      <c r="G4429" s="43" t="s">
        <v>10470</v>
      </c>
      <c r="H4429" s="43" t="s">
        <v>1266</v>
      </c>
    </row>
    <row r="4430" spans="1:8" ht="17.25" hidden="1" customHeight="1" x14ac:dyDescent="0.3">
      <c r="A4430" s="46" t="str">
        <f>_xlfn.CONCAT("PUSKESMAS ",TRIM(tblReff[[#This Row],[NAMA PUSKESMAS]]))</f>
        <v>PUSKESMAS KEDAWUNG II</v>
      </c>
      <c r="B4430" s="42">
        <v>1031776</v>
      </c>
      <c r="C4430" s="43" t="s">
        <v>11324</v>
      </c>
      <c r="D4430" s="43" t="s">
        <v>11325</v>
      </c>
      <c r="E4430" s="43" t="s">
        <v>9261</v>
      </c>
      <c r="F4430" s="43" t="s">
        <v>11311</v>
      </c>
      <c r="G4430" s="43" t="s">
        <v>10470</v>
      </c>
      <c r="H4430" s="43" t="s">
        <v>1266</v>
      </c>
    </row>
    <row r="4431" spans="1:8" ht="17.25" hidden="1" customHeight="1" x14ac:dyDescent="0.3">
      <c r="A4431" s="46" t="str">
        <f>_xlfn.CONCAT("PUSKESMAS ",TRIM(tblReff[[#This Row],[NAMA PUSKESMAS]]))</f>
        <v>PUSKESMAS SAMBIREJO</v>
      </c>
      <c r="B4431" s="42">
        <v>1031777</v>
      </c>
      <c r="C4431" s="43" t="s">
        <v>6128</v>
      </c>
      <c r="D4431" s="43" t="s">
        <v>11326</v>
      </c>
      <c r="E4431" s="43" t="s">
        <v>6128</v>
      </c>
      <c r="F4431" s="43" t="s">
        <v>11311</v>
      </c>
      <c r="G4431" s="43" t="s">
        <v>10470</v>
      </c>
      <c r="H4431" s="43" t="s">
        <v>1266</v>
      </c>
    </row>
    <row r="4432" spans="1:8" ht="17.25" hidden="1" customHeight="1" x14ac:dyDescent="0.3">
      <c r="A4432" s="46" t="str">
        <f>_xlfn.CONCAT("PUSKESMAS ",TRIM(tblReff[[#This Row],[NAMA PUSKESMAS]]))</f>
        <v>PUSKESMAS GONDANG</v>
      </c>
      <c r="B4432" s="42">
        <v>1031778</v>
      </c>
      <c r="C4432" s="43" t="s">
        <v>11327</v>
      </c>
      <c r="D4432" s="43" t="s">
        <v>11328</v>
      </c>
      <c r="E4432" s="43" t="s">
        <v>11327</v>
      </c>
      <c r="F4432" s="43" t="s">
        <v>11311</v>
      </c>
      <c r="G4432" s="43" t="s">
        <v>10470</v>
      </c>
      <c r="H4432" s="43" t="s">
        <v>1266</v>
      </c>
    </row>
    <row r="4433" spans="1:8" ht="17.25" hidden="1" customHeight="1" x14ac:dyDescent="0.3">
      <c r="A4433" s="46" t="str">
        <f>_xlfn.CONCAT("PUSKESMAS ",TRIM(tblReff[[#This Row],[NAMA PUSKESMAS]]))</f>
        <v>PUSKESMAS SAMBUNGMACAN I</v>
      </c>
      <c r="B4433" s="42">
        <v>1031779</v>
      </c>
      <c r="C4433" s="43" t="s">
        <v>11329</v>
      </c>
      <c r="D4433" s="43" t="s">
        <v>11330</v>
      </c>
      <c r="E4433" s="43" t="s">
        <v>11331</v>
      </c>
      <c r="F4433" s="43" t="s">
        <v>11311</v>
      </c>
      <c r="G4433" s="43" t="s">
        <v>10470</v>
      </c>
      <c r="H4433" s="43" t="s">
        <v>1266</v>
      </c>
    </row>
    <row r="4434" spans="1:8" ht="17.25" hidden="1" customHeight="1" x14ac:dyDescent="0.3">
      <c r="A4434" s="46" t="str">
        <f>_xlfn.CONCAT("PUSKESMAS ",TRIM(tblReff[[#This Row],[NAMA PUSKESMAS]]))</f>
        <v>PUSKESMAS SAMBUNGMACAN II</v>
      </c>
      <c r="B4434" s="42">
        <v>1031780</v>
      </c>
      <c r="C4434" s="43" t="s">
        <v>11332</v>
      </c>
      <c r="D4434" s="43" t="s">
        <v>11333</v>
      </c>
      <c r="E4434" s="43" t="s">
        <v>11331</v>
      </c>
      <c r="F4434" s="43" t="s">
        <v>11311</v>
      </c>
      <c r="G4434" s="43" t="s">
        <v>10470</v>
      </c>
      <c r="H4434" s="43" t="s">
        <v>1266</v>
      </c>
    </row>
    <row r="4435" spans="1:8" ht="17.25" hidden="1" customHeight="1" x14ac:dyDescent="0.3">
      <c r="A4435" s="46" t="str">
        <f>_xlfn.CONCAT("PUSKESMAS ",TRIM(tblReff[[#This Row],[NAMA PUSKESMAS]]))</f>
        <v>PUSKESMAS NGRAMPAL</v>
      </c>
      <c r="B4435" s="42">
        <v>1031781</v>
      </c>
      <c r="C4435" s="43" t="s">
        <v>11334</v>
      </c>
      <c r="D4435" s="43" t="s">
        <v>11335</v>
      </c>
      <c r="E4435" s="43" t="s">
        <v>11334</v>
      </c>
      <c r="F4435" s="43" t="s">
        <v>11311</v>
      </c>
      <c r="G4435" s="43" t="s">
        <v>10470</v>
      </c>
      <c r="H4435" s="43" t="s">
        <v>1266</v>
      </c>
    </row>
    <row r="4436" spans="1:8" ht="17.25" hidden="1" customHeight="1" x14ac:dyDescent="0.3">
      <c r="A4436" s="46" t="str">
        <f>_xlfn.CONCAT("PUSKESMAS ",TRIM(tblReff[[#This Row],[NAMA PUSKESMAS]]))</f>
        <v>PUSKESMAS KARANG MALANG</v>
      </c>
      <c r="B4436" s="42">
        <v>1031782</v>
      </c>
      <c r="C4436" s="43" t="s">
        <v>11336</v>
      </c>
      <c r="D4436" s="43" t="s">
        <v>11337</v>
      </c>
      <c r="E4436" s="43" t="s">
        <v>11338</v>
      </c>
      <c r="F4436" s="43" t="s">
        <v>11311</v>
      </c>
      <c r="G4436" s="43" t="s">
        <v>10470</v>
      </c>
      <c r="H4436" s="43" t="s">
        <v>1271</v>
      </c>
    </row>
    <row r="4437" spans="1:8" ht="17.25" hidden="1" customHeight="1" x14ac:dyDescent="0.3">
      <c r="A4437" s="46" t="str">
        <f>_xlfn.CONCAT("PUSKESMAS ",TRIM(tblReff[[#This Row],[NAMA PUSKESMAS]]))</f>
        <v>PUSKESMAS SRAGEN</v>
      </c>
      <c r="B4437" s="42">
        <v>1031783</v>
      </c>
      <c r="C4437" s="43" t="s">
        <v>11339</v>
      </c>
      <c r="D4437" s="43" t="s">
        <v>11340</v>
      </c>
      <c r="E4437" s="43" t="s">
        <v>11339</v>
      </c>
      <c r="F4437" s="43" t="s">
        <v>11311</v>
      </c>
      <c r="G4437" s="43" t="s">
        <v>10470</v>
      </c>
      <c r="H4437" s="43" t="s">
        <v>1271</v>
      </c>
    </row>
    <row r="4438" spans="1:8" ht="17.25" hidden="1" customHeight="1" x14ac:dyDescent="0.3">
      <c r="A4438" s="46" t="str">
        <f>_xlfn.CONCAT("PUSKESMAS ",TRIM(tblReff[[#This Row],[NAMA PUSKESMAS]]))</f>
        <v>PUSKESMAS SIDOHARJO</v>
      </c>
      <c r="B4438" s="42">
        <v>1031784</v>
      </c>
      <c r="C4438" s="43" t="s">
        <v>6943</v>
      </c>
      <c r="D4438" s="43" t="s">
        <v>11341</v>
      </c>
      <c r="E4438" s="43" t="s">
        <v>6943</v>
      </c>
      <c r="F4438" s="43" t="s">
        <v>11311</v>
      </c>
      <c r="G4438" s="43" t="s">
        <v>10470</v>
      </c>
      <c r="H4438" s="43" t="s">
        <v>1271</v>
      </c>
    </row>
    <row r="4439" spans="1:8" ht="17.25" hidden="1" customHeight="1" x14ac:dyDescent="0.3">
      <c r="A4439" s="46" t="str">
        <f>_xlfn.CONCAT("PUSKESMAS ",TRIM(tblReff[[#This Row],[NAMA PUSKESMAS]]))</f>
        <v>PUSKESMAS TANON I</v>
      </c>
      <c r="B4439" s="42">
        <v>1031785</v>
      </c>
      <c r="C4439" s="43" t="s">
        <v>11342</v>
      </c>
      <c r="D4439" s="43" t="s">
        <v>11343</v>
      </c>
      <c r="E4439" s="43" t="s">
        <v>11344</v>
      </c>
      <c r="F4439" s="43" t="s">
        <v>11311</v>
      </c>
      <c r="G4439" s="43" t="s">
        <v>10470</v>
      </c>
      <c r="H4439" s="43" t="s">
        <v>1266</v>
      </c>
    </row>
    <row r="4440" spans="1:8" ht="17.25" hidden="1" customHeight="1" x14ac:dyDescent="0.3">
      <c r="A4440" s="46" t="str">
        <f>_xlfn.CONCAT("PUSKESMAS ",TRIM(tblReff[[#This Row],[NAMA PUSKESMAS]]))</f>
        <v>PUSKESMAS TANON II</v>
      </c>
      <c r="B4440" s="42">
        <v>1031786</v>
      </c>
      <c r="C4440" s="43" t="s">
        <v>11345</v>
      </c>
      <c r="D4440" s="43" t="s">
        <v>11346</v>
      </c>
      <c r="E4440" s="43" t="s">
        <v>11344</v>
      </c>
      <c r="F4440" s="43" t="s">
        <v>11311</v>
      </c>
      <c r="G4440" s="43" t="s">
        <v>10470</v>
      </c>
      <c r="H4440" s="43" t="s">
        <v>1266</v>
      </c>
    </row>
    <row r="4441" spans="1:8" ht="17.25" hidden="1" customHeight="1" x14ac:dyDescent="0.3">
      <c r="A4441" s="46" t="str">
        <f>_xlfn.CONCAT("PUSKESMAS ",TRIM(tblReff[[#This Row],[NAMA PUSKESMAS]]))</f>
        <v>PUSKESMAS GEMOLONG</v>
      </c>
      <c r="B4441" s="42">
        <v>1031787</v>
      </c>
      <c r="C4441" s="43" t="s">
        <v>11347</v>
      </c>
      <c r="D4441" s="43" t="s">
        <v>11348</v>
      </c>
      <c r="E4441" s="43" t="s">
        <v>11349</v>
      </c>
      <c r="F4441" s="43" t="s">
        <v>11311</v>
      </c>
      <c r="G4441" s="43" t="s">
        <v>10470</v>
      </c>
      <c r="H4441" s="43" t="s">
        <v>1271</v>
      </c>
    </row>
    <row r="4442" spans="1:8" ht="17.25" hidden="1" customHeight="1" x14ac:dyDescent="0.3">
      <c r="A4442" s="46" t="str">
        <f>_xlfn.CONCAT("PUSKESMAS ",TRIM(tblReff[[#This Row],[NAMA PUSKESMAS]]))</f>
        <v>PUSKESMAS MIRI</v>
      </c>
      <c r="B4442" s="42">
        <v>1031788</v>
      </c>
      <c r="C4442" s="43" t="s">
        <v>11350</v>
      </c>
      <c r="D4442" s="43" t="s">
        <v>11351</v>
      </c>
      <c r="E4442" s="43" t="s">
        <v>11350</v>
      </c>
      <c r="F4442" s="43" t="s">
        <v>11311</v>
      </c>
      <c r="G4442" s="43" t="s">
        <v>10470</v>
      </c>
      <c r="H4442" s="43" t="s">
        <v>1266</v>
      </c>
    </row>
    <row r="4443" spans="1:8" ht="17.25" hidden="1" customHeight="1" x14ac:dyDescent="0.3">
      <c r="A4443" s="46" t="str">
        <f>_xlfn.CONCAT("PUSKESMAS ",TRIM(tblReff[[#This Row],[NAMA PUSKESMAS]]))</f>
        <v>PUSKESMAS SUMBERLAWANG</v>
      </c>
      <c r="B4443" s="42">
        <v>1031789</v>
      </c>
      <c r="C4443" s="43" t="s">
        <v>11352</v>
      </c>
      <c r="D4443" s="43" t="s">
        <v>11353</v>
      </c>
      <c r="E4443" s="43" t="s">
        <v>11352</v>
      </c>
      <c r="F4443" s="43" t="s">
        <v>11311</v>
      </c>
      <c r="G4443" s="43" t="s">
        <v>10470</v>
      </c>
      <c r="H4443" s="43" t="s">
        <v>1266</v>
      </c>
    </row>
    <row r="4444" spans="1:8" ht="17.25" hidden="1" customHeight="1" x14ac:dyDescent="0.3">
      <c r="A4444" s="46" t="str">
        <f>_xlfn.CONCAT("PUSKESMAS ",TRIM(tblReff[[#This Row],[NAMA PUSKESMAS]]))</f>
        <v>PUSKESMAS MONDOKAN</v>
      </c>
      <c r="B4444" s="42">
        <v>1031790</v>
      </c>
      <c r="C4444" s="43" t="s">
        <v>11354</v>
      </c>
      <c r="D4444" s="43" t="s">
        <v>11355</v>
      </c>
      <c r="E4444" s="43" t="s">
        <v>11354</v>
      </c>
      <c r="F4444" s="43" t="s">
        <v>11311</v>
      </c>
      <c r="G4444" s="43" t="s">
        <v>10470</v>
      </c>
      <c r="H4444" s="43" t="s">
        <v>1266</v>
      </c>
    </row>
    <row r="4445" spans="1:8" ht="17.25" hidden="1" customHeight="1" x14ac:dyDescent="0.3">
      <c r="A4445" s="46" t="str">
        <f>_xlfn.CONCAT("PUSKESMAS ",TRIM(tblReff[[#This Row],[NAMA PUSKESMAS]]))</f>
        <v>PUSKESMAS SUKODONO</v>
      </c>
      <c r="B4445" s="42">
        <v>1031791</v>
      </c>
      <c r="C4445" s="43" t="s">
        <v>11356</v>
      </c>
      <c r="D4445" s="43" t="s">
        <v>11357</v>
      </c>
      <c r="E4445" s="43" t="s">
        <v>11356</v>
      </c>
      <c r="F4445" s="43" t="s">
        <v>11311</v>
      </c>
      <c r="G4445" s="43" t="s">
        <v>10470</v>
      </c>
      <c r="H4445" s="43" t="s">
        <v>1266</v>
      </c>
    </row>
    <row r="4446" spans="1:8" ht="17.25" hidden="1" customHeight="1" x14ac:dyDescent="0.3">
      <c r="A4446" s="46" t="str">
        <f>_xlfn.CONCAT("PUSKESMAS ",TRIM(tblReff[[#This Row],[NAMA PUSKESMAS]]))</f>
        <v>PUSKESMAS GESI</v>
      </c>
      <c r="B4446" s="42">
        <v>1031792</v>
      </c>
      <c r="C4446" s="43" t="s">
        <v>11358</v>
      </c>
      <c r="D4446" s="43" t="s">
        <v>11359</v>
      </c>
      <c r="E4446" s="43" t="s">
        <v>11358</v>
      </c>
      <c r="F4446" s="43" t="s">
        <v>11311</v>
      </c>
      <c r="G4446" s="43" t="s">
        <v>10470</v>
      </c>
      <c r="H4446" s="43" t="s">
        <v>1266</v>
      </c>
    </row>
    <row r="4447" spans="1:8" ht="17.25" hidden="1" customHeight="1" x14ac:dyDescent="0.3">
      <c r="A4447" s="46" t="str">
        <f>_xlfn.CONCAT("PUSKESMAS ",TRIM(tblReff[[#This Row],[NAMA PUSKESMAS]]))</f>
        <v>PUSKESMAS TANGEN</v>
      </c>
      <c r="B4447" s="42">
        <v>1031793</v>
      </c>
      <c r="C4447" s="43" t="s">
        <v>11360</v>
      </c>
      <c r="D4447" s="43" t="s">
        <v>11361</v>
      </c>
      <c r="E4447" s="43" t="s">
        <v>11360</v>
      </c>
      <c r="F4447" s="43" t="s">
        <v>11311</v>
      </c>
      <c r="G4447" s="43" t="s">
        <v>10470</v>
      </c>
      <c r="H4447" s="43" t="s">
        <v>1266</v>
      </c>
    </row>
    <row r="4448" spans="1:8" ht="17.25" hidden="1" customHeight="1" x14ac:dyDescent="0.3">
      <c r="A4448" s="46" t="str">
        <f>_xlfn.CONCAT("PUSKESMAS ",TRIM(tblReff[[#This Row],[NAMA PUSKESMAS]]))</f>
        <v>PUSKESMAS JENAR</v>
      </c>
      <c r="B4448" s="42">
        <v>1031794</v>
      </c>
      <c r="C4448" s="43" t="s">
        <v>11362</v>
      </c>
      <c r="D4448" s="43" t="s">
        <v>11363</v>
      </c>
      <c r="E4448" s="43" t="s">
        <v>11362</v>
      </c>
      <c r="F4448" s="43" t="s">
        <v>11311</v>
      </c>
      <c r="G4448" s="43" t="s">
        <v>10470</v>
      </c>
      <c r="H4448" s="43" t="s">
        <v>1266</v>
      </c>
    </row>
    <row r="4449" spans="1:8" ht="17.25" hidden="1" customHeight="1" x14ac:dyDescent="0.3">
      <c r="A4449" s="46" t="str">
        <f>_xlfn.CONCAT("PUSKESMAS ",TRIM(tblReff[[#This Row],[NAMA PUSKESMAS]]))</f>
        <v>PUSKESMAS KEDUNGJATI</v>
      </c>
      <c r="B4449" s="42">
        <v>1031795</v>
      </c>
      <c r="C4449" s="43" t="s">
        <v>11364</v>
      </c>
      <c r="D4449" s="43" t="s">
        <v>11365</v>
      </c>
      <c r="E4449" s="43" t="s">
        <v>11364</v>
      </c>
      <c r="F4449" s="43" t="s">
        <v>11366</v>
      </c>
      <c r="G4449" s="43" t="s">
        <v>10470</v>
      </c>
      <c r="H4449" s="43" t="s">
        <v>1266</v>
      </c>
    </row>
    <row r="4450" spans="1:8" ht="17.25" hidden="1" customHeight="1" x14ac:dyDescent="0.3">
      <c r="A4450" s="46" t="str">
        <f>_xlfn.CONCAT("PUSKESMAS ",TRIM(tblReff[[#This Row],[NAMA PUSKESMAS]]))</f>
        <v>PUSKESMAS KARANGRAYUNG I</v>
      </c>
      <c r="B4450" s="42">
        <v>1031796</v>
      </c>
      <c r="C4450" s="43" t="s">
        <v>11367</v>
      </c>
      <c r="D4450" s="43" t="s">
        <v>11368</v>
      </c>
      <c r="E4450" s="43" t="s">
        <v>11369</v>
      </c>
      <c r="F4450" s="43" t="s">
        <v>11366</v>
      </c>
      <c r="G4450" s="43" t="s">
        <v>10470</v>
      </c>
      <c r="H4450" s="43" t="s">
        <v>1266</v>
      </c>
    </row>
    <row r="4451" spans="1:8" ht="17.25" hidden="1" customHeight="1" x14ac:dyDescent="0.3">
      <c r="A4451" s="46" t="str">
        <f>_xlfn.CONCAT("PUSKESMAS ",TRIM(tblReff[[#This Row],[NAMA PUSKESMAS]]))</f>
        <v>PUSKESMAS KARANGRAYUNG II</v>
      </c>
      <c r="B4451" s="42">
        <v>1031797</v>
      </c>
      <c r="C4451" s="43" t="s">
        <v>11370</v>
      </c>
      <c r="D4451" s="43" t="s">
        <v>11371</v>
      </c>
      <c r="E4451" s="43" t="s">
        <v>11369</v>
      </c>
      <c r="F4451" s="43" t="s">
        <v>11366</v>
      </c>
      <c r="G4451" s="43" t="s">
        <v>10470</v>
      </c>
      <c r="H4451" s="43" t="s">
        <v>1271</v>
      </c>
    </row>
    <row r="4452" spans="1:8" ht="17.25" hidden="1" customHeight="1" x14ac:dyDescent="0.3">
      <c r="A4452" s="46" t="str">
        <f>_xlfn.CONCAT("PUSKESMAS ",TRIM(tblReff[[#This Row],[NAMA PUSKESMAS]]))</f>
        <v>PUSKESMAS PENAWANGAN I</v>
      </c>
      <c r="B4452" s="42">
        <v>1031798</v>
      </c>
      <c r="C4452" s="43" t="s">
        <v>11372</v>
      </c>
      <c r="D4452" s="43" t="s">
        <v>11373</v>
      </c>
      <c r="E4452" s="43" t="s">
        <v>11374</v>
      </c>
      <c r="F4452" s="43" t="s">
        <v>11366</v>
      </c>
      <c r="G4452" s="43" t="s">
        <v>10470</v>
      </c>
      <c r="H4452" s="43" t="s">
        <v>1271</v>
      </c>
    </row>
    <row r="4453" spans="1:8" ht="17.25" hidden="1" customHeight="1" x14ac:dyDescent="0.3">
      <c r="A4453" s="46" t="str">
        <f>_xlfn.CONCAT("PUSKESMAS ",TRIM(tblReff[[#This Row],[NAMA PUSKESMAS]]))</f>
        <v>PUSKESMAS PENAWANGAN II</v>
      </c>
      <c r="B4453" s="42">
        <v>1031799</v>
      </c>
      <c r="C4453" s="43" t="s">
        <v>11375</v>
      </c>
      <c r="D4453" s="43" t="s">
        <v>11376</v>
      </c>
      <c r="E4453" s="43" t="s">
        <v>11374</v>
      </c>
      <c r="F4453" s="43" t="s">
        <v>11366</v>
      </c>
      <c r="G4453" s="43" t="s">
        <v>10470</v>
      </c>
      <c r="H4453" s="43" t="s">
        <v>1271</v>
      </c>
    </row>
    <row r="4454" spans="1:8" ht="17.25" hidden="1" customHeight="1" x14ac:dyDescent="0.3">
      <c r="A4454" s="46" t="str">
        <f>_xlfn.CONCAT("PUSKESMAS ",TRIM(tblReff[[#This Row],[NAMA PUSKESMAS]]))</f>
        <v>PUSKESMAS TOROH I</v>
      </c>
      <c r="B4454" s="42">
        <v>1031800</v>
      </c>
      <c r="C4454" s="43" t="s">
        <v>11377</v>
      </c>
      <c r="D4454" s="43" t="s">
        <v>11378</v>
      </c>
      <c r="E4454" s="43" t="s">
        <v>11379</v>
      </c>
      <c r="F4454" s="43" t="s">
        <v>11366</v>
      </c>
      <c r="G4454" s="43" t="s">
        <v>10470</v>
      </c>
      <c r="H4454" s="43" t="s">
        <v>1266</v>
      </c>
    </row>
    <row r="4455" spans="1:8" ht="17.25" hidden="1" customHeight="1" x14ac:dyDescent="0.3">
      <c r="A4455" s="46" t="str">
        <f>_xlfn.CONCAT("PUSKESMAS ",TRIM(tblReff[[#This Row],[NAMA PUSKESMAS]]))</f>
        <v>PUSKESMAS TOROH II</v>
      </c>
      <c r="B4455" s="42">
        <v>1031801</v>
      </c>
      <c r="C4455" s="43" t="s">
        <v>11380</v>
      </c>
      <c r="D4455" s="43" t="s">
        <v>11381</v>
      </c>
      <c r="E4455" s="43" t="s">
        <v>11379</v>
      </c>
      <c r="F4455" s="43" t="s">
        <v>11366</v>
      </c>
      <c r="G4455" s="43" t="s">
        <v>10470</v>
      </c>
      <c r="H4455" s="43" t="s">
        <v>1271</v>
      </c>
    </row>
    <row r="4456" spans="1:8" ht="17.25" hidden="1" customHeight="1" x14ac:dyDescent="0.3">
      <c r="A4456" s="46" t="str">
        <f>_xlfn.CONCAT("PUSKESMAS ",TRIM(tblReff[[#This Row],[NAMA PUSKESMAS]]))</f>
        <v>PUSKESMAS GEYER I</v>
      </c>
      <c r="B4456" s="42">
        <v>1031802</v>
      </c>
      <c r="C4456" s="43" t="s">
        <v>11382</v>
      </c>
      <c r="D4456" s="43" t="s">
        <v>11383</v>
      </c>
      <c r="E4456" s="43" t="s">
        <v>11384</v>
      </c>
      <c r="F4456" s="43" t="s">
        <v>11366</v>
      </c>
      <c r="G4456" s="43" t="s">
        <v>10470</v>
      </c>
      <c r="H4456" s="43" t="s">
        <v>1266</v>
      </c>
    </row>
    <row r="4457" spans="1:8" ht="17.25" hidden="1" customHeight="1" x14ac:dyDescent="0.3">
      <c r="A4457" s="46" t="str">
        <f>_xlfn.CONCAT("PUSKESMAS ",TRIM(tblReff[[#This Row],[NAMA PUSKESMAS]]))</f>
        <v>PUSKESMAS GEYER II</v>
      </c>
      <c r="B4457" s="42">
        <v>1031803</v>
      </c>
      <c r="C4457" s="43" t="s">
        <v>11385</v>
      </c>
      <c r="D4457" s="43" t="s">
        <v>11386</v>
      </c>
      <c r="E4457" s="43" t="s">
        <v>11384</v>
      </c>
      <c r="F4457" s="43" t="s">
        <v>11366</v>
      </c>
      <c r="G4457" s="43" t="s">
        <v>10470</v>
      </c>
      <c r="H4457" s="43" t="s">
        <v>1271</v>
      </c>
    </row>
    <row r="4458" spans="1:8" ht="17.25" hidden="1" customHeight="1" x14ac:dyDescent="0.3">
      <c r="A4458" s="46" t="str">
        <f>_xlfn.CONCAT("PUSKESMAS ",TRIM(tblReff[[#This Row],[NAMA PUSKESMAS]]))</f>
        <v>PUSKESMAS PULOKULON I</v>
      </c>
      <c r="B4458" s="42">
        <v>1031804</v>
      </c>
      <c r="C4458" s="43" t="s">
        <v>11387</v>
      </c>
      <c r="D4458" s="43" t="s">
        <v>11388</v>
      </c>
      <c r="E4458" s="43" t="s">
        <v>11389</v>
      </c>
      <c r="F4458" s="43" t="s">
        <v>11366</v>
      </c>
      <c r="G4458" s="43" t="s">
        <v>10470</v>
      </c>
      <c r="H4458" s="43" t="s">
        <v>1266</v>
      </c>
    </row>
    <row r="4459" spans="1:8" ht="17.25" hidden="1" customHeight="1" x14ac:dyDescent="0.3">
      <c r="A4459" s="46" t="str">
        <f>_xlfn.CONCAT("PUSKESMAS ",TRIM(tblReff[[#This Row],[NAMA PUSKESMAS]]))</f>
        <v>PUSKESMAS PULOKULON II</v>
      </c>
      <c r="B4459" s="42">
        <v>1031805</v>
      </c>
      <c r="C4459" s="43" t="s">
        <v>11390</v>
      </c>
      <c r="D4459" s="43" t="s">
        <v>11391</v>
      </c>
      <c r="E4459" s="43" t="s">
        <v>11389</v>
      </c>
      <c r="F4459" s="43" t="s">
        <v>11366</v>
      </c>
      <c r="G4459" s="43" t="s">
        <v>10470</v>
      </c>
      <c r="H4459" s="43" t="s">
        <v>1271</v>
      </c>
    </row>
    <row r="4460" spans="1:8" ht="17.25" hidden="1" customHeight="1" x14ac:dyDescent="0.3">
      <c r="A4460" s="46" t="str">
        <f>_xlfn.CONCAT("PUSKESMAS ",TRIM(tblReff[[#This Row],[NAMA PUSKESMAS]]))</f>
        <v>PUSKESMAS KRADENAN I</v>
      </c>
      <c r="B4460" s="42">
        <v>1031806</v>
      </c>
      <c r="C4460" s="43" t="s">
        <v>11392</v>
      </c>
      <c r="D4460" s="43" t="s">
        <v>11393</v>
      </c>
      <c r="E4460" s="43" t="s">
        <v>11394</v>
      </c>
      <c r="F4460" s="43" t="s">
        <v>11366</v>
      </c>
      <c r="G4460" s="43" t="s">
        <v>10470</v>
      </c>
      <c r="H4460" s="43" t="s">
        <v>1266</v>
      </c>
    </row>
    <row r="4461" spans="1:8" ht="17.25" hidden="1" customHeight="1" x14ac:dyDescent="0.3">
      <c r="A4461" s="46" t="str">
        <f>_xlfn.CONCAT("PUSKESMAS ",TRIM(tblReff[[#This Row],[NAMA PUSKESMAS]]))</f>
        <v>PUSKESMAS KRADENAN II</v>
      </c>
      <c r="B4461" s="42">
        <v>1031807</v>
      </c>
      <c r="C4461" s="43" t="s">
        <v>11395</v>
      </c>
      <c r="D4461" s="43" t="s">
        <v>11396</v>
      </c>
      <c r="E4461" s="43" t="s">
        <v>11394</v>
      </c>
      <c r="F4461" s="43" t="s">
        <v>11366</v>
      </c>
      <c r="G4461" s="43" t="s">
        <v>10470</v>
      </c>
      <c r="H4461" s="43" t="s">
        <v>1271</v>
      </c>
    </row>
    <row r="4462" spans="1:8" ht="17.25" hidden="1" customHeight="1" x14ac:dyDescent="0.3">
      <c r="A4462" s="46" t="str">
        <f>_xlfn.CONCAT("PUSKESMAS ",TRIM(tblReff[[#This Row],[NAMA PUSKESMAS]]))</f>
        <v>PUSKESMAS GABUS I</v>
      </c>
      <c r="B4462" s="42">
        <v>1031808</v>
      </c>
      <c r="C4462" s="43" t="s">
        <v>11397</v>
      </c>
      <c r="D4462" s="43" t="s">
        <v>11398</v>
      </c>
      <c r="E4462" s="43" t="s">
        <v>11399</v>
      </c>
      <c r="F4462" s="43" t="s">
        <v>11366</v>
      </c>
      <c r="G4462" s="43" t="s">
        <v>10470</v>
      </c>
      <c r="H4462" s="43" t="s">
        <v>1266</v>
      </c>
    </row>
    <row r="4463" spans="1:8" ht="17.25" hidden="1" customHeight="1" x14ac:dyDescent="0.3">
      <c r="A4463" s="46" t="str">
        <f>_xlfn.CONCAT("PUSKESMAS ",TRIM(tblReff[[#This Row],[NAMA PUSKESMAS]]))</f>
        <v>PUSKESMAS GABUS II</v>
      </c>
      <c r="B4463" s="42">
        <v>1031809</v>
      </c>
      <c r="C4463" s="43" t="s">
        <v>11400</v>
      </c>
      <c r="D4463" s="43" t="s">
        <v>11401</v>
      </c>
      <c r="E4463" s="43" t="s">
        <v>11399</v>
      </c>
      <c r="F4463" s="43" t="s">
        <v>11366</v>
      </c>
      <c r="G4463" s="43" t="s">
        <v>10470</v>
      </c>
      <c r="H4463" s="43" t="s">
        <v>1271</v>
      </c>
    </row>
    <row r="4464" spans="1:8" ht="17.25" hidden="1" customHeight="1" x14ac:dyDescent="0.3">
      <c r="A4464" s="46" t="str">
        <f>_xlfn.CONCAT("PUSKESMAS ",TRIM(tblReff[[#This Row],[NAMA PUSKESMAS]]))</f>
        <v>PUSKESMAS NGARINGAN</v>
      </c>
      <c r="B4464" s="42">
        <v>1031810</v>
      </c>
      <c r="C4464" s="43" t="s">
        <v>11402</v>
      </c>
      <c r="D4464" s="43" t="s">
        <v>11403</v>
      </c>
      <c r="E4464" s="43" t="s">
        <v>11402</v>
      </c>
      <c r="F4464" s="43" t="s">
        <v>11366</v>
      </c>
      <c r="G4464" s="43" t="s">
        <v>10470</v>
      </c>
      <c r="H4464" s="43" t="s">
        <v>1266</v>
      </c>
    </row>
    <row r="4465" spans="1:8" ht="17.25" hidden="1" customHeight="1" x14ac:dyDescent="0.3">
      <c r="A4465" s="46" t="str">
        <f>_xlfn.CONCAT("PUSKESMAS ",TRIM(tblReff[[#This Row],[NAMA PUSKESMAS]]))</f>
        <v>PUSKESMAS WIROSARI I</v>
      </c>
      <c r="B4465" s="42">
        <v>1031811</v>
      </c>
      <c r="C4465" s="43" t="s">
        <v>11404</v>
      </c>
      <c r="D4465" s="43" t="s">
        <v>11405</v>
      </c>
      <c r="E4465" s="43" t="s">
        <v>11406</v>
      </c>
      <c r="F4465" s="43" t="s">
        <v>11366</v>
      </c>
      <c r="G4465" s="43" t="s">
        <v>10470</v>
      </c>
      <c r="H4465" s="43" t="s">
        <v>1266</v>
      </c>
    </row>
    <row r="4466" spans="1:8" ht="17.25" hidden="1" customHeight="1" x14ac:dyDescent="0.3">
      <c r="A4466" s="46" t="str">
        <f>_xlfn.CONCAT("PUSKESMAS ",TRIM(tblReff[[#This Row],[NAMA PUSKESMAS]]))</f>
        <v>PUSKESMAS WIROSARI II</v>
      </c>
      <c r="B4466" s="42">
        <v>1031812</v>
      </c>
      <c r="C4466" s="43" t="s">
        <v>11407</v>
      </c>
      <c r="D4466" s="43" t="s">
        <v>11408</v>
      </c>
      <c r="E4466" s="43" t="s">
        <v>11406</v>
      </c>
      <c r="F4466" s="43" t="s">
        <v>11366</v>
      </c>
      <c r="G4466" s="43" t="s">
        <v>10470</v>
      </c>
      <c r="H4466" s="43" t="s">
        <v>1271</v>
      </c>
    </row>
    <row r="4467" spans="1:8" ht="17.25" hidden="1" customHeight="1" x14ac:dyDescent="0.3">
      <c r="A4467" s="46" t="str">
        <f>_xlfn.CONCAT("PUSKESMAS ",TRIM(tblReff[[#This Row],[NAMA PUSKESMAS]]))</f>
        <v>PUSKESMAS TAWANGHARJO</v>
      </c>
      <c r="B4467" s="42">
        <v>1031813</v>
      </c>
      <c r="C4467" s="43" t="s">
        <v>11409</v>
      </c>
      <c r="D4467" s="43" t="s">
        <v>11410</v>
      </c>
      <c r="E4467" s="43" t="s">
        <v>11409</v>
      </c>
      <c r="F4467" s="43" t="s">
        <v>11366</v>
      </c>
      <c r="G4467" s="43" t="s">
        <v>10470</v>
      </c>
      <c r="H4467" s="43" t="s">
        <v>1271</v>
      </c>
    </row>
    <row r="4468" spans="1:8" ht="17.25" hidden="1" customHeight="1" x14ac:dyDescent="0.3">
      <c r="A4468" s="46" t="str">
        <f>_xlfn.CONCAT("PUSKESMAS ",TRIM(tblReff[[#This Row],[NAMA PUSKESMAS]]))</f>
        <v>PUSKESMAS GROBOGAN</v>
      </c>
      <c r="B4468" s="42">
        <v>1031814</v>
      </c>
      <c r="C4468" s="43" t="s">
        <v>11411</v>
      </c>
      <c r="D4468" s="43" t="s">
        <v>11412</v>
      </c>
      <c r="E4468" s="43" t="s">
        <v>11411</v>
      </c>
      <c r="F4468" s="43" t="s">
        <v>11366</v>
      </c>
      <c r="G4468" s="43" t="s">
        <v>10470</v>
      </c>
      <c r="H4468" s="43" t="s">
        <v>1266</v>
      </c>
    </row>
    <row r="4469" spans="1:8" ht="17.25" hidden="1" customHeight="1" x14ac:dyDescent="0.3">
      <c r="A4469" s="46" t="str">
        <f>_xlfn.CONCAT("PUSKESMAS ",TRIM(tblReff[[#This Row],[NAMA PUSKESMAS]]))</f>
        <v>PUSKESMAS PURWODADI I</v>
      </c>
      <c r="B4469" s="42">
        <v>1031815</v>
      </c>
      <c r="C4469" s="43" t="s">
        <v>11413</v>
      </c>
      <c r="D4469" s="43" t="s">
        <v>11414</v>
      </c>
      <c r="E4469" s="43" t="s">
        <v>5055</v>
      </c>
      <c r="F4469" s="43" t="s">
        <v>11366</v>
      </c>
      <c r="G4469" s="43" t="s">
        <v>10470</v>
      </c>
      <c r="H4469" s="43" t="s">
        <v>1271</v>
      </c>
    </row>
    <row r="4470" spans="1:8" ht="17.25" hidden="1" customHeight="1" x14ac:dyDescent="0.3">
      <c r="A4470" s="46" t="str">
        <f>_xlfn.CONCAT("PUSKESMAS ",TRIM(tblReff[[#This Row],[NAMA PUSKESMAS]]))</f>
        <v>PUSKESMAS PURWODADI II</v>
      </c>
      <c r="B4470" s="42">
        <v>1031816</v>
      </c>
      <c r="C4470" s="43" t="s">
        <v>11415</v>
      </c>
      <c r="D4470" s="43" t="s">
        <v>11416</v>
      </c>
      <c r="E4470" s="43" t="s">
        <v>5055</v>
      </c>
      <c r="F4470" s="43" t="s">
        <v>11366</v>
      </c>
      <c r="G4470" s="43" t="s">
        <v>10470</v>
      </c>
      <c r="H4470" s="43" t="s">
        <v>1271</v>
      </c>
    </row>
    <row r="4471" spans="1:8" ht="17.25" hidden="1" customHeight="1" x14ac:dyDescent="0.3">
      <c r="A4471" s="46" t="str">
        <f>_xlfn.CONCAT("PUSKESMAS ",TRIM(tblReff[[#This Row],[NAMA PUSKESMAS]]))</f>
        <v>PUSKESMAS BRATI</v>
      </c>
      <c r="B4471" s="42">
        <v>1031817</v>
      </c>
      <c r="C4471" s="43" t="s">
        <v>11417</v>
      </c>
      <c r="D4471" s="43" t="s">
        <v>11418</v>
      </c>
      <c r="E4471" s="43" t="s">
        <v>11417</v>
      </c>
      <c r="F4471" s="43" t="s">
        <v>11366</v>
      </c>
      <c r="G4471" s="43" t="s">
        <v>10470</v>
      </c>
      <c r="H4471" s="43" t="s">
        <v>1271</v>
      </c>
    </row>
    <row r="4472" spans="1:8" ht="17.25" hidden="1" customHeight="1" x14ac:dyDescent="0.3">
      <c r="A4472" s="46" t="str">
        <f>_xlfn.CONCAT("PUSKESMAS ",TRIM(tblReff[[#This Row],[NAMA PUSKESMAS]]))</f>
        <v>PUSKESMAS KLAMBU</v>
      </c>
      <c r="B4472" s="42">
        <v>1031818</v>
      </c>
      <c r="C4472" s="43" t="s">
        <v>11419</v>
      </c>
      <c r="D4472" s="43" t="s">
        <v>11420</v>
      </c>
      <c r="E4472" s="43" t="s">
        <v>11419</v>
      </c>
      <c r="F4472" s="43" t="s">
        <v>11366</v>
      </c>
      <c r="G4472" s="43" t="s">
        <v>10470</v>
      </c>
      <c r="H4472" s="43" t="s">
        <v>1266</v>
      </c>
    </row>
    <row r="4473" spans="1:8" ht="17.25" hidden="1" customHeight="1" x14ac:dyDescent="0.3">
      <c r="A4473" s="46" t="str">
        <f>_xlfn.CONCAT("PUSKESMAS ",TRIM(tblReff[[#This Row],[NAMA PUSKESMAS]]))</f>
        <v>PUSKESMAS GODONG I</v>
      </c>
      <c r="B4473" s="42">
        <v>1031819</v>
      </c>
      <c r="C4473" s="43" t="s">
        <v>11421</v>
      </c>
      <c r="D4473" s="43" t="s">
        <v>11422</v>
      </c>
      <c r="E4473" s="43" t="s">
        <v>11423</v>
      </c>
      <c r="F4473" s="43" t="s">
        <v>11366</v>
      </c>
      <c r="G4473" s="43" t="s">
        <v>10470</v>
      </c>
      <c r="H4473" s="43" t="s">
        <v>1266</v>
      </c>
    </row>
    <row r="4474" spans="1:8" ht="17.25" hidden="1" customHeight="1" x14ac:dyDescent="0.3">
      <c r="A4474" s="46" t="str">
        <f>_xlfn.CONCAT("PUSKESMAS ",TRIM(tblReff[[#This Row],[NAMA PUSKESMAS]]))</f>
        <v>PUSKESMAS GODONG II</v>
      </c>
      <c r="B4474" s="42">
        <v>1031820</v>
      </c>
      <c r="C4474" s="43" t="s">
        <v>11424</v>
      </c>
      <c r="D4474" s="43" t="s">
        <v>11425</v>
      </c>
      <c r="E4474" s="43" t="s">
        <v>11423</v>
      </c>
      <c r="F4474" s="43" t="s">
        <v>11366</v>
      </c>
      <c r="G4474" s="43" t="s">
        <v>10470</v>
      </c>
      <c r="H4474" s="43" t="s">
        <v>1271</v>
      </c>
    </row>
    <row r="4475" spans="1:8" ht="17.25" hidden="1" customHeight="1" x14ac:dyDescent="0.3">
      <c r="A4475" s="46" t="str">
        <f>_xlfn.CONCAT("PUSKESMAS ",TRIM(tblReff[[#This Row],[NAMA PUSKESMAS]]))</f>
        <v>PUSKESMAS GUBUG I</v>
      </c>
      <c r="B4475" s="42">
        <v>1031821</v>
      </c>
      <c r="C4475" s="43" t="s">
        <v>11426</v>
      </c>
      <c r="D4475" s="43" t="s">
        <v>11427</v>
      </c>
      <c r="E4475" s="43" t="s">
        <v>11428</v>
      </c>
      <c r="F4475" s="43" t="s">
        <v>11366</v>
      </c>
      <c r="G4475" s="43" t="s">
        <v>10470</v>
      </c>
      <c r="H4475" s="43" t="s">
        <v>1266</v>
      </c>
    </row>
    <row r="4476" spans="1:8" ht="17.25" hidden="1" customHeight="1" x14ac:dyDescent="0.3">
      <c r="A4476" s="46" t="str">
        <f>_xlfn.CONCAT("PUSKESMAS ",TRIM(tblReff[[#This Row],[NAMA PUSKESMAS]]))</f>
        <v>PUSKESMAS GUBUG II</v>
      </c>
      <c r="B4476" s="42">
        <v>1031822</v>
      </c>
      <c r="C4476" s="43" t="s">
        <v>11429</v>
      </c>
      <c r="D4476" s="43" t="s">
        <v>11430</v>
      </c>
      <c r="E4476" s="43" t="s">
        <v>11428</v>
      </c>
      <c r="F4476" s="43" t="s">
        <v>11366</v>
      </c>
      <c r="G4476" s="43" t="s">
        <v>10470</v>
      </c>
      <c r="H4476" s="43" t="s">
        <v>1271</v>
      </c>
    </row>
    <row r="4477" spans="1:8" ht="17.25" hidden="1" customHeight="1" x14ac:dyDescent="0.3">
      <c r="A4477" s="46" t="str">
        <f>_xlfn.CONCAT("PUSKESMAS ",TRIM(tblReff[[#This Row],[NAMA PUSKESMAS]]))</f>
        <v>PUSKESMAS TEGOWANU</v>
      </c>
      <c r="B4477" s="42">
        <v>1031823</v>
      </c>
      <c r="C4477" s="43" t="s">
        <v>11431</v>
      </c>
      <c r="D4477" s="43" t="s">
        <v>11432</v>
      </c>
      <c r="E4477" s="43" t="s">
        <v>11431</v>
      </c>
      <c r="F4477" s="43" t="s">
        <v>11366</v>
      </c>
      <c r="G4477" s="43" t="s">
        <v>10470</v>
      </c>
      <c r="H4477" s="43" t="s">
        <v>1271</v>
      </c>
    </row>
    <row r="4478" spans="1:8" ht="17.25" hidden="1" customHeight="1" x14ac:dyDescent="0.3">
      <c r="A4478" s="46" t="str">
        <f>_xlfn.CONCAT("PUSKESMAS ",TRIM(tblReff[[#This Row],[NAMA PUSKESMAS]]))</f>
        <v>PUSKESMAS TANGGUNGHARJO</v>
      </c>
      <c r="B4478" s="42">
        <v>1031824</v>
      </c>
      <c r="C4478" s="43" t="s">
        <v>11433</v>
      </c>
      <c r="D4478" s="43" t="s">
        <v>11434</v>
      </c>
      <c r="E4478" s="43" t="s">
        <v>11433</v>
      </c>
      <c r="F4478" s="43" t="s">
        <v>11366</v>
      </c>
      <c r="G4478" s="43" t="s">
        <v>10470</v>
      </c>
      <c r="H4478" s="43" t="s">
        <v>1271</v>
      </c>
    </row>
    <row r="4479" spans="1:8" ht="17.25" hidden="1" customHeight="1" x14ac:dyDescent="0.3">
      <c r="A4479" s="46" t="str">
        <f>_xlfn.CONCAT("PUSKESMAS ",TRIM(tblReff[[#This Row],[NAMA PUSKESMAS]]))</f>
        <v>PUSKESMAS DOPLANG</v>
      </c>
      <c r="B4479" s="42">
        <v>1031825</v>
      </c>
      <c r="C4479" s="43" t="s">
        <v>11435</v>
      </c>
      <c r="D4479" s="43" t="s">
        <v>11436</v>
      </c>
      <c r="E4479" s="43" t="s">
        <v>11437</v>
      </c>
      <c r="F4479" s="43" t="s">
        <v>11438</v>
      </c>
      <c r="G4479" s="43" t="s">
        <v>10470</v>
      </c>
      <c r="H4479" s="43" t="s">
        <v>1266</v>
      </c>
    </row>
    <row r="4480" spans="1:8" ht="17.25" hidden="1" customHeight="1" x14ac:dyDescent="0.3">
      <c r="A4480" s="46" t="str">
        <f>_xlfn.CONCAT("PUSKESMAS ",TRIM(tblReff[[#This Row],[NAMA PUSKESMAS]]))</f>
        <v>PUSKESMAS RADU LAWANG</v>
      </c>
      <c r="B4480" s="42">
        <v>1031826</v>
      </c>
      <c r="C4480" s="43" t="s">
        <v>11439</v>
      </c>
      <c r="D4480" s="43" t="s">
        <v>11440</v>
      </c>
      <c r="E4480" s="43" t="s">
        <v>11437</v>
      </c>
      <c r="F4480" s="43" t="s">
        <v>11438</v>
      </c>
      <c r="G4480" s="43" t="s">
        <v>10470</v>
      </c>
      <c r="H4480" s="43" t="s">
        <v>1271</v>
      </c>
    </row>
    <row r="4481" spans="1:8" ht="17.25" hidden="1" customHeight="1" x14ac:dyDescent="0.3">
      <c r="A4481" s="46" t="str">
        <f>_xlfn.CONCAT("PUSKESMAS ",TRIM(tblReff[[#This Row],[NAMA PUSKESMAS]]))</f>
        <v>PUSKESMAS RANDUBLATUNG</v>
      </c>
      <c r="B4481" s="42">
        <v>1031827</v>
      </c>
      <c r="C4481" s="43" t="s">
        <v>11441</v>
      </c>
      <c r="D4481" s="43" t="s">
        <v>11442</v>
      </c>
      <c r="E4481" s="43" t="s">
        <v>11441</v>
      </c>
      <c r="F4481" s="43" t="s">
        <v>11438</v>
      </c>
      <c r="G4481" s="43" t="s">
        <v>10470</v>
      </c>
      <c r="H4481" s="43" t="s">
        <v>1266</v>
      </c>
    </row>
    <row r="4482" spans="1:8" ht="17.25" hidden="1" customHeight="1" x14ac:dyDescent="0.3">
      <c r="A4482" s="46" t="str">
        <f>_xlfn.CONCAT("PUSKESMAS ",TRIM(tblReff[[#This Row],[NAMA PUSKESMAS]]))</f>
        <v>PUSKESMAS MENDEN</v>
      </c>
      <c r="B4482" s="42">
        <v>1031828</v>
      </c>
      <c r="C4482" s="43" t="s">
        <v>11443</v>
      </c>
      <c r="D4482" s="43" t="s">
        <v>11444</v>
      </c>
      <c r="E4482" s="43" t="s">
        <v>11394</v>
      </c>
      <c r="F4482" s="43" t="s">
        <v>11438</v>
      </c>
      <c r="G4482" s="43" t="s">
        <v>10470</v>
      </c>
      <c r="H4482" s="43" t="s">
        <v>1266</v>
      </c>
    </row>
    <row r="4483" spans="1:8" ht="17.25" hidden="1" customHeight="1" x14ac:dyDescent="0.3">
      <c r="A4483" s="46" t="str">
        <f>_xlfn.CONCAT("PUSKESMAS ",TRIM(tblReff[[#This Row],[NAMA PUSKESMAS]]))</f>
        <v>PUSKESMAS KUTUKAN</v>
      </c>
      <c r="B4483" s="42">
        <v>1031829</v>
      </c>
      <c r="C4483" s="43" t="s">
        <v>11445</v>
      </c>
      <c r="D4483" s="43" t="s">
        <v>11446</v>
      </c>
      <c r="E4483" s="43" t="s">
        <v>11441</v>
      </c>
      <c r="F4483" s="43" t="s">
        <v>11438</v>
      </c>
      <c r="G4483" s="43" t="s">
        <v>10470</v>
      </c>
      <c r="H4483" s="43" t="s">
        <v>1271</v>
      </c>
    </row>
    <row r="4484" spans="1:8" ht="17.25" hidden="1" customHeight="1" x14ac:dyDescent="0.3">
      <c r="A4484" s="46" t="str">
        <f>_xlfn.CONCAT("PUSKESMAS ",TRIM(tblReff[[#This Row],[NAMA PUSKESMAS]]))</f>
        <v>PUSKESMAS KEDUNGTUBAN</v>
      </c>
      <c r="B4484" s="42">
        <v>1031830</v>
      </c>
      <c r="C4484" s="43" t="s">
        <v>11447</v>
      </c>
      <c r="D4484" s="43" t="s">
        <v>11448</v>
      </c>
      <c r="E4484" s="43" t="s">
        <v>11447</v>
      </c>
      <c r="F4484" s="43" t="s">
        <v>11438</v>
      </c>
      <c r="G4484" s="43" t="s">
        <v>10470</v>
      </c>
      <c r="H4484" s="43" t="s">
        <v>1271</v>
      </c>
    </row>
    <row r="4485" spans="1:8" ht="17.25" hidden="1" customHeight="1" x14ac:dyDescent="0.3">
      <c r="A4485" s="46" t="str">
        <f>_xlfn.CONCAT("PUSKESMAS ",TRIM(tblReff[[#This Row],[NAMA PUSKESMAS]]))</f>
        <v>PUSKESMAS KETUWAN</v>
      </c>
      <c r="B4485" s="42">
        <v>1031831</v>
      </c>
      <c r="C4485" s="43" t="s">
        <v>11449</v>
      </c>
      <c r="D4485" s="43" t="s">
        <v>11450</v>
      </c>
      <c r="E4485" s="43" t="s">
        <v>11447</v>
      </c>
      <c r="F4485" s="43" t="s">
        <v>11438</v>
      </c>
      <c r="G4485" s="43" t="s">
        <v>10470</v>
      </c>
      <c r="H4485" s="43" t="s">
        <v>1271</v>
      </c>
    </row>
    <row r="4486" spans="1:8" ht="17.25" hidden="1" customHeight="1" x14ac:dyDescent="0.3">
      <c r="A4486" s="46" t="str">
        <f>_xlfn.CONCAT("PUSKESMAS ",TRIM(tblReff[[#This Row],[NAMA PUSKESMAS]]))</f>
        <v>PUSKESMAS CEPU</v>
      </c>
      <c r="B4486" s="42">
        <v>1031832</v>
      </c>
      <c r="C4486" s="43" t="s">
        <v>11451</v>
      </c>
      <c r="D4486" s="43" t="s">
        <v>11452</v>
      </c>
      <c r="E4486" s="43" t="s">
        <v>11451</v>
      </c>
      <c r="F4486" s="43" t="s">
        <v>11438</v>
      </c>
      <c r="G4486" s="43" t="s">
        <v>10470</v>
      </c>
      <c r="H4486" s="43" t="s">
        <v>1271</v>
      </c>
    </row>
    <row r="4487" spans="1:8" ht="17.25" hidden="1" customHeight="1" x14ac:dyDescent="0.3">
      <c r="A4487" s="46" t="str">
        <f>_xlfn.CONCAT("PUSKESMAS ",TRIM(tblReff[[#This Row],[NAMA PUSKESMAS]]))</f>
        <v>PUSKESMAS NGROTO</v>
      </c>
      <c r="B4487" s="42">
        <v>1031833</v>
      </c>
      <c r="C4487" s="43" t="s">
        <v>11453</v>
      </c>
      <c r="D4487" s="43" t="s">
        <v>11454</v>
      </c>
      <c r="E4487" s="43" t="s">
        <v>11451</v>
      </c>
      <c r="F4487" s="43" t="s">
        <v>11438</v>
      </c>
      <c r="G4487" s="43" t="s">
        <v>10470</v>
      </c>
      <c r="H4487" s="43" t="s">
        <v>1271</v>
      </c>
    </row>
    <row r="4488" spans="1:8" ht="17.25" hidden="1" customHeight="1" x14ac:dyDescent="0.3">
      <c r="A4488" s="46" t="str">
        <f>_xlfn.CONCAT("PUSKESMAS ",TRIM(tblReff[[#This Row],[NAMA PUSKESMAS]]))</f>
        <v>PUSKESMAS KAPUAN</v>
      </c>
      <c r="B4488" s="42">
        <v>1031834</v>
      </c>
      <c r="C4488" s="43" t="s">
        <v>11455</v>
      </c>
      <c r="D4488" s="43" t="s">
        <v>11456</v>
      </c>
      <c r="E4488" s="43" t="s">
        <v>11451</v>
      </c>
      <c r="F4488" s="43" t="s">
        <v>11438</v>
      </c>
      <c r="G4488" s="43" t="s">
        <v>10470</v>
      </c>
      <c r="H4488" s="43" t="s">
        <v>1271</v>
      </c>
    </row>
    <row r="4489" spans="1:8" ht="17.25" hidden="1" customHeight="1" x14ac:dyDescent="0.3">
      <c r="A4489" s="46" t="str">
        <f>_xlfn.CONCAT("PUSKESMAS ",TRIM(tblReff[[#This Row],[NAMA PUSKESMAS]]))</f>
        <v>PUSKESMAS SAMBONG</v>
      </c>
      <c r="B4489" s="42">
        <v>1031835</v>
      </c>
      <c r="C4489" s="43" t="s">
        <v>11457</v>
      </c>
      <c r="D4489" s="43" t="s">
        <v>11458</v>
      </c>
      <c r="E4489" s="43" t="s">
        <v>11457</v>
      </c>
      <c r="F4489" s="43" t="s">
        <v>11438</v>
      </c>
      <c r="G4489" s="43" t="s">
        <v>10470</v>
      </c>
      <c r="H4489" s="43" t="s">
        <v>1271</v>
      </c>
    </row>
    <row r="4490" spans="1:8" ht="17.25" hidden="1" customHeight="1" x14ac:dyDescent="0.3">
      <c r="A4490" s="46" t="str">
        <f>_xlfn.CONCAT("PUSKESMAS ",TRIM(tblReff[[#This Row],[NAMA PUSKESMAS]]))</f>
        <v>PUSKESMAS JIKEN</v>
      </c>
      <c r="B4490" s="42">
        <v>1031836</v>
      </c>
      <c r="C4490" s="43" t="s">
        <v>11459</v>
      </c>
      <c r="D4490" s="43" t="s">
        <v>11460</v>
      </c>
      <c r="E4490" s="43" t="s">
        <v>11459</v>
      </c>
      <c r="F4490" s="43" t="s">
        <v>11438</v>
      </c>
      <c r="G4490" s="43" t="s">
        <v>10470</v>
      </c>
      <c r="H4490" s="43" t="s">
        <v>1266</v>
      </c>
    </row>
    <row r="4491" spans="1:8" ht="17.25" hidden="1" customHeight="1" x14ac:dyDescent="0.3">
      <c r="A4491" s="46" t="str">
        <f>_xlfn.CONCAT("PUSKESMAS ",TRIM(tblReff[[#This Row],[NAMA PUSKESMAS]]))</f>
        <v>PUSKESMAS BOGOREJO</v>
      </c>
      <c r="B4491" s="42">
        <v>1031837</v>
      </c>
      <c r="C4491" s="43" t="s">
        <v>11461</v>
      </c>
      <c r="D4491" s="43" t="s">
        <v>11462</v>
      </c>
      <c r="E4491" s="43" t="s">
        <v>11461</v>
      </c>
      <c r="F4491" s="43" t="s">
        <v>11438</v>
      </c>
      <c r="G4491" s="43" t="s">
        <v>10470</v>
      </c>
      <c r="H4491" s="43" t="s">
        <v>1271</v>
      </c>
    </row>
    <row r="4492" spans="1:8" ht="17.25" hidden="1" customHeight="1" x14ac:dyDescent="0.3">
      <c r="A4492" s="46" t="str">
        <f>_xlfn.CONCAT("PUSKESMAS ",TRIM(tblReff[[#This Row],[NAMA PUSKESMAS]]))</f>
        <v>PUSKESMAS JEPON</v>
      </c>
      <c r="B4492" s="42">
        <v>1031838</v>
      </c>
      <c r="C4492" s="43" t="s">
        <v>11463</v>
      </c>
      <c r="D4492" s="43" t="s">
        <v>11464</v>
      </c>
      <c r="E4492" s="43" t="s">
        <v>11463</v>
      </c>
      <c r="F4492" s="43" t="s">
        <v>11438</v>
      </c>
      <c r="G4492" s="43" t="s">
        <v>10470</v>
      </c>
      <c r="H4492" s="43" t="s">
        <v>1271</v>
      </c>
    </row>
    <row r="4493" spans="1:8" ht="17.25" hidden="1" customHeight="1" x14ac:dyDescent="0.3">
      <c r="A4493" s="46" t="str">
        <f>_xlfn.CONCAT("PUSKESMAS ",TRIM(tblReff[[#This Row],[NAMA PUSKESMAS]]))</f>
        <v>PUSKESMAS PULEDAGEL</v>
      </c>
      <c r="B4493" s="42">
        <v>1031839</v>
      </c>
      <c r="C4493" s="43" t="s">
        <v>11465</v>
      </c>
      <c r="D4493" s="43" t="s">
        <v>11466</v>
      </c>
      <c r="E4493" s="43" t="s">
        <v>11463</v>
      </c>
      <c r="F4493" s="43" t="s">
        <v>11438</v>
      </c>
      <c r="G4493" s="43" t="s">
        <v>10470</v>
      </c>
      <c r="H4493" s="43" t="s">
        <v>1271</v>
      </c>
    </row>
    <row r="4494" spans="1:8" ht="17.25" hidden="1" customHeight="1" x14ac:dyDescent="0.3">
      <c r="A4494" s="46" t="str">
        <f>_xlfn.CONCAT("PUSKESMAS ",TRIM(tblReff[[#This Row],[NAMA PUSKESMAS]]))</f>
        <v>PUSKESMAS BLORA</v>
      </c>
      <c r="B4494" s="42">
        <v>1031840</v>
      </c>
      <c r="C4494" s="43" t="s">
        <v>11467</v>
      </c>
      <c r="D4494" s="43" t="s">
        <v>11468</v>
      </c>
      <c r="E4494" s="43" t="s">
        <v>11469</v>
      </c>
      <c r="F4494" s="43" t="s">
        <v>11438</v>
      </c>
      <c r="G4494" s="43" t="s">
        <v>10470</v>
      </c>
      <c r="H4494" s="43" t="s">
        <v>1271</v>
      </c>
    </row>
    <row r="4495" spans="1:8" ht="17.25" hidden="1" customHeight="1" x14ac:dyDescent="0.3">
      <c r="A4495" s="46" t="str">
        <f>_xlfn.CONCAT("PUSKESMAS ",TRIM(tblReff[[#This Row],[NAMA PUSKESMAS]]))</f>
        <v>PUSKESMAS MEDANG</v>
      </c>
      <c r="B4495" s="42">
        <v>1031841</v>
      </c>
      <c r="C4495" s="43" t="s">
        <v>11470</v>
      </c>
      <c r="D4495" s="43" t="s">
        <v>11471</v>
      </c>
      <c r="E4495" s="43" t="s">
        <v>11469</v>
      </c>
      <c r="F4495" s="43" t="s">
        <v>11438</v>
      </c>
      <c r="G4495" s="43" t="s">
        <v>10470</v>
      </c>
      <c r="H4495" s="43" t="s">
        <v>1271</v>
      </c>
    </row>
    <row r="4496" spans="1:8" ht="17.25" hidden="1" customHeight="1" x14ac:dyDescent="0.3">
      <c r="A4496" s="46" t="str">
        <f>_xlfn.CONCAT("PUSKESMAS ",TRIM(tblReff[[#This Row],[NAMA PUSKESMAS]]))</f>
        <v>PUSKESMAS BANJAREJO</v>
      </c>
      <c r="B4496" s="42">
        <v>1031842</v>
      </c>
      <c r="C4496" s="43" t="s">
        <v>11472</v>
      </c>
      <c r="D4496" s="43" t="s">
        <v>11473</v>
      </c>
      <c r="E4496" s="43" t="s">
        <v>11472</v>
      </c>
      <c r="F4496" s="43" t="s">
        <v>11438</v>
      </c>
      <c r="G4496" s="43" t="s">
        <v>10470</v>
      </c>
      <c r="H4496" s="43" t="s">
        <v>1266</v>
      </c>
    </row>
    <row r="4497" spans="1:8" ht="17.25" hidden="1" customHeight="1" x14ac:dyDescent="0.3">
      <c r="A4497" s="46" t="str">
        <f>_xlfn.CONCAT("PUSKESMAS ",TRIM(tblReff[[#This Row],[NAMA PUSKESMAS]]))</f>
        <v>PUSKESMAS TUNJUNGAN</v>
      </c>
      <c r="B4497" s="42">
        <v>1031843</v>
      </c>
      <c r="C4497" s="43" t="s">
        <v>11474</v>
      </c>
      <c r="D4497" s="43" t="s">
        <v>11475</v>
      </c>
      <c r="E4497" s="43" t="s">
        <v>11474</v>
      </c>
      <c r="F4497" s="43" t="s">
        <v>11438</v>
      </c>
      <c r="G4497" s="43" t="s">
        <v>10470</v>
      </c>
      <c r="H4497" s="43" t="s">
        <v>1271</v>
      </c>
    </row>
    <row r="4498" spans="1:8" ht="17.25" hidden="1" customHeight="1" x14ac:dyDescent="0.3">
      <c r="A4498" s="46" t="str">
        <f>_xlfn.CONCAT("PUSKESMAS ",TRIM(tblReff[[#This Row],[NAMA PUSKESMAS]]))</f>
        <v>PUSKESMAS JAPAH</v>
      </c>
      <c r="B4498" s="42">
        <v>1031844</v>
      </c>
      <c r="C4498" s="43" t="s">
        <v>11476</v>
      </c>
      <c r="D4498" s="43" t="s">
        <v>11477</v>
      </c>
      <c r="E4498" s="43" t="s">
        <v>11476</v>
      </c>
      <c r="F4498" s="43" t="s">
        <v>11438</v>
      </c>
      <c r="G4498" s="43" t="s">
        <v>10470</v>
      </c>
      <c r="H4498" s="43" t="s">
        <v>1266</v>
      </c>
    </row>
    <row r="4499" spans="1:8" ht="17.25" hidden="1" customHeight="1" x14ac:dyDescent="0.3">
      <c r="A4499" s="46" t="str">
        <f>_xlfn.CONCAT("PUSKESMAS ",TRIM(tblReff[[#This Row],[NAMA PUSKESMAS]]))</f>
        <v>PUSKESMAS NGAWEN</v>
      </c>
      <c r="B4499" s="42">
        <v>1031845</v>
      </c>
      <c r="C4499" s="43" t="s">
        <v>11118</v>
      </c>
      <c r="D4499" s="43" t="s">
        <v>11478</v>
      </c>
      <c r="E4499" s="43" t="s">
        <v>11118</v>
      </c>
      <c r="F4499" s="43" t="s">
        <v>11438</v>
      </c>
      <c r="G4499" s="43" t="s">
        <v>10470</v>
      </c>
      <c r="H4499" s="43" t="s">
        <v>1266</v>
      </c>
    </row>
    <row r="4500" spans="1:8" ht="17.25" hidden="1" customHeight="1" x14ac:dyDescent="0.3">
      <c r="A4500" s="46" t="str">
        <f>_xlfn.CONCAT("PUSKESMAS ",TRIM(tblReff[[#This Row],[NAMA PUSKESMAS]]))</f>
        <v>PUSKESMAS ROWOBUNGKUL</v>
      </c>
      <c r="B4500" s="42">
        <v>1031846</v>
      </c>
      <c r="C4500" s="43" t="s">
        <v>11479</v>
      </c>
      <c r="D4500" s="43" t="s">
        <v>11480</v>
      </c>
      <c r="E4500" s="43" t="s">
        <v>11118</v>
      </c>
      <c r="F4500" s="43" t="s">
        <v>11438</v>
      </c>
      <c r="G4500" s="43" t="s">
        <v>10470</v>
      </c>
      <c r="H4500" s="43" t="s">
        <v>1266</v>
      </c>
    </row>
    <row r="4501" spans="1:8" ht="17.25" hidden="1" customHeight="1" x14ac:dyDescent="0.3">
      <c r="A4501" s="46" t="str">
        <f>_xlfn.CONCAT("PUSKESMAS ",TRIM(tblReff[[#This Row],[NAMA PUSKESMAS]]))</f>
        <v>PUSKESMAS KUNDURAN</v>
      </c>
      <c r="B4501" s="42">
        <v>1031847</v>
      </c>
      <c r="C4501" s="43" t="s">
        <v>11481</v>
      </c>
      <c r="D4501" s="43" t="s">
        <v>11482</v>
      </c>
      <c r="E4501" s="43" t="s">
        <v>11481</v>
      </c>
      <c r="F4501" s="43" t="s">
        <v>11438</v>
      </c>
      <c r="G4501" s="43" t="s">
        <v>10470</v>
      </c>
      <c r="H4501" s="43" t="s">
        <v>1266</v>
      </c>
    </row>
    <row r="4502" spans="1:8" ht="17.25" hidden="1" customHeight="1" x14ac:dyDescent="0.3">
      <c r="A4502" s="46" t="str">
        <f>_xlfn.CONCAT("PUSKESMAS ",TRIM(tblReff[[#This Row],[NAMA PUSKESMAS]]))</f>
        <v>PUSKESMAS SONOKIDUL</v>
      </c>
      <c r="B4502" s="42">
        <v>1031848</v>
      </c>
      <c r="C4502" s="43" t="s">
        <v>11483</v>
      </c>
      <c r="D4502" s="43" t="s">
        <v>11484</v>
      </c>
      <c r="E4502" s="43" t="s">
        <v>11481</v>
      </c>
      <c r="F4502" s="43" t="s">
        <v>11438</v>
      </c>
      <c r="G4502" s="43" t="s">
        <v>10470</v>
      </c>
      <c r="H4502" s="43" t="s">
        <v>1271</v>
      </c>
    </row>
    <row r="4503" spans="1:8" ht="17.25" hidden="1" customHeight="1" x14ac:dyDescent="0.3">
      <c r="A4503" s="46" t="str">
        <f>_xlfn.CONCAT("PUSKESMAS ",TRIM(tblReff[[#This Row],[NAMA PUSKESMAS]]))</f>
        <v>PUSKESMAS TODANAN</v>
      </c>
      <c r="B4503" s="42">
        <v>1031849</v>
      </c>
      <c r="C4503" s="43" t="s">
        <v>11485</v>
      </c>
      <c r="D4503" s="43" t="s">
        <v>11486</v>
      </c>
      <c r="E4503" s="43" t="s">
        <v>11485</v>
      </c>
      <c r="F4503" s="43" t="s">
        <v>11438</v>
      </c>
      <c r="G4503" s="43" t="s">
        <v>10470</v>
      </c>
      <c r="H4503" s="43" t="s">
        <v>1266</v>
      </c>
    </row>
    <row r="4504" spans="1:8" ht="17.25" hidden="1" customHeight="1" x14ac:dyDescent="0.3">
      <c r="A4504" s="46" t="str">
        <f>_xlfn.CONCAT("PUSKESMAS ",TRIM(tblReff[[#This Row],[NAMA PUSKESMAS]]))</f>
        <v>PUSKESMAS GONDORIYO</v>
      </c>
      <c r="B4504" s="42">
        <v>1031850</v>
      </c>
      <c r="C4504" s="43" t="s">
        <v>11487</v>
      </c>
      <c r="D4504" s="43" t="s">
        <v>11488</v>
      </c>
      <c r="E4504" s="43" t="s">
        <v>11485</v>
      </c>
      <c r="F4504" s="43" t="s">
        <v>11438</v>
      </c>
      <c r="G4504" s="43" t="s">
        <v>10470</v>
      </c>
      <c r="H4504" s="43" t="s">
        <v>1271</v>
      </c>
    </row>
    <row r="4505" spans="1:8" ht="17.25" hidden="1" customHeight="1" x14ac:dyDescent="0.3">
      <c r="A4505" s="46" t="str">
        <f>_xlfn.CONCAT("PUSKESMAS ",TRIM(tblReff[[#This Row],[NAMA PUSKESMAS]]))</f>
        <v>PUSKESMAS SUMBER</v>
      </c>
      <c r="B4505" s="42">
        <v>1031851</v>
      </c>
      <c r="C4505" s="43" t="s">
        <v>9231</v>
      </c>
      <c r="D4505" s="43" t="s">
        <v>11489</v>
      </c>
      <c r="E4505" s="43" t="s">
        <v>9231</v>
      </c>
      <c r="F4505" s="43" t="s">
        <v>11490</v>
      </c>
      <c r="G4505" s="43" t="s">
        <v>10470</v>
      </c>
      <c r="H4505" s="43" t="s">
        <v>1266</v>
      </c>
    </row>
    <row r="4506" spans="1:8" ht="17.25" hidden="1" customHeight="1" x14ac:dyDescent="0.3">
      <c r="A4506" s="46" t="str">
        <f>_xlfn.CONCAT("PUSKESMAS ",TRIM(tblReff[[#This Row],[NAMA PUSKESMAS]]))</f>
        <v>PUSKESMAS BULU</v>
      </c>
      <c r="B4506" s="42">
        <v>1031852</v>
      </c>
      <c r="C4506" s="43" t="s">
        <v>11159</v>
      </c>
      <c r="D4506" s="43" t="s">
        <v>11491</v>
      </c>
      <c r="E4506" s="43" t="s">
        <v>11159</v>
      </c>
      <c r="F4506" s="43" t="s">
        <v>11490</v>
      </c>
      <c r="G4506" s="43" t="s">
        <v>10470</v>
      </c>
      <c r="H4506" s="43" t="s">
        <v>1271</v>
      </c>
    </row>
    <row r="4507" spans="1:8" ht="17.25" hidden="1" customHeight="1" x14ac:dyDescent="0.3">
      <c r="A4507" s="46" t="str">
        <f>_xlfn.CONCAT("PUSKESMAS ",TRIM(tblReff[[#This Row],[NAMA PUSKESMAS]]))</f>
        <v>PUSKESMAS GUNEM</v>
      </c>
      <c r="B4507" s="42">
        <v>1031853</v>
      </c>
      <c r="C4507" s="43" t="s">
        <v>11492</v>
      </c>
      <c r="D4507" s="43" t="s">
        <v>11493</v>
      </c>
      <c r="E4507" s="43" t="s">
        <v>11492</v>
      </c>
      <c r="F4507" s="43" t="s">
        <v>11490</v>
      </c>
      <c r="G4507" s="43" t="s">
        <v>10470</v>
      </c>
      <c r="H4507" s="43" t="s">
        <v>1266</v>
      </c>
    </row>
    <row r="4508" spans="1:8" ht="17.25" hidden="1" customHeight="1" x14ac:dyDescent="0.3">
      <c r="A4508" s="46" t="str">
        <f>_xlfn.CONCAT("PUSKESMAS ",TRIM(tblReff[[#This Row],[NAMA PUSKESMAS]]))</f>
        <v>PUSKESMAS SALE</v>
      </c>
      <c r="B4508" s="42">
        <v>1031854</v>
      </c>
      <c r="C4508" s="43" t="s">
        <v>11494</v>
      </c>
      <c r="D4508" s="43" t="s">
        <v>11495</v>
      </c>
      <c r="E4508" s="43" t="s">
        <v>11494</v>
      </c>
      <c r="F4508" s="43" t="s">
        <v>11490</v>
      </c>
      <c r="G4508" s="43" t="s">
        <v>10470</v>
      </c>
      <c r="H4508" s="43" t="s">
        <v>1266</v>
      </c>
    </row>
    <row r="4509" spans="1:8" ht="17.25" hidden="1" customHeight="1" x14ac:dyDescent="0.3">
      <c r="A4509" s="46" t="str">
        <f>_xlfn.CONCAT("PUSKESMAS ",TRIM(tblReff[[#This Row],[NAMA PUSKESMAS]]))</f>
        <v>PUSKESMAS SARANG I</v>
      </c>
      <c r="B4509" s="42">
        <v>1031855</v>
      </c>
      <c r="C4509" s="43" t="s">
        <v>11496</v>
      </c>
      <c r="D4509" s="43" t="s">
        <v>11497</v>
      </c>
      <c r="E4509" s="43" t="s">
        <v>11498</v>
      </c>
      <c r="F4509" s="43" t="s">
        <v>11490</v>
      </c>
      <c r="G4509" s="43" t="s">
        <v>10470</v>
      </c>
      <c r="H4509" s="43" t="s">
        <v>1266</v>
      </c>
    </row>
    <row r="4510" spans="1:8" ht="17.25" hidden="1" customHeight="1" x14ac:dyDescent="0.3">
      <c r="A4510" s="46" t="str">
        <f>_xlfn.CONCAT("PUSKESMAS ",TRIM(tblReff[[#This Row],[NAMA PUSKESMAS]]))</f>
        <v>PUSKESMAS SARANG 2</v>
      </c>
      <c r="B4510" s="42">
        <v>1033606</v>
      </c>
      <c r="C4510" s="43" t="s">
        <v>11499</v>
      </c>
      <c r="D4510" s="43" t="s">
        <v>11500</v>
      </c>
      <c r="E4510" s="43" t="s">
        <v>11498</v>
      </c>
      <c r="F4510" s="43" t="s">
        <v>11490</v>
      </c>
      <c r="G4510" s="43" t="s">
        <v>10470</v>
      </c>
      <c r="H4510" s="43" t="s">
        <v>1266</v>
      </c>
    </row>
    <row r="4511" spans="1:8" ht="17.25" hidden="1" customHeight="1" x14ac:dyDescent="0.3">
      <c r="A4511" s="46" t="str">
        <f>_xlfn.CONCAT("PUSKESMAS ",TRIM(tblReff[[#This Row],[NAMA PUSKESMAS]]))</f>
        <v>PUSKESMAS SEDAN</v>
      </c>
      <c r="B4511" s="42">
        <v>1031856</v>
      </c>
      <c r="C4511" s="43" t="s">
        <v>11501</v>
      </c>
      <c r="D4511" s="43" t="s">
        <v>11502</v>
      </c>
      <c r="E4511" s="43" t="s">
        <v>11501</v>
      </c>
      <c r="F4511" s="43" t="s">
        <v>11490</v>
      </c>
      <c r="G4511" s="43" t="s">
        <v>10470</v>
      </c>
      <c r="H4511" s="43" t="s">
        <v>1266</v>
      </c>
    </row>
    <row r="4512" spans="1:8" ht="17.25" hidden="1" customHeight="1" x14ac:dyDescent="0.3">
      <c r="A4512" s="46" t="str">
        <f>_xlfn.CONCAT("PUSKESMAS ",TRIM(tblReff[[#This Row],[NAMA PUSKESMAS]]))</f>
        <v>PUSKESMAS PAMOTAN</v>
      </c>
      <c r="B4512" s="42">
        <v>1031857</v>
      </c>
      <c r="C4512" s="43" t="s">
        <v>11503</v>
      </c>
      <c r="D4512" s="43" t="s">
        <v>11504</v>
      </c>
      <c r="E4512" s="43" t="s">
        <v>11503</v>
      </c>
      <c r="F4512" s="43" t="s">
        <v>11490</v>
      </c>
      <c r="G4512" s="43" t="s">
        <v>10470</v>
      </c>
      <c r="H4512" s="43" t="s">
        <v>1266</v>
      </c>
    </row>
    <row r="4513" spans="1:8" ht="17.25" hidden="1" customHeight="1" x14ac:dyDescent="0.3">
      <c r="A4513" s="46" t="str">
        <f>_xlfn.CONCAT("PUSKESMAS ",TRIM(tblReff[[#This Row],[NAMA PUSKESMAS]]))</f>
        <v>PUSKESMAS SULANG</v>
      </c>
      <c r="B4513" s="42">
        <v>1031858</v>
      </c>
      <c r="C4513" s="43" t="s">
        <v>11505</v>
      </c>
      <c r="D4513" s="43" t="s">
        <v>11506</v>
      </c>
      <c r="E4513" s="43" t="s">
        <v>11505</v>
      </c>
      <c r="F4513" s="43" t="s">
        <v>11490</v>
      </c>
      <c r="G4513" s="43" t="s">
        <v>10470</v>
      </c>
      <c r="H4513" s="43" t="s">
        <v>1266</v>
      </c>
    </row>
    <row r="4514" spans="1:8" ht="17.25" hidden="1" customHeight="1" x14ac:dyDescent="0.3">
      <c r="A4514" s="46" t="str">
        <f>_xlfn.CONCAT("PUSKESMAS ",TRIM(tblReff[[#This Row],[NAMA PUSKESMAS]]))</f>
        <v>PUSKESMAS KALIORI</v>
      </c>
      <c r="B4514" s="42">
        <v>1031859</v>
      </c>
      <c r="C4514" s="43" t="s">
        <v>11507</v>
      </c>
      <c r="D4514" s="43" t="s">
        <v>11508</v>
      </c>
      <c r="E4514" s="43" t="s">
        <v>11507</v>
      </c>
      <c r="F4514" s="43" t="s">
        <v>11490</v>
      </c>
      <c r="G4514" s="43" t="s">
        <v>10470</v>
      </c>
      <c r="H4514" s="43" t="s">
        <v>1266</v>
      </c>
    </row>
    <row r="4515" spans="1:8" ht="17.25" hidden="1" customHeight="1" x14ac:dyDescent="0.3">
      <c r="A4515" s="46" t="str">
        <f>_xlfn.CONCAT("PUSKESMAS ",TRIM(tblReff[[#This Row],[NAMA PUSKESMAS]]))</f>
        <v>PUSKESMAS REMBANG I</v>
      </c>
      <c r="B4515" s="42">
        <v>1031860</v>
      </c>
      <c r="C4515" s="43" t="s">
        <v>11509</v>
      </c>
      <c r="D4515" s="43" t="s">
        <v>11510</v>
      </c>
      <c r="E4515" s="43" t="s">
        <v>10688</v>
      </c>
      <c r="F4515" s="43" t="s">
        <v>11490</v>
      </c>
      <c r="G4515" s="43" t="s">
        <v>10470</v>
      </c>
      <c r="H4515" s="43" t="s">
        <v>1271</v>
      </c>
    </row>
    <row r="4516" spans="1:8" ht="17.25" hidden="1" customHeight="1" x14ac:dyDescent="0.3">
      <c r="A4516" s="46" t="str">
        <f>_xlfn.CONCAT("PUSKESMAS ",TRIM(tblReff[[#This Row],[NAMA PUSKESMAS]]))</f>
        <v>PUSKESMAS REMBANG II</v>
      </c>
      <c r="B4516" s="42">
        <v>1031861</v>
      </c>
      <c r="C4516" s="43" t="s">
        <v>11511</v>
      </c>
      <c r="D4516" s="43" t="s">
        <v>11512</v>
      </c>
      <c r="E4516" s="43" t="s">
        <v>10688</v>
      </c>
      <c r="F4516" s="43" t="s">
        <v>11490</v>
      </c>
      <c r="G4516" s="43" t="s">
        <v>10470</v>
      </c>
      <c r="H4516" s="43" t="s">
        <v>1266</v>
      </c>
    </row>
    <row r="4517" spans="1:8" ht="17.25" hidden="1" customHeight="1" x14ac:dyDescent="0.3">
      <c r="A4517" s="46" t="str">
        <f>_xlfn.CONCAT("PUSKESMAS ",TRIM(tblReff[[#This Row],[NAMA PUSKESMAS]]))</f>
        <v>PUSKESMAS PANCUR</v>
      </c>
      <c r="B4517" s="42">
        <v>1031862</v>
      </c>
      <c r="C4517" s="43" t="s">
        <v>7486</v>
      </c>
      <c r="D4517" s="43" t="s">
        <v>11513</v>
      </c>
      <c r="E4517" s="43" t="s">
        <v>7486</v>
      </c>
      <c r="F4517" s="43" t="s">
        <v>11490</v>
      </c>
      <c r="G4517" s="43" t="s">
        <v>10470</v>
      </c>
      <c r="H4517" s="43" t="s">
        <v>1266</v>
      </c>
    </row>
    <row r="4518" spans="1:8" ht="17.25" hidden="1" customHeight="1" x14ac:dyDescent="0.3">
      <c r="A4518" s="46" t="str">
        <f>_xlfn.CONCAT("PUSKESMAS ",TRIM(tblReff[[#This Row],[NAMA PUSKESMAS]]))</f>
        <v>PUSKESMAS KRAGAN I</v>
      </c>
      <c r="B4518" s="42">
        <v>1031863</v>
      </c>
      <c r="C4518" s="43" t="s">
        <v>11514</v>
      </c>
      <c r="D4518" s="43" t="s">
        <v>11515</v>
      </c>
      <c r="E4518" s="43" t="s">
        <v>11516</v>
      </c>
      <c r="F4518" s="43" t="s">
        <v>11490</v>
      </c>
      <c r="G4518" s="43" t="s">
        <v>10470</v>
      </c>
      <c r="H4518" s="43" t="s">
        <v>1266</v>
      </c>
    </row>
    <row r="4519" spans="1:8" ht="17.25" hidden="1" customHeight="1" x14ac:dyDescent="0.3">
      <c r="A4519" s="46" t="str">
        <f>_xlfn.CONCAT("PUSKESMAS ",TRIM(tblReff[[#This Row],[NAMA PUSKESMAS]]))</f>
        <v>PUSKESMAS KRAGAN II</v>
      </c>
      <c r="B4519" s="42">
        <v>1031864</v>
      </c>
      <c r="C4519" s="43" t="s">
        <v>11517</v>
      </c>
      <c r="D4519" s="43" t="s">
        <v>11518</v>
      </c>
      <c r="E4519" s="43" t="s">
        <v>11516</v>
      </c>
      <c r="F4519" s="43" t="s">
        <v>11490</v>
      </c>
      <c r="G4519" s="43" t="s">
        <v>10470</v>
      </c>
      <c r="H4519" s="43" t="s">
        <v>1266</v>
      </c>
    </row>
    <row r="4520" spans="1:8" ht="17.25" hidden="1" customHeight="1" x14ac:dyDescent="0.3">
      <c r="A4520" s="46" t="str">
        <f>_xlfn.CONCAT("PUSKESMAS ",TRIM(tblReff[[#This Row],[NAMA PUSKESMAS]]))</f>
        <v>PUSKESMAS SLUKE</v>
      </c>
      <c r="B4520" s="42">
        <v>1031865</v>
      </c>
      <c r="C4520" s="43" t="s">
        <v>11519</v>
      </c>
      <c r="D4520" s="43" t="s">
        <v>11520</v>
      </c>
      <c r="E4520" s="43" t="s">
        <v>11519</v>
      </c>
      <c r="F4520" s="43" t="s">
        <v>11490</v>
      </c>
      <c r="G4520" s="43" t="s">
        <v>10470</v>
      </c>
      <c r="H4520" s="43" t="s">
        <v>1266</v>
      </c>
    </row>
    <row r="4521" spans="1:8" ht="17.25" hidden="1" customHeight="1" x14ac:dyDescent="0.3">
      <c r="A4521" s="46" t="str">
        <f>_xlfn.CONCAT("PUSKESMAS ",TRIM(tblReff[[#This Row],[NAMA PUSKESMAS]]))</f>
        <v>PUSKESMAS LASEM</v>
      </c>
      <c r="B4521" s="42">
        <v>1031866</v>
      </c>
      <c r="C4521" s="43" t="s">
        <v>11521</v>
      </c>
      <c r="D4521" s="43" t="s">
        <v>11522</v>
      </c>
      <c r="E4521" s="43" t="s">
        <v>11521</v>
      </c>
      <c r="F4521" s="43" t="s">
        <v>11490</v>
      </c>
      <c r="G4521" s="43" t="s">
        <v>10470</v>
      </c>
      <c r="H4521" s="43" t="s">
        <v>1266</v>
      </c>
    </row>
    <row r="4522" spans="1:8" ht="17.25" hidden="1" customHeight="1" x14ac:dyDescent="0.3">
      <c r="A4522" s="46" t="str">
        <f>_xlfn.CONCAT("PUSKESMAS ",TRIM(tblReff[[#This Row],[NAMA PUSKESMAS]]))</f>
        <v>PUSKESMAS SUKOLILO I</v>
      </c>
      <c r="B4522" s="42">
        <v>1031867</v>
      </c>
      <c r="C4522" s="43" t="s">
        <v>11523</v>
      </c>
      <c r="D4522" s="43" t="s">
        <v>11524</v>
      </c>
      <c r="E4522" s="43" t="s">
        <v>11525</v>
      </c>
      <c r="F4522" s="43" t="s">
        <v>11526</v>
      </c>
      <c r="G4522" s="43" t="s">
        <v>10470</v>
      </c>
      <c r="H4522" s="43" t="s">
        <v>1266</v>
      </c>
    </row>
    <row r="4523" spans="1:8" ht="17.25" hidden="1" customHeight="1" x14ac:dyDescent="0.3">
      <c r="A4523" s="46" t="str">
        <f>_xlfn.CONCAT("PUSKESMAS ",TRIM(tblReff[[#This Row],[NAMA PUSKESMAS]]))</f>
        <v>PUSKESMAS SUKOLILO II</v>
      </c>
      <c r="B4523" s="42">
        <v>1031868</v>
      </c>
      <c r="C4523" s="43" t="s">
        <v>11527</v>
      </c>
      <c r="D4523" s="43" t="s">
        <v>11528</v>
      </c>
      <c r="E4523" s="43" t="s">
        <v>11525</v>
      </c>
      <c r="F4523" s="43" t="s">
        <v>11526</v>
      </c>
      <c r="G4523" s="43" t="s">
        <v>10470</v>
      </c>
      <c r="H4523" s="43" t="s">
        <v>1271</v>
      </c>
    </row>
    <row r="4524" spans="1:8" ht="17.25" hidden="1" customHeight="1" x14ac:dyDescent="0.3">
      <c r="A4524" s="46" t="str">
        <f>_xlfn.CONCAT("PUSKESMAS ",TRIM(tblReff[[#This Row],[NAMA PUSKESMAS]]))</f>
        <v>PUSKESMAS KAYEN</v>
      </c>
      <c r="B4524" s="42">
        <v>1031869</v>
      </c>
      <c r="C4524" s="43" t="s">
        <v>11529</v>
      </c>
      <c r="D4524" s="43" t="s">
        <v>11530</v>
      </c>
      <c r="E4524" s="43" t="s">
        <v>11529</v>
      </c>
      <c r="F4524" s="43" t="s">
        <v>11526</v>
      </c>
      <c r="G4524" s="43" t="s">
        <v>10470</v>
      </c>
      <c r="H4524" s="43" t="s">
        <v>1271</v>
      </c>
    </row>
    <row r="4525" spans="1:8" ht="17.25" hidden="1" customHeight="1" x14ac:dyDescent="0.3">
      <c r="A4525" s="46" t="str">
        <f>_xlfn.CONCAT("PUSKESMAS ",TRIM(tblReff[[#This Row],[NAMA PUSKESMAS]]))</f>
        <v>PUSKESMAS TAMBAKROMO</v>
      </c>
      <c r="B4525" s="42">
        <v>1031870</v>
      </c>
      <c r="C4525" s="43" t="s">
        <v>11531</v>
      </c>
      <c r="D4525" s="43" t="s">
        <v>11532</v>
      </c>
      <c r="E4525" s="43" t="s">
        <v>11531</v>
      </c>
      <c r="F4525" s="43" t="s">
        <v>11526</v>
      </c>
      <c r="G4525" s="43" t="s">
        <v>10470</v>
      </c>
      <c r="H4525" s="43" t="s">
        <v>1266</v>
      </c>
    </row>
    <row r="4526" spans="1:8" ht="17.25" hidden="1" customHeight="1" x14ac:dyDescent="0.3">
      <c r="A4526" s="46" t="str">
        <f>_xlfn.CONCAT("PUSKESMAS ",TRIM(tblReff[[#This Row],[NAMA PUSKESMAS]]))</f>
        <v>PUSKESMAS WINONG I</v>
      </c>
      <c r="B4526" s="42">
        <v>1031871</v>
      </c>
      <c r="C4526" s="43" t="s">
        <v>11533</v>
      </c>
      <c r="D4526" s="43" t="s">
        <v>11534</v>
      </c>
      <c r="E4526" s="43" t="s">
        <v>9285</v>
      </c>
      <c r="F4526" s="43" t="s">
        <v>11526</v>
      </c>
      <c r="G4526" s="43" t="s">
        <v>10470</v>
      </c>
      <c r="H4526" s="43" t="s">
        <v>1271</v>
      </c>
    </row>
    <row r="4527" spans="1:8" ht="17.25" hidden="1" customHeight="1" x14ac:dyDescent="0.3">
      <c r="A4527" s="46" t="str">
        <f>_xlfn.CONCAT("PUSKESMAS ",TRIM(tblReff[[#This Row],[NAMA PUSKESMAS]]))</f>
        <v>PUSKESMAS WINONG II</v>
      </c>
      <c r="B4527" s="42">
        <v>1031872</v>
      </c>
      <c r="C4527" s="43" t="s">
        <v>11535</v>
      </c>
      <c r="D4527" s="43" t="s">
        <v>11536</v>
      </c>
      <c r="E4527" s="43" t="s">
        <v>9285</v>
      </c>
      <c r="F4527" s="43" t="s">
        <v>11526</v>
      </c>
      <c r="G4527" s="43" t="s">
        <v>10470</v>
      </c>
      <c r="H4527" s="43" t="s">
        <v>1271</v>
      </c>
    </row>
    <row r="4528" spans="1:8" ht="17.25" hidden="1" customHeight="1" x14ac:dyDescent="0.3">
      <c r="A4528" s="46" t="str">
        <f>_xlfn.CONCAT("PUSKESMAS ",TRIM(tblReff[[#This Row],[NAMA PUSKESMAS]]))</f>
        <v>PUSKESMAS PUCAKWANGI I</v>
      </c>
      <c r="B4528" s="42">
        <v>1031873</v>
      </c>
      <c r="C4528" s="43" t="s">
        <v>11537</v>
      </c>
      <c r="D4528" s="43" t="s">
        <v>11538</v>
      </c>
      <c r="E4528" s="43" t="s">
        <v>11539</v>
      </c>
      <c r="F4528" s="43" t="s">
        <v>11526</v>
      </c>
      <c r="G4528" s="43" t="s">
        <v>10470</v>
      </c>
      <c r="H4528" s="43" t="s">
        <v>1271</v>
      </c>
    </row>
    <row r="4529" spans="1:8" ht="17.25" hidden="1" customHeight="1" x14ac:dyDescent="0.3">
      <c r="A4529" s="46" t="str">
        <f>_xlfn.CONCAT("PUSKESMAS ",TRIM(tblReff[[#This Row],[NAMA PUSKESMAS]]))</f>
        <v>PUSKESMAS PUCAKWANGI II</v>
      </c>
      <c r="B4529" s="42">
        <v>1031874</v>
      </c>
      <c r="C4529" s="43" t="s">
        <v>11540</v>
      </c>
      <c r="D4529" s="43" t="s">
        <v>11541</v>
      </c>
      <c r="E4529" s="43" t="s">
        <v>11539</v>
      </c>
      <c r="F4529" s="43" t="s">
        <v>11526</v>
      </c>
      <c r="G4529" s="43" t="s">
        <v>10470</v>
      </c>
      <c r="H4529" s="43" t="s">
        <v>1266</v>
      </c>
    </row>
    <row r="4530" spans="1:8" ht="17.25" hidden="1" customHeight="1" x14ac:dyDescent="0.3">
      <c r="A4530" s="46" t="str">
        <f>_xlfn.CONCAT("PUSKESMAS ",TRIM(tblReff[[#This Row],[NAMA PUSKESMAS]]))</f>
        <v>PUSKESMAS JAKEN</v>
      </c>
      <c r="B4530" s="42">
        <v>1031875</v>
      </c>
      <c r="C4530" s="43" t="s">
        <v>11542</v>
      </c>
      <c r="D4530" s="43" t="s">
        <v>11543</v>
      </c>
      <c r="E4530" s="43" t="s">
        <v>11542</v>
      </c>
      <c r="F4530" s="43" t="s">
        <v>11526</v>
      </c>
      <c r="G4530" s="43" t="s">
        <v>10470</v>
      </c>
      <c r="H4530" s="43" t="s">
        <v>1266</v>
      </c>
    </row>
    <row r="4531" spans="1:8" ht="17.25" hidden="1" customHeight="1" x14ac:dyDescent="0.3">
      <c r="A4531" s="46" t="str">
        <f>_xlfn.CONCAT("PUSKESMAS ",TRIM(tblReff[[#This Row],[NAMA PUSKESMAS]]))</f>
        <v>PUSKESMAS BATANGAN</v>
      </c>
      <c r="B4531" s="42">
        <v>1031876</v>
      </c>
      <c r="C4531" s="43" t="s">
        <v>11544</v>
      </c>
      <c r="D4531" s="43" t="s">
        <v>11545</v>
      </c>
      <c r="E4531" s="43" t="s">
        <v>11544</v>
      </c>
      <c r="F4531" s="43" t="s">
        <v>11526</v>
      </c>
      <c r="G4531" s="43" t="s">
        <v>10470</v>
      </c>
      <c r="H4531" s="43" t="s">
        <v>1266</v>
      </c>
    </row>
    <row r="4532" spans="1:8" ht="17.25" hidden="1" customHeight="1" x14ac:dyDescent="0.3">
      <c r="A4532" s="46" t="str">
        <f>_xlfn.CONCAT("PUSKESMAS ",TRIM(tblReff[[#This Row],[NAMA PUSKESMAS]]))</f>
        <v>PUSKESMAS JUWANA</v>
      </c>
      <c r="B4532" s="42">
        <v>1031877</v>
      </c>
      <c r="C4532" s="43" t="s">
        <v>11546</v>
      </c>
      <c r="D4532" s="43" t="s">
        <v>11547</v>
      </c>
      <c r="E4532" s="43" t="s">
        <v>11546</v>
      </c>
      <c r="F4532" s="43" t="s">
        <v>11526</v>
      </c>
      <c r="G4532" s="43" t="s">
        <v>10470</v>
      </c>
      <c r="H4532" s="43" t="s">
        <v>1266</v>
      </c>
    </row>
    <row r="4533" spans="1:8" ht="17.25" hidden="1" customHeight="1" x14ac:dyDescent="0.3">
      <c r="A4533" s="46" t="str">
        <f>_xlfn.CONCAT("PUSKESMAS ",TRIM(tblReff[[#This Row],[NAMA PUSKESMAS]]))</f>
        <v>PUSKESMAS JAKENAN</v>
      </c>
      <c r="B4533" s="42">
        <v>1031878</v>
      </c>
      <c r="C4533" s="43" t="s">
        <v>11548</v>
      </c>
      <c r="D4533" s="43" t="s">
        <v>11549</v>
      </c>
      <c r="E4533" s="43" t="s">
        <v>11548</v>
      </c>
      <c r="F4533" s="43" t="s">
        <v>11526</v>
      </c>
      <c r="G4533" s="43" t="s">
        <v>10470</v>
      </c>
      <c r="H4533" s="43" t="s">
        <v>1266</v>
      </c>
    </row>
    <row r="4534" spans="1:8" ht="17.25" hidden="1" customHeight="1" x14ac:dyDescent="0.3">
      <c r="A4534" s="46" t="str">
        <f>_xlfn.CONCAT("PUSKESMAS ",TRIM(tblReff[[#This Row],[NAMA PUSKESMAS]]))</f>
        <v>PUSKESMAS PATI I</v>
      </c>
      <c r="B4534" s="42">
        <v>1031879</v>
      </c>
      <c r="C4534" s="43" t="s">
        <v>11550</v>
      </c>
      <c r="D4534" s="43" t="s">
        <v>11551</v>
      </c>
      <c r="E4534" s="43" t="s">
        <v>11552</v>
      </c>
      <c r="F4534" s="43" t="s">
        <v>11526</v>
      </c>
      <c r="G4534" s="43" t="s">
        <v>10470</v>
      </c>
      <c r="H4534" s="43" t="s">
        <v>1271</v>
      </c>
    </row>
    <row r="4535" spans="1:8" ht="17.25" hidden="1" customHeight="1" x14ac:dyDescent="0.3">
      <c r="A4535" s="46" t="str">
        <f>_xlfn.CONCAT("PUSKESMAS ",TRIM(tblReff[[#This Row],[NAMA PUSKESMAS]]))</f>
        <v>PUSKESMAS PATI II</v>
      </c>
      <c r="B4535" s="42">
        <v>1031880</v>
      </c>
      <c r="C4535" s="43" t="s">
        <v>11553</v>
      </c>
      <c r="D4535" s="43" t="s">
        <v>11554</v>
      </c>
      <c r="E4535" s="43" t="s">
        <v>11552</v>
      </c>
      <c r="F4535" s="43" t="s">
        <v>11526</v>
      </c>
      <c r="G4535" s="43" t="s">
        <v>10470</v>
      </c>
      <c r="H4535" s="43" t="s">
        <v>1271</v>
      </c>
    </row>
    <row r="4536" spans="1:8" ht="17.25" hidden="1" customHeight="1" x14ac:dyDescent="0.3">
      <c r="A4536" s="46" t="str">
        <f>_xlfn.CONCAT("PUSKESMAS ",TRIM(tblReff[[#This Row],[NAMA PUSKESMAS]]))</f>
        <v>PUSKESMAS GABUS I</v>
      </c>
      <c r="B4536" s="42">
        <v>1031881</v>
      </c>
      <c r="C4536" s="43" t="s">
        <v>11397</v>
      </c>
      <c r="D4536" s="43" t="s">
        <v>11555</v>
      </c>
      <c r="E4536" s="43" t="s">
        <v>11399</v>
      </c>
      <c r="F4536" s="43" t="s">
        <v>11526</v>
      </c>
      <c r="G4536" s="43" t="s">
        <v>10470</v>
      </c>
      <c r="H4536" s="43" t="s">
        <v>1271</v>
      </c>
    </row>
    <row r="4537" spans="1:8" ht="17.25" hidden="1" customHeight="1" x14ac:dyDescent="0.3">
      <c r="A4537" s="46" t="str">
        <f>_xlfn.CONCAT("PUSKESMAS ",TRIM(tblReff[[#This Row],[NAMA PUSKESMAS]]))</f>
        <v>PUSKESMAS GABUS II</v>
      </c>
      <c r="B4537" s="42">
        <v>1031882</v>
      </c>
      <c r="C4537" s="43" t="s">
        <v>11400</v>
      </c>
      <c r="D4537" s="43" t="s">
        <v>11556</v>
      </c>
      <c r="E4537" s="43" t="s">
        <v>11399</v>
      </c>
      <c r="F4537" s="43" t="s">
        <v>11526</v>
      </c>
      <c r="G4537" s="43" t="s">
        <v>10470</v>
      </c>
      <c r="H4537" s="43" t="s">
        <v>1271</v>
      </c>
    </row>
    <row r="4538" spans="1:8" ht="17.25" hidden="1" customHeight="1" x14ac:dyDescent="0.3">
      <c r="A4538" s="46" t="str">
        <f>_xlfn.CONCAT("PUSKESMAS ",TRIM(tblReff[[#This Row],[NAMA PUSKESMAS]]))</f>
        <v>PUSKESMAS MARGOREJO</v>
      </c>
      <c r="B4538" s="42">
        <v>1031883</v>
      </c>
      <c r="C4538" s="43" t="s">
        <v>7202</v>
      </c>
      <c r="D4538" s="43" t="s">
        <v>11557</v>
      </c>
      <c r="E4538" s="43" t="s">
        <v>7202</v>
      </c>
      <c r="F4538" s="43" t="s">
        <v>11526</v>
      </c>
      <c r="G4538" s="43" t="s">
        <v>10470</v>
      </c>
      <c r="H4538" s="43" t="s">
        <v>1271</v>
      </c>
    </row>
    <row r="4539" spans="1:8" ht="17.25" hidden="1" customHeight="1" x14ac:dyDescent="0.3">
      <c r="A4539" s="46" t="str">
        <f>_xlfn.CONCAT("PUSKESMAS ",TRIM(tblReff[[#This Row],[NAMA PUSKESMAS]]))</f>
        <v>PUSKESMAS GEMBONG</v>
      </c>
      <c r="B4539" s="42">
        <v>1031884</v>
      </c>
      <c r="C4539" s="43" t="s">
        <v>11558</v>
      </c>
      <c r="D4539" s="43" t="s">
        <v>11559</v>
      </c>
      <c r="E4539" s="43" t="s">
        <v>11558</v>
      </c>
      <c r="F4539" s="43" t="s">
        <v>11526</v>
      </c>
      <c r="G4539" s="43" t="s">
        <v>10470</v>
      </c>
      <c r="H4539" s="43" t="s">
        <v>1266</v>
      </c>
    </row>
    <row r="4540" spans="1:8" ht="17.25" hidden="1" customHeight="1" x14ac:dyDescent="0.3">
      <c r="A4540" s="46" t="str">
        <f>_xlfn.CONCAT("PUSKESMAS ",TRIM(tblReff[[#This Row],[NAMA PUSKESMAS]]))</f>
        <v>PUSKESMAS TLOGOWUNGU</v>
      </c>
      <c r="B4540" s="42">
        <v>1031885</v>
      </c>
      <c r="C4540" s="43" t="s">
        <v>11560</v>
      </c>
      <c r="D4540" s="43" t="s">
        <v>11561</v>
      </c>
      <c r="E4540" s="43" t="s">
        <v>11560</v>
      </c>
      <c r="F4540" s="43" t="s">
        <v>11526</v>
      </c>
      <c r="G4540" s="43" t="s">
        <v>10470</v>
      </c>
      <c r="H4540" s="43" t="s">
        <v>1271</v>
      </c>
    </row>
    <row r="4541" spans="1:8" ht="17.25" hidden="1" customHeight="1" x14ac:dyDescent="0.3">
      <c r="A4541" s="46" t="str">
        <f>_xlfn.CONCAT("PUSKESMAS ",TRIM(tblReff[[#This Row],[NAMA PUSKESMAS]]))</f>
        <v>PUSKESMAS WEDARIJAKSA II</v>
      </c>
      <c r="B4541" s="42">
        <v>1031887</v>
      </c>
      <c r="C4541" s="43" t="s">
        <v>11562</v>
      </c>
      <c r="D4541" s="43" t="s">
        <v>11563</v>
      </c>
      <c r="E4541" s="43" t="s">
        <v>11564</v>
      </c>
      <c r="F4541" s="43" t="s">
        <v>11526</v>
      </c>
      <c r="G4541" s="43" t="s">
        <v>10470</v>
      </c>
      <c r="H4541" s="43" t="s">
        <v>1266</v>
      </c>
    </row>
    <row r="4542" spans="1:8" ht="17.25" hidden="1" customHeight="1" x14ac:dyDescent="0.3">
      <c r="A4542" s="46" t="str">
        <f>_xlfn.CONCAT("PUSKESMAS ",TRIM(tblReff[[#This Row],[NAMA PUSKESMAS]]))</f>
        <v>PUSKESMAS WEDARIJAKSA I</v>
      </c>
      <c r="B4542" s="42">
        <v>1031886</v>
      </c>
      <c r="C4542" s="43" t="s">
        <v>11565</v>
      </c>
      <c r="D4542" s="43" t="s">
        <v>11566</v>
      </c>
      <c r="E4542" s="43" t="s">
        <v>11564</v>
      </c>
      <c r="F4542" s="43" t="s">
        <v>11526</v>
      </c>
      <c r="G4542" s="43" t="s">
        <v>10470</v>
      </c>
      <c r="H4542" s="43" t="s">
        <v>1271</v>
      </c>
    </row>
    <row r="4543" spans="1:8" ht="17.25" hidden="1" customHeight="1" x14ac:dyDescent="0.3">
      <c r="A4543" s="46" t="str">
        <f>_xlfn.CONCAT("PUSKESMAS ",TRIM(tblReff[[#This Row],[NAMA PUSKESMAS]]))</f>
        <v>PUSKESMAS TRANGKIL</v>
      </c>
      <c r="B4543" s="42">
        <v>1031888</v>
      </c>
      <c r="C4543" s="43" t="s">
        <v>11567</v>
      </c>
      <c r="D4543" s="43" t="s">
        <v>11568</v>
      </c>
      <c r="E4543" s="43" t="s">
        <v>11567</v>
      </c>
      <c r="F4543" s="43" t="s">
        <v>11526</v>
      </c>
      <c r="G4543" s="43" t="s">
        <v>10470</v>
      </c>
      <c r="H4543" s="43" t="s">
        <v>1271</v>
      </c>
    </row>
    <row r="4544" spans="1:8" ht="17.25" hidden="1" customHeight="1" x14ac:dyDescent="0.3">
      <c r="A4544" s="46" t="str">
        <f>_xlfn.CONCAT("PUSKESMAS ",TRIM(tblReff[[#This Row],[NAMA PUSKESMAS]]))</f>
        <v>PUSKESMAS MARGOYOSO I</v>
      </c>
      <c r="B4544" s="42">
        <v>1031889</v>
      </c>
      <c r="C4544" s="43" t="s">
        <v>11569</v>
      </c>
      <c r="D4544" s="43" t="s">
        <v>11570</v>
      </c>
      <c r="E4544" s="43" t="s">
        <v>6560</v>
      </c>
      <c r="F4544" s="43" t="s">
        <v>11526</v>
      </c>
      <c r="G4544" s="43" t="s">
        <v>10470</v>
      </c>
      <c r="H4544" s="43" t="s">
        <v>1266</v>
      </c>
    </row>
    <row r="4545" spans="1:8" ht="17.25" hidden="1" customHeight="1" x14ac:dyDescent="0.3">
      <c r="A4545" s="46" t="str">
        <f>_xlfn.CONCAT("PUSKESMAS ",TRIM(tblReff[[#This Row],[NAMA PUSKESMAS]]))</f>
        <v>PUSKESMAS MARGOYOSO II</v>
      </c>
      <c r="B4545" s="42">
        <v>1031890</v>
      </c>
      <c r="C4545" s="43" t="s">
        <v>11571</v>
      </c>
      <c r="D4545" s="43" t="s">
        <v>11572</v>
      </c>
      <c r="E4545" s="43" t="s">
        <v>6560</v>
      </c>
      <c r="F4545" s="43" t="s">
        <v>11526</v>
      </c>
      <c r="G4545" s="43" t="s">
        <v>10470</v>
      </c>
      <c r="H4545" s="43" t="s">
        <v>1271</v>
      </c>
    </row>
    <row r="4546" spans="1:8" ht="17.25" hidden="1" customHeight="1" x14ac:dyDescent="0.3">
      <c r="A4546" s="46" t="str">
        <f>_xlfn.CONCAT("PUSKESMAS ",TRIM(tblReff[[#This Row],[NAMA PUSKESMAS]]))</f>
        <v>PUSKESMAS GUNUNGWUNGKAL</v>
      </c>
      <c r="B4546" s="42">
        <v>1031891</v>
      </c>
      <c r="C4546" s="43" t="s">
        <v>11573</v>
      </c>
      <c r="D4546" s="43" t="s">
        <v>11574</v>
      </c>
      <c r="E4546" s="43" t="s">
        <v>11575</v>
      </c>
      <c r="F4546" s="43" t="s">
        <v>11526</v>
      </c>
      <c r="G4546" s="43" t="s">
        <v>10470</v>
      </c>
      <c r="H4546" s="43" t="s">
        <v>1271</v>
      </c>
    </row>
    <row r="4547" spans="1:8" ht="17.25" hidden="1" customHeight="1" x14ac:dyDescent="0.3">
      <c r="A4547" s="46" t="str">
        <f>_xlfn.CONCAT("PUSKESMAS ",TRIM(tblReff[[#This Row],[NAMA PUSKESMAS]]))</f>
        <v>PUSKESMAS CLUWAK</v>
      </c>
      <c r="B4547" s="42">
        <v>1031892</v>
      </c>
      <c r="C4547" s="43" t="s">
        <v>11576</v>
      </c>
      <c r="D4547" s="43" t="s">
        <v>11577</v>
      </c>
      <c r="E4547" s="43" t="s">
        <v>11576</v>
      </c>
      <c r="F4547" s="43" t="s">
        <v>11526</v>
      </c>
      <c r="G4547" s="43" t="s">
        <v>10470</v>
      </c>
      <c r="H4547" s="43" t="s">
        <v>1266</v>
      </c>
    </row>
    <row r="4548" spans="1:8" ht="17.25" hidden="1" customHeight="1" x14ac:dyDescent="0.3">
      <c r="A4548" s="46" t="str">
        <f>_xlfn.CONCAT("PUSKESMAS ",TRIM(tblReff[[#This Row],[NAMA PUSKESMAS]]))</f>
        <v>PUSKESMAS TAYU I</v>
      </c>
      <c r="B4548" s="42">
        <v>1031893</v>
      </c>
      <c r="C4548" s="43" t="s">
        <v>11578</v>
      </c>
      <c r="D4548" s="43" t="s">
        <v>11579</v>
      </c>
      <c r="E4548" s="43" t="s">
        <v>11580</v>
      </c>
      <c r="F4548" s="43" t="s">
        <v>11526</v>
      </c>
      <c r="G4548" s="43" t="s">
        <v>10470</v>
      </c>
      <c r="H4548" s="43" t="s">
        <v>1271</v>
      </c>
    </row>
    <row r="4549" spans="1:8" ht="17.25" hidden="1" customHeight="1" x14ac:dyDescent="0.3">
      <c r="A4549" s="46" t="str">
        <f>_xlfn.CONCAT("PUSKESMAS ",TRIM(tblReff[[#This Row],[NAMA PUSKESMAS]]))</f>
        <v>PUSKESMAS TAYU II</v>
      </c>
      <c r="B4549" s="42">
        <v>1031894</v>
      </c>
      <c r="C4549" s="43" t="s">
        <v>11581</v>
      </c>
      <c r="D4549" s="43" t="s">
        <v>11582</v>
      </c>
      <c r="E4549" s="43" t="s">
        <v>11580</v>
      </c>
      <c r="F4549" s="43" t="s">
        <v>11526</v>
      </c>
      <c r="G4549" s="43" t="s">
        <v>10470</v>
      </c>
      <c r="H4549" s="43" t="s">
        <v>1271</v>
      </c>
    </row>
    <row r="4550" spans="1:8" ht="17.25" hidden="1" customHeight="1" x14ac:dyDescent="0.3">
      <c r="A4550" s="46" t="str">
        <f>_xlfn.CONCAT("PUSKESMAS ",TRIM(tblReff[[#This Row],[NAMA PUSKESMAS]]))</f>
        <v>PUSKESMAS DUKUHSETI</v>
      </c>
      <c r="B4550" s="42">
        <v>1031895</v>
      </c>
      <c r="C4550" s="43" t="s">
        <v>11583</v>
      </c>
      <c r="D4550" s="43" t="s">
        <v>11584</v>
      </c>
      <c r="E4550" s="43" t="s">
        <v>11583</v>
      </c>
      <c r="F4550" s="43" t="s">
        <v>11526</v>
      </c>
      <c r="G4550" s="43" t="s">
        <v>10470</v>
      </c>
      <c r="H4550" s="43" t="s">
        <v>1266</v>
      </c>
    </row>
    <row r="4551" spans="1:8" ht="17.25" hidden="1" customHeight="1" x14ac:dyDescent="0.3">
      <c r="A4551" s="46" t="str">
        <f>_xlfn.CONCAT("PUSKESMAS ",TRIM(tblReff[[#This Row],[NAMA PUSKESMAS]]))</f>
        <v>PUSKESMAS KALIWUNGU</v>
      </c>
      <c r="B4551" s="42">
        <v>1031896</v>
      </c>
      <c r="C4551" s="43" t="s">
        <v>11585</v>
      </c>
      <c r="D4551" s="43" t="s">
        <v>11586</v>
      </c>
      <c r="E4551" s="43" t="s">
        <v>11585</v>
      </c>
      <c r="F4551" s="43" t="s">
        <v>11587</v>
      </c>
      <c r="G4551" s="43" t="s">
        <v>10470</v>
      </c>
      <c r="H4551" s="43" t="s">
        <v>1266</v>
      </c>
    </row>
    <row r="4552" spans="1:8" ht="17.25" hidden="1" customHeight="1" x14ac:dyDescent="0.3">
      <c r="A4552" s="46" t="str">
        <f>_xlfn.CONCAT("PUSKESMAS ",TRIM(tblReff[[#This Row],[NAMA PUSKESMAS]]))</f>
        <v>PUSKESMAS SIDOREKSO</v>
      </c>
      <c r="B4552" s="42">
        <v>1031897</v>
      </c>
      <c r="C4552" s="43" t="s">
        <v>11588</v>
      </c>
      <c r="D4552" s="43" t="s">
        <v>11589</v>
      </c>
      <c r="E4552" s="43" t="s">
        <v>11585</v>
      </c>
      <c r="F4552" s="43" t="s">
        <v>11587</v>
      </c>
      <c r="G4552" s="43" t="s">
        <v>10470</v>
      </c>
      <c r="H4552" s="43" t="s">
        <v>1266</v>
      </c>
    </row>
    <row r="4553" spans="1:8" ht="17.25" hidden="1" customHeight="1" x14ac:dyDescent="0.3">
      <c r="A4553" s="46" t="str">
        <f>_xlfn.CONCAT("PUSKESMAS ",TRIM(tblReff[[#This Row],[NAMA PUSKESMAS]]))</f>
        <v>PUSKESMAS WERGU WETAN</v>
      </c>
      <c r="B4553" s="42">
        <v>1031898</v>
      </c>
      <c r="C4553" s="43" t="s">
        <v>11590</v>
      </c>
      <c r="D4553" s="43" t="s">
        <v>11591</v>
      </c>
      <c r="E4553" s="43" t="s">
        <v>11592</v>
      </c>
      <c r="F4553" s="43" t="s">
        <v>11587</v>
      </c>
      <c r="G4553" s="43" t="s">
        <v>10470</v>
      </c>
      <c r="H4553" s="43" t="s">
        <v>1271</v>
      </c>
    </row>
    <row r="4554" spans="1:8" ht="17.25" hidden="1" customHeight="1" x14ac:dyDescent="0.3">
      <c r="A4554" s="46" t="str">
        <f>_xlfn.CONCAT("PUSKESMAS ",TRIM(tblReff[[#This Row],[NAMA PUSKESMAS]]))</f>
        <v>PUSKESMAS PURWOSARI</v>
      </c>
      <c r="B4554" s="42">
        <v>1031899</v>
      </c>
      <c r="C4554" s="43" t="s">
        <v>11593</v>
      </c>
      <c r="D4554" s="43" t="s">
        <v>11594</v>
      </c>
      <c r="E4554" s="43" t="s">
        <v>11592</v>
      </c>
      <c r="F4554" s="43" t="s">
        <v>11587</v>
      </c>
      <c r="G4554" s="43" t="s">
        <v>10470</v>
      </c>
      <c r="H4554" s="43" t="s">
        <v>1271</v>
      </c>
    </row>
    <row r="4555" spans="1:8" ht="17.25" hidden="1" customHeight="1" x14ac:dyDescent="0.3">
      <c r="A4555" s="46" t="str">
        <f>_xlfn.CONCAT("PUSKESMAS ",TRIM(tblReff[[#This Row],[NAMA PUSKESMAS]]))</f>
        <v>PUSKESMAS RENDENG</v>
      </c>
      <c r="B4555" s="42">
        <v>1031900</v>
      </c>
      <c r="C4555" s="43" t="s">
        <v>11595</v>
      </c>
      <c r="D4555" s="43" t="s">
        <v>11596</v>
      </c>
      <c r="E4555" s="43" t="s">
        <v>11592</v>
      </c>
      <c r="F4555" s="43" t="s">
        <v>11587</v>
      </c>
      <c r="G4555" s="43" t="s">
        <v>10470</v>
      </c>
      <c r="H4555" s="43" t="s">
        <v>1271</v>
      </c>
    </row>
    <row r="4556" spans="1:8" ht="17.25" hidden="1" customHeight="1" x14ac:dyDescent="0.3">
      <c r="A4556" s="46" t="str">
        <f>_xlfn.CONCAT("PUSKESMAS ",TRIM(tblReff[[#This Row],[NAMA PUSKESMAS]]))</f>
        <v>PUSKESMAS JATI</v>
      </c>
      <c r="B4556" s="42">
        <v>1031901</v>
      </c>
      <c r="C4556" s="43" t="s">
        <v>11437</v>
      </c>
      <c r="D4556" s="43" t="s">
        <v>11597</v>
      </c>
      <c r="E4556" s="43" t="s">
        <v>11437</v>
      </c>
      <c r="F4556" s="43" t="s">
        <v>11587</v>
      </c>
      <c r="G4556" s="43" t="s">
        <v>10470</v>
      </c>
      <c r="H4556" s="43" t="s">
        <v>1271</v>
      </c>
    </row>
    <row r="4557" spans="1:8" ht="17.25" hidden="1" customHeight="1" x14ac:dyDescent="0.3">
      <c r="A4557" s="46" t="str">
        <f>_xlfn.CONCAT("PUSKESMAS ",TRIM(tblReff[[#This Row],[NAMA PUSKESMAS]]))</f>
        <v>PUSKESMAS NGEMBAL KULON</v>
      </c>
      <c r="B4557" s="42">
        <v>1031902</v>
      </c>
      <c r="C4557" s="43" t="s">
        <v>11598</v>
      </c>
      <c r="D4557" s="43" t="s">
        <v>11599</v>
      </c>
      <c r="E4557" s="43" t="s">
        <v>11437</v>
      </c>
      <c r="F4557" s="43" t="s">
        <v>11587</v>
      </c>
      <c r="G4557" s="43" t="s">
        <v>10470</v>
      </c>
      <c r="H4557" s="43" t="s">
        <v>1271</v>
      </c>
    </row>
    <row r="4558" spans="1:8" ht="17.25" hidden="1" customHeight="1" x14ac:dyDescent="0.3">
      <c r="A4558" s="46" t="str">
        <f>_xlfn.CONCAT("PUSKESMAS ",TRIM(tblReff[[#This Row],[NAMA PUSKESMAS]]))</f>
        <v>PUSKESMAS UNDAAN</v>
      </c>
      <c r="B4558" s="42">
        <v>1031903</v>
      </c>
      <c r="C4558" s="43" t="s">
        <v>11600</v>
      </c>
      <c r="D4558" s="43" t="s">
        <v>11601</v>
      </c>
      <c r="E4558" s="43" t="s">
        <v>11600</v>
      </c>
      <c r="F4558" s="43" t="s">
        <v>11587</v>
      </c>
      <c r="G4558" s="43" t="s">
        <v>10470</v>
      </c>
      <c r="H4558" s="43" t="s">
        <v>1266</v>
      </c>
    </row>
    <row r="4559" spans="1:8" ht="17.25" hidden="1" customHeight="1" x14ac:dyDescent="0.3">
      <c r="A4559" s="46" t="str">
        <f>_xlfn.CONCAT("PUSKESMAS ",TRIM(tblReff[[#This Row],[NAMA PUSKESMAS]]))</f>
        <v>PUSKESMAS NGEMPLAK</v>
      </c>
      <c r="B4559" s="42">
        <v>1031904</v>
      </c>
      <c r="C4559" s="43" t="s">
        <v>11059</v>
      </c>
      <c r="D4559" s="43" t="s">
        <v>11602</v>
      </c>
      <c r="E4559" s="43" t="s">
        <v>11600</v>
      </c>
      <c r="F4559" s="43" t="s">
        <v>11587</v>
      </c>
      <c r="G4559" s="43" t="s">
        <v>10470</v>
      </c>
      <c r="H4559" s="43" t="s">
        <v>1271</v>
      </c>
    </row>
    <row r="4560" spans="1:8" ht="17.25" hidden="1" customHeight="1" x14ac:dyDescent="0.3">
      <c r="A4560" s="46" t="str">
        <f>_xlfn.CONCAT("PUSKESMAS ",TRIM(tblReff[[#This Row],[NAMA PUSKESMAS]]))</f>
        <v>PUSKESMAS MEJOBO</v>
      </c>
      <c r="B4560" s="42">
        <v>1031905</v>
      </c>
      <c r="C4560" s="43" t="s">
        <v>11603</v>
      </c>
      <c r="D4560" s="43" t="s">
        <v>11604</v>
      </c>
      <c r="E4560" s="43" t="s">
        <v>11603</v>
      </c>
      <c r="F4560" s="43" t="s">
        <v>11587</v>
      </c>
      <c r="G4560" s="43" t="s">
        <v>10470</v>
      </c>
      <c r="H4560" s="43" t="s">
        <v>1266</v>
      </c>
    </row>
    <row r="4561" spans="1:8" ht="17.25" hidden="1" customHeight="1" x14ac:dyDescent="0.3">
      <c r="A4561" s="46" t="str">
        <f>_xlfn.CONCAT("PUSKESMAS ",TRIM(tblReff[[#This Row],[NAMA PUSKESMAS]]))</f>
        <v>PUSKESMAS JEPANG</v>
      </c>
      <c r="B4561" s="42">
        <v>1031906</v>
      </c>
      <c r="C4561" s="43" t="s">
        <v>11605</v>
      </c>
      <c r="D4561" s="43" t="s">
        <v>11606</v>
      </c>
      <c r="E4561" s="43" t="s">
        <v>11603</v>
      </c>
      <c r="F4561" s="43" t="s">
        <v>11587</v>
      </c>
      <c r="G4561" s="43" t="s">
        <v>10470</v>
      </c>
      <c r="H4561" s="43" t="s">
        <v>1266</v>
      </c>
    </row>
    <row r="4562" spans="1:8" ht="17.25" hidden="1" customHeight="1" x14ac:dyDescent="0.3">
      <c r="A4562" s="46" t="str">
        <f>_xlfn.CONCAT("PUSKESMAS ",TRIM(tblReff[[#This Row],[NAMA PUSKESMAS]]))</f>
        <v>PUSKESMAS JEKULO</v>
      </c>
      <c r="B4562" s="42">
        <v>1031907</v>
      </c>
      <c r="C4562" s="43" t="s">
        <v>11607</v>
      </c>
      <c r="D4562" s="43" t="s">
        <v>11608</v>
      </c>
      <c r="E4562" s="43" t="s">
        <v>11607</v>
      </c>
      <c r="F4562" s="43" t="s">
        <v>11587</v>
      </c>
      <c r="G4562" s="43" t="s">
        <v>10470</v>
      </c>
      <c r="H4562" s="43" t="s">
        <v>1266</v>
      </c>
    </row>
    <row r="4563" spans="1:8" ht="17.25" hidden="1" customHeight="1" x14ac:dyDescent="0.3">
      <c r="A4563" s="46" t="str">
        <f>_xlfn.CONCAT("PUSKESMAS ",TRIM(tblReff[[#This Row],[NAMA PUSKESMAS]]))</f>
        <v>PUSKESMAS TANJUNGREJO</v>
      </c>
      <c r="B4563" s="42">
        <v>1031908</v>
      </c>
      <c r="C4563" s="43" t="s">
        <v>11609</v>
      </c>
      <c r="D4563" s="43" t="s">
        <v>11610</v>
      </c>
      <c r="E4563" s="43" t="s">
        <v>11607</v>
      </c>
      <c r="F4563" s="43" t="s">
        <v>11587</v>
      </c>
      <c r="G4563" s="43" t="s">
        <v>10470</v>
      </c>
      <c r="H4563" s="43" t="s">
        <v>1271</v>
      </c>
    </row>
    <row r="4564" spans="1:8" ht="17.25" hidden="1" customHeight="1" x14ac:dyDescent="0.3">
      <c r="A4564" s="46" t="str">
        <f>_xlfn.CONCAT("PUSKESMAS ",TRIM(tblReff[[#This Row],[NAMA PUSKESMAS]]))</f>
        <v>PUSKESMAS BAE</v>
      </c>
      <c r="B4564" s="42">
        <v>1031909</v>
      </c>
      <c r="C4564" s="43" t="s">
        <v>11611</v>
      </c>
      <c r="D4564" s="43" t="s">
        <v>11612</v>
      </c>
      <c r="E4564" s="43" t="s">
        <v>11611</v>
      </c>
      <c r="F4564" s="43" t="s">
        <v>11587</v>
      </c>
      <c r="G4564" s="43" t="s">
        <v>10470</v>
      </c>
      <c r="H4564" s="43" t="s">
        <v>1271</v>
      </c>
    </row>
    <row r="4565" spans="1:8" ht="17.25" hidden="1" customHeight="1" x14ac:dyDescent="0.3">
      <c r="A4565" s="46" t="str">
        <f>_xlfn.CONCAT("PUSKESMAS ",TRIM(tblReff[[#This Row],[NAMA PUSKESMAS]]))</f>
        <v>PUSKESMAS DERSALAM</v>
      </c>
      <c r="B4565" s="42">
        <v>1031910</v>
      </c>
      <c r="C4565" s="43" t="s">
        <v>11613</v>
      </c>
      <c r="D4565" s="43" t="s">
        <v>11614</v>
      </c>
      <c r="E4565" s="43" t="s">
        <v>11611</v>
      </c>
      <c r="F4565" s="43" t="s">
        <v>11587</v>
      </c>
      <c r="G4565" s="43" t="s">
        <v>10470</v>
      </c>
      <c r="H4565" s="43" t="s">
        <v>1271</v>
      </c>
    </row>
    <row r="4566" spans="1:8" ht="17.25" hidden="1" customHeight="1" x14ac:dyDescent="0.3">
      <c r="A4566" s="46" t="str">
        <f>_xlfn.CONCAT("PUSKESMAS ",TRIM(tblReff[[#This Row],[NAMA PUSKESMAS]]))</f>
        <v>PUSKESMAS GRIBIG</v>
      </c>
      <c r="B4566" s="42">
        <v>1031911</v>
      </c>
      <c r="C4566" s="43" t="s">
        <v>11615</v>
      </c>
      <c r="D4566" s="43" t="s">
        <v>11616</v>
      </c>
      <c r="E4566" s="43" t="s">
        <v>11617</v>
      </c>
      <c r="F4566" s="43" t="s">
        <v>11587</v>
      </c>
      <c r="G4566" s="43" t="s">
        <v>10470</v>
      </c>
      <c r="H4566" s="43" t="s">
        <v>1266</v>
      </c>
    </row>
    <row r="4567" spans="1:8" ht="17.25" hidden="1" customHeight="1" x14ac:dyDescent="0.3">
      <c r="A4567" s="46" t="str">
        <f>_xlfn.CONCAT("PUSKESMAS ",TRIM(tblReff[[#This Row],[NAMA PUSKESMAS]]))</f>
        <v>PUSKESMAS GONDOSARI</v>
      </c>
      <c r="B4567" s="42">
        <v>1031912</v>
      </c>
      <c r="C4567" s="43" t="s">
        <v>11618</v>
      </c>
      <c r="D4567" s="43" t="s">
        <v>11619</v>
      </c>
      <c r="E4567" s="43" t="s">
        <v>11617</v>
      </c>
      <c r="F4567" s="43" t="s">
        <v>11587</v>
      </c>
      <c r="G4567" s="43" t="s">
        <v>10470</v>
      </c>
      <c r="H4567" s="43" t="s">
        <v>1271</v>
      </c>
    </row>
    <row r="4568" spans="1:8" ht="17.25" hidden="1" customHeight="1" x14ac:dyDescent="0.3">
      <c r="A4568" s="46" t="str">
        <f>_xlfn.CONCAT("PUSKESMAS ",TRIM(tblReff[[#This Row],[NAMA PUSKESMAS]]))</f>
        <v>PUSKESMAS DAWE</v>
      </c>
      <c r="B4568" s="42">
        <v>1031913</v>
      </c>
      <c r="C4568" s="43" t="s">
        <v>11620</v>
      </c>
      <c r="D4568" s="43" t="s">
        <v>11621</v>
      </c>
      <c r="E4568" s="43" t="s">
        <v>11620</v>
      </c>
      <c r="F4568" s="43" t="s">
        <v>11587</v>
      </c>
      <c r="G4568" s="43" t="s">
        <v>10470</v>
      </c>
      <c r="H4568" s="43" t="s">
        <v>1266</v>
      </c>
    </row>
    <row r="4569" spans="1:8" ht="17.25" hidden="1" customHeight="1" x14ac:dyDescent="0.3">
      <c r="A4569" s="46" t="str">
        <f>_xlfn.CONCAT("PUSKESMAS ",TRIM(tblReff[[#This Row],[NAMA PUSKESMAS]]))</f>
        <v>PUSKESMAS REJOSARI</v>
      </c>
      <c r="B4569" s="42">
        <v>1031914</v>
      </c>
      <c r="C4569" s="43" t="s">
        <v>1220</v>
      </c>
      <c r="D4569" s="43" t="s">
        <v>11622</v>
      </c>
      <c r="E4569" s="43" t="s">
        <v>11620</v>
      </c>
      <c r="F4569" s="43" t="s">
        <v>11587</v>
      </c>
      <c r="G4569" s="43" t="s">
        <v>10470</v>
      </c>
      <c r="H4569" s="43" t="s">
        <v>1266</v>
      </c>
    </row>
    <row r="4570" spans="1:8" ht="17.25" hidden="1" customHeight="1" x14ac:dyDescent="0.3">
      <c r="A4570" s="46" t="str">
        <f>_xlfn.CONCAT("PUSKESMAS ",TRIM(tblReff[[#This Row],[NAMA PUSKESMAS]]))</f>
        <v>PUSKESMAS KEDUNG I</v>
      </c>
      <c r="B4570" s="42">
        <v>1031915</v>
      </c>
      <c r="C4570" s="43" t="s">
        <v>11623</v>
      </c>
      <c r="D4570" s="43" t="s">
        <v>11624</v>
      </c>
      <c r="E4570" s="43" t="s">
        <v>11625</v>
      </c>
      <c r="F4570" s="43" t="s">
        <v>11626</v>
      </c>
      <c r="G4570" s="43" t="s">
        <v>10470</v>
      </c>
      <c r="H4570" s="43" t="s">
        <v>1266</v>
      </c>
    </row>
    <row r="4571" spans="1:8" ht="17.25" hidden="1" customHeight="1" x14ac:dyDescent="0.3">
      <c r="A4571" s="46" t="str">
        <f>_xlfn.CONCAT("PUSKESMAS ",TRIM(tblReff[[#This Row],[NAMA PUSKESMAS]]))</f>
        <v>PUSKESMAS DONOROJO</v>
      </c>
      <c r="B4571" s="42">
        <v>1031916</v>
      </c>
      <c r="C4571" s="43" t="s">
        <v>11627</v>
      </c>
      <c r="D4571" s="43" t="s">
        <v>11628</v>
      </c>
      <c r="E4571" s="43" t="s">
        <v>11627</v>
      </c>
      <c r="F4571" s="43" t="s">
        <v>11626</v>
      </c>
      <c r="G4571" s="43" t="s">
        <v>10470</v>
      </c>
      <c r="H4571" s="43" t="s">
        <v>1266</v>
      </c>
    </row>
    <row r="4572" spans="1:8" ht="17.25" hidden="1" customHeight="1" x14ac:dyDescent="0.3">
      <c r="A4572" s="46" t="str">
        <f>_xlfn.CONCAT("PUSKESMAS ",TRIM(tblReff[[#This Row],[NAMA PUSKESMAS]]))</f>
        <v>PUSKESMAS KEDUNG II</v>
      </c>
      <c r="B4572" s="42">
        <v>1031917</v>
      </c>
      <c r="C4572" s="43" t="s">
        <v>11629</v>
      </c>
      <c r="D4572" s="43" t="s">
        <v>11630</v>
      </c>
      <c r="E4572" s="43" t="s">
        <v>11625</v>
      </c>
      <c r="F4572" s="43" t="s">
        <v>11626</v>
      </c>
      <c r="G4572" s="43" t="s">
        <v>10470</v>
      </c>
      <c r="H4572" s="43" t="s">
        <v>1271</v>
      </c>
    </row>
    <row r="4573" spans="1:8" ht="17.25" hidden="1" customHeight="1" x14ac:dyDescent="0.3">
      <c r="A4573" s="46" t="str">
        <f>_xlfn.CONCAT("PUSKESMAS ",TRIM(tblReff[[#This Row],[NAMA PUSKESMAS]]))</f>
        <v>PUSKESMAS PECANGAAN</v>
      </c>
      <c r="B4573" s="42">
        <v>1031918</v>
      </c>
      <c r="C4573" s="43" t="s">
        <v>11631</v>
      </c>
      <c r="D4573" s="43" t="s">
        <v>11632</v>
      </c>
      <c r="E4573" s="43" t="s">
        <v>11631</v>
      </c>
      <c r="F4573" s="43" t="s">
        <v>11626</v>
      </c>
      <c r="G4573" s="43" t="s">
        <v>10470</v>
      </c>
      <c r="H4573" s="43" t="s">
        <v>1266</v>
      </c>
    </row>
    <row r="4574" spans="1:8" ht="17.25" hidden="1" customHeight="1" x14ac:dyDescent="0.3">
      <c r="A4574" s="46" t="str">
        <f>_xlfn.CONCAT("PUSKESMAS ",TRIM(tblReff[[#This Row],[NAMA PUSKESMAS]]))</f>
        <v>PUSKESMAS KALINYAMATAN</v>
      </c>
      <c r="B4574" s="42">
        <v>1031919</v>
      </c>
      <c r="C4574" s="43" t="s">
        <v>11633</v>
      </c>
      <c r="D4574" s="43" t="s">
        <v>11634</v>
      </c>
      <c r="E4574" s="43" t="s">
        <v>11633</v>
      </c>
      <c r="F4574" s="43" t="s">
        <v>11626</v>
      </c>
      <c r="G4574" s="43" t="s">
        <v>10470</v>
      </c>
      <c r="H4574" s="43" t="s">
        <v>1266</v>
      </c>
    </row>
    <row r="4575" spans="1:8" ht="17.25" hidden="1" customHeight="1" x14ac:dyDescent="0.3">
      <c r="A4575" s="46" t="str">
        <f>_xlfn.CONCAT("PUSKESMAS ",TRIM(tblReff[[#This Row],[NAMA PUSKESMAS]]))</f>
        <v>PUSKESMAS WELAHAN I</v>
      </c>
      <c r="B4575" s="42">
        <v>1031920</v>
      </c>
      <c r="C4575" s="43" t="s">
        <v>11635</v>
      </c>
      <c r="D4575" s="43" t="s">
        <v>11636</v>
      </c>
      <c r="E4575" s="43" t="s">
        <v>11637</v>
      </c>
      <c r="F4575" s="43" t="s">
        <v>11626</v>
      </c>
      <c r="G4575" s="43" t="s">
        <v>10470</v>
      </c>
      <c r="H4575" s="43" t="s">
        <v>1266</v>
      </c>
    </row>
    <row r="4576" spans="1:8" ht="17.25" hidden="1" customHeight="1" x14ac:dyDescent="0.3">
      <c r="A4576" s="46" t="str">
        <f>_xlfn.CONCAT("PUSKESMAS ",TRIM(tblReff[[#This Row],[NAMA PUSKESMAS]]))</f>
        <v>PUSKESMAS WELAHAN II</v>
      </c>
      <c r="B4576" s="42">
        <v>1031921</v>
      </c>
      <c r="C4576" s="43" t="s">
        <v>11638</v>
      </c>
      <c r="D4576" s="43" t="s">
        <v>11639</v>
      </c>
      <c r="E4576" s="43" t="s">
        <v>11637</v>
      </c>
      <c r="F4576" s="43" t="s">
        <v>11626</v>
      </c>
      <c r="G4576" s="43" t="s">
        <v>10470</v>
      </c>
      <c r="H4576" s="43" t="s">
        <v>1266</v>
      </c>
    </row>
    <row r="4577" spans="1:8" ht="17.25" hidden="1" customHeight="1" x14ac:dyDescent="0.3">
      <c r="A4577" s="46" t="str">
        <f>_xlfn.CONCAT("PUSKESMAS ",TRIM(tblReff[[#This Row],[NAMA PUSKESMAS]]))</f>
        <v>PUSKESMAS MAYONG I</v>
      </c>
      <c r="B4577" s="42">
        <v>1031922</v>
      </c>
      <c r="C4577" s="43" t="s">
        <v>11640</v>
      </c>
      <c r="D4577" s="43" t="s">
        <v>11641</v>
      </c>
      <c r="E4577" s="43" t="s">
        <v>11642</v>
      </c>
      <c r="F4577" s="43" t="s">
        <v>11626</v>
      </c>
      <c r="G4577" s="43" t="s">
        <v>10470</v>
      </c>
      <c r="H4577" s="43" t="s">
        <v>1266</v>
      </c>
    </row>
    <row r="4578" spans="1:8" ht="17.25" hidden="1" customHeight="1" x14ac:dyDescent="0.3">
      <c r="A4578" s="46" t="str">
        <f>_xlfn.CONCAT("PUSKESMAS ",TRIM(tblReff[[#This Row],[NAMA PUSKESMAS]]))</f>
        <v>PUSKESMAS MAYONG II</v>
      </c>
      <c r="B4578" s="42">
        <v>1031923</v>
      </c>
      <c r="C4578" s="43" t="s">
        <v>11643</v>
      </c>
      <c r="D4578" s="43" t="s">
        <v>11644</v>
      </c>
      <c r="E4578" s="43" t="s">
        <v>11642</v>
      </c>
      <c r="F4578" s="43" t="s">
        <v>11626</v>
      </c>
      <c r="G4578" s="43" t="s">
        <v>10470</v>
      </c>
      <c r="H4578" s="43" t="s">
        <v>1271</v>
      </c>
    </row>
    <row r="4579" spans="1:8" ht="17.25" hidden="1" customHeight="1" x14ac:dyDescent="0.3">
      <c r="A4579" s="46" t="str">
        <f>_xlfn.CONCAT("PUSKESMAS ",TRIM(tblReff[[#This Row],[NAMA PUSKESMAS]]))</f>
        <v>PUSKESMAS NALUMSARI</v>
      </c>
      <c r="B4579" s="42">
        <v>1031924</v>
      </c>
      <c r="C4579" s="43" t="s">
        <v>11645</v>
      </c>
      <c r="D4579" s="43" t="s">
        <v>11646</v>
      </c>
      <c r="E4579" s="43" t="s">
        <v>11645</v>
      </c>
      <c r="F4579" s="43" t="s">
        <v>11626</v>
      </c>
      <c r="G4579" s="43" t="s">
        <v>10470</v>
      </c>
      <c r="H4579" s="43" t="s">
        <v>1266</v>
      </c>
    </row>
    <row r="4580" spans="1:8" ht="17.25" hidden="1" customHeight="1" x14ac:dyDescent="0.3">
      <c r="A4580" s="46" t="str">
        <f>_xlfn.CONCAT("PUSKESMAS ",TRIM(tblReff[[#This Row],[NAMA PUSKESMAS]]))</f>
        <v>PUSKESMAS BATEALIT</v>
      </c>
      <c r="B4580" s="42">
        <v>1031925</v>
      </c>
      <c r="C4580" s="43" t="s">
        <v>11647</v>
      </c>
      <c r="D4580" s="43" t="s">
        <v>11648</v>
      </c>
      <c r="E4580" s="43" t="s">
        <v>11647</v>
      </c>
      <c r="F4580" s="43" t="s">
        <v>11626</v>
      </c>
      <c r="G4580" s="43" t="s">
        <v>10470</v>
      </c>
      <c r="H4580" s="43" t="s">
        <v>1266</v>
      </c>
    </row>
    <row r="4581" spans="1:8" ht="17.25" hidden="1" customHeight="1" x14ac:dyDescent="0.3">
      <c r="A4581" s="46" t="str">
        <f>_xlfn.CONCAT("PUSKESMAS ",TRIM(tblReff[[#This Row],[NAMA PUSKESMAS]]))</f>
        <v>PUSKESMAS TAHUNAN</v>
      </c>
      <c r="B4581" s="42">
        <v>1031926</v>
      </c>
      <c r="C4581" s="43" t="s">
        <v>11649</v>
      </c>
      <c r="D4581" s="43" t="s">
        <v>11650</v>
      </c>
      <c r="E4581" s="43" t="s">
        <v>11649</v>
      </c>
      <c r="F4581" s="43" t="s">
        <v>11626</v>
      </c>
      <c r="G4581" s="43" t="s">
        <v>10470</v>
      </c>
      <c r="H4581" s="43" t="s">
        <v>1271</v>
      </c>
    </row>
    <row r="4582" spans="1:8" ht="17.25" hidden="1" customHeight="1" x14ac:dyDescent="0.3">
      <c r="A4582" s="46" t="str">
        <f>_xlfn.CONCAT("PUSKESMAS ",TRIM(tblReff[[#This Row],[NAMA PUSKESMAS]]))</f>
        <v>PUSKESMAS JEPARA</v>
      </c>
      <c r="B4582" s="42">
        <v>1031927</v>
      </c>
      <c r="C4582" s="43" t="s">
        <v>11651</v>
      </c>
      <c r="D4582" s="43" t="s">
        <v>11652</v>
      </c>
      <c r="E4582" s="43" t="s">
        <v>11651</v>
      </c>
      <c r="F4582" s="43" t="s">
        <v>11626</v>
      </c>
      <c r="G4582" s="43" t="s">
        <v>10470</v>
      </c>
      <c r="H4582" s="43" t="s">
        <v>1271</v>
      </c>
    </row>
    <row r="4583" spans="1:8" ht="17.25" hidden="1" customHeight="1" x14ac:dyDescent="0.3">
      <c r="A4583" s="46" t="str">
        <f>_xlfn.CONCAT("PUSKESMAS ",TRIM(tblReff[[#This Row],[NAMA PUSKESMAS]]))</f>
        <v>PUSKESMAS MLONGGO</v>
      </c>
      <c r="B4583" s="42">
        <v>1031928</v>
      </c>
      <c r="C4583" s="43" t="s">
        <v>11653</v>
      </c>
      <c r="D4583" s="43" t="s">
        <v>11654</v>
      </c>
      <c r="E4583" s="43" t="s">
        <v>11655</v>
      </c>
      <c r="F4583" s="43" t="s">
        <v>11626</v>
      </c>
      <c r="G4583" s="43" t="s">
        <v>10470</v>
      </c>
      <c r="H4583" s="43" t="s">
        <v>1266</v>
      </c>
    </row>
    <row r="4584" spans="1:8" ht="17.25" hidden="1" customHeight="1" x14ac:dyDescent="0.3">
      <c r="A4584" s="46" t="str">
        <f>_xlfn.CONCAT("PUSKESMAS ",TRIM(tblReff[[#This Row],[NAMA PUSKESMAS]]))</f>
        <v>PUSKESMAS PAKIS AJI</v>
      </c>
      <c r="B4584" s="42">
        <v>1031929</v>
      </c>
      <c r="C4584" s="43" t="s">
        <v>11656</v>
      </c>
      <c r="D4584" s="43" t="s">
        <v>11657</v>
      </c>
      <c r="E4584" s="43" t="s">
        <v>11656</v>
      </c>
      <c r="F4584" s="43" t="s">
        <v>11626</v>
      </c>
      <c r="G4584" s="43" t="s">
        <v>10470</v>
      </c>
      <c r="H4584" s="43" t="s">
        <v>1266</v>
      </c>
    </row>
    <row r="4585" spans="1:8" ht="17.25" hidden="1" customHeight="1" x14ac:dyDescent="0.3">
      <c r="A4585" s="46" t="str">
        <f>_xlfn.CONCAT("PUSKESMAS ",TRIM(tblReff[[#This Row],[NAMA PUSKESMAS]]))</f>
        <v>PUSKESMAS BANGSRI I</v>
      </c>
      <c r="B4585" s="42">
        <v>1031930</v>
      </c>
      <c r="C4585" s="43" t="s">
        <v>11658</v>
      </c>
      <c r="D4585" s="43" t="s">
        <v>11659</v>
      </c>
      <c r="E4585" s="43" t="s">
        <v>11660</v>
      </c>
      <c r="F4585" s="43" t="s">
        <v>11626</v>
      </c>
      <c r="G4585" s="43" t="s">
        <v>10470</v>
      </c>
      <c r="H4585" s="43" t="s">
        <v>1266</v>
      </c>
    </row>
    <row r="4586" spans="1:8" ht="17.25" hidden="1" customHeight="1" x14ac:dyDescent="0.3">
      <c r="A4586" s="46" t="str">
        <f>_xlfn.CONCAT("PUSKESMAS ",TRIM(tblReff[[#This Row],[NAMA PUSKESMAS]]))</f>
        <v>PUSKESMAS BANGSRI II</v>
      </c>
      <c r="B4586" s="42">
        <v>1031931</v>
      </c>
      <c r="C4586" s="43" t="s">
        <v>11661</v>
      </c>
      <c r="D4586" s="43" t="s">
        <v>11662</v>
      </c>
      <c r="E4586" s="43" t="s">
        <v>11660</v>
      </c>
      <c r="F4586" s="43" t="s">
        <v>11626</v>
      </c>
      <c r="G4586" s="43" t="s">
        <v>10470</v>
      </c>
      <c r="H4586" s="43" t="s">
        <v>1271</v>
      </c>
    </row>
    <row r="4587" spans="1:8" ht="17.25" hidden="1" customHeight="1" x14ac:dyDescent="0.3">
      <c r="A4587" s="46" t="str">
        <f>_xlfn.CONCAT("PUSKESMAS ",TRIM(tblReff[[#This Row],[NAMA PUSKESMAS]]))</f>
        <v>PUSKESMAS KEMBANG</v>
      </c>
      <c r="B4587" s="42">
        <v>1031932</v>
      </c>
      <c r="C4587" s="43" t="s">
        <v>11663</v>
      </c>
      <c r="D4587" s="43" t="s">
        <v>11664</v>
      </c>
      <c r="E4587" s="43" t="s">
        <v>11663</v>
      </c>
      <c r="F4587" s="43" t="s">
        <v>11626</v>
      </c>
      <c r="G4587" s="43" t="s">
        <v>10470</v>
      </c>
      <c r="H4587" s="43" t="s">
        <v>1271</v>
      </c>
    </row>
    <row r="4588" spans="1:8" ht="17.25" hidden="1" customHeight="1" x14ac:dyDescent="0.3">
      <c r="A4588" s="46" t="str">
        <f>_xlfn.CONCAT("PUSKESMAS ",TRIM(tblReff[[#This Row],[NAMA PUSKESMAS]]))</f>
        <v>PUSKESMAS KELING I</v>
      </c>
      <c r="B4588" s="42">
        <v>1031933</v>
      </c>
      <c r="C4588" s="43" t="s">
        <v>11665</v>
      </c>
      <c r="D4588" s="43" t="s">
        <v>11666</v>
      </c>
      <c r="E4588" s="43" t="s">
        <v>11667</v>
      </c>
      <c r="F4588" s="43" t="s">
        <v>11626</v>
      </c>
      <c r="G4588" s="43" t="s">
        <v>10470</v>
      </c>
      <c r="H4588" s="43" t="s">
        <v>1266</v>
      </c>
    </row>
    <row r="4589" spans="1:8" ht="17.25" hidden="1" customHeight="1" x14ac:dyDescent="0.3">
      <c r="A4589" s="46" t="str">
        <f>_xlfn.CONCAT("PUSKESMAS ",TRIM(tblReff[[#This Row],[NAMA PUSKESMAS]]))</f>
        <v>PUSKESMAS KELING II</v>
      </c>
      <c r="B4589" s="42">
        <v>1031934</v>
      </c>
      <c r="C4589" s="43" t="s">
        <v>11668</v>
      </c>
      <c r="D4589" s="43" t="s">
        <v>11669</v>
      </c>
      <c r="E4589" s="43" t="s">
        <v>11667</v>
      </c>
      <c r="F4589" s="43" t="s">
        <v>11626</v>
      </c>
      <c r="G4589" s="43" t="s">
        <v>10470</v>
      </c>
      <c r="H4589" s="43" t="s">
        <v>1271</v>
      </c>
    </row>
    <row r="4590" spans="1:8" ht="17.25" hidden="1" customHeight="1" x14ac:dyDescent="0.3">
      <c r="A4590" s="46" t="str">
        <f>_xlfn.CONCAT("PUSKESMAS ",TRIM(tblReff[[#This Row],[NAMA PUSKESMAS]]))</f>
        <v>PUSKESMAS KARIMUNJAWA</v>
      </c>
      <c r="B4590" s="42">
        <v>1031935</v>
      </c>
      <c r="C4590" s="43" t="s">
        <v>11670</v>
      </c>
      <c r="D4590" s="43" t="s">
        <v>11671</v>
      </c>
      <c r="E4590" s="43" t="s">
        <v>11670</v>
      </c>
      <c r="F4590" s="43" t="s">
        <v>11626</v>
      </c>
      <c r="G4590" s="43" t="s">
        <v>10470</v>
      </c>
      <c r="H4590" s="43" t="s">
        <v>1266</v>
      </c>
    </row>
    <row r="4591" spans="1:8" ht="17.25" hidden="1" customHeight="1" x14ac:dyDescent="0.3">
      <c r="A4591" s="46" t="str">
        <f>_xlfn.CONCAT("PUSKESMAS ",TRIM(tblReff[[#This Row],[NAMA PUSKESMAS]]))</f>
        <v>PUSKESMAS MRANGGEN 1</v>
      </c>
      <c r="B4591" s="42">
        <v>1031936</v>
      </c>
      <c r="C4591" s="43" t="s">
        <v>11672</v>
      </c>
      <c r="D4591" s="43" t="s">
        <v>11673</v>
      </c>
      <c r="E4591" s="43" t="s">
        <v>11674</v>
      </c>
      <c r="F4591" s="43" t="s">
        <v>11675</v>
      </c>
      <c r="G4591" s="43" t="s">
        <v>10470</v>
      </c>
      <c r="H4591" s="43" t="s">
        <v>1271</v>
      </c>
    </row>
    <row r="4592" spans="1:8" ht="17.25" hidden="1" customHeight="1" x14ac:dyDescent="0.3">
      <c r="A4592" s="46" t="str">
        <f>_xlfn.CONCAT("PUSKESMAS ",TRIM(tblReff[[#This Row],[NAMA PUSKESMAS]]))</f>
        <v>PUSKESMAS MRANGGEN 2</v>
      </c>
      <c r="B4592" s="42">
        <v>1031937</v>
      </c>
      <c r="C4592" s="43" t="s">
        <v>11676</v>
      </c>
      <c r="D4592" s="43" t="s">
        <v>11677</v>
      </c>
      <c r="E4592" s="43" t="s">
        <v>11674</v>
      </c>
      <c r="F4592" s="43" t="s">
        <v>11675</v>
      </c>
      <c r="G4592" s="43" t="s">
        <v>10470</v>
      </c>
      <c r="H4592" s="43" t="s">
        <v>1271</v>
      </c>
    </row>
    <row r="4593" spans="1:8" ht="17.25" hidden="1" customHeight="1" x14ac:dyDescent="0.3">
      <c r="A4593" s="46" t="str">
        <f>_xlfn.CONCAT("PUSKESMAS ",TRIM(tblReff[[#This Row],[NAMA PUSKESMAS]]))</f>
        <v>PUSKESMAS MRANGGEN 3</v>
      </c>
      <c r="B4593" s="42">
        <v>1031938</v>
      </c>
      <c r="C4593" s="43" t="s">
        <v>11678</v>
      </c>
      <c r="D4593" s="43" t="s">
        <v>11679</v>
      </c>
      <c r="E4593" s="43" t="s">
        <v>11674</v>
      </c>
      <c r="F4593" s="43" t="s">
        <v>11675</v>
      </c>
      <c r="G4593" s="43" t="s">
        <v>10470</v>
      </c>
      <c r="H4593" s="43" t="s">
        <v>1266</v>
      </c>
    </row>
    <row r="4594" spans="1:8" ht="17.25" hidden="1" customHeight="1" x14ac:dyDescent="0.3">
      <c r="A4594" s="46" t="str">
        <f>_xlfn.CONCAT("PUSKESMAS ",TRIM(tblReff[[#This Row],[NAMA PUSKESMAS]]))</f>
        <v>PUSKESMAS KARANGAWEN I</v>
      </c>
      <c r="B4594" s="42">
        <v>1031939</v>
      </c>
      <c r="C4594" s="43" t="s">
        <v>11680</v>
      </c>
      <c r="D4594" s="43" t="s">
        <v>11681</v>
      </c>
      <c r="E4594" s="43" t="s">
        <v>11682</v>
      </c>
      <c r="F4594" s="43" t="s">
        <v>11675</v>
      </c>
      <c r="G4594" s="43" t="s">
        <v>10470</v>
      </c>
      <c r="H4594" s="43" t="s">
        <v>1266</v>
      </c>
    </row>
    <row r="4595" spans="1:8" ht="17.25" hidden="1" customHeight="1" x14ac:dyDescent="0.3">
      <c r="A4595" s="46" t="str">
        <f>_xlfn.CONCAT("PUSKESMAS ",TRIM(tblReff[[#This Row],[NAMA PUSKESMAS]]))</f>
        <v>PUSKESMAS KARANGAWEN II</v>
      </c>
      <c r="B4595" s="42">
        <v>1031940</v>
      </c>
      <c r="C4595" s="43" t="s">
        <v>11683</v>
      </c>
      <c r="D4595" s="43" t="s">
        <v>11684</v>
      </c>
      <c r="E4595" s="43" t="s">
        <v>11682</v>
      </c>
      <c r="F4595" s="43" t="s">
        <v>11675</v>
      </c>
      <c r="G4595" s="43" t="s">
        <v>10470</v>
      </c>
      <c r="H4595" s="43" t="s">
        <v>1271</v>
      </c>
    </row>
    <row r="4596" spans="1:8" ht="17.25" hidden="1" customHeight="1" x14ac:dyDescent="0.3">
      <c r="A4596" s="46" t="str">
        <f>_xlfn.CONCAT("PUSKESMAS ",TRIM(tblReff[[#This Row],[NAMA PUSKESMAS]]))</f>
        <v>PUSKESMAS GUNTUR I</v>
      </c>
      <c r="B4596" s="42">
        <v>1031941</v>
      </c>
      <c r="C4596" s="43" t="s">
        <v>11685</v>
      </c>
      <c r="D4596" s="43" t="s">
        <v>11686</v>
      </c>
      <c r="E4596" s="43" t="s">
        <v>8889</v>
      </c>
      <c r="F4596" s="43" t="s">
        <v>11675</v>
      </c>
      <c r="G4596" s="43" t="s">
        <v>10470</v>
      </c>
      <c r="H4596" s="43" t="s">
        <v>1266</v>
      </c>
    </row>
    <row r="4597" spans="1:8" ht="17.25" hidden="1" customHeight="1" x14ac:dyDescent="0.3">
      <c r="A4597" s="46" t="str">
        <f>_xlfn.CONCAT("PUSKESMAS ",TRIM(tblReff[[#This Row],[NAMA PUSKESMAS]]))</f>
        <v>PUSKESMAS GUNTUR II</v>
      </c>
      <c r="B4597" s="42">
        <v>1031942</v>
      </c>
      <c r="C4597" s="43" t="s">
        <v>11687</v>
      </c>
      <c r="D4597" s="43" t="s">
        <v>11688</v>
      </c>
      <c r="E4597" s="43" t="s">
        <v>8889</v>
      </c>
      <c r="F4597" s="43" t="s">
        <v>11675</v>
      </c>
      <c r="G4597" s="43" t="s">
        <v>10470</v>
      </c>
      <c r="H4597" s="43" t="s">
        <v>1271</v>
      </c>
    </row>
    <row r="4598" spans="1:8" ht="17.25" hidden="1" customHeight="1" x14ac:dyDescent="0.3">
      <c r="A4598" s="46" t="str">
        <f>_xlfn.CONCAT("PUSKESMAS ",TRIM(tblReff[[#This Row],[NAMA PUSKESMAS]]))</f>
        <v>PUSKESMAS SAYUNG I</v>
      </c>
      <c r="B4598" s="42">
        <v>1031943</v>
      </c>
      <c r="C4598" s="43" t="s">
        <v>11689</v>
      </c>
      <c r="D4598" s="43" t="s">
        <v>11690</v>
      </c>
      <c r="E4598" s="43" t="s">
        <v>11691</v>
      </c>
      <c r="F4598" s="43" t="s">
        <v>11675</v>
      </c>
      <c r="G4598" s="43" t="s">
        <v>10470</v>
      </c>
      <c r="H4598" s="43" t="s">
        <v>1271</v>
      </c>
    </row>
    <row r="4599" spans="1:8" ht="17.25" hidden="1" customHeight="1" x14ac:dyDescent="0.3">
      <c r="A4599" s="46" t="str">
        <f>_xlfn.CONCAT("PUSKESMAS ",TRIM(tblReff[[#This Row],[NAMA PUSKESMAS]]))</f>
        <v>PUSKESMAS SAYUNG II</v>
      </c>
      <c r="B4599" s="42">
        <v>1031944</v>
      </c>
      <c r="C4599" s="43" t="s">
        <v>11692</v>
      </c>
      <c r="D4599" s="43" t="s">
        <v>11693</v>
      </c>
      <c r="E4599" s="43" t="s">
        <v>11691</v>
      </c>
      <c r="F4599" s="43" t="s">
        <v>11675</v>
      </c>
      <c r="G4599" s="43" t="s">
        <v>10470</v>
      </c>
      <c r="H4599" s="43" t="s">
        <v>1266</v>
      </c>
    </row>
    <row r="4600" spans="1:8" ht="17.25" hidden="1" customHeight="1" x14ac:dyDescent="0.3">
      <c r="A4600" s="46" t="str">
        <f>_xlfn.CONCAT("PUSKESMAS ",TRIM(tblReff[[#This Row],[NAMA PUSKESMAS]]))</f>
        <v>PUSKESMAS KARANG TENGAH</v>
      </c>
      <c r="B4600" s="42">
        <v>1031945</v>
      </c>
      <c r="C4600" s="43" t="s">
        <v>8643</v>
      </c>
      <c r="D4600" s="43" t="s">
        <v>11694</v>
      </c>
      <c r="E4600" s="43" t="s">
        <v>8643</v>
      </c>
      <c r="F4600" s="43" t="s">
        <v>11675</v>
      </c>
      <c r="G4600" s="43" t="s">
        <v>10470</v>
      </c>
      <c r="H4600" s="43" t="s">
        <v>1271</v>
      </c>
    </row>
    <row r="4601" spans="1:8" ht="17.25" hidden="1" customHeight="1" x14ac:dyDescent="0.3">
      <c r="A4601" s="46" t="str">
        <f>_xlfn.CONCAT("PUSKESMAS ",TRIM(tblReff[[#This Row],[NAMA PUSKESMAS]]))</f>
        <v>PUSKESMAS BONANG I</v>
      </c>
      <c r="B4601" s="42">
        <v>1031946</v>
      </c>
      <c r="C4601" s="43" t="s">
        <v>11695</v>
      </c>
      <c r="D4601" s="43" t="s">
        <v>11696</v>
      </c>
      <c r="E4601" s="43" t="s">
        <v>11697</v>
      </c>
      <c r="F4601" s="43" t="s">
        <v>11675</v>
      </c>
      <c r="G4601" s="43" t="s">
        <v>10470</v>
      </c>
      <c r="H4601" s="43" t="s">
        <v>1266</v>
      </c>
    </row>
    <row r="4602" spans="1:8" ht="17.25" hidden="1" customHeight="1" x14ac:dyDescent="0.3">
      <c r="A4602" s="46" t="str">
        <f>_xlfn.CONCAT("PUSKESMAS ",TRIM(tblReff[[#This Row],[NAMA PUSKESMAS]]))</f>
        <v>PUSKESMAS BONANG II</v>
      </c>
      <c r="B4602" s="42">
        <v>1031947</v>
      </c>
      <c r="C4602" s="43" t="s">
        <v>11698</v>
      </c>
      <c r="D4602" s="43" t="s">
        <v>11699</v>
      </c>
      <c r="E4602" s="43" t="s">
        <v>11697</v>
      </c>
      <c r="F4602" s="43" t="s">
        <v>11675</v>
      </c>
      <c r="G4602" s="43" t="s">
        <v>10470</v>
      </c>
      <c r="H4602" s="43" t="s">
        <v>1271</v>
      </c>
    </row>
    <row r="4603" spans="1:8" ht="17.25" hidden="1" customHeight="1" x14ac:dyDescent="0.3">
      <c r="A4603" s="46" t="str">
        <f>_xlfn.CONCAT("PUSKESMAS ",TRIM(tblReff[[#This Row],[NAMA PUSKESMAS]]))</f>
        <v>PUSKESMAS DEMAK I</v>
      </c>
      <c r="B4603" s="42">
        <v>1031948</v>
      </c>
      <c r="C4603" s="43" t="s">
        <v>11700</v>
      </c>
      <c r="D4603" s="43" t="s">
        <v>11701</v>
      </c>
      <c r="E4603" s="43" t="s">
        <v>11702</v>
      </c>
      <c r="F4603" s="43" t="s">
        <v>11675</v>
      </c>
      <c r="G4603" s="43" t="s">
        <v>10470</v>
      </c>
      <c r="H4603" s="43" t="s">
        <v>1271</v>
      </c>
    </row>
    <row r="4604" spans="1:8" ht="17.25" hidden="1" customHeight="1" x14ac:dyDescent="0.3">
      <c r="A4604" s="46" t="str">
        <f>_xlfn.CONCAT("PUSKESMAS ",TRIM(tblReff[[#This Row],[NAMA PUSKESMAS]]))</f>
        <v>PUSKESMAS DEMAK II</v>
      </c>
      <c r="B4604" s="42">
        <v>1031949</v>
      </c>
      <c r="C4604" s="43" t="s">
        <v>11703</v>
      </c>
      <c r="D4604" s="43" t="s">
        <v>11704</v>
      </c>
      <c r="E4604" s="43" t="s">
        <v>11702</v>
      </c>
      <c r="F4604" s="43" t="s">
        <v>11675</v>
      </c>
      <c r="G4604" s="43" t="s">
        <v>10470</v>
      </c>
      <c r="H4604" s="43" t="s">
        <v>1271</v>
      </c>
    </row>
    <row r="4605" spans="1:8" ht="17.25" hidden="1" customHeight="1" x14ac:dyDescent="0.3">
      <c r="A4605" s="46" t="str">
        <f>_xlfn.CONCAT("PUSKESMAS ",TRIM(tblReff[[#This Row],[NAMA PUSKESMAS]]))</f>
        <v>PUSKESMAS DEMAK III</v>
      </c>
      <c r="B4605" s="42">
        <v>1031950</v>
      </c>
      <c r="C4605" s="43" t="s">
        <v>11705</v>
      </c>
      <c r="D4605" s="43" t="s">
        <v>11706</v>
      </c>
      <c r="E4605" s="43" t="s">
        <v>11702</v>
      </c>
      <c r="F4605" s="43" t="s">
        <v>11675</v>
      </c>
      <c r="G4605" s="43" t="s">
        <v>10470</v>
      </c>
      <c r="H4605" s="43" t="s">
        <v>1271</v>
      </c>
    </row>
    <row r="4606" spans="1:8" ht="17.25" hidden="1" customHeight="1" x14ac:dyDescent="0.3">
      <c r="A4606" s="46" t="str">
        <f>_xlfn.CONCAT("PUSKESMAS ",TRIM(tblReff[[#This Row],[NAMA PUSKESMAS]]))</f>
        <v>PUSKESMAS WONOSALAM 2</v>
      </c>
      <c r="B4606" s="42">
        <v>1031952</v>
      </c>
      <c r="C4606" s="43" t="s">
        <v>11707</v>
      </c>
      <c r="D4606" s="43" t="s">
        <v>11708</v>
      </c>
      <c r="E4606" s="43" t="s">
        <v>11709</v>
      </c>
      <c r="F4606" s="43" t="s">
        <v>11675</v>
      </c>
      <c r="G4606" s="43" t="s">
        <v>10470</v>
      </c>
      <c r="H4606" s="43" t="s">
        <v>1266</v>
      </c>
    </row>
    <row r="4607" spans="1:8" ht="17.25" hidden="1" customHeight="1" x14ac:dyDescent="0.3">
      <c r="A4607" s="46" t="str">
        <f>_xlfn.CONCAT("PUSKESMAS ",TRIM(tblReff[[#This Row],[NAMA PUSKESMAS]]))</f>
        <v>PUSKESMAS WONOSALAM 1</v>
      </c>
      <c r="B4607" s="42">
        <v>1031951</v>
      </c>
      <c r="C4607" s="43" t="s">
        <v>11710</v>
      </c>
      <c r="D4607" s="43" t="s">
        <v>11711</v>
      </c>
      <c r="E4607" s="43" t="s">
        <v>11709</v>
      </c>
      <c r="F4607" s="43" t="s">
        <v>11675</v>
      </c>
      <c r="G4607" s="43" t="s">
        <v>10470</v>
      </c>
      <c r="H4607" s="43" t="s">
        <v>1271</v>
      </c>
    </row>
    <row r="4608" spans="1:8" ht="17.25" hidden="1" customHeight="1" x14ac:dyDescent="0.3">
      <c r="A4608" s="46" t="str">
        <f>_xlfn.CONCAT("PUSKESMAS ",TRIM(tblReff[[#This Row],[NAMA PUSKESMAS]]))</f>
        <v>PUSKESMAS DEMPET</v>
      </c>
      <c r="B4608" s="42">
        <v>1031953</v>
      </c>
      <c r="C4608" s="43" t="s">
        <v>11712</v>
      </c>
      <c r="D4608" s="43" t="s">
        <v>11713</v>
      </c>
      <c r="E4608" s="43" t="s">
        <v>11712</v>
      </c>
      <c r="F4608" s="43" t="s">
        <v>11675</v>
      </c>
      <c r="G4608" s="43" t="s">
        <v>10470</v>
      </c>
      <c r="H4608" s="43" t="s">
        <v>1266</v>
      </c>
    </row>
    <row r="4609" spans="1:8" ht="17.25" hidden="1" customHeight="1" x14ac:dyDescent="0.3">
      <c r="A4609" s="46" t="str">
        <f>_xlfn.CONCAT("PUSKESMAS ",TRIM(tblReff[[#This Row],[NAMA PUSKESMAS]]))</f>
        <v>PUSKESMAS KEBONAGUNG</v>
      </c>
      <c r="B4609" s="42">
        <v>1031954</v>
      </c>
      <c r="C4609" s="43" t="s">
        <v>11714</v>
      </c>
      <c r="D4609" s="43" t="s">
        <v>11715</v>
      </c>
      <c r="E4609" s="43" t="s">
        <v>11714</v>
      </c>
      <c r="F4609" s="43" t="s">
        <v>11675</v>
      </c>
      <c r="G4609" s="43" t="s">
        <v>10470</v>
      </c>
      <c r="H4609" s="43" t="s">
        <v>1266</v>
      </c>
    </row>
    <row r="4610" spans="1:8" ht="17.25" hidden="1" customHeight="1" x14ac:dyDescent="0.3">
      <c r="A4610" s="46" t="str">
        <f>_xlfn.CONCAT("PUSKESMAS ",TRIM(tblReff[[#This Row],[NAMA PUSKESMAS]]))</f>
        <v>PUSKESMAS GAJAH 1</v>
      </c>
      <c r="B4610" s="42">
        <v>1031955</v>
      </c>
      <c r="C4610" s="43" t="s">
        <v>11716</v>
      </c>
      <c r="D4610" s="43" t="s">
        <v>11717</v>
      </c>
      <c r="E4610" s="43" t="s">
        <v>11718</v>
      </c>
      <c r="F4610" s="43" t="s">
        <v>11675</v>
      </c>
      <c r="G4610" s="43" t="s">
        <v>10470</v>
      </c>
      <c r="H4610" s="43" t="s">
        <v>1266</v>
      </c>
    </row>
    <row r="4611" spans="1:8" ht="17.25" hidden="1" customHeight="1" x14ac:dyDescent="0.3">
      <c r="A4611" s="46" t="str">
        <f>_xlfn.CONCAT("PUSKESMAS ",TRIM(tblReff[[#This Row],[NAMA PUSKESMAS]]))</f>
        <v>PUSKESMAS GAJAH 2</v>
      </c>
      <c r="B4611" s="42">
        <v>1031956</v>
      </c>
      <c r="C4611" s="43" t="s">
        <v>11719</v>
      </c>
      <c r="D4611" s="43" t="s">
        <v>11720</v>
      </c>
      <c r="E4611" s="43" t="s">
        <v>11718</v>
      </c>
      <c r="F4611" s="43" t="s">
        <v>11675</v>
      </c>
      <c r="G4611" s="43" t="s">
        <v>10470</v>
      </c>
      <c r="H4611" s="43" t="s">
        <v>1266</v>
      </c>
    </row>
    <row r="4612" spans="1:8" ht="17.25" hidden="1" customHeight="1" x14ac:dyDescent="0.3">
      <c r="A4612" s="46" t="str">
        <f>_xlfn.CONCAT("PUSKESMAS ",TRIM(tblReff[[#This Row],[NAMA PUSKESMAS]]))</f>
        <v>PUSKESMAS KARANGANYAR I</v>
      </c>
      <c r="B4612" s="42">
        <v>1031957</v>
      </c>
      <c r="C4612" s="43" t="s">
        <v>11721</v>
      </c>
      <c r="D4612" s="43" t="s">
        <v>11722</v>
      </c>
      <c r="E4612" s="43" t="s">
        <v>9609</v>
      </c>
      <c r="F4612" s="43" t="s">
        <v>11675</v>
      </c>
      <c r="G4612" s="43" t="s">
        <v>10470</v>
      </c>
      <c r="H4612" s="43" t="s">
        <v>1266</v>
      </c>
    </row>
    <row r="4613" spans="1:8" ht="17.25" hidden="1" customHeight="1" x14ac:dyDescent="0.3">
      <c r="A4613" s="46" t="str">
        <f>_xlfn.CONCAT("PUSKESMAS ",TRIM(tblReff[[#This Row],[NAMA PUSKESMAS]]))</f>
        <v>PUSKESMAS KARANGANYAR II</v>
      </c>
      <c r="B4613" s="42">
        <v>1031958</v>
      </c>
      <c r="C4613" s="43" t="s">
        <v>11723</v>
      </c>
      <c r="D4613" s="43" t="s">
        <v>11724</v>
      </c>
      <c r="E4613" s="43" t="s">
        <v>9609</v>
      </c>
      <c r="F4613" s="43" t="s">
        <v>11675</v>
      </c>
      <c r="G4613" s="43" t="s">
        <v>10470</v>
      </c>
      <c r="H4613" s="43" t="s">
        <v>1266</v>
      </c>
    </row>
    <row r="4614" spans="1:8" ht="17.25" hidden="1" customHeight="1" x14ac:dyDescent="0.3">
      <c r="A4614" s="46" t="str">
        <f>_xlfn.CONCAT("PUSKESMAS ",TRIM(tblReff[[#This Row],[NAMA PUSKESMAS]]))</f>
        <v>PUSKESMAS MIJEN I</v>
      </c>
      <c r="B4614" s="42">
        <v>1031959</v>
      </c>
      <c r="C4614" s="43" t="s">
        <v>11725</v>
      </c>
      <c r="D4614" s="43" t="s">
        <v>11726</v>
      </c>
      <c r="E4614" s="43" t="s">
        <v>11727</v>
      </c>
      <c r="F4614" s="43" t="s">
        <v>11675</v>
      </c>
      <c r="G4614" s="43" t="s">
        <v>10470</v>
      </c>
      <c r="H4614" s="43" t="s">
        <v>1266</v>
      </c>
    </row>
    <row r="4615" spans="1:8" ht="17.25" hidden="1" customHeight="1" x14ac:dyDescent="0.3">
      <c r="A4615" s="46" t="str">
        <f>_xlfn.CONCAT("PUSKESMAS ",TRIM(tblReff[[#This Row],[NAMA PUSKESMAS]]))</f>
        <v>PUSKESMAS MIJEN II</v>
      </c>
      <c r="B4615" s="42">
        <v>1031960</v>
      </c>
      <c r="C4615" s="43" t="s">
        <v>11728</v>
      </c>
      <c r="D4615" s="43" t="s">
        <v>11729</v>
      </c>
      <c r="E4615" s="43" t="s">
        <v>11727</v>
      </c>
      <c r="F4615" s="43" t="s">
        <v>11675</v>
      </c>
      <c r="G4615" s="43" t="s">
        <v>10470</v>
      </c>
      <c r="H4615" s="43" t="s">
        <v>1271</v>
      </c>
    </row>
    <row r="4616" spans="1:8" ht="17.25" hidden="1" customHeight="1" x14ac:dyDescent="0.3">
      <c r="A4616" s="46" t="str">
        <f>_xlfn.CONCAT("PUSKESMAS ",TRIM(tblReff[[#This Row],[NAMA PUSKESMAS]]))</f>
        <v>PUSKESMAS WEDUNG II</v>
      </c>
      <c r="B4616" s="42">
        <v>1031961</v>
      </c>
      <c r="C4616" s="43" t="s">
        <v>11730</v>
      </c>
      <c r="D4616" s="43" t="s">
        <v>11731</v>
      </c>
      <c r="E4616" s="43" t="s">
        <v>11732</v>
      </c>
      <c r="F4616" s="43" t="s">
        <v>11675</v>
      </c>
      <c r="G4616" s="43" t="s">
        <v>10470</v>
      </c>
      <c r="H4616" s="43" t="s">
        <v>1266</v>
      </c>
    </row>
    <row r="4617" spans="1:8" ht="17.25" hidden="1" customHeight="1" x14ac:dyDescent="0.3">
      <c r="A4617" s="46" t="str">
        <f>_xlfn.CONCAT("PUSKESMAS ",TRIM(tblReff[[#This Row],[NAMA PUSKESMAS]]))</f>
        <v>PUSKESMAS WEDUNG I</v>
      </c>
      <c r="B4617" s="42">
        <v>1031962</v>
      </c>
      <c r="C4617" s="43" t="s">
        <v>11733</v>
      </c>
      <c r="D4617" s="43" t="s">
        <v>11734</v>
      </c>
      <c r="E4617" s="43" t="s">
        <v>11732</v>
      </c>
      <c r="F4617" s="43" t="s">
        <v>11675</v>
      </c>
      <c r="G4617" s="43" t="s">
        <v>10470</v>
      </c>
      <c r="H4617" s="43" t="s">
        <v>1266</v>
      </c>
    </row>
    <row r="4618" spans="1:8" ht="17.25" hidden="1" customHeight="1" x14ac:dyDescent="0.3">
      <c r="A4618" s="46" t="str">
        <f>_xlfn.CONCAT("PUSKESMAS ",TRIM(tblReff[[#This Row],[NAMA PUSKESMAS]]))</f>
        <v>PUSKESMAS GETASAN</v>
      </c>
      <c r="B4618" s="42">
        <v>1031963</v>
      </c>
      <c r="C4618" s="43" t="s">
        <v>11735</v>
      </c>
      <c r="D4618" s="43" t="s">
        <v>11736</v>
      </c>
      <c r="E4618" s="43" t="s">
        <v>11735</v>
      </c>
      <c r="F4618" s="43" t="s">
        <v>11737</v>
      </c>
      <c r="G4618" s="43" t="s">
        <v>10470</v>
      </c>
      <c r="H4618" s="43" t="s">
        <v>1266</v>
      </c>
    </row>
    <row r="4619" spans="1:8" ht="17.25" hidden="1" customHeight="1" x14ac:dyDescent="0.3">
      <c r="A4619" s="46" t="str">
        <f>_xlfn.CONCAT("PUSKESMAS ",TRIM(tblReff[[#This Row],[NAMA PUSKESMAS]]))</f>
        <v>PUSKESMAS JETAK</v>
      </c>
      <c r="B4619" s="42">
        <v>1031964</v>
      </c>
      <c r="C4619" s="43" t="s">
        <v>11738</v>
      </c>
      <c r="D4619" s="43" t="s">
        <v>11739</v>
      </c>
      <c r="E4619" s="43" t="s">
        <v>11735</v>
      </c>
      <c r="F4619" s="43" t="s">
        <v>11737</v>
      </c>
      <c r="G4619" s="43" t="s">
        <v>10470</v>
      </c>
      <c r="H4619" s="43" t="s">
        <v>1271</v>
      </c>
    </row>
    <row r="4620" spans="1:8" ht="17.25" hidden="1" customHeight="1" x14ac:dyDescent="0.3">
      <c r="A4620" s="46" t="str">
        <f>_xlfn.CONCAT("PUSKESMAS ",TRIM(tblReff[[#This Row],[NAMA PUSKESMAS]]))</f>
        <v>PUSKESMAS TENGARAN</v>
      </c>
      <c r="B4620" s="42">
        <v>1031965</v>
      </c>
      <c r="C4620" s="43" t="s">
        <v>11740</v>
      </c>
      <c r="D4620" s="43" t="s">
        <v>11741</v>
      </c>
      <c r="E4620" s="43" t="s">
        <v>11740</v>
      </c>
      <c r="F4620" s="43" t="s">
        <v>11737</v>
      </c>
      <c r="G4620" s="43" t="s">
        <v>10470</v>
      </c>
      <c r="H4620" s="43" t="s">
        <v>1266</v>
      </c>
    </row>
    <row r="4621" spans="1:8" ht="17.25" hidden="1" customHeight="1" x14ac:dyDescent="0.3">
      <c r="A4621" s="46" t="str">
        <f>_xlfn.CONCAT("PUSKESMAS ",TRIM(tblReff[[#This Row],[NAMA PUSKESMAS]]))</f>
        <v>PUSKESMAS SUSUKAN</v>
      </c>
      <c r="B4621" s="42">
        <v>1031966</v>
      </c>
      <c r="C4621" s="43" t="s">
        <v>9289</v>
      </c>
      <c r="D4621" s="43" t="s">
        <v>11742</v>
      </c>
      <c r="E4621" s="43" t="s">
        <v>9289</v>
      </c>
      <c r="F4621" s="43" t="s">
        <v>11737</v>
      </c>
      <c r="G4621" s="43" t="s">
        <v>10470</v>
      </c>
      <c r="H4621" s="43" t="s">
        <v>1266</v>
      </c>
    </row>
    <row r="4622" spans="1:8" ht="17.25" hidden="1" customHeight="1" x14ac:dyDescent="0.3">
      <c r="A4622" s="46" t="str">
        <f>_xlfn.CONCAT("PUSKESMAS ",TRIM(tblReff[[#This Row],[NAMA PUSKESMAS]]))</f>
        <v>PUSKESMAS KALIWUNGU</v>
      </c>
      <c r="B4622" s="42">
        <v>1031967</v>
      </c>
      <c r="C4622" s="43" t="s">
        <v>11585</v>
      </c>
      <c r="D4622" s="43" t="s">
        <v>11743</v>
      </c>
      <c r="E4622" s="43" t="s">
        <v>11585</v>
      </c>
      <c r="F4622" s="43" t="s">
        <v>11737</v>
      </c>
      <c r="G4622" s="43" t="s">
        <v>10470</v>
      </c>
      <c r="H4622" s="43" t="s">
        <v>1266</v>
      </c>
    </row>
    <row r="4623" spans="1:8" ht="17.25" hidden="1" customHeight="1" x14ac:dyDescent="0.3">
      <c r="A4623" s="46" t="str">
        <f>_xlfn.CONCAT("PUSKESMAS ",TRIM(tblReff[[#This Row],[NAMA PUSKESMAS]]))</f>
        <v>PUSKESMAS SURUH</v>
      </c>
      <c r="B4623" s="42">
        <v>1031968</v>
      </c>
      <c r="C4623" s="43" t="s">
        <v>11744</v>
      </c>
      <c r="D4623" s="43" t="s">
        <v>11745</v>
      </c>
      <c r="E4623" s="43" t="s">
        <v>11744</v>
      </c>
      <c r="F4623" s="43" t="s">
        <v>11737</v>
      </c>
      <c r="G4623" s="43" t="s">
        <v>10470</v>
      </c>
      <c r="H4623" s="43" t="s">
        <v>1266</v>
      </c>
    </row>
    <row r="4624" spans="1:8" ht="17.25" hidden="1" customHeight="1" x14ac:dyDescent="0.3">
      <c r="A4624" s="46" t="str">
        <f>_xlfn.CONCAT("PUSKESMAS ",TRIM(tblReff[[#This Row],[NAMA PUSKESMAS]]))</f>
        <v>PUSKESMAS DADAPAYAM</v>
      </c>
      <c r="B4624" s="42">
        <v>1031969</v>
      </c>
      <c r="C4624" s="43" t="s">
        <v>11746</v>
      </c>
      <c r="D4624" s="43" t="s">
        <v>11747</v>
      </c>
      <c r="E4624" s="43" t="s">
        <v>11744</v>
      </c>
      <c r="F4624" s="43" t="s">
        <v>11737</v>
      </c>
      <c r="G4624" s="43" t="s">
        <v>10470</v>
      </c>
      <c r="H4624" s="43" t="s">
        <v>1271</v>
      </c>
    </row>
    <row r="4625" spans="1:8" ht="17.25" hidden="1" customHeight="1" x14ac:dyDescent="0.3">
      <c r="A4625" s="46" t="str">
        <f>_xlfn.CONCAT("PUSKESMAS ",TRIM(tblReff[[#This Row],[NAMA PUSKESMAS]]))</f>
        <v>PUSKESMAS PABELAN</v>
      </c>
      <c r="B4625" s="42">
        <v>1031970</v>
      </c>
      <c r="C4625" s="43" t="s">
        <v>11748</v>
      </c>
      <c r="D4625" s="43" t="s">
        <v>11749</v>
      </c>
      <c r="E4625" s="43" t="s">
        <v>11748</v>
      </c>
      <c r="F4625" s="43" t="s">
        <v>11737</v>
      </c>
      <c r="G4625" s="43" t="s">
        <v>10470</v>
      </c>
      <c r="H4625" s="43" t="s">
        <v>1266</v>
      </c>
    </row>
    <row r="4626" spans="1:8" ht="17.25" hidden="1" customHeight="1" x14ac:dyDescent="0.3">
      <c r="A4626" s="46" t="str">
        <f>_xlfn.CONCAT("PUSKESMAS ",TRIM(tblReff[[#This Row],[NAMA PUSKESMAS]]))</f>
        <v>PUSKESMAS SEMOWO</v>
      </c>
      <c r="B4626" s="42">
        <v>1031971</v>
      </c>
      <c r="C4626" s="43" t="s">
        <v>11750</v>
      </c>
      <c r="D4626" s="43" t="s">
        <v>11751</v>
      </c>
      <c r="E4626" s="43" t="s">
        <v>11748</v>
      </c>
      <c r="F4626" s="43" t="s">
        <v>11737</v>
      </c>
      <c r="G4626" s="43" t="s">
        <v>10470</v>
      </c>
      <c r="H4626" s="43" t="s">
        <v>1271</v>
      </c>
    </row>
    <row r="4627" spans="1:8" ht="17.25" hidden="1" customHeight="1" x14ac:dyDescent="0.3">
      <c r="A4627" s="46" t="str">
        <f>_xlfn.CONCAT("PUSKESMAS ",TRIM(tblReff[[#This Row],[NAMA PUSKESMAS]]))</f>
        <v>PUSKESMAS TUNTANG</v>
      </c>
      <c r="B4627" s="42">
        <v>1031972</v>
      </c>
      <c r="C4627" s="43" t="s">
        <v>11752</v>
      </c>
      <c r="D4627" s="43" t="s">
        <v>11753</v>
      </c>
      <c r="E4627" s="43" t="s">
        <v>11752</v>
      </c>
      <c r="F4627" s="43" t="s">
        <v>11737</v>
      </c>
      <c r="G4627" s="43" t="s">
        <v>10470</v>
      </c>
      <c r="H4627" s="43" t="s">
        <v>1271</v>
      </c>
    </row>
    <row r="4628" spans="1:8" ht="17.25" hidden="1" customHeight="1" x14ac:dyDescent="0.3">
      <c r="A4628" s="46" t="str">
        <f>_xlfn.CONCAT("PUSKESMAS ",TRIM(tblReff[[#This Row],[NAMA PUSKESMAS]]))</f>
        <v>PUSKESMAS GEDANGAN</v>
      </c>
      <c r="B4628" s="42">
        <v>1031973</v>
      </c>
      <c r="C4628" s="43" t="s">
        <v>11754</v>
      </c>
      <c r="D4628" s="43" t="s">
        <v>11755</v>
      </c>
      <c r="E4628" s="43" t="s">
        <v>11752</v>
      </c>
      <c r="F4628" s="43" t="s">
        <v>11737</v>
      </c>
      <c r="G4628" s="43" t="s">
        <v>10470</v>
      </c>
      <c r="H4628" s="43" t="s">
        <v>1271</v>
      </c>
    </row>
    <row r="4629" spans="1:8" ht="17.25" hidden="1" customHeight="1" x14ac:dyDescent="0.3">
      <c r="A4629" s="46" t="str">
        <f>_xlfn.CONCAT("PUSKESMAS ",TRIM(tblReff[[#This Row],[NAMA PUSKESMAS]]))</f>
        <v>PUSKESMAS BANYUBIRU</v>
      </c>
      <c r="B4629" s="42">
        <v>1031974</v>
      </c>
      <c r="C4629" s="43" t="s">
        <v>11756</v>
      </c>
      <c r="D4629" s="43" t="s">
        <v>11757</v>
      </c>
      <c r="E4629" s="43" t="s">
        <v>11756</v>
      </c>
      <c r="F4629" s="43" t="s">
        <v>11737</v>
      </c>
      <c r="G4629" s="43" t="s">
        <v>10470</v>
      </c>
      <c r="H4629" s="43" t="s">
        <v>1271</v>
      </c>
    </row>
    <row r="4630" spans="1:8" ht="17.25" hidden="1" customHeight="1" x14ac:dyDescent="0.3">
      <c r="A4630" s="46" t="str">
        <f>_xlfn.CONCAT("PUSKESMAS ",TRIM(tblReff[[#This Row],[NAMA PUSKESMAS]]))</f>
        <v>PUSKESMAS JAMBU</v>
      </c>
      <c r="B4630" s="42">
        <v>1031975</v>
      </c>
      <c r="C4630" s="43" t="s">
        <v>6424</v>
      </c>
      <c r="D4630" s="43" t="s">
        <v>11758</v>
      </c>
      <c r="E4630" s="43" t="s">
        <v>6424</v>
      </c>
      <c r="F4630" s="43" t="s">
        <v>11737</v>
      </c>
      <c r="G4630" s="43" t="s">
        <v>10470</v>
      </c>
      <c r="H4630" s="43" t="s">
        <v>1271</v>
      </c>
    </row>
    <row r="4631" spans="1:8" ht="17.25" hidden="1" customHeight="1" x14ac:dyDescent="0.3">
      <c r="A4631" s="46" t="str">
        <f>_xlfn.CONCAT("PUSKESMAS ",TRIM(tblReff[[#This Row],[NAMA PUSKESMAS]]))</f>
        <v>PUSKESMAS SUMOWONO</v>
      </c>
      <c r="B4631" s="42">
        <v>1031976</v>
      </c>
      <c r="C4631" s="43" t="s">
        <v>11759</v>
      </c>
      <c r="D4631" s="43" t="s">
        <v>11760</v>
      </c>
      <c r="E4631" s="43" t="s">
        <v>11759</v>
      </c>
      <c r="F4631" s="43" t="s">
        <v>11737</v>
      </c>
      <c r="G4631" s="43" t="s">
        <v>10470</v>
      </c>
      <c r="H4631" s="43" t="s">
        <v>1266</v>
      </c>
    </row>
    <row r="4632" spans="1:8" ht="17.25" hidden="1" customHeight="1" x14ac:dyDescent="0.3">
      <c r="A4632" s="46" t="str">
        <f>_xlfn.CONCAT("PUSKESMAS ",TRIM(tblReff[[#This Row],[NAMA PUSKESMAS]]))</f>
        <v>PUSKESMAS AMBARAWA</v>
      </c>
      <c r="B4632" s="42">
        <v>1031977</v>
      </c>
      <c r="C4632" s="43" t="s">
        <v>7005</v>
      </c>
      <c r="D4632" s="43" t="s">
        <v>11761</v>
      </c>
      <c r="E4632" s="43" t="s">
        <v>7005</v>
      </c>
      <c r="F4632" s="43" t="s">
        <v>11737</v>
      </c>
      <c r="G4632" s="43" t="s">
        <v>10470</v>
      </c>
      <c r="H4632" s="43" t="s">
        <v>1271</v>
      </c>
    </row>
    <row r="4633" spans="1:8" ht="17.25" hidden="1" customHeight="1" x14ac:dyDescent="0.3">
      <c r="A4633" s="46" t="str">
        <f>_xlfn.CONCAT("PUSKESMAS ",TRIM(tblReff[[#This Row],[NAMA PUSKESMAS]]))</f>
        <v>PUSKESMAS DUREN</v>
      </c>
      <c r="B4633" s="42">
        <v>1031978</v>
      </c>
      <c r="C4633" s="43" t="s">
        <v>11762</v>
      </c>
      <c r="D4633" s="43" t="s">
        <v>11763</v>
      </c>
      <c r="E4633" s="43" t="s">
        <v>11764</v>
      </c>
      <c r="F4633" s="43" t="s">
        <v>11737</v>
      </c>
      <c r="G4633" s="43" t="s">
        <v>10470</v>
      </c>
      <c r="H4633" s="43" t="s">
        <v>1271</v>
      </c>
    </row>
    <row r="4634" spans="1:8" ht="17.25" hidden="1" customHeight="1" x14ac:dyDescent="0.3">
      <c r="A4634" s="46" t="str">
        <f>_xlfn.CONCAT("PUSKESMAS ",TRIM(tblReff[[#This Row],[NAMA PUSKESMAS]]))</f>
        <v>PUSKESMAS JIMBARAN</v>
      </c>
      <c r="B4634" s="42">
        <v>1031979</v>
      </c>
      <c r="C4634" s="43" t="s">
        <v>11765</v>
      </c>
      <c r="D4634" s="43" t="s">
        <v>11766</v>
      </c>
      <c r="E4634" s="43" t="s">
        <v>11764</v>
      </c>
      <c r="F4634" s="43" t="s">
        <v>11737</v>
      </c>
      <c r="G4634" s="43" t="s">
        <v>10470</v>
      </c>
      <c r="H4634" s="43" t="s">
        <v>1271</v>
      </c>
    </row>
    <row r="4635" spans="1:8" ht="17.25" hidden="1" customHeight="1" x14ac:dyDescent="0.3">
      <c r="A4635" s="46" t="str">
        <f>_xlfn.CONCAT("PUSKESMAS ",TRIM(tblReff[[#This Row],[NAMA PUSKESMAS]]))</f>
        <v>PUSKESMAS BAWEN</v>
      </c>
      <c r="B4635" s="42">
        <v>1031980</v>
      </c>
      <c r="C4635" s="43" t="s">
        <v>11767</v>
      </c>
      <c r="D4635" s="43" t="s">
        <v>11768</v>
      </c>
      <c r="E4635" s="43" t="s">
        <v>11767</v>
      </c>
      <c r="F4635" s="43" t="s">
        <v>11737</v>
      </c>
      <c r="G4635" s="43" t="s">
        <v>10470</v>
      </c>
      <c r="H4635" s="43" t="s">
        <v>1271</v>
      </c>
    </row>
    <row r="4636" spans="1:8" ht="17.25" hidden="1" customHeight="1" x14ac:dyDescent="0.3">
      <c r="A4636" s="46" t="str">
        <f>_xlfn.CONCAT("PUSKESMAS ",TRIM(tblReff[[#This Row],[NAMA PUSKESMAS]]))</f>
        <v>PUSKESMAS BRINGIN</v>
      </c>
      <c r="B4636" s="42">
        <v>1031981</v>
      </c>
      <c r="C4636" s="43" t="s">
        <v>11769</v>
      </c>
      <c r="D4636" s="43" t="s">
        <v>11770</v>
      </c>
      <c r="E4636" s="43" t="s">
        <v>11769</v>
      </c>
      <c r="F4636" s="43" t="s">
        <v>11737</v>
      </c>
      <c r="G4636" s="43" t="s">
        <v>10470</v>
      </c>
      <c r="H4636" s="43" t="s">
        <v>1266</v>
      </c>
    </row>
    <row r="4637" spans="1:8" ht="17.25" hidden="1" customHeight="1" x14ac:dyDescent="0.3">
      <c r="A4637" s="46" t="str">
        <f>_xlfn.CONCAT("PUSKESMAS ",TRIM(tblReff[[#This Row],[NAMA PUSKESMAS]]))</f>
        <v>PUSKESMAS BANCAK</v>
      </c>
      <c r="B4637" s="42">
        <v>1031982</v>
      </c>
      <c r="C4637" s="43" t="s">
        <v>11771</v>
      </c>
      <c r="D4637" s="43" t="s">
        <v>11772</v>
      </c>
      <c r="E4637" s="43" t="s">
        <v>11771</v>
      </c>
      <c r="F4637" s="43" t="s">
        <v>11737</v>
      </c>
      <c r="G4637" s="43" t="s">
        <v>10470</v>
      </c>
      <c r="H4637" s="43" t="s">
        <v>1266</v>
      </c>
    </row>
    <row r="4638" spans="1:8" ht="17.25" hidden="1" customHeight="1" x14ac:dyDescent="0.3">
      <c r="A4638" s="46" t="str">
        <f>_xlfn.CONCAT("PUSKESMAS ",TRIM(tblReff[[#This Row],[NAMA PUSKESMAS]]))</f>
        <v>PUSKESMAS PRINGAPUS</v>
      </c>
      <c r="B4638" s="42">
        <v>1031983</v>
      </c>
      <c r="C4638" s="43" t="s">
        <v>11773</v>
      </c>
      <c r="D4638" s="43" t="s">
        <v>11774</v>
      </c>
      <c r="E4638" s="43" t="s">
        <v>11773</v>
      </c>
      <c r="F4638" s="43" t="s">
        <v>11737</v>
      </c>
      <c r="G4638" s="43" t="s">
        <v>10470</v>
      </c>
      <c r="H4638" s="43" t="s">
        <v>1266</v>
      </c>
    </row>
    <row r="4639" spans="1:8" ht="17.25" hidden="1" customHeight="1" x14ac:dyDescent="0.3">
      <c r="A4639" s="46" t="str">
        <f>_xlfn.CONCAT("PUSKESMAS ",TRIM(tblReff[[#This Row],[NAMA PUSKESMAS]]))</f>
        <v>PUSKESMAS BERGAS</v>
      </c>
      <c r="B4639" s="42">
        <v>1031984</v>
      </c>
      <c r="C4639" s="43" t="s">
        <v>11775</v>
      </c>
      <c r="D4639" s="43" t="s">
        <v>11776</v>
      </c>
      <c r="E4639" s="43" t="s">
        <v>11775</v>
      </c>
      <c r="F4639" s="43" t="s">
        <v>11737</v>
      </c>
      <c r="G4639" s="43" t="s">
        <v>10470</v>
      </c>
      <c r="H4639" s="43" t="s">
        <v>1266</v>
      </c>
    </row>
    <row r="4640" spans="1:8" ht="17.25" hidden="1" customHeight="1" x14ac:dyDescent="0.3">
      <c r="A4640" s="46" t="str">
        <f>_xlfn.CONCAT("PUSKESMAS ",TRIM(tblReff[[#This Row],[NAMA PUSKESMAS]]))</f>
        <v>PUSKESMAS LEREP</v>
      </c>
      <c r="B4640" s="42">
        <v>1031985</v>
      </c>
      <c r="C4640" s="43" t="s">
        <v>11777</v>
      </c>
      <c r="D4640" s="43" t="s">
        <v>11778</v>
      </c>
      <c r="E4640" s="43" t="s">
        <v>11779</v>
      </c>
      <c r="F4640" s="43" t="s">
        <v>11737</v>
      </c>
      <c r="G4640" s="43" t="s">
        <v>10470</v>
      </c>
      <c r="H4640" s="43" t="s">
        <v>1271</v>
      </c>
    </row>
    <row r="4641" spans="1:8" ht="17.25" hidden="1" customHeight="1" x14ac:dyDescent="0.3">
      <c r="A4641" s="46" t="str">
        <f>_xlfn.CONCAT("PUSKESMAS ",TRIM(tblReff[[#This Row],[NAMA PUSKESMAS]]))</f>
        <v>PUSKESMAS UNGARAN</v>
      </c>
      <c r="B4641" s="42">
        <v>1031986</v>
      </c>
      <c r="C4641" s="43" t="s">
        <v>11780</v>
      </c>
      <c r="D4641" s="43" t="s">
        <v>11781</v>
      </c>
      <c r="E4641" s="43" t="s">
        <v>11779</v>
      </c>
      <c r="F4641" s="43" t="s">
        <v>11737</v>
      </c>
      <c r="G4641" s="43" t="s">
        <v>10470</v>
      </c>
      <c r="H4641" s="43" t="s">
        <v>1271</v>
      </c>
    </row>
    <row r="4642" spans="1:8" ht="17.25" hidden="1" customHeight="1" x14ac:dyDescent="0.3">
      <c r="A4642" s="46" t="str">
        <f>_xlfn.CONCAT("PUSKESMAS ",TRIM(tblReff[[#This Row],[NAMA PUSKESMAS]]))</f>
        <v>PUSKESMAS KALONGAN</v>
      </c>
      <c r="B4642" s="42">
        <v>1031987</v>
      </c>
      <c r="C4642" s="43" t="s">
        <v>11782</v>
      </c>
      <c r="D4642" s="43" t="s">
        <v>11783</v>
      </c>
      <c r="E4642" s="43" t="s">
        <v>11784</v>
      </c>
      <c r="F4642" s="43" t="s">
        <v>11737</v>
      </c>
      <c r="G4642" s="43" t="s">
        <v>10470</v>
      </c>
      <c r="H4642" s="43" t="s">
        <v>1271</v>
      </c>
    </row>
    <row r="4643" spans="1:8" ht="17.25" hidden="1" customHeight="1" x14ac:dyDescent="0.3">
      <c r="A4643" s="46" t="str">
        <f>_xlfn.CONCAT("PUSKESMAS ",TRIM(tblReff[[#This Row],[NAMA PUSKESMAS]]))</f>
        <v>PUSKESMAS LEYANGAN</v>
      </c>
      <c r="B4643" s="42">
        <v>1031988</v>
      </c>
      <c r="C4643" s="43" t="s">
        <v>11785</v>
      </c>
      <c r="D4643" s="43" t="s">
        <v>11786</v>
      </c>
      <c r="E4643" s="43" t="s">
        <v>11784</v>
      </c>
      <c r="F4643" s="43" t="s">
        <v>11737</v>
      </c>
      <c r="G4643" s="43" t="s">
        <v>10470</v>
      </c>
      <c r="H4643" s="43" t="s">
        <v>1271</v>
      </c>
    </row>
    <row r="4644" spans="1:8" ht="17.25" hidden="1" customHeight="1" x14ac:dyDescent="0.3">
      <c r="A4644" s="46" t="str">
        <f>_xlfn.CONCAT("PUSKESMAS ",TRIM(tblReff[[#This Row],[NAMA PUSKESMAS]]))</f>
        <v>PUSKESMAS PARAKAN</v>
      </c>
      <c r="B4644" s="42">
        <v>1031989</v>
      </c>
      <c r="C4644" s="43" t="s">
        <v>11787</v>
      </c>
      <c r="D4644" s="43" t="s">
        <v>11788</v>
      </c>
      <c r="E4644" s="43" t="s">
        <v>11787</v>
      </c>
      <c r="F4644" s="43" t="s">
        <v>11789</v>
      </c>
      <c r="G4644" s="43" t="s">
        <v>10470</v>
      </c>
      <c r="H4644" s="43" t="s">
        <v>1271</v>
      </c>
    </row>
    <row r="4645" spans="1:8" ht="17.25" hidden="1" customHeight="1" x14ac:dyDescent="0.3">
      <c r="A4645" s="46" t="str">
        <f>_xlfn.CONCAT("PUSKESMAS ",TRIM(tblReff[[#This Row],[NAMA PUSKESMAS]]))</f>
        <v>PUSKESMAS TRAJI</v>
      </c>
      <c r="B4645" s="42">
        <v>1031990</v>
      </c>
      <c r="C4645" s="43" t="s">
        <v>11790</v>
      </c>
      <c r="D4645" s="43" t="s">
        <v>11791</v>
      </c>
      <c r="E4645" s="43" t="s">
        <v>11787</v>
      </c>
      <c r="F4645" s="43" t="s">
        <v>11789</v>
      </c>
      <c r="G4645" s="43" t="s">
        <v>10470</v>
      </c>
      <c r="H4645" s="43" t="s">
        <v>1271</v>
      </c>
    </row>
    <row r="4646" spans="1:8" ht="17.25" hidden="1" customHeight="1" x14ac:dyDescent="0.3">
      <c r="A4646" s="46" t="str">
        <f>_xlfn.CONCAT("PUSKESMAS ",TRIM(tblReff[[#This Row],[NAMA PUSKESMAS]]))</f>
        <v>PUSKESMAS KLEDUNG</v>
      </c>
      <c r="B4646" s="42">
        <v>1031991</v>
      </c>
      <c r="C4646" s="43" t="s">
        <v>11792</v>
      </c>
      <c r="D4646" s="43" t="s">
        <v>11793</v>
      </c>
      <c r="E4646" s="43" t="s">
        <v>11792</v>
      </c>
      <c r="F4646" s="43" t="s">
        <v>11789</v>
      </c>
      <c r="G4646" s="43" t="s">
        <v>10470</v>
      </c>
      <c r="H4646" s="43" t="s">
        <v>1271</v>
      </c>
    </row>
    <row r="4647" spans="1:8" ht="17.25" hidden="1" customHeight="1" x14ac:dyDescent="0.3">
      <c r="A4647" s="46" t="str">
        <f>_xlfn.CONCAT("PUSKESMAS ",TRIM(tblReff[[#This Row],[NAMA PUSKESMAS]]))</f>
        <v>PUSKESMAS BANSARI</v>
      </c>
      <c r="B4647" s="42">
        <v>1031992</v>
      </c>
      <c r="C4647" s="43" t="s">
        <v>11794</v>
      </c>
      <c r="D4647" s="43" t="s">
        <v>11795</v>
      </c>
      <c r="E4647" s="43" t="s">
        <v>11794</v>
      </c>
      <c r="F4647" s="43" t="s">
        <v>11789</v>
      </c>
      <c r="G4647" s="43" t="s">
        <v>10470</v>
      </c>
      <c r="H4647" s="43" t="s">
        <v>1271</v>
      </c>
    </row>
    <row r="4648" spans="1:8" ht="17.25" hidden="1" customHeight="1" x14ac:dyDescent="0.3">
      <c r="A4648" s="46" t="str">
        <f>_xlfn.CONCAT("PUSKESMAS ",TRIM(tblReff[[#This Row],[NAMA PUSKESMAS]]))</f>
        <v>PUSKESMAS BULU</v>
      </c>
      <c r="B4648" s="42">
        <v>1031993</v>
      </c>
      <c r="C4648" s="43" t="s">
        <v>11159</v>
      </c>
      <c r="D4648" s="43" t="s">
        <v>11796</v>
      </c>
      <c r="E4648" s="43" t="s">
        <v>11159</v>
      </c>
      <c r="F4648" s="43" t="s">
        <v>11789</v>
      </c>
      <c r="G4648" s="43" t="s">
        <v>10470</v>
      </c>
      <c r="H4648" s="43" t="s">
        <v>1271</v>
      </c>
    </row>
    <row r="4649" spans="1:8" ht="17.25" hidden="1" customHeight="1" x14ac:dyDescent="0.3">
      <c r="A4649" s="46" t="str">
        <f>_xlfn.CONCAT("PUSKESMAS ",TRIM(tblReff[[#This Row],[NAMA PUSKESMAS]]))</f>
        <v>PUSKESMAS TEMANGGUNG</v>
      </c>
      <c r="B4649" s="42">
        <v>1031994</v>
      </c>
      <c r="C4649" s="43" t="s">
        <v>11797</v>
      </c>
      <c r="D4649" s="43" t="s">
        <v>11798</v>
      </c>
      <c r="E4649" s="43" t="s">
        <v>11797</v>
      </c>
      <c r="F4649" s="43" t="s">
        <v>11789</v>
      </c>
      <c r="G4649" s="43" t="s">
        <v>10470</v>
      </c>
      <c r="H4649" s="43" t="s">
        <v>1271</v>
      </c>
    </row>
    <row r="4650" spans="1:8" ht="17.25" hidden="1" customHeight="1" x14ac:dyDescent="0.3">
      <c r="A4650" s="46" t="str">
        <f>_xlfn.CONCAT("PUSKESMAS ",TRIM(tblReff[[#This Row],[NAMA PUSKESMAS]]))</f>
        <v>PUSKESMAS DHARMARINI</v>
      </c>
      <c r="B4650" s="42">
        <v>1031995</v>
      </c>
      <c r="C4650" s="43" t="s">
        <v>11799</v>
      </c>
      <c r="D4650" s="43" t="s">
        <v>11800</v>
      </c>
      <c r="E4650" s="43" t="s">
        <v>11797</v>
      </c>
      <c r="F4650" s="43" t="s">
        <v>11789</v>
      </c>
      <c r="G4650" s="43" t="s">
        <v>10470</v>
      </c>
      <c r="H4650" s="43" t="s">
        <v>1271</v>
      </c>
    </row>
    <row r="4651" spans="1:8" ht="17.25" hidden="1" customHeight="1" x14ac:dyDescent="0.3">
      <c r="A4651" s="46" t="str">
        <f>_xlfn.CONCAT("PUSKESMAS ",TRIM(tblReff[[#This Row],[NAMA PUSKESMAS]]))</f>
        <v>PUSKESMAS TLOGOMULYO</v>
      </c>
      <c r="B4651" s="42">
        <v>1031996</v>
      </c>
      <c r="C4651" s="43" t="s">
        <v>11801</v>
      </c>
      <c r="D4651" s="43" t="s">
        <v>11802</v>
      </c>
      <c r="E4651" s="43" t="s">
        <v>11801</v>
      </c>
      <c r="F4651" s="43" t="s">
        <v>11789</v>
      </c>
      <c r="G4651" s="43" t="s">
        <v>10470</v>
      </c>
      <c r="H4651" s="43" t="s">
        <v>1271</v>
      </c>
    </row>
    <row r="4652" spans="1:8" ht="17.25" hidden="1" customHeight="1" x14ac:dyDescent="0.3">
      <c r="A4652" s="46" t="str">
        <f>_xlfn.CONCAT("PUSKESMAS ",TRIM(tblReff[[#This Row],[NAMA PUSKESMAS]]))</f>
        <v>PUSKESMAS TEMBARAK</v>
      </c>
      <c r="B4652" s="42">
        <v>1031997</v>
      </c>
      <c r="C4652" s="43" t="s">
        <v>11803</v>
      </c>
      <c r="D4652" s="43" t="s">
        <v>11804</v>
      </c>
      <c r="E4652" s="43" t="s">
        <v>11803</v>
      </c>
      <c r="F4652" s="43" t="s">
        <v>11789</v>
      </c>
      <c r="G4652" s="43" t="s">
        <v>10470</v>
      </c>
      <c r="H4652" s="43" t="s">
        <v>1271</v>
      </c>
    </row>
    <row r="4653" spans="1:8" ht="17.25" hidden="1" customHeight="1" x14ac:dyDescent="0.3">
      <c r="A4653" s="46" t="str">
        <f>_xlfn.CONCAT("PUSKESMAS ",TRIM(tblReff[[#This Row],[NAMA PUSKESMAS]]))</f>
        <v>PUSKESMAS SELOPAMPANG</v>
      </c>
      <c r="B4653" s="42">
        <v>1031998</v>
      </c>
      <c r="C4653" s="43" t="s">
        <v>11805</v>
      </c>
      <c r="D4653" s="43" t="s">
        <v>11806</v>
      </c>
      <c r="E4653" s="43" t="s">
        <v>11805</v>
      </c>
      <c r="F4653" s="43" t="s">
        <v>11789</v>
      </c>
      <c r="G4653" s="43" t="s">
        <v>10470</v>
      </c>
      <c r="H4653" s="43" t="s">
        <v>1266</v>
      </c>
    </row>
    <row r="4654" spans="1:8" ht="17.25" hidden="1" customHeight="1" x14ac:dyDescent="0.3">
      <c r="A4654" s="46" t="str">
        <f>_xlfn.CONCAT("PUSKESMAS ",TRIM(tblReff[[#This Row],[NAMA PUSKESMAS]]))</f>
        <v>PUSKESMAS KRANGGAN</v>
      </c>
      <c r="B4654" s="42">
        <v>1031999</v>
      </c>
      <c r="C4654" s="43" t="s">
        <v>8381</v>
      </c>
      <c r="D4654" s="43" t="s">
        <v>11807</v>
      </c>
      <c r="E4654" s="43" t="s">
        <v>8381</v>
      </c>
      <c r="F4654" s="43" t="s">
        <v>11789</v>
      </c>
      <c r="G4654" s="43" t="s">
        <v>10470</v>
      </c>
      <c r="H4654" s="43" t="s">
        <v>1271</v>
      </c>
    </row>
    <row r="4655" spans="1:8" ht="17.25" hidden="1" customHeight="1" x14ac:dyDescent="0.3">
      <c r="A4655" s="46" t="str">
        <f>_xlfn.CONCAT("PUSKESMAS ",TRIM(tblReff[[#This Row],[NAMA PUSKESMAS]]))</f>
        <v>PUSKESMAS PARE</v>
      </c>
      <c r="B4655" s="42">
        <v>1032000</v>
      </c>
      <c r="C4655" s="43" t="s">
        <v>11808</v>
      </c>
      <c r="D4655" s="43" t="s">
        <v>11809</v>
      </c>
      <c r="E4655" s="43" t="s">
        <v>8381</v>
      </c>
      <c r="F4655" s="43" t="s">
        <v>11789</v>
      </c>
      <c r="G4655" s="43" t="s">
        <v>10470</v>
      </c>
      <c r="H4655" s="43" t="s">
        <v>1271</v>
      </c>
    </row>
    <row r="4656" spans="1:8" ht="17.25" hidden="1" customHeight="1" x14ac:dyDescent="0.3">
      <c r="A4656" s="46" t="str">
        <f>_xlfn.CONCAT("PUSKESMAS ",TRIM(tblReff[[#This Row],[NAMA PUSKESMAS]]))</f>
        <v>PUSKESMAS PRINGSURAT</v>
      </c>
      <c r="B4656" s="42">
        <v>1032001</v>
      </c>
      <c r="C4656" s="43" t="s">
        <v>11810</v>
      </c>
      <c r="D4656" s="43" t="s">
        <v>11811</v>
      </c>
      <c r="E4656" s="43" t="s">
        <v>11810</v>
      </c>
      <c r="F4656" s="43" t="s">
        <v>11789</v>
      </c>
      <c r="G4656" s="43" t="s">
        <v>10470</v>
      </c>
      <c r="H4656" s="43" t="s">
        <v>1266</v>
      </c>
    </row>
    <row r="4657" spans="1:8" ht="17.25" hidden="1" customHeight="1" x14ac:dyDescent="0.3">
      <c r="A4657" s="46" t="str">
        <f>_xlfn.CONCAT("PUSKESMAS ",TRIM(tblReff[[#This Row],[NAMA PUSKESMAS]]))</f>
        <v>PUSKESMAS REJOSARI</v>
      </c>
      <c r="B4657" s="42">
        <v>1033581</v>
      </c>
      <c r="C4657" s="43" t="s">
        <v>1220</v>
      </c>
      <c r="D4657" s="43" t="s">
        <v>11812</v>
      </c>
      <c r="E4657" s="43" t="s">
        <v>11810</v>
      </c>
      <c r="F4657" s="43" t="s">
        <v>11789</v>
      </c>
      <c r="G4657" s="43" t="s">
        <v>10470</v>
      </c>
      <c r="H4657" s="43" t="s">
        <v>1271</v>
      </c>
    </row>
    <row r="4658" spans="1:8" ht="17.25" hidden="1" customHeight="1" x14ac:dyDescent="0.3">
      <c r="A4658" s="46" t="str">
        <f>_xlfn.CONCAT("PUSKESMAS ",TRIM(tblReff[[#This Row],[NAMA PUSKESMAS]]))</f>
        <v>PUSKESMAS KALORAN</v>
      </c>
      <c r="B4658" s="42">
        <v>1032002</v>
      </c>
      <c r="C4658" s="43" t="s">
        <v>11813</v>
      </c>
      <c r="D4658" s="43" t="s">
        <v>11814</v>
      </c>
      <c r="E4658" s="43" t="s">
        <v>11813</v>
      </c>
      <c r="F4658" s="43" t="s">
        <v>11789</v>
      </c>
      <c r="G4658" s="43" t="s">
        <v>10470</v>
      </c>
      <c r="H4658" s="43" t="s">
        <v>1271</v>
      </c>
    </row>
    <row r="4659" spans="1:8" ht="17.25" hidden="1" customHeight="1" x14ac:dyDescent="0.3">
      <c r="A4659" s="46" t="str">
        <f>_xlfn.CONCAT("PUSKESMAS ",TRIM(tblReff[[#This Row],[NAMA PUSKESMAS]]))</f>
        <v>PUSKESMAS TEPUSEN</v>
      </c>
      <c r="B4659" s="42">
        <v>1032003</v>
      </c>
      <c r="C4659" s="43" t="s">
        <v>11815</v>
      </c>
      <c r="D4659" s="43" t="s">
        <v>11816</v>
      </c>
      <c r="E4659" s="43" t="s">
        <v>11813</v>
      </c>
      <c r="F4659" s="43" t="s">
        <v>11789</v>
      </c>
      <c r="G4659" s="43" t="s">
        <v>10470</v>
      </c>
      <c r="H4659" s="43" t="s">
        <v>1271</v>
      </c>
    </row>
    <row r="4660" spans="1:8" ht="17.25" hidden="1" customHeight="1" x14ac:dyDescent="0.3">
      <c r="A4660" s="46" t="str">
        <f>_xlfn.CONCAT("PUSKESMAS ",TRIM(tblReff[[#This Row],[NAMA PUSKESMAS]]))</f>
        <v>PUSKESMAS KANDANGAN</v>
      </c>
      <c r="B4660" s="42">
        <v>1032004</v>
      </c>
      <c r="C4660" s="43" t="s">
        <v>11817</v>
      </c>
      <c r="D4660" s="43" t="s">
        <v>11818</v>
      </c>
      <c r="E4660" s="43" t="s">
        <v>11817</v>
      </c>
      <c r="F4660" s="43" t="s">
        <v>11789</v>
      </c>
      <c r="G4660" s="43" t="s">
        <v>10470</v>
      </c>
      <c r="H4660" s="43" t="s">
        <v>1271</v>
      </c>
    </row>
    <row r="4661" spans="1:8" ht="17.25" hidden="1" customHeight="1" x14ac:dyDescent="0.3">
      <c r="A4661" s="46" t="str">
        <f>_xlfn.CONCAT("PUSKESMAS ",TRIM(tblReff[[#This Row],[NAMA PUSKESMAS]]))</f>
        <v>PUSKESMAS KEDU</v>
      </c>
      <c r="B4661" s="42">
        <v>1032005</v>
      </c>
      <c r="C4661" s="43" t="s">
        <v>11819</v>
      </c>
      <c r="D4661" s="43" t="s">
        <v>11820</v>
      </c>
      <c r="E4661" s="43" t="s">
        <v>11819</v>
      </c>
      <c r="F4661" s="43" t="s">
        <v>11789</v>
      </c>
      <c r="G4661" s="43" t="s">
        <v>10470</v>
      </c>
      <c r="H4661" s="43" t="s">
        <v>1271</v>
      </c>
    </row>
    <row r="4662" spans="1:8" ht="17.25" hidden="1" customHeight="1" x14ac:dyDescent="0.3">
      <c r="A4662" s="46" t="str">
        <f>_xlfn.CONCAT("PUSKESMAS ",TRIM(tblReff[[#This Row],[NAMA PUSKESMAS]]))</f>
        <v>PUSKESMAS NGADIREJO</v>
      </c>
      <c r="B4662" s="42">
        <v>1032006</v>
      </c>
      <c r="C4662" s="43" t="s">
        <v>11821</v>
      </c>
      <c r="D4662" s="43" t="s">
        <v>11822</v>
      </c>
      <c r="E4662" s="43" t="s">
        <v>11821</v>
      </c>
      <c r="F4662" s="43" t="s">
        <v>11789</v>
      </c>
      <c r="G4662" s="43" t="s">
        <v>10470</v>
      </c>
      <c r="H4662" s="43" t="s">
        <v>1266</v>
      </c>
    </row>
    <row r="4663" spans="1:8" ht="17.25" hidden="1" customHeight="1" x14ac:dyDescent="0.3">
      <c r="A4663" s="46" t="str">
        <f>_xlfn.CONCAT("PUSKESMAS ",TRIM(tblReff[[#This Row],[NAMA PUSKESMAS]]))</f>
        <v>PUSKESMAS BANJARSARI</v>
      </c>
      <c r="B4663" s="42">
        <v>1033616</v>
      </c>
      <c r="C4663" s="43" t="s">
        <v>8330</v>
      </c>
      <c r="D4663" s="43" t="s">
        <v>11823</v>
      </c>
      <c r="E4663" s="43" t="s">
        <v>11821</v>
      </c>
      <c r="F4663" s="43" t="s">
        <v>11789</v>
      </c>
      <c r="G4663" s="43" t="s">
        <v>10470</v>
      </c>
      <c r="H4663" s="43" t="s">
        <v>1271</v>
      </c>
    </row>
    <row r="4664" spans="1:8" ht="17.25" hidden="1" customHeight="1" x14ac:dyDescent="0.3">
      <c r="A4664" s="46" t="str">
        <f>_xlfn.CONCAT("PUSKESMAS ",TRIM(tblReff[[#This Row],[NAMA PUSKESMAS]]))</f>
        <v>PUSKESMAS JUMO</v>
      </c>
      <c r="B4664" s="42">
        <v>1032007</v>
      </c>
      <c r="C4664" s="43" t="s">
        <v>11824</v>
      </c>
      <c r="D4664" s="43" t="s">
        <v>11825</v>
      </c>
      <c r="E4664" s="43" t="s">
        <v>11824</v>
      </c>
      <c r="F4664" s="43" t="s">
        <v>11789</v>
      </c>
      <c r="G4664" s="43" t="s">
        <v>10470</v>
      </c>
      <c r="H4664" s="43" t="s">
        <v>1271</v>
      </c>
    </row>
    <row r="4665" spans="1:8" ht="17.25" hidden="1" customHeight="1" x14ac:dyDescent="0.3">
      <c r="A4665" s="46" t="str">
        <f>_xlfn.CONCAT("PUSKESMAS ",TRIM(tblReff[[#This Row],[NAMA PUSKESMAS]]))</f>
        <v>PUSKESMAS GEMAWANG</v>
      </c>
      <c r="B4665" s="42">
        <v>1032008</v>
      </c>
      <c r="C4665" s="43" t="s">
        <v>11826</v>
      </c>
      <c r="D4665" s="43" t="s">
        <v>11827</v>
      </c>
      <c r="E4665" s="43" t="s">
        <v>11826</v>
      </c>
      <c r="F4665" s="43" t="s">
        <v>11789</v>
      </c>
      <c r="G4665" s="43" t="s">
        <v>10470</v>
      </c>
      <c r="H4665" s="43" t="s">
        <v>1266</v>
      </c>
    </row>
    <row r="4666" spans="1:8" ht="17.25" hidden="1" customHeight="1" x14ac:dyDescent="0.3">
      <c r="A4666" s="46" t="str">
        <f>_xlfn.CONCAT("PUSKESMAS ",TRIM(tblReff[[#This Row],[NAMA PUSKESMAS]]))</f>
        <v>PUSKESMAS CANDIROTO</v>
      </c>
      <c r="B4666" s="42">
        <v>1032009</v>
      </c>
      <c r="C4666" s="43" t="s">
        <v>11828</v>
      </c>
      <c r="D4666" s="43" t="s">
        <v>11829</v>
      </c>
      <c r="E4666" s="43" t="s">
        <v>11828</v>
      </c>
      <c r="F4666" s="43" t="s">
        <v>11789</v>
      </c>
      <c r="G4666" s="43" t="s">
        <v>10470</v>
      </c>
      <c r="H4666" s="43" t="s">
        <v>1271</v>
      </c>
    </row>
    <row r="4667" spans="1:8" ht="17.25" hidden="1" customHeight="1" x14ac:dyDescent="0.3">
      <c r="A4667" s="46" t="str">
        <f>_xlfn.CONCAT("PUSKESMAS ",TRIM(tblReff[[#This Row],[NAMA PUSKESMAS]]))</f>
        <v>PUSKESMAS BEJEN</v>
      </c>
      <c r="B4667" s="42">
        <v>1032010</v>
      </c>
      <c r="C4667" s="43" t="s">
        <v>11830</v>
      </c>
      <c r="D4667" s="43" t="s">
        <v>11831</v>
      </c>
      <c r="E4667" s="43" t="s">
        <v>11830</v>
      </c>
      <c r="F4667" s="43" t="s">
        <v>11789</v>
      </c>
      <c r="G4667" s="43" t="s">
        <v>10470</v>
      </c>
      <c r="H4667" s="43" t="s">
        <v>1266</v>
      </c>
    </row>
    <row r="4668" spans="1:8" ht="17.25" hidden="1" customHeight="1" x14ac:dyDescent="0.3">
      <c r="A4668" s="46" t="str">
        <f>_xlfn.CONCAT("PUSKESMAS ",TRIM(tblReff[[#This Row],[NAMA PUSKESMAS]]))</f>
        <v>PUSKESMAS TRETEP</v>
      </c>
      <c r="B4668" s="42">
        <v>1032011</v>
      </c>
      <c r="C4668" s="43" t="s">
        <v>11832</v>
      </c>
      <c r="D4668" s="43" t="s">
        <v>11833</v>
      </c>
      <c r="E4668" s="43" t="s">
        <v>11832</v>
      </c>
      <c r="F4668" s="43" t="s">
        <v>11789</v>
      </c>
      <c r="G4668" s="43" t="s">
        <v>10470</v>
      </c>
      <c r="H4668" s="43" t="s">
        <v>1271</v>
      </c>
    </row>
    <row r="4669" spans="1:8" ht="17.25" hidden="1" customHeight="1" x14ac:dyDescent="0.3">
      <c r="A4669" s="46" t="str">
        <f>_xlfn.CONCAT("PUSKESMAS ",TRIM(tblReff[[#This Row],[NAMA PUSKESMAS]]))</f>
        <v>PUSKESMAS WONOBOYO</v>
      </c>
      <c r="B4669" s="42">
        <v>1032012</v>
      </c>
      <c r="C4669" s="43" t="s">
        <v>11834</v>
      </c>
      <c r="D4669" s="43" t="s">
        <v>11835</v>
      </c>
      <c r="E4669" s="43" t="s">
        <v>11834</v>
      </c>
      <c r="F4669" s="43" t="s">
        <v>11789</v>
      </c>
      <c r="G4669" s="43" t="s">
        <v>10470</v>
      </c>
      <c r="H4669" s="43" t="s">
        <v>1271</v>
      </c>
    </row>
    <row r="4670" spans="1:8" ht="17.25" hidden="1" customHeight="1" x14ac:dyDescent="0.3">
      <c r="A4670" s="46" t="str">
        <f>_xlfn.CONCAT("PUSKESMAS ",TRIM(tblReff[[#This Row],[NAMA PUSKESMAS]]))</f>
        <v>PUSKESMAS PLANTUNGAN</v>
      </c>
      <c r="B4670" s="42">
        <v>1032013</v>
      </c>
      <c r="C4670" s="43" t="s">
        <v>11836</v>
      </c>
      <c r="D4670" s="43" t="s">
        <v>11837</v>
      </c>
      <c r="E4670" s="43" t="s">
        <v>11836</v>
      </c>
      <c r="F4670" s="43" t="s">
        <v>11838</v>
      </c>
      <c r="G4670" s="43" t="s">
        <v>10470</v>
      </c>
      <c r="H4670" s="43" t="s">
        <v>1271</v>
      </c>
    </row>
    <row r="4671" spans="1:8" ht="17.25" hidden="1" customHeight="1" x14ac:dyDescent="0.3">
      <c r="A4671" s="46" t="str">
        <f>_xlfn.CONCAT("PUSKESMAS ",TRIM(tblReff[[#This Row],[NAMA PUSKESMAS]]))</f>
        <v>PUSKESMAS SUKOREJO I</v>
      </c>
      <c r="B4671" s="42">
        <v>1032014</v>
      </c>
      <c r="C4671" s="43" t="s">
        <v>11839</v>
      </c>
      <c r="D4671" s="43" t="s">
        <v>11840</v>
      </c>
      <c r="E4671" s="43" t="s">
        <v>5081</v>
      </c>
      <c r="F4671" s="43" t="s">
        <v>11838</v>
      </c>
      <c r="G4671" s="43" t="s">
        <v>10470</v>
      </c>
      <c r="H4671" s="43" t="s">
        <v>1266</v>
      </c>
    </row>
    <row r="4672" spans="1:8" ht="17.25" hidden="1" customHeight="1" x14ac:dyDescent="0.3">
      <c r="A4672" s="46" t="str">
        <f>_xlfn.CONCAT("PUSKESMAS ",TRIM(tblReff[[#This Row],[NAMA PUSKESMAS]]))</f>
        <v>PUSKESMAS SUKOREJO II</v>
      </c>
      <c r="B4672" s="42">
        <v>1032015</v>
      </c>
      <c r="C4672" s="43" t="s">
        <v>11841</v>
      </c>
      <c r="D4672" s="43" t="s">
        <v>11842</v>
      </c>
      <c r="E4672" s="43" t="s">
        <v>5081</v>
      </c>
      <c r="F4672" s="43" t="s">
        <v>11838</v>
      </c>
      <c r="G4672" s="43" t="s">
        <v>10470</v>
      </c>
      <c r="H4672" s="43" t="s">
        <v>1271</v>
      </c>
    </row>
    <row r="4673" spans="1:8" ht="17.25" hidden="1" customHeight="1" x14ac:dyDescent="0.3">
      <c r="A4673" s="46" t="str">
        <f>_xlfn.CONCAT("PUSKESMAS ",TRIM(tblReff[[#This Row],[NAMA PUSKESMAS]]))</f>
        <v>PUSKESMAS PAGERUYUNG</v>
      </c>
      <c r="B4673" s="42">
        <v>1032016</v>
      </c>
      <c r="C4673" s="43" t="s">
        <v>11843</v>
      </c>
      <c r="D4673" s="43" t="s">
        <v>11844</v>
      </c>
      <c r="E4673" s="43" t="s">
        <v>11845</v>
      </c>
      <c r="F4673" s="43" t="s">
        <v>11838</v>
      </c>
      <c r="G4673" s="43" t="s">
        <v>10470</v>
      </c>
      <c r="H4673" s="43" t="s">
        <v>1271</v>
      </c>
    </row>
    <row r="4674" spans="1:8" ht="17.25" hidden="1" customHeight="1" x14ac:dyDescent="0.3">
      <c r="A4674" s="46" t="str">
        <f>_xlfn.CONCAT("PUSKESMAS ",TRIM(tblReff[[#This Row],[NAMA PUSKESMAS]]))</f>
        <v>PUSKESMAS PATEAN</v>
      </c>
      <c r="B4674" s="42">
        <v>1032017</v>
      </c>
      <c r="C4674" s="43" t="s">
        <v>11846</v>
      </c>
      <c r="D4674" s="43" t="s">
        <v>11847</v>
      </c>
      <c r="E4674" s="43" t="s">
        <v>11846</v>
      </c>
      <c r="F4674" s="43" t="s">
        <v>11838</v>
      </c>
      <c r="G4674" s="43" t="s">
        <v>10470</v>
      </c>
      <c r="H4674" s="43" t="s">
        <v>1266</v>
      </c>
    </row>
    <row r="4675" spans="1:8" ht="17.25" hidden="1" customHeight="1" x14ac:dyDescent="0.3">
      <c r="A4675" s="46" t="str">
        <f>_xlfn.CONCAT("PUSKESMAS ",TRIM(tblReff[[#This Row],[NAMA PUSKESMAS]]))</f>
        <v>PUSKESMAS SINGOROJO I</v>
      </c>
      <c r="B4675" s="42">
        <v>1032018</v>
      </c>
      <c r="C4675" s="43" t="s">
        <v>11848</v>
      </c>
      <c r="D4675" s="43" t="s">
        <v>11849</v>
      </c>
      <c r="E4675" s="43" t="s">
        <v>11850</v>
      </c>
      <c r="F4675" s="43" t="s">
        <v>11838</v>
      </c>
      <c r="G4675" s="43" t="s">
        <v>10470</v>
      </c>
      <c r="H4675" s="43" t="s">
        <v>1271</v>
      </c>
    </row>
    <row r="4676" spans="1:8" ht="17.25" hidden="1" customHeight="1" x14ac:dyDescent="0.3">
      <c r="A4676" s="46" t="str">
        <f>_xlfn.CONCAT("PUSKESMAS ",TRIM(tblReff[[#This Row],[NAMA PUSKESMAS]]))</f>
        <v>PUSKESMAS SINGOROJO II</v>
      </c>
      <c r="B4676" s="42">
        <v>1032019</v>
      </c>
      <c r="C4676" s="43" t="s">
        <v>11851</v>
      </c>
      <c r="D4676" s="43" t="s">
        <v>11852</v>
      </c>
      <c r="E4676" s="43" t="s">
        <v>11850</v>
      </c>
      <c r="F4676" s="43" t="s">
        <v>11838</v>
      </c>
      <c r="G4676" s="43" t="s">
        <v>10470</v>
      </c>
      <c r="H4676" s="43" t="s">
        <v>1271</v>
      </c>
    </row>
    <row r="4677" spans="1:8" ht="17.25" hidden="1" customHeight="1" x14ac:dyDescent="0.3">
      <c r="A4677" s="46" t="str">
        <f>_xlfn.CONCAT("PUSKESMAS ",TRIM(tblReff[[#This Row],[NAMA PUSKESMAS]]))</f>
        <v>PUSKESMAS LIMBANGAN</v>
      </c>
      <c r="B4677" s="42">
        <v>1032020</v>
      </c>
      <c r="C4677" s="43" t="s">
        <v>8519</v>
      </c>
      <c r="D4677" s="43" t="s">
        <v>11853</v>
      </c>
      <c r="E4677" s="43" t="s">
        <v>8519</v>
      </c>
      <c r="F4677" s="43" t="s">
        <v>11838</v>
      </c>
      <c r="G4677" s="43" t="s">
        <v>10470</v>
      </c>
      <c r="H4677" s="43" t="s">
        <v>1266</v>
      </c>
    </row>
    <row r="4678" spans="1:8" ht="17.25" hidden="1" customHeight="1" x14ac:dyDescent="0.3">
      <c r="A4678" s="46" t="str">
        <f>_xlfn.CONCAT("PUSKESMAS ",TRIM(tblReff[[#This Row],[NAMA PUSKESMAS]]))</f>
        <v>PUSKESMAS BOJA I</v>
      </c>
      <c r="B4678" s="42">
        <v>1032021</v>
      </c>
      <c r="C4678" s="43" t="s">
        <v>11854</v>
      </c>
      <c r="D4678" s="43" t="s">
        <v>11855</v>
      </c>
      <c r="E4678" s="43" t="s">
        <v>11856</v>
      </c>
      <c r="F4678" s="43" t="s">
        <v>11838</v>
      </c>
      <c r="G4678" s="43" t="s">
        <v>10470</v>
      </c>
      <c r="H4678" s="43" t="s">
        <v>1266</v>
      </c>
    </row>
    <row r="4679" spans="1:8" ht="17.25" hidden="1" customHeight="1" x14ac:dyDescent="0.3">
      <c r="A4679" s="46" t="str">
        <f>_xlfn.CONCAT("PUSKESMAS ",TRIM(tblReff[[#This Row],[NAMA PUSKESMAS]]))</f>
        <v>PUSKESMAS BOJA II</v>
      </c>
      <c r="B4679" s="42">
        <v>1032022</v>
      </c>
      <c r="C4679" s="43" t="s">
        <v>11857</v>
      </c>
      <c r="D4679" s="43" t="s">
        <v>11858</v>
      </c>
      <c r="E4679" s="43" t="s">
        <v>11856</v>
      </c>
      <c r="F4679" s="43" t="s">
        <v>11838</v>
      </c>
      <c r="G4679" s="43" t="s">
        <v>10470</v>
      </c>
      <c r="H4679" s="43" t="s">
        <v>1271</v>
      </c>
    </row>
    <row r="4680" spans="1:8" ht="17.25" hidden="1" customHeight="1" x14ac:dyDescent="0.3">
      <c r="A4680" s="46" t="str">
        <f>_xlfn.CONCAT("PUSKESMAS ",TRIM(tblReff[[#This Row],[NAMA PUSKESMAS]]))</f>
        <v>PUSKESMAS KALIWUNGU</v>
      </c>
      <c r="B4680" s="42">
        <v>1032023</v>
      </c>
      <c r="C4680" s="43" t="s">
        <v>11585</v>
      </c>
      <c r="D4680" s="43" t="s">
        <v>11859</v>
      </c>
      <c r="E4680" s="43" t="s">
        <v>11585</v>
      </c>
      <c r="F4680" s="43" t="s">
        <v>11838</v>
      </c>
      <c r="G4680" s="43" t="s">
        <v>10470</v>
      </c>
      <c r="H4680" s="43" t="s">
        <v>1266</v>
      </c>
    </row>
    <row r="4681" spans="1:8" ht="17.25" hidden="1" customHeight="1" x14ac:dyDescent="0.3">
      <c r="A4681" s="46" t="str">
        <f>_xlfn.CONCAT("PUSKESMAS ",TRIM(tblReff[[#This Row],[NAMA PUSKESMAS]]))</f>
        <v>PUSKESMAS KALIWUNGU SELATAN</v>
      </c>
      <c r="B4681" s="42">
        <v>1032024</v>
      </c>
      <c r="C4681" s="43" t="s">
        <v>11860</v>
      </c>
      <c r="D4681" s="43" t="s">
        <v>11861</v>
      </c>
      <c r="E4681" s="43" t="s">
        <v>11860</v>
      </c>
      <c r="F4681" s="43" t="s">
        <v>11838</v>
      </c>
      <c r="G4681" s="43" t="s">
        <v>10470</v>
      </c>
      <c r="H4681" s="43" t="s">
        <v>1271</v>
      </c>
    </row>
    <row r="4682" spans="1:8" ht="17.25" hidden="1" customHeight="1" x14ac:dyDescent="0.3">
      <c r="A4682" s="46" t="str">
        <f>_xlfn.CONCAT("PUSKESMAS ",TRIM(tblReff[[#This Row],[NAMA PUSKESMAS]]))</f>
        <v>PUSKESMAS BRANGSONG II</v>
      </c>
      <c r="B4682" s="42">
        <v>1032025</v>
      </c>
      <c r="C4682" s="43" t="s">
        <v>11862</v>
      </c>
      <c r="D4682" s="43" t="s">
        <v>11863</v>
      </c>
      <c r="E4682" s="43" t="s">
        <v>11864</v>
      </c>
      <c r="F4682" s="43" t="s">
        <v>11838</v>
      </c>
      <c r="G4682" s="43" t="s">
        <v>10470</v>
      </c>
      <c r="H4682" s="43" t="s">
        <v>1266</v>
      </c>
    </row>
    <row r="4683" spans="1:8" ht="17.25" hidden="1" customHeight="1" x14ac:dyDescent="0.3">
      <c r="A4683" s="46" t="str">
        <f>_xlfn.CONCAT("PUSKESMAS ",TRIM(tblReff[[#This Row],[NAMA PUSKESMAS]]))</f>
        <v>PUSKESMAS BRANGSONG I</v>
      </c>
      <c r="B4683" s="42">
        <v>1032026</v>
      </c>
      <c r="C4683" s="43" t="s">
        <v>11865</v>
      </c>
      <c r="D4683" s="43" t="s">
        <v>11866</v>
      </c>
      <c r="E4683" s="43" t="s">
        <v>11864</v>
      </c>
      <c r="F4683" s="43" t="s">
        <v>11838</v>
      </c>
      <c r="G4683" s="43" t="s">
        <v>10470</v>
      </c>
      <c r="H4683" s="43" t="s">
        <v>1271</v>
      </c>
    </row>
    <row r="4684" spans="1:8" ht="17.25" hidden="1" customHeight="1" x14ac:dyDescent="0.3">
      <c r="A4684" s="46" t="str">
        <f>_xlfn.CONCAT("PUSKESMAS ",TRIM(tblReff[[#This Row],[NAMA PUSKESMAS]]))</f>
        <v>PUSKESMAS PEGANDON</v>
      </c>
      <c r="B4684" s="42">
        <v>1032027</v>
      </c>
      <c r="C4684" s="43" t="s">
        <v>11867</v>
      </c>
      <c r="D4684" s="43" t="s">
        <v>11868</v>
      </c>
      <c r="E4684" s="43" t="s">
        <v>11867</v>
      </c>
      <c r="F4684" s="43" t="s">
        <v>11838</v>
      </c>
      <c r="G4684" s="43" t="s">
        <v>10470</v>
      </c>
      <c r="H4684" s="43" t="s">
        <v>1266</v>
      </c>
    </row>
    <row r="4685" spans="1:8" ht="17.25" hidden="1" customHeight="1" x14ac:dyDescent="0.3">
      <c r="A4685" s="46" t="str">
        <f>_xlfn.CONCAT("PUSKESMAS ",TRIM(tblReff[[#This Row],[NAMA PUSKESMAS]]))</f>
        <v>PUSKESMAS NGAMPEL</v>
      </c>
      <c r="B4685" s="42">
        <v>1032028</v>
      </c>
      <c r="C4685" s="43" t="s">
        <v>11869</v>
      </c>
      <c r="D4685" s="43" t="s">
        <v>11870</v>
      </c>
      <c r="E4685" s="43" t="s">
        <v>11869</v>
      </c>
      <c r="F4685" s="43" t="s">
        <v>11838</v>
      </c>
      <c r="G4685" s="43" t="s">
        <v>10470</v>
      </c>
      <c r="H4685" s="43" t="s">
        <v>1271</v>
      </c>
    </row>
    <row r="4686" spans="1:8" ht="17.25" hidden="1" customHeight="1" x14ac:dyDescent="0.3">
      <c r="A4686" s="46" t="str">
        <f>_xlfn.CONCAT("PUSKESMAS ",TRIM(tblReff[[#This Row],[NAMA PUSKESMAS]]))</f>
        <v>PUSKESMAS GEMUH I</v>
      </c>
      <c r="B4686" s="42">
        <v>1032029</v>
      </c>
      <c r="C4686" s="43" t="s">
        <v>11871</v>
      </c>
      <c r="D4686" s="43" t="s">
        <v>11872</v>
      </c>
      <c r="E4686" s="43" t="s">
        <v>11873</v>
      </c>
      <c r="F4686" s="43" t="s">
        <v>11838</v>
      </c>
      <c r="G4686" s="43" t="s">
        <v>10470</v>
      </c>
      <c r="H4686" s="43" t="s">
        <v>1271</v>
      </c>
    </row>
    <row r="4687" spans="1:8" ht="17.25" hidden="1" customHeight="1" x14ac:dyDescent="0.3">
      <c r="A4687" s="46" t="str">
        <f>_xlfn.CONCAT("PUSKESMAS ",TRIM(tblReff[[#This Row],[NAMA PUSKESMAS]]))</f>
        <v>PUSKESMAS GEMUH II</v>
      </c>
      <c r="B4687" s="42">
        <v>1032030</v>
      </c>
      <c r="C4687" s="43" t="s">
        <v>11874</v>
      </c>
      <c r="D4687" s="43" t="s">
        <v>11875</v>
      </c>
      <c r="E4687" s="43" t="s">
        <v>11873</v>
      </c>
      <c r="F4687" s="43" t="s">
        <v>11838</v>
      </c>
      <c r="G4687" s="43" t="s">
        <v>10470</v>
      </c>
      <c r="H4687" s="43" t="s">
        <v>1271</v>
      </c>
    </row>
    <row r="4688" spans="1:8" ht="17.25" hidden="1" customHeight="1" x14ac:dyDescent="0.3">
      <c r="A4688" s="46" t="str">
        <f>_xlfn.CONCAT("PUSKESMAS ",TRIM(tblReff[[#This Row],[NAMA PUSKESMAS]]))</f>
        <v>PUSKESMAS RINGINARUM</v>
      </c>
      <c r="B4688" s="42">
        <v>1032031</v>
      </c>
      <c r="C4688" s="43" t="s">
        <v>11876</v>
      </c>
      <c r="D4688" s="43" t="s">
        <v>11877</v>
      </c>
      <c r="E4688" s="43" t="s">
        <v>11876</v>
      </c>
      <c r="F4688" s="43" t="s">
        <v>11838</v>
      </c>
      <c r="G4688" s="43" t="s">
        <v>10470</v>
      </c>
      <c r="H4688" s="43" t="s">
        <v>1271</v>
      </c>
    </row>
    <row r="4689" spans="1:8" ht="17.25" hidden="1" customHeight="1" x14ac:dyDescent="0.3">
      <c r="A4689" s="46" t="str">
        <f>_xlfn.CONCAT("PUSKESMAS ",TRIM(tblReff[[#This Row],[NAMA PUSKESMAS]]))</f>
        <v>PUSKESMAS WELERI I</v>
      </c>
      <c r="B4689" s="42">
        <v>1032032</v>
      </c>
      <c r="C4689" s="43" t="s">
        <v>11878</v>
      </c>
      <c r="D4689" s="43" t="s">
        <v>11879</v>
      </c>
      <c r="E4689" s="43" t="s">
        <v>11880</v>
      </c>
      <c r="F4689" s="43" t="s">
        <v>11838</v>
      </c>
      <c r="G4689" s="43" t="s">
        <v>10470</v>
      </c>
      <c r="H4689" s="43" t="s">
        <v>1266</v>
      </c>
    </row>
    <row r="4690" spans="1:8" ht="17.25" hidden="1" customHeight="1" x14ac:dyDescent="0.3">
      <c r="A4690" s="46" t="str">
        <f>_xlfn.CONCAT("PUSKESMAS ",TRIM(tblReff[[#This Row],[NAMA PUSKESMAS]]))</f>
        <v>PUSKESMAS WELERI II</v>
      </c>
      <c r="B4690" s="42">
        <v>1032033</v>
      </c>
      <c r="C4690" s="43" t="s">
        <v>11881</v>
      </c>
      <c r="D4690" s="43" t="s">
        <v>11882</v>
      </c>
      <c r="E4690" s="43" t="s">
        <v>11880</v>
      </c>
      <c r="F4690" s="43" t="s">
        <v>11838</v>
      </c>
      <c r="G4690" s="43" t="s">
        <v>10470</v>
      </c>
      <c r="H4690" s="43" t="s">
        <v>1271</v>
      </c>
    </row>
    <row r="4691" spans="1:8" ht="17.25" hidden="1" customHeight="1" x14ac:dyDescent="0.3">
      <c r="A4691" s="46" t="str">
        <f>_xlfn.CONCAT("PUSKESMAS ",TRIM(tblReff[[#This Row],[NAMA PUSKESMAS]]))</f>
        <v>PUSKESMAS ROWOSARI II</v>
      </c>
      <c r="B4691" s="42">
        <v>1032034</v>
      </c>
      <c r="C4691" s="43" t="s">
        <v>11883</v>
      </c>
      <c r="D4691" s="43" t="s">
        <v>11884</v>
      </c>
      <c r="E4691" s="43" t="s">
        <v>11885</v>
      </c>
      <c r="F4691" s="43" t="s">
        <v>11838</v>
      </c>
      <c r="G4691" s="43" t="s">
        <v>10470</v>
      </c>
      <c r="H4691" s="43" t="s">
        <v>1266</v>
      </c>
    </row>
    <row r="4692" spans="1:8" ht="17.25" hidden="1" customHeight="1" x14ac:dyDescent="0.3">
      <c r="A4692" s="46" t="str">
        <f>_xlfn.CONCAT("PUSKESMAS ",TRIM(tblReff[[#This Row],[NAMA PUSKESMAS]]))</f>
        <v>PUSKESMAS ROWOSARI I</v>
      </c>
      <c r="B4692" s="42">
        <v>1032035</v>
      </c>
      <c r="C4692" s="43" t="s">
        <v>11886</v>
      </c>
      <c r="D4692" s="43" t="s">
        <v>11887</v>
      </c>
      <c r="E4692" s="43" t="s">
        <v>11885</v>
      </c>
      <c r="F4692" s="43" t="s">
        <v>11838</v>
      </c>
      <c r="G4692" s="43" t="s">
        <v>10470</v>
      </c>
      <c r="H4692" s="43" t="s">
        <v>1271</v>
      </c>
    </row>
    <row r="4693" spans="1:8" ht="17.25" hidden="1" customHeight="1" x14ac:dyDescent="0.3">
      <c r="A4693" s="46" t="str">
        <f>_xlfn.CONCAT("PUSKESMAS ",TRIM(tblReff[[#This Row],[NAMA PUSKESMAS]]))</f>
        <v>PUSKESMAS KANGKUNG I</v>
      </c>
      <c r="B4693" s="42">
        <v>1032036</v>
      </c>
      <c r="C4693" s="43" t="s">
        <v>11888</v>
      </c>
      <c r="D4693" s="43" t="s">
        <v>11889</v>
      </c>
      <c r="E4693" s="43" t="s">
        <v>11890</v>
      </c>
      <c r="F4693" s="43" t="s">
        <v>11838</v>
      </c>
      <c r="G4693" s="43" t="s">
        <v>10470</v>
      </c>
      <c r="H4693" s="43" t="s">
        <v>1271</v>
      </c>
    </row>
    <row r="4694" spans="1:8" ht="17.25" hidden="1" customHeight="1" x14ac:dyDescent="0.3">
      <c r="A4694" s="46" t="str">
        <f>_xlfn.CONCAT("PUSKESMAS ",TRIM(tblReff[[#This Row],[NAMA PUSKESMAS]]))</f>
        <v>PUSKESMAS KANGKUNG II</v>
      </c>
      <c r="B4694" s="42">
        <v>1032037</v>
      </c>
      <c r="C4694" s="43" t="s">
        <v>11891</v>
      </c>
      <c r="D4694" s="43" t="s">
        <v>11892</v>
      </c>
      <c r="E4694" s="43" t="s">
        <v>11890</v>
      </c>
      <c r="F4694" s="43" t="s">
        <v>11838</v>
      </c>
      <c r="G4694" s="43" t="s">
        <v>10470</v>
      </c>
      <c r="H4694" s="43" t="s">
        <v>1271</v>
      </c>
    </row>
    <row r="4695" spans="1:8" ht="17.25" hidden="1" customHeight="1" x14ac:dyDescent="0.3">
      <c r="A4695" s="46" t="str">
        <f>_xlfn.CONCAT("PUSKESMAS ",TRIM(tblReff[[#This Row],[NAMA PUSKESMAS]]))</f>
        <v>PUSKESMAS CEPIRING</v>
      </c>
      <c r="B4695" s="42">
        <v>1032038</v>
      </c>
      <c r="C4695" s="43" t="s">
        <v>11893</v>
      </c>
      <c r="D4695" s="43" t="s">
        <v>11894</v>
      </c>
      <c r="E4695" s="43" t="s">
        <v>11893</v>
      </c>
      <c r="F4695" s="43" t="s">
        <v>11838</v>
      </c>
      <c r="G4695" s="43" t="s">
        <v>10470</v>
      </c>
      <c r="H4695" s="43" t="s">
        <v>1266</v>
      </c>
    </row>
    <row r="4696" spans="1:8" ht="17.25" hidden="1" customHeight="1" x14ac:dyDescent="0.3">
      <c r="A4696" s="46" t="str">
        <f>_xlfn.CONCAT("PUSKESMAS ",TRIM(tblReff[[#This Row],[NAMA PUSKESMAS]]))</f>
        <v>PUSKESMAS PATEBON I</v>
      </c>
      <c r="B4696" s="42">
        <v>1032039</v>
      </c>
      <c r="C4696" s="43" t="s">
        <v>11895</v>
      </c>
      <c r="D4696" s="43" t="s">
        <v>11896</v>
      </c>
      <c r="E4696" s="43" t="s">
        <v>11897</v>
      </c>
      <c r="F4696" s="43" t="s">
        <v>11838</v>
      </c>
      <c r="G4696" s="43" t="s">
        <v>10470</v>
      </c>
      <c r="H4696" s="43" t="s">
        <v>1271</v>
      </c>
    </row>
    <row r="4697" spans="1:8" ht="17.25" hidden="1" customHeight="1" x14ac:dyDescent="0.3">
      <c r="A4697" s="46" t="str">
        <f>_xlfn.CONCAT("PUSKESMAS ",TRIM(tblReff[[#This Row],[NAMA PUSKESMAS]]))</f>
        <v>PUSKESMAS PATEBON II</v>
      </c>
      <c r="B4697" s="42">
        <v>1032040</v>
      </c>
      <c r="C4697" s="43" t="s">
        <v>11898</v>
      </c>
      <c r="D4697" s="43" t="s">
        <v>11899</v>
      </c>
      <c r="E4697" s="43" t="s">
        <v>11897</v>
      </c>
      <c r="F4697" s="43" t="s">
        <v>11838</v>
      </c>
      <c r="G4697" s="43" t="s">
        <v>10470</v>
      </c>
      <c r="H4697" s="43" t="s">
        <v>1271</v>
      </c>
    </row>
    <row r="4698" spans="1:8" ht="17.25" hidden="1" customHeight="1" x14ac:dyDescent="0.3">
      <c r="A4698" s="46" t="str">
        <f>_xlfn.CONCAT("PUSKESMAS ",TRIM(tblReff[[#This Row],[NAMA PUSKESMAS]]))</f>
        <v>PUSKESMAS KENDAL I</v>
      </c>
      <c r="B4698" s="42">
        <v>1032041</v>
      </c>
      <c r="C4698" s="43" t="s">
        <v>11900</v>
      </c>
      <c r="D4698" s="43" t="s">
        <v>11901</v>
      </c>
      <c r="E4698" s="43" t="s">
        <v>11902</v>
      </c>
      <c r="F4698" s="43" t="s">
        <v>11838</v>
      </c>
      <c r="G4698" s="43" t="s">
        <v>10470</v>
      </c>
      <c r="H4698" s="43" t="s">
        <v>1266</v>
      </c>
    </row>
    <row r="4699" spans="1:8" ht="17.25" hidden="1" customHeight="1" x14ac:dyDescent="0.3">
      <c r="A4699" s="46" t="str">
        <f>_xlfn.CONCAT("PUSKESMAS ",TRIM(tblReff[[#This Row],[NAMA PUSKESMAS]]))</f>
        <v>PUSKESMAS KENDAL II</v>
      </c>
      <c r="B4699" s="42">
        <v>1032042</v>
      </c>
      <c r="C4699" s="43" t="s">
        <v>11903</v>
      </c>
      <c r="D4699" s="43" t="s">
        <v>11904</v>
      </c>
      <c r="E4699" s="43" t="s">
        <v>11902</v>
      </c>
      <c r="F4699" s="43" t="s">
        <v>11838</v>
      </c>
      <c r="G4699" s="43" t="s">
        <v>10470</v>
      </c>
      <c r="H4699" s="43" t="s">
        <v>1271</v>
      </c>
    </row>
    <row r="4700" spans="1:8" ht="17.25" hidden="1" customHeight="1" x14ac:dyDescent="0.3">
      <c r="A4700" s="46" t="str">
        <f>_xlfn.CONCAT("PUSKESMAS ",TRIM(tblReff[[#This Row],[NAMA PUSKESMAS]]))</f>
        <v>PUSKESMAS WONOTUNGGAL</v>
      </c>
      <c r="B4700" s="42">
        <v>1032043</v>
      </c>
      <c r="C4700" s="43" t="s">
        <v>11905</v>
      </c>
      <c r="D4700" s="43" t="s">
        <v>11906</v>
      </c>
      <c r="E4700" s="43" t="s">
        <v>11905</v>
      </c>
      <c r="F4700" s="43" t="s">
        <v>11907</v>
      </c>
      <c r="G4700" s="43" t="s">
        <v>10470</v>
      </c>
      <c r="H4700" s="43" t="s">
        <v>1271</v>
      </c>
    </row>
    <row r="4701" spans="1:8" ht="17.25" hidden="1" customHeight="1" x14ac:dyDescent="0.3">
      <c r="A4701" s="46" t="str">
        <f>_xlfn.CONCAT("PUSKESMAS ",TRIM(tblReff[[#This Row],[NAMA PUSKESMAS]]))</f>
        <v>PUSKESMAS BANDAR I</v>
      </c>
      <c r="B4701" s="42">
        <v>1032044</v>
      </c>
      <c r="C4701" s="43" t="s">
        <v>11908</v>
      </c>
      <c r="D4701" s="43" t="s">
        <v>11909</v>
      </c>
      <c r="E4701" s="43" t="s">
        <v>1990</v>
      </c>
      <c r="F4701" s="43" t="s">
        <v>11907</v>
      </c>
      <c r="G4701" s="43" t="s">
        <v>10470</v>
      </c>
      <c r="H4701" s="43" t="s">
        <v>1266</v>
      </c>
    </row>
    <row r="4702" spans="1:8" ht="17.25" hidden="1" customHeight="1" x14ac:dyDescent="0.3">
      <c r="A4702" s="46" t="str">
        <f>_xlfn.CONCAT("PUSKESMAS ",TRIM(tblReff[[#This Row],[NAMA PUSKESMAS]]))</f>
        <v>PUSKESMAS BANDAR II</v>
      </c>
      <c r="B4702" s="42">
        <v>1032045</v>
      </c>
      <c r="C4702" s="43" t="s">
        <v>11910</v>
      </c>
      <c r="D4702" s="43" t="s">
        <v>11911</v>
      </c>
      <c r="E4702" s="43" t="s">
        <v>1990</v>
      </c>
      <c r="F4702" s="43" t="s">
        <v>11907</v>
      </c>
      <c r="G4702" s="43" t="s">
        <v>10470</v>
      </c>
      <c r="H4702" s="43" t="s">
        <v>1271</v>
      </c>
    </row>
    <row r="4703" spans="1:8" ht="17.25" hidden="1" customHeight="1" x14ac:dyDescent="0.3">
      <c r="A4703" s="46" t="str">
        <f>_xlfn.CONCAT("PUSKESMAS ",TRIM(tblReff[[#This Row],[NAMA PUSKESMAS]]))</f>
        <v>PUSKESMAS BLADO I</v>
      </c>
      <c r="B4703" s="42">
        <v>1032046</v>
      </c>
      <c r="C4703" s="43" t="s">
        <v>11912</v>
      </c>
      <c r="D4703" s="43" t="s">
        <v>11913</v>
      </c>
      <c r="E4703" s="43" t="s">
        <v>11914</v>
      </c>
      <c r="F4703" s="43" t="s">
        <v>11907</v>
      </c>
      <c r="G4703" s="43" t="s">
        <v>10470</v>
      </c>
      <c r="H4703" s="43" t="s">
        <v>1271</v>
      </c>
    </row>
    <row r="4704" spans="1:8" ht="17.25" hidden="1" customHeight="1" x14ac:dyDescent="0.3">
      <c r="A4704" s="46" t="str">
        <f>_xlfn.CONCAT("PUSKESMAS ",TRIM(tblReff[[#This Row],[NAMA PUSKESMAS]]))</f>
        <v>PUSKESMAS BLADO II</v>
      </c>
      <c r="B4704" s="42">
        <v>1032047</v>
      </c>
      <c r="C4704" s="43" t="s">
        <v>11915</v>
      </c>
      <c r="D4704" s="43" t="s">
        <v>11916</v>
      </c>
      <c r="E4704" s="43" t="s">
        <v>11914</v>
      </c>
      <c r="F4704" s="43" t="s">
        <v>11907</v>
      </c>
      <c r="G4704" s="43" t="s">
        <v>10470</v>
      </c>
      <c r="H4704" s="43" t="s">
        <v>1271</v>
      </c>
    </row>
    <row r="4705" spans="1:8" ht="17.25" hidden="1" customHeight="1" x14ac:dyDescent="0.3">
      <c r="A4705" s="46" t="str">
        <f>_xlfn.CONCAT("PUSKESMAS ",TRIM(tblReff[[#This Row],[NAMA PUSKESMAS]]))</f>
        <v>PUSKESMAS REBAN</v>
      </c>
      <c r="B4705" s="42">
        <v>1032048</v>
      </c>
      <c r="C4705" s="43" t="s">
        <v>11917</v>
      </c>
      <c r="D4705" s="43" t="s">
        <v>11918</v>
      </c>
      <c r="E4705" s="43" t="s">
        <v>11917</v>
      </c>
      <c r="F4705" s="43" t="s">
        <v>11907</v>
      </c>
      <c r="G4705" s="43" t="s">
        <v>10470</v>
      </c>
      <c r="H4705" s="43" t="s">
        <v>1271</v>
      </c>
    </row>
    <row r="4706" spans="1:8" ht="17.25" hidden="1" customHeight="1" x14ac:dyDescent="0.3">
      <c r="A4706" s="46" t="str">
        <f>_xlfn.CONCAT("PUSKESMAS ",TRIM(tblReff[[#This Row],[NAMA PUSKESMAS]]))</f>
        <v>PUSKESMAS BAWANG</v>
      </c>
      <c r="B4706" s="42">
        <v>1032049</v>
      </c>
      <c r="C4706" s="43" t="s">
        <v>10712</v>
      </c>
      <c r="D4706" s="43" t="s">
        <v>11919</v>
      </c>
      <c r="E4706" s="43" t="s">
        <v>10712</v>
      </c>
      <c r="F4706" s="43" t="s">
        <v>11907</v>
      </c>
      <c r="G4706" s="43" t="s">
        <v>10470</v>
      </c>
      <c r="H4706" s="43" t="s">
        <v>1266</v>
      </c>
    </row>
    <row r="4707" spans="1:8" ht="17.25" hidden="1" customHeight="1" x14ac:dyDescent="0.3">
      <c r="A4707" s="46" t="str">
        <f>_xlfn.CONCAT("PUSKESMAS ",TRIM(tblReff[[#This Row],[NAMA PUSKESMAS]]))</f>
        <v>PUSKESMAS TERSONO</v>
      </c>
      <c r="B4707" s="42">
        <v>1032050</v>
      </c>
      <c r="C4707" s="43" t="s">
        <v>11920</v>
      </c>
      <c r="D4707" s="43" t="s">
        <v>11921</v>
      </c>
      <c r="E4707" s="43" t="s">
        <v>11920</v>
      </c>
      <c r="F4707" s="43" t="s">
        <v>11907</v>
      </c>
      <c r="G4707" s="43" t="s">
        <v>10470</v>
      </c>
      <c r="H4707" s="43" t="s">
        <v>1271</v>
      </c>
    </row>
    <row r="4708" spans="1:8" ht="17.25" hidden="1" customHeight="1" x14ac:dyDescent="0.3">
      <c r="A4708" s="46" t="str">
        <f>_xlfn.CONCAT("PUSKESMAS ",TRIM(tblReff[[#This Row],[NAMA PUSKESMAS]]))</f>
        <v>PUSKESMAS GRINGSING I</v>
      </c>
      <c r="B4708" s="42">
        <v>1032051</v>
      </c>
      <c r="C4708" s="43" t="s">
        <v>11922</v>
      </c>
      <c r="D4708" s="43" t="s">
        <v>11923</v>
      </c>
      <c r="E4708" s="43" t="s">
        <v>11924</v>
      </c>
      <c r="F4708" s="43" t="s">
        <v>11907</v>
      </c>
      <c r="G4708" s="43" t="s">
        <v>10470</v>
      </c>
      <c r="H4708" s="43" t="s">
        <v>1266</v>
      </c>
    </row>
    <row r="4709" spans="1:8" ht="17.25" hidden="1" customHeight="1" x14ac:dyDescent="0.3">
      <c r="A4709" s="46" t="str">
        <f>_xlfn.CONCAT("PUSKESMAS ",TRIM(tblReff[[#This Row],[NAMA PUSKESMAS]]))</f>
        <v>PUSKESMAS GRINGSING II</v>
      </c>
      <c r="B4709" s="42">
        <v>1032052</v>
      </c>
      <c r="C4709" s="43" t="s">
        <v>11925</v>
      </c>
      <c r="D4709" s="43" t="s">
        <v>11926</v>
      </c>
      <c r="E4709" s="43" t="s">
        <v>11924</v>
      </c>
      <c r="F4709" s="43" t="s">
        <v>11907</v>
      </c>
      <c r="G4709" s="43" t="s">
        <v>10470</v>
      </c>
      <c r="H4709" s="43" t="s">
        <v>1271</v>
      </c>
    </row>
    <row r="4710" spans="1:8" ht="17.25" hidden="1" customHeight="1" x14ac:dyDescent="0.3">
      <c r="A4710" s="46" t="str">
        <f>_xlfn.CONCAT("PUSKESMAS ",TRIM(tblReff[[#This Row],[NAMA PUSKESMAS]]))</f>
        <v>PUSKESMAS LIMPUNG</v>
      </c>
      <c r="B4710" s="42">
        <v>1032053</v>
      </c>
      <c r="C4710" s="43" t="s">
        <v>11927</v>
      </c>
      <c r="D4710" s="43" t="s">
        <v>11928</v>
      </c>
      <c r="E4710" s="43" t="s">
        <v>11927</v>
      </c>
      <c r="F4710" s="43" t="s">
        <v>11907</v>
      </c>
      <c r="G4710" s="43" t="s">
        <v>10470</v>
      </c>
      <c r="H4710" s="43" t="s">
        <v>1266</v>
      </c>
    </row>
    <row r="4711" spans="1:8" ht="17.25" hidden="1" customHeight="1" x14ac:dyDescent="0.3">
      <c r="A4711" s="46" t="str">
        <f>_xlfn.CONCAT("PUSKESMAS ",TRIM(tblReff[[#This Row],[NAMA PUSKESMAS]]))</f>
        <v>PUSKESMAS BANYUPUTIH</v>
      </c>
      <c r="B4711" s="42">
        <v>1032054</v>
      </c>
      <c r="C4711" s="43" t="s">
        <v>11929</v>
      </c>
      <c r="D4711" s="43" t="s">
        <v>11930</v>
      </c>
      <c r="E4711" s="43" t="s">
        <v>11929</v>
      </c>
      <c r="F4711" s="43" t="s">
        <v>11907</v>
      </c>
      <c r="G4711" s="43" t="s">
        <v>10470</v>
      </c>
      <c r="H4711" s="43" t="s">
        <v>1271</v>
      </c>
    </row>
    <row r="4712" spans="1:8" ht="17.25" hidden="1" customHeight="1" x14ac:dyDescent="0.3">
      <c r="A4712" s="46" t="str">
        <f>_xlfn.CONCAT("PUSKESMAS ",TRIM(tblReff[[#This Row],[NAMA PUSKESMAS]]))</f>
        <v>PUSKESMAS SUBAH</v>
      </c>
      <c r="B4712" s="42">
        <v>1032055</v>
      </c>
      <c r="C4712" s="43" t="s">
        <v>11931</v>
      </c>
      <c r="D4712" s="43" t="s">
        <v>11932</v>
      </c>
      <c r="E4712" s="43" t="s">
        <v>11931</v>
      </c>
      <c r="F4712" s="43" t="s">
        <v>11907</v>
      </c>
      <c r="G4712" s="43" t="s">
        <v>10470</v>
      </c>
      <c r="H4712" s="43" t="s">
        <v>1266</v>
      </c>
    </row>
    <row r="4713" spans="1:8" ht="17.25" hidden="1" customHeight="1" x14ac:dyDescent="0.3">
      <c r="A4713" s="46" t="str">
        <f>_xlfn.CONCAT("PUSKESMAS ",TRIM(tblReff[[#This Row],[NAMA PUSKESMAS]]))</f>
        <v>PUSKESMAS PECALUNGAN</v>
      </c>
      <c r="B4713" s="42">
        <v>1032056</v>
      </c>
      <c r="C4713" s="43" t="s">
        <v>11933</v>
      </c>
      <c r="D4713" s="43" t="s">
        <v>11934</v>
      </c>
      <c r="E4713" s="43" t="s">
        <v>11933</v>
      </c>
      <c r="F4713" s="43" t="s">
        <v>11907</v>
      </c>
      <c r="G4713" s="43" t="s">
        <v>10470</v>
      </c>
      <c r="H4713" s="43" t="s">
        <v>1271</v>
      </c>
    </row>
    <row r="4714" spans="1:8" ht="17.25" hidden="1" customHeight="1" x14ac:dyDescent="0.3">
      <c r="A4714" s="46" t="str">
        <f>_xlfn.CONCAT("PUSKESMAS ",TRIM(tblReff[[#This Row],[NAMA PUSKESMAS]]))</f>
        <v>PUSKESMAS TULIS</v>
      </c>
      <c r="B4714" s="42">
        <v>1032057</v>
      </c>
      <c r="C4714" s="43" t="s">
        <v>11935</v>
      </c>
      <c r="D4714" s="43" t="s">
        <v>11936</v>
      </c>
      <c r="E4714" s="43" t="s">
        <v>11935</v>
      </c>
      <c r="F4714" s="43" t="s">
        <v>11907</v>
      </c>
      <c r="G4714" s="43" t="s">
        <v>10470</v>
      </c>
      <c r="H4714" s="43" t="s">
        <v>1271</v>
      </c>
    </row>
    <row r="4715" spans="1:8" ht="17.25" hidden="1" customHeight="1" x14ac:dyDescent="0.3">
      <c r="A4715" s="46" t="str">
        <f>_xlfn.CONCAT("PUSKESMAS ",TRIM(tblReff[[#This Row],[NAMA PUSKESMAS]]))</f>
        <v>PUSKESMAS KANDEMAN</v>
      </c>
      <c r="B4715" s="42">
        <v>1032058</v>
      </c>
      <c r="C4715" s="43" t="s">
        <v>11937</v>
      </c>
      <c r="D4715" s="43" t="s">
        <v>11938</v>
      </c>
      <c r="E4715" s="43" t="s">
        <v>11937</v>
      </c>
      <c r="F4715" s="43" t="s">
        <v>11907</v>
      </c>
      <c r="G4715" s="43" t="s">
        <v>10470</v>
      </c>
      <c r="H4715" s="43" t="s">
        <v>1271</v>
      </c>
    </row>
    <row r="4716" spans="1:8" ht="17.25" hidden="1" customHeight="1" x14ac:dyDescent="0.3">
      <c r="A4716" s="46" t="str">
        <f>_xlfn.CONCAT("PUSKESMAS ",TRIM(tblReff[[#This Row],[NAMA PUSKESMAS]]))</f>
        <v>PUSKESMAS BATANG I</v>
      </c>
      <c r="B4716" s="42">
        <v>1032059</v>
      </c>
      <c r="C4716" s="43" t="s">
        <v>11939</v>
      </c>
      <c r="D4716" s="43" t="s">
        <v>11940</v>
      </c>
      <c r="E4716" s="43" t="s">
        <v>11941</v>
      </c>
      <c r="F4716" s="43" t="s">
        <v>11907</v>
      </c>
      <c r="G4716" s="43" t="s">
        <v>10470</v>
      </c>
      <c r="H4716" s="43" t="s">
        <v>1271</v>
      </c>
    </row>
    <row r="4717" spans="1:8" ht="17.25" hidden="1" customHeight="1" x14ac:dyDescent="0.3">
      <c r="A4717" s="46" t="str">
        <f>_xlfn.CONCAT("PUSKESMAS ",TRIM(tblReff[[#This Row],[NAMA PUSKESMAS]]))</f>
        <v>PUSKESMAS BATANG II</v>
      </c>
      <c r="B4717" s="42">
        <v>1032060</v>
      </c>
      <c r="C4717" s="43" t="s">
        <v>11942</v>
      </c>
      <c r="D4717" s="43" t="s">
        <v>11943</v>
      </c>
      <c r="E4717" s="43" t="s">
        <v>11941</v>
      </c>
      <c r="F4717" s="43" t="s">
        <v>11907</v>
      </c>
      <c r="G4717" s="43" t="s">
        <v>10470</v>
      </c>
      <c r="H4717" s="43" t="s">
        <v>1271</v>
      </c>
    </row>
    <row r="4718" spans="1:8" ht="17.25" hidden="1" customHeight="1" x14ac:dyDescent="0.3">
      <c r="A4718" s="46" t="str">
        <f>_xlfn.CONCAT("PUSKESMAS ",TRIM(tblReff[[#This Row],[NAMA PUSKESMAS]]))</f>
        <v>PUSKESMAS BATANG III</v>
      </c>
      <c r="B4718" s="42">
        <v>1032061</v>
      </c>
      <c r="C4718" s="43" t="s">
        <v>11944</v>
      </c>
      <c r="D4718" s="43" t="s">
        <v>11945</v>
      </c>
      <c r="E4718" s="43" t="s">
        <v>11941</v>
      </c>
      <c r="F4718" s="43" t="s">
        <v>11907</v>
      </c>
      <c r="G4718" s="43" t="s">
        <v>10470</v>
      </c>
      <c r="H4718" s="43" t="s">
        <v>1271</v>
      </c>
    </row>
    <row r="4719" spans="1:8" ht="17.25" hidden="1" customHeight="1" x14ac:dyDescent="0.3">
      <c r="A4719" s="46" t="str">
        <f>_xlfn.CONCAT("PUSKESMAS ",TRIM(tblReff[[#This Row],[NAMA PUSKESMAS]]))</f>
        <v>PUSKESMAS BATANG IV</v>
      </c>
      <c r="B4719" s="42">
        <v>1032062</v>
      </c>
      <c r="C4719" s="43" t="s">
        <v>11946</v>
      </c>
      <c r="D4719" s="43" t="s">
        <v>11947</v>
      </c>
      <c r="E4719" s="43" t="s">
        <v>11941</v>
      </c>
      <c r="F4719" s="43" t="s">
        <v>11907</v>
      </c>
      <c r="G4719" s="43" t="s">
        <v>10470</v>
      </c>
      <c r="H4719" s="43" t="s">
        <v>1271</v>
      </c>
    </row>
    <row r="4720" spans="1:8" ht="17.25" hidden="1" customHeight="1" x14ac:dyDescent="0.3">
      <c r="A4720" s="46" t="str">
        <f>_xlfn.CONCAT("PUSKESMAS ",TRIM(tblReff[[#This Row],[NAMA PUSKESMAS]]))</f>
        <v>PUSKESMAS WARUNG ASEM</v>
      </c>
      <c r="B4720" s="42">
        <v>1032063</v>
      </c>
      <c r="C4720" s="43" t="s">
        <v>11948</v>
      </c>
      <c r="D4720" s="43" t="s">
        <v>11949</v>
      </c>
      <c r="E4720" s="43" t="s">
        <v>11948</v>
      </c>
      <c r="F4720" s="43" t="s">
        <v>11907</v>
      </c>
      <c r="G4720" s="43" t="s">
        <v>10470</v>
      </c>
      <c r="H4720" s="43" t="s">
        <v>1271</v>
      </c>
    </row>
    <row r="4721" spans="1:8" ht="17.25" hidden="1" customHeight="1" x14ac:dyDescent="0.3">
      <c r="A4721" s="46" t="str">
        <f>_xlfn.CONCAT("PUSKESMAS ",TRIM(tblReff[[#This Row],[NAMA PUSKESMAS]]))</f>
        <v>PUSKESMAS KANDANGSERANG</v>
      </c>
      <c r="B4721" s="42">
        <v>1032064</v>
      </c>
      <c r="C4721" s="43" t="s">
        <v>11950</v>
      </c>
      <c r="D4721" s="43" t="s">
        <v>11951</v>
      </c>
      <c r="E4721" s="43" t="s">
        <v>11950</v>
      </c>
      <c r="F4721" s="43" t="s">
        <v>11952</v>
      </c>
      <c r="G4721" s="43" t="s">
        <v>10470</v>
      </c>
      <c r="H4721" s="43" t="s">
        <v>1266</v>
      </c>
    </row>
    <row r="4722" spans="1:8" ht="17.25" hidden="1" customHeight="1" x14ac:dyDescent="0.3">
      <c r="A4722" s="46" t="str">
        <f>_xlfn.CONCAT("PUSKESMAS ",TRIM(tblReff[[#This Row],[NAMA PUSKESMAS]]))</f>
        <v>PUSKESMAS PANINGGARAN</v>
      </c>
      <c r="B4722" s="42">
        <v>1032065</v>
      </c>
      <c r="C4722" s="43" t="s">
        <v>11953</v>
      </c>
      <c r="D4722" s="43" t="s">
        <v>11954</v>
      </c>
      <c r="E4722" s="43" t="s">
        <v>11953</v>
      </c>
      <c r="F4722" s="43" t="s">
        <v>11952</v>
      </c>
      <c r="G4722" s="43" t="s">
        <v>10470</v>
      </c>
      <c r="H4722" s="43" t="s">
        <v>1266</v>
      </c>
    </row>
    <row r="4723" spans="1:8" ht="17.25" hidden="1" customHeight="1" x14ac:dyDescent="0.3">
      <c r="A4723" s="46" t="str">
        <f>_xlfn.CONCAT("PUSKESMAS ",TRIM(tblReff[[#This Row],[NAMA PUSKESMAS]]))</f>
        <v>PUSKESMAS LEBAKBARANG</v>
      </c>
      <c r="B4723" s="42">
        <v>1032066</v>
      </c>
      <c r="C4723" s="43" t="s">
        <v>11955</v>
      </c>
      <c r="D4723" s="43" t="s">
        <v>11956</v>
      </c>
      <c r="E4723" s="43" t="s">
        <v>11955</v>
      </c>
      <c r="F4723" s="43" t="s">
        <v>11952</v>
      </c>
      <c r="G4723" s="43" t="s">
        <v>10470</v>
      </c>
      <c r="H4723" s="43" t="s">
        <v>1271</v>
      </c>
    </row>
    <row r="4724" spans="1:8" ht="17.25" hidden="1" customHeight="1" x14ac:dyDescent="0.3">
      <c r="A4724" s="46" t="str">
        <f>_xlfn.CONCAT("PUSKESMAS ",TRIM(tblReff[[#This Row],[NAMA PUSKESMAS]]))</f>
        <v>PUSKESMAS PETUNGKRIYONO</v>
      </c>
      <c r="B4724" s="42">
        <v>1032067</v>
      </c>
      <c r="C4724" s="43" t="s">
        <v>11957</v>
      </c>
      <c r="D4724" s="43" t="s">
        <v>11958</v>
      </c>
      <c r="E4724" s="43" t="s">
        <v>11957</v>
      </c>
      <c r="F4724" s="43" t="s">
        <v>11952</v>
      </c>
      <c r="G4724" s="43" t="s">
        <v>10470</v>
      </c>
      <c r="H4724" s="43" t="s">
        <v>1266</v>
      </c>
    </row>
    <row r="4725" spans="1:8" ht="17.25" hidden="1" customHeight="1" x14ac:dyDescent="0.3">
      <c r="A4725" s="46" t="str">
        <f>_xlfn.CONCAT("PUSKESMAS ",TRIM(tblReff[[#This Row],[NAMA PUSKESMAS]]))</f>
        <v>PUSKESMAS TALUN</v>
      </c>
      <c r="B4725" s="42">
        <v>1032068</v>
      </c>
      <c r="C4725" s="43" t="s">
        <v>9227</v>
      </c>
      <c r="D4725" s="43" t="s">
        <v>11959</v>
      </c>
      <c r="E4725" s="43" t="s">
        <v>9227</v>
      </c>
      <c r="F4725" s="43" t="s">
        <v>11952</v>
      </c>
      <c r="G4725" s="43" t="s">
        <v>10470</v>
      </c>
      <c r="H4725" s="43" t="s">
        <v>1271</v>
      </c>
    </row>
    <row r="4726" spans="1:8" ht="17.25" hidden="1" customHeight="1" x14ac:dyDescent="0.3">
      <c r="A4726" s="46" t="str">
        <f>_xlfn.CONCAT("PUSKESMAS ",TRIM(tblReff[[#This Row],[NAMA PUSKESMAS]]))</f>
        <v>PUSKESMAS DORO I</v>
      </c>
      <c r="B4726" s="42">
        <v>1032069</v>
      </c>
      <c r="C4726" s="43" t="s">
        <v>11960</v>
      </c>
      <c r="D4726" s="43" t="s">
        <v>11961</v>
      </c>
      <c r="E4726" s="43" t="s">
        <v>11962</v>
      </c>
      <c r="F4726" s="43" t="s">
        <v>11952</v>
      </c>
      <c r="G4726" s="43" t="s">
        <v>10470</v>
      </c>
      <c r="H4726" s="43" t="s">
        <v>1266</v>
      </c>
    </row>
    <row r="4727" spans="1:8" ht="17.25" hidden="1" customHeight="1" x14ac:dyDescent="0.3">
      <c r="A4727" s="46" t="str">
        <f>_xlfn.CONCAT("PUSKESMAS ",TRIM(tblReff[[#This Row],[NAMA PUSKESMAS]]))</f>
        <v>PUSKESMAS DORO II</v>
      </c>
      <c r="B4727" s="42">
        <v>1032070</v>
      </c>
      <c r="C4727" s="43" t="s">
        <v>11963</v>
      </c>
      <c r="D4727" s="43" t="s">
        <v>11964</v>
      </c>
      <c r="E4727" s="43" t="s">
        <v>11962</v>
      </c>
      <c r="F4727" s="43" t="s">
        <v>11952</v>
      </c>
      <c r="G4727" s="43" t="s">
        <v>10470</v>
      </c>
      <c r="H4727" s="43" t="s">
        <v>1271</v>
      </c>
    </row>
    <row r="4728" spans="1:8" ht="17.25" hidden="1" customHeight="1" x14ac:dyDescent="0.3">
      <c r="A4728" s="46" t="str">
        <f>_xlfn.CONCAT("PUSKESMAS ",TRIM(tblReff[[#This Row],[NAMA PUSKESMAS]]))</f>
        <v>PUSKESMAS KARANGANYAR</v>
      </c>
      <c r="B4728" s="42">
        <v>1032071</v>
      </c>
      <c r="C4728" s="43" t="s">
        <v>9609</v>
      </c>
      <c r="D4728" s="43" t="s">
        <v>11965</v>
      </c>
      <c r="E4728" s="43" t="s">
        <v>9609</v>
      </c>
      <c r="F4728" s="43" t="s">
        <v>11952</v>
      </c>
      <c r="G4728" s="43" t="s">
        <v>10470</v>
      </c>
      <c r="H4728" s="43" t="s">
        <v>1271</v>
      </c>
    </row>
    <row r="4729" spans="1:8" ht="17.25" hidden="1" customHeight="1" x14ac:dyDescent="0.3">
      <c r="A4729" s="46" t="str">
        <f>_xlfn.CONCAT("PUSKESMAS ",TRIM(tblReff[[#This Row],[NAMA PUSKESMAS]]))</f>
        <v>PUSKESMAS KAJEN I</v>
      </c>
      <c r="B4729" s="42">
        <v>1032072</v>
      </c>
      <c r="C4729" s="43" t="s">
        <v>11966</v>
      </c>
      <c r="D4729" s="43" t="s">
        <v>11967</v>
      </c>
      <c r="E4729" s="43" t="s">
        <v>11968</v>
      </c>
      <c r="F4729" s="43" t="s">
        <v>11952</v>
      </c>
      <c r="G4729" s="43" t="s">
        <v>10470</v>
      </c>
      <c r="H4729" s="43" t="s">
        <v>1271</v>
      </c>
    </row>
    <row r="4730" spans="1:8" ht="17.25" hidden="1" customHeight="1" x14ac:dyDescent="0.3">
      <c r="A4730" s="46" t="str">
        <f>_xlfn.CONCAT("PUSKESMAS ",TRIM(tblReff[[#This Row],[NAMA PUSKESMAS]]))</f>
        <v>PUSKESMAS KAJEN II</v>
      </c>
      <c r="B4730" s="42">
        <v>1032073</v>
      </c>
      <c r="C4730" s="43" t="s">
        <v>11969</v>
      </c>
      <c r="D4730" s="43" t="s">
        <v>11970</v>
      </c>
      <c r="E4730" s="43" t="s">
        <v>11968</v>
      </c>
      <c r="F4730" s="43" t="s">
        <v>11952</v>
      </c>
      <c r="G4730" s="43" t="s">
        <v>10470</v>
      </c>
      <c r="H4730" s="43" t="s">
        <v>1271</v>
      </c>
    </row>
    <row r="4731" spans="1:8" ht="17.25" hidden="1" customHeight="1" x14ac:dyDescent="0.3">
      <c r="A4731" s="46" t="str">
        <f>_xlfn.CONCAT("PUSKESMAS ",TRIM(tblReff[[#This Row],[NAMA PUSKESMAS]]))</f>
        <v>PUSKESMAS KESESI I</v>
      </c>
      <c r="B4731" s="42">
        <v>1032074</v>
      </c>
      <c r="C4731" s="43" t="s">
        <v>11971</v>
      </c>
      <c r="D4731" s="43" t="s">
        <v>11972</v>
      </c>
      <c r="E4731" s="43" t="s">
        <v>11973</v>
      </c>
      <c r="F4731" s="43" t="s">
        <v>11952</v>
      </c>
      <c r="G4731" s="43" t="s">
        <v>10470</v>
      </c>
      <c r="H4731" s="43" t="s">
        <v>1266</v>
      </c>
    </row>
    <row r="4732" spans="1:8" ht="17.25" hidden="1" customHeight="1" x14ac:dyDescent="0.3">
      <c r="A4732" s="46" t="str">
        <f>_xlfn.CONCAT("PUSKESMAS ",TRIM(tblReff[[#This Row],[NAMA PUSKESMAS]]))</f>
        <v>PUSKESMAS KESESI II</v>
      </c>
      <c r="B4732" s="42">
        <v>1032075</v>
      </c>
      <c r="C4732" s="43" t="s">
        <v>11974</v>
      </c>
      <c r="D4732" s="43" t="s">
        <v>11975</v>
      </c>
      <c r="E4732" s="43" t="s">
        <v>11973</v>
      </c>
      <c r="F4732" s="43" t="s">
        <v>11952</v>
      </c>
      <c r="G4732" s="43" t="s">
        <v>10470</v>
      </c>
      <c r="H4732" s="43" t="s">
        <v>1271</v>
      </c>
    </row>
    <row r="4733" spans="1:8" ht="17.25" hidden="1" customHeight="1" x14ac:dyDescent="0.3">
      <c r="A4733" s="46" t="str">
        <f>_xlfn.CONCAT("PUSKESMAS ",TRIM(tblReff[[#This Row],[NAMA PUSKESMAS]]))</f>
        <v>PUSKESMAS SRAGI I</v>
      </c>
      <c r="B4733" s="42">
        <v>1032076</v>
      </c>
      <c r="C4733" s="43" t="s">
        <v>11976</v>
      </c>
      <c r="D4733" s="43" t="s">
        <v>11977</v>
      </c>
      <c r="E4733" s="43" t="s">
        <v>6633</v>
      </c>
      <c r="F4733" s="43" t="s">
        <v>11952</v>
      </c>
      <c r="G4733" s="43" t="s">
        <v>10470</v>
      </c>
      <c r="H4733" s="43" t="s">
        <v>1266</v>
      </c>
    </row>
    <row r="4734" spans="1:8" ht="17.25" hidden="1" customHeight="1" x14ac:dyDescent="0.3">
      <c r="A4734" s="46" t="str">
        <f>_xlfn.CONCAT("PUSKESMAS ",TRIM(tblReff[[#This Row],[NAMA PUSKESMAS]]))</f>
        <v>PUSKESMAS SRAGI II</v>
      </c>
      <c r="B4734" s="42">
        <v>1032077</v>
      </c>
      <c r="C4734" s="43" t="s">
        <v>11978</v>
      </c>
      <c r="D4734" s="43" t="s">
        <v>11979</v>
      </c>
      <c r="E4734" s="43" t="s">
        <v>6633</v>
      </c>
      <c r="F4734" s="43" t="s">
        <v>11952</v>
      </c>
      <c r="G4734" s="43" t="s">
        <v>10470</v>
      </c>
      <c r="H4734" s="43" t="s">
        <v>1271</v>
      </c>
    </row>
    <row r="4735" spans="1:8" ht="17.25" hidden="1" customHeight="1" x14ac:dyDescent="0.3">
      <c r="A4735" s="46" t="str">
        <f>_xlfn.CONCAT("PUSKESMAS ",TRIM(tblReff[[#This Row],[NAMA PUSKESMAS]]))</f>
        <v>PUSKESMAS SIWALAN</v>
      </c>
      <c r="B4735" s="42">
        <v>1032078</v>
      </c>
      <c r="C4735" s="43" t="s">
        <v>11980</v>
      </c>
      <c r="D4735" s="43" t="s">
        <v>11981</v>
      </c>
      <c r="E4735" s="43" t="s">
        <v>11980</v>
      </c>
      <c r="F4735" s="43" t="s">
        <v>11952</v>
      </c>
      <c r="G4735" s="43" t="s">
        <v>10470</v>
      </c>
      <c r="H4735" s="43" t="s">
        <v>1271</v>
      </c>
    </row>
    <row r="4736" spans="1:8" ht="17.25" hidden="1" customHeight="1" x14ac:dyDescent="0.3">
      <c r="A4736" s="46" t="str">
        <f>_xlfn.CONCAT("PUSKESMAS ",TRIM(tblReff[[#This Row],[NAMA PUSKESMAS]]))</f>
        <v>PUSKESMAS BOJONG I</v>
      </c>
      <c r="B4736" s="42">
        <v>1032079</v>
      </c>
      <c r="C4736" s="43" t="s">
        <v>11982</v>
      </c>
      <c r="D4736" s="43" t="s">
        <v>11983</v>
      </c>
      <c r="E4736" s="43" t="s">
        <v>8373</v>
      </c>
      <c r="F4736" s="43" t="s">
        <v>11952</v>
      </c>
      <c r="G4736" s="43" t="s">
        <v>10470</v>
      </c>
      <c r="H4736" s="43" t="s">
        <v>1271</v>
      </c>
    </row>
    <row r="4737" spans="1:8" ht="17.25" hidden="1" customHeight="1" x14ac:dyDescent="0.3">
      <c r="A4737" s="46" t="str">
        <f>_xlfn.CONCAT("PUSKESMAS ",TRIM(tblReff[[#This Row],[NAMA PUSKESMAS]]))</f>
        <v>PUSKESMAS BOJONG II</v>
      </c>
      <c r="B4737" s="42">
        <v>1032080</v>
      </c>
      <c r="C4737" s="43" t="s">
        <v>11984</v>
      </c>
      <c r="D4737" s="43" t="s">
        <v>11985</v>
      </c>
      <c r="E4737" s="43" t="s">
        <v>8373</v>
      </c>
      <c r="F4737" s="43" t="s">
        <v>11952</v>
      </c>
      <c r="G4737" s="43" t="s">
        <v>10470</v>
      </c>
      <c r="H4737" s="43" t="s">
        <v>1271</v>
      </c>
    </row>
    <row r="4738" spans="1:8" ht="17.25" hidden="1" customHeight="1" x14ac:dyDescent="0.3">
      <c r="A4738" s="46" t="str">
        <f>_xlfn.CONCAT("PUSKESMAS ",TRIM(tblReff[[#This Row],[NAMA PUSKESMAS]]))</f>
        <v>PUSKESMAS WONOPRINGGO</v>
      </c>
      <c r="B4738" s="42">
        <v>1032081</v>
      </c>
      <c r="C4738" s="43" t="s">
        <v>11986</v>
      </c>
      <c r="D4738" s="43" t="s">
        <v>11987</v>
      </c>
      <c r="E4738" s="43" t="s">
        <v>11986</v>
      </c>
      <c r="F4738" s="43" t="s">
        <v>11952</v>
      </c>
      <c r="G4738" s="43" t="s">
        <v>10470</v>
      </c>
      <c r="H4738" s="43" t="s">
        <v>1271</v>
      </c>
    </row>
    <row r="4739" spans="1:8" ht="17.25" hidden="1" customHeight="1" x14ac:dyDescent="0.3">
      <c r="A4739" s="46" t="str">
        <f>_xlfn.CONCAT("PUSKESMAS ",TRIM(tblReff[[#This Row],[NAMA PUSKESMAS]]))</f>
        <v>PUSKESMAS KEDUNG WUNI I</v>
      </c>
      <c r="B4739" s="42">
        <v>1032082</v>
      </c>
      <c r="C4739" s="43" t="s">
        <v>11988</v>
      </c>
      <c r="D4739" s="43" t="s">
        <v>11989</v>
      </c>
      <c r="E4739" s="43" t="s">
        <v>11990</v>
      </c>
      <c r="F4739" s="43" t="s">
        <v>11952</v>
      </c>
      <c r="G4739" s="43" t="s">
        <v>10470</v>
      </c>
      <c r="H4739" s="43" t="s">
        <v>1271</v>
      </c>
    </row>
    <row r="4740" spans="1:8" ht="17.25" hidden="1" customHeight="1" x14ac:dyDescent="0.3">
      <c r="A4740" s="46" t="str">
        <f>_xlfn.CONCAT("PUSKESMAS ",TRIM(tblReff[[#This Row],[NAMA PUSKESMAS]]))</f>
        <v>PUSKESMAS KEDUNGWUNI II</v>
      </c>
      <c r="B4740" s="42">
        <v>1032083</v>
      </c>
      <c r="C4740" s="43" t="s">
        <v>11991</v>
      </c>
      <c r="D4740" s="43" t="s">
        <v>11992</v>
      </c>
      <c r="E4740" s="43" t="s">
        <v>11990</v>
      </c>
      <c r="F4740" s="43" t="s">
        <v>11952</v>
      </c>
      <c r="G4740" s="43" t="s">
        <v>10470</v>
      </c>
      <c r="H4740" s="43" t="s">
        <v>1271</v>
      </c>
    </row>
    <row r="4741" spans="1:8" ht="17.25" hidden="1" customHeight="1" x14ac:dyDescent="0.3">
      <c r="A4741" s="46" t="str">
        <f>_xlfn.CONCAT("PUSKESMAS ",TRIM(tblReff[[#This Row],[NAMA PUSKESMAS]]))</f>
        <v>PUSKESMAS KARANGDADAP</v>
      </c>
      <c r="B4741" s="42">
        <v>1032084</v>
      </c>
      <c r="C4741" s="43" t="s">
        <v>11993</v>
      </c>
      <c r="D4741" s="43" t="s">
        <v>11994</v>
      </c>
      <c r="E4741" s="43" t="s">
        <v>11993</v>
      </c>
      <c r="F4741" s="43" t="s">
        <v>11952</v>
      </c>
      <c r="G4741" s="43" t="s">
        <v>10470</v>
      </c>
      <c r="H4741" s="43" t="s">
        <v>1266</v>
      </c>
    </row>
    <row r="4742" spans="1:8" ht="17.25" hidden="1" customHeight="1" x14ac:dyDescent="0.3">
      <c r="A4742" s="46" t="str">
        <f>_xlfn.CONCAT("PUSKESMAS ",TRIM(tblReff[[#This Row],[NAMA PUSKESMAS]]))</f>
        <v>PUSKESMAS BUARAN</v>
      </c>
      <c r="B4742" s="42">
        <v>1032085</v>
      </c>
      <c r="C4742" s="43" t="s">
        <v>11995</v>
      </c>
      <c r="D4742" s="43" t="s">
        <v>11996</v>
      </c>
      <c r="E4742" s="43" t="s">
        <v>11995</v>
      </c>
      <c r="F4742" s="43" t="s">
        <v>11952</v>
      </c>
      <c r="G4742" s="43" t="s">
        <v>10470</v>
      </c>
      <c r="H4742" s="43" t="s">
        <v>1271</v>
      </c>
    </row>
    <row r="4743" spans="1:8" ht="17.25" hidden="1" customHeight="1" x14ac:dyDescent="0.3">
      <c r="A4743" s="46" t="str">
        <f>_xlfn.CONCAT("PUSKESMAS ",TRIM(tblReff[[#This Row],[NAMA PUSKESMAS]]))</f>
        <v>PUSKESMAS TIRTO I</v>
      </c>
      <c r="B4743" s="42">
        <v>1032086</v>
      </c>
      <c r="C4743" s="43" t="s">
        <v>11997</v>
      </c>
      <c r="D4743" s="43" t="s">
        <v>11998</v>
      </c>
      <c r="E4743" s="43" t="s">
        <v>11999</v>
      </c>
      <c r="F4743" s="43" t="s">
        <v>11952</v>
      </c>
      <c r="G4743" s="43" t="s">
        <v>10470</v>
      </c>
      <c r="H4743" s="43" t="s">
        <v>1271</v>
      </c>
    </row>
    <row r="4744" spans="1:8" ht="17.25" hidden="1" customHeight="1" x14ac:dyDescent="0.3">
      <c r="A4744" s="46" t="str">
        <f>_xlfn.CONCAT("PUSKESMAS ",TRIM(tblReff[[#This Row],[NAMA PUSKESMAS]]))</f>
        <v>PUSKESMAS TIRTO II</v>
      </c>
      <c r="B4744" s="42">
        <v>1032087</v>
      </c>
      <c r="C4744" s="43" t="s">
        <v>12000</v>
      </c>
      <c r="D4744" s="43" t="s">
        <v>12001</v>
      </c>
      <c r="E4744" s="43" t="s">
        <v>11999</v>
      </c>
      <c r="F4744" s="43" t="s">
        <v>11952</v>
      </c>
      <c r="G4744" s="43" t="s">
        <v>10470</v>
      </c>
      <c r="H4744" s="43" t="s">
        <v>1271</v>
      </c>
    </row>
    <row r="4745" spans="1:8" ht="17.25" hidden="1" customHeight="1" x14ac:dyDescent="0.3">
      <c r="A4745" s="46" t="str">
        <f>_xlfn.CONCAT("PUSKESMAS ",TRIM(tblReff[[#This Row],[NAMA PUSKESMAS]]))</f>
        <v>PUSKESMAS WIRADESA</v>
      </c>
      <c r="B4745" s="42">
        <v>1032088</v>
      </c>
      <c r="C4745" s="43" t="s">
        <v>12002</v>
      </c>
      <c r="D4745" s="43" t="s">
        <v>12003</v>
      </c>
      <c r="E4745" s="43" t="s">
        <v>12002</v>
      </c>
      <c r="F4745" s="43" t="s">
        <v>11952</v>
      </c>
      <c r="G4745" s="43" t="s">
        <v>10470</v>
      </c>
      <c r="H4745" s="43" t="s">
        <v>1271</v>
      </c>
    </row>
    <row r="4746" spans="1:8" ht="17.25" hidden="1" customHeight="1" x14ac:dyDescent="0.3">
      <c r="A4746" s="46" t="str">
        <f>_xlfn.CONCAT("PUSKESMAS ",TRIM(tblReff[[#This Row],[NAMA PUSKESMAS]]))</f>
        <v>PUSKESMAS WONOKERTO I</v>
      </c>
      <c r="B4746" s="42">
        <v>1032089</v>
      </c>
      <c r="C4746" s="43" t="s">
        <v>12004</v>
      </c>
      <c r="D4746" s="43" t="s">
        <v>12005</v>
      </c>
      <c r="E4746" s="43" t="s">
        <v>12006</v>
      </c>
      <c r="F4746" s="43" t="s">
        <v>11952</v>
      </c>
      <c r="G4746" s="43" t="s">
        <v>10470</v>
      </c>
      <c r="H4746" s="43" t="s">
        <v>1271</v>
      </c>
    </row>
    <row r="4747" spans="1:8" ht="17.25" hidden="1" customHeight="1" x14ac:dyDescent="0.3">
      <c r="A4747" s="46" t="str">
        <f>_xlfn.CONCAT("PUSKESMAS ",TRIM(tblReff[[#This Row],[NAMA PUSKESMAS]]))</f>
        <v>PUSKESMAS WONOKERTO II</v>
      </c>
      <c r="B4747" s="42">
        <v>1033625</v>
      </c>
      <c r="C4747" s="43" t="s">
        <v>12007</v>
      </c>
      <c r="D4747" s="43" t="s">
        <v>12008</v>
      </c>
      <c r="E4747" s="43" t="s">
        <v>12006</v>
      </c>
      <c r="F4747" s="43" t="s">
        <v>11952</v>
      </c>
      <c r="G4747" s="43" t="s">
        <v>10470</v>
      </c>
      <c r="H4747" s="43" t="s">
        <v>1266</v>
      </c>
    </row>
    <row r="4748" spans="1:8" ht="17.25" hidden="1" customHeight="1" x14ac:dyDescent="0.3">
      <c r="A4748" s="46" t="str">
        <f>_xlfn.CONCAT("PUSKESMAS ",TRIM(tblReff[[#This Row],[NAMA PUSKESMAS]]))</f>
        <v>PUSKESMAS BANYUMUDAL</v>
      </c>
      <c r="B4748" s="42">
        <v>1032090</v>
      </c>
      <c r="C4748" s="43" t="s">
        <v>12009</v>
      </c>
      <c r="D4748" s="43" t="s">
        <v>12010</v>
      </c>
      <c r="E4748" s="43" t="s">
        <v>12011</v>
      </c>
      <c r="F4748" s="43" t="s">
        <v>12012</v>
      </c>
      <c r="G4748" s="43" t="s">
        <v>10470</v>
      </c>
      <c r="H4748" s="43" t="s">
        <v>1271</v>
      </c>
    </row>
    <row r="4749" spans="1:8" ht="17.25" hidden="1" customHeight="1" x14ac:dyDescent="0.3">
      <c r="A4749" s="46" t="str">
        <f>_xlfn.CONCAT("PUSKESMAS ",TRIM(tblReff[[#This Row],[NAMA PUSKESMAS]]))</f>
        <v>PUSKESMAS WARUNGPRING</v>
      </c>
      <c r="B4749" s="42">
        <v>1032091</v>
      </c>
      <c r="C4749" s="43" t="s">
        <v>12013</v>
      </c>
      <c r="D4749" s="43" t="s">
        <v>12014</v>
      </c>
      <c r="E4749" s="43" t="s">
        <v>12013</v>
      </c>
      <c r="F4749" s="43" t="s">
        <v>12012</v>
      </c>
      <c r="G4749" s="43" t="s">
        <v>10470</v>
      </c>
      <c r="H4749" s="43" t="s">
        <v>1271</v>
      </c>
    </row>
    <row r="4750" spans="1:8" ht="17.25" hidden="1" customHeight="1" x14ac:dyDescent="0.3">
      <c r="A4750" s="46" t="str">
        <f>_xlfn.CONCAT("PUSKESMAS ",TRIM(tblReff[[#This Row],[NAMA PUSKESMAS]]))</f>
        <v>PUSKESMAS PULOSARI</v>
      </c>
      <c r="B4750" s="42">
        <v>1032092</v>
      </c>
      <c r="C4750" s="43" t="s">
        <v>12015</v>
      </c>
      <c r="D4750" s="43" t="s">
        <v>12016</v>
      </c>
      <c r="E4750" s="43" t="s">
        <v>12015</v>
      </c>
      <c r="F4750" s="43" t="s">
        <v>12012</v>
      </c>
      <c r="G4750" s="43" t="s">
        <v>10470</v>
      </c>
      <c r="H4750" s="43" t="s">
        <v>1271</v>
      </c>
    </row>
    <row r="4751" spans="1:8" ht="17.25" hidden="1" customHeight="1" x14ac:dyDescent="0.3">
      <c r="A4751" s="46" t="str">
        <f>_xlfn.CONCAT("PUSKESMAS ",TRIM(tblReff[[#This Row],[NAMA PUSKESMAS]]))</f>
        <v>PUSKESMAS BELIK</v>
      </c>
      <c r="B4751" s="42">
        <v>1032093</v>
      </c>
      <c r="C4751" s="43" t="s">
        <v>12017</v>
      </c>
      <c r="D4751" s="43" t="s">
        <v>12018</v>
      </c>
      <c r="E4751" s="43" t="s">
        <v>12017</v>
      </c>
      <c r="F4751" s="43" t="s">
        <v>12012</v>
      </c>
      <c r="G4751" s="43" t="s">
        <v>10470</v>
      </c>
      <c r="H4751" s="43" t="s">
        <v>1266</v>
      </c>
    </row>
    <row r="4752" spans="1:8" ht="17.25" hidden="1" customHeight="1" x14ac:dyDescent="0.3">
      <c r="A4752" s="46" t="str">
        <f>_xlfn.CONCAT("PUSKESMAS ",TRIM(tblReff[[#This Row],[NAMA PUSKESMAS]]))</f>
        <v>PUSKESMAS WATUKUMPUL</v>
      </c>
      <c r="B4752" s="42">
        <v>1032094</v>
      </c>
      <c r="C4752" s="43" t="s">
        <v>12019</v>
      </c>
      <c r="D4752" s="43" t="s">
        <v>12020</v>
      </c>
      <c r="E4752" s="43" t="s">
        <v>12019</v>
      </c>
      <c r="F4752" s="43" t="s">
        <v>12012</v>
      </c>
      <c r="G4752" s="43" t="s">
        <v>10470</v>
      </c>
      <c r="H4752" s="43" t="s">
        <v>1266</v>
      </c>
    </row>
    <row r="4753" spans="1:8" ht="17.25" hidden="1" customHeight="1" x14ac:dyDescent="0.3">
      <c r="A4753" s="46" t="str">
        <f>_xlfn.CONCAT("PUSKESMAS ",TRIM(tblReff[[#This Row],[NAMA PUSKESMAS]]))</f>
        <v>PUSKESMAS CIKADU</v>
      </c>
      <c r="B4753" s="42">
        <v>1033604</v>
      </c>
      <c r="C4753" s="43" t="s">
        <v>8593</v>
      </c>
      <c r="D4753" s="43" t="s">
        <v>12021</v>
      </c>
      <c r="E4753" s="43" t="s">
        <v>12019</v>
      </c>
      <c r="F4753" s="43" t="s">
        <v>12012</v>
      </c>
      <c r="G4753" s="43" t="s">
        <v>10470</v>
      </c>
      <c r="H4753" s="43" t="s">
        <v>1271</v>
      </c>
    </row>
    <row r="4754" spans="1:8" ht="17.25" hidden="1" customHeight="1" x14ac:dyDescent="0.3">
      <c r="A4754" s="46" t="str">
        <f>_xlfn.CONCAT("PUSKESMAS ",TRIM(tblReff[[#This Row],[NAMA PUSKESMAS]]))</f>
        <v>PUSKESMAS KEBANDARAN</v>
      </c>
      <c r="B4754" s="42">
        <v>1032095</v>
      </c>
      <c r="C4754" s="43" t="s">
        <v>12022</v>
      </c>
      <c r="D4754" s="43" t="s">
        <v>12023</v>
      </c>
      <c r="E4754" s="43" t="s">
        <v>12024</v>
      </c>
      <c r="F4754" s="43" t="s">
        <v>12012</v>
      </c>
      <c r="G4754" s="43" t="s">
        <v>10470</v>
      </c>
      <c r="H4754" s="43" t="s">
        <v>1266</v>
      </c>
    </row>
    <row r="4755" spans="1:8" ht="17.25" hidden="1" customHeight="1" x14ac:dyDescent="0.3">
      <c r="A4755" s="46" t="str">
        <f>_xlfn.CONCAT("PUSKESMAS ",TRIM(tblReff[[#This Row],[NAMA PUSKESMAS]]))</f>
        <v>PUSKESMAS JATIROYOM</v>
      </c>
      <c r="B4755" s="42">
        <v>1033602</v>
      </c>
      <c r="C4755" s="43" t="s">
        <v>12025</v>
      </c>
      <c r="D4755" s="43" t="s">
        <v>12026</v>
      </c>
      <c r="E4755" s="43" t="s">
        <v>12024</v>
      </c>
      <c r="F4755" s="43" t="s">
        <v>12012</v>
      </c>
      <c r="G4755" s="43" t="s">
        <v>10470</v>
      </c>
      <c r="H4755" s="43" t="s">
        <v>1271</v>
      </c>
    </row>
    <row r="4756" spans="1:8" ht="17.25" hidden="1" customHeight="1" x14ac:dyDescent="0.3">
      <c r="A4756" s="46" t="str">
        <f>_xlfn.CONCAT("PUSKESMAS ",TRIM(tblReff[[#This Row],[NAMA PUSKESMAS]]))</f>
        <v>PUSKESMAS BANTARBOLANG</v>
      </c>
      <c r="B4756" s="42">
        <v>1032096</v>
      </c>
      <c r="C4756" s="43" t="s">
        <v>12027</v>
      </c>
      <c r="D4756" s="43" t="s">
        <v>12028</v>
      </c>
      <c r="E4756" s="43" t="s">
        <v>12027</v>
      </c>
      <c r="F4756" s="43" t="s">
        <v>12012</v>
      </c>
      <c r="G4756" s="43" t="s">
        <v>10470</v>
      </c>
      <c r="H4756" s="43" t="s">
        <v>1271</v>
      </c>
    </row>
    <row r="4757" spans="1:8" ht="17.25" hidden="1" customHeight="1" x14ac:dyDescent="0.3">
      <c r="A4757" s="46" t="str">
        <f>_xlfn.CONCAT("PUSKESMAS ",TRIM(tblReff[[#This Row],[NAMA PUSKESMAS]]))</f>
        <v>PUSKESMAS RANDUDONGKAL</v>
      </c>
      <c r="B4757" s="42">
        <v>1032097</v>
      </c>
      <c r="C4757" s="43" t="s">
        <v>12029</v>
      </c>
      <c r="D4757" s="43" t="s">
        <v>12030</v>
      </c>
      <c r="E4757" s="43" t="s">
        <v>12029</v>
      </c>
      <c r="F4757" s="43" t="s">
        <v>12012</v>
      </c>
      <c r="G4757" s="43" t="s">
        <v>10470</v>
      </c>
      <c r="H4757" s="43" t="s">
        <v>1266</v>
      </c>
    </row>
    <row r="4758" spans="1:8" ht="17.25" hidden="1" customHeight="1" x14ac:dyDescent="0.3">
      <c r="A4758" s="46" t="str">
        <f>_xlfn.CONCAT("PUSKESMAS ",TRIM(tblReff[[#This Row],[NAMA PUSKESMAS]]))</f>
        <v>PUSKESMAS KALIMAS</v>
      </c>
      <c r="B4758" s="42">
        <v>1032098</v>
      </c>
      <c r="C4758" s="43" t="s">
        <v>12031</v>
      </c>
      <c r="D4758" s="43" t="s">
        <v>12032</v>
      </c>
      <c r="E4758" s="43" t="s">
        <v>12029</v>
      </c>
      <c r="F4758" s="43" t="s">
        <v>12012</v>
      </c>
      <c r="G4758" s="43" t="s">
        <v>10470</v>
      </c>
      <c r="H4758" s="43" t="s">
        <v>1271</v>
      </c>
    </row>
    <row r="4759" spans="1:8" ht="17.25" hidden="1" customHeight="1" x14ac:dyDescent="0.3">
      <c r="A4759" s="46" t="str">
        <f>_xlfn.CONCAT("PUSKESMAS ",TRIM(tblReff[[#This Row],[NAMA PUSKESMAS]]))</f>
        <v>PUSKESMAS MULYOHARJO</v>
      </c>
      <c r="B4759" s="42">
        <v>1032100</v>
      </c>
      <c r="C4759" s="43" t="s">
        <v>12033</v>
      </c>
      <c r="D4759" s="43" t="s">
        <v>12034</v>
      </c>
      <c r="E4759" s="43" t="s">
        <v>12035</v>
      </c>
      <c r="F4759" s="43" t="s">
        <v>12012</v>
      </c>
      <c r="G4759" s="43" t="s">
        <v>10470</v>
      </c>
      <c r="H4759" s="43" t="s">
        <v>1266</v>
      </c>
    </row>
    <row r="4760" spans="1:8" ht="17.25" hidden="1" customHeight="1" x14ac:dyDescent="0.3">
      <c r="A4760" s="46" t="str">
        <f>_xlfn.CONCAT("PUSKESMAS ",TRIM(tblReff[[#This Row],[NAMA PUSKESMAS]]))</f>
        <v>PUSKESMAS PADURAKSA</v>
      </c>
      <c r="B4760" s="42">
        <v>1032099</v>
      </c>
      <c r="C4760" s="43" t="s">
        <v>12036</v>
      </c>
      <c r="D4760" s="43" t="s">
        <v>12037</v>
      </c>
      <c r="E4760" s="43" t="s">
        <v>12035</v>
      </c>
      <c r="F4760" s="43" t="s">
        <v>12012</v>
      </c>
      <c r="G4760" s="43" t="s">
        <v>10470</v>
      </c>
      <c r="H4760" s="43" t="s">
        <v>1271</v>
      </c>
    </row>
    <row r="4761" spans="1:8" ht="17.25" hidden="1" customHeight="1" x14ac:dyDescent="0.3">
      <c r="A4761" s="46" t="str">
        <f>_xlfn.CONCAT("PUSKESMAS ",TRIM(tblReff[[#This Row],[NAMA PUSKESMAS]]))</f>
        <v>PUSKESMAS KEBONDALEM</v>
      </c>
      <c r="B4761" s="42">
        <v>1032101</v>
      </c>
      <c r="C4761" s="43" t="s">
        <v>12038</v>
      </c>
      <c r="D4761" s="43" t="s">
        <v>12039</v>
      </c>
      <c r="E4761" s="43" t="s">
        <v>12035</v>
      </c>
      <c r="F4761" s="43" t="s">
        <v>12012</v>
      </c>
      <c r="G4761" s="43" t="s">
        <v>10470</v>
      </c>
      <c r="H4761" s="43" t="s">
        <v>1271</v>
      </c>
    </row>
    <row r="4762" spans="1:8" ht="17.25" hidden="1" customHeight="1" x14ac:dyDescent="0.3">
      <c r="A4762" s="46" t="str">
        <f>_xlfn.CONCAT("PUSKESMAS ",TRIM(tblReff[[#This Row],[NAMA PUSKESMAS]]))</f>
        <v>PUSKESMAS BANJARDAWA</v>
      </c>
      <c r="B4762" s="42">
        <v>1032102</v>
      </c>
      <c r="C4762" s="43" t="s">
        <v>12040</v>
      </c>
      <c r="D4762" s="43" t="s">
        <v>12041</v>
      </c>
      <c r="E4762" s="43" t="s">
        <v>12042</v>
      </c>
      <c r="F4762" s="43" t="s">
        <v>12012</v>
      </c>
      <c r="G4762" s="43" t="s">
        <v>10470</v>
      </c>
      <c r="H4762" s="43" t="s">
        <v>1271</v>
      </c>
    </row>
    <row r="4763" spans="1:8" ht="17.25" hidden="1" customHeight="1" x14ac:dyDescent="0.3">
      <c r="A4763" s="46" t="str">
        <f>_xlfn.CONCAT("PUSKESMAS ",TRIM(tblReff[[#This Row],[NAMA PUSKESMAS]]))</f>
        <v>PUSKESMAS KABUNAN</v>
      </c>
      <c r="B4763" s="42">
        <v>1032103</v>
      </c>
      <c r="C4763" s="43" t="s">
        <v>12043</v>
      </c>
      <c r="D4763" s="43" t="s">
        <v>12044</v>
      </c>
      <c r="E4763" s="43" t="s">
        <v>12042</v>
      </c>
      <c r="F4763" s="43" t="s">
        <v>12012</v>
      </c>
      <c r="G4763" s="43" t="s">
        <v>10470</v>
      </c>
      <c r="H4763" s="43" t="s">
        <v>1271</v>
      </c>
    </row>
    <row r="4764" spans="1:8" ht="17.25" hidden="1" customHeight="1" x14ac:dyDescent="0.3">
      <c r="A4764" s="46" t="str">
        <f>_xlfn.CONCAT("PUSKESMAS ",TRIM(tblReff[[#This Row],[NAMA PUSKESMAS]]))</f>
        <v>PUSKESMAS JEBED</v>
      </c>
      <c r="B4764" s="42">
        <v>1032104</v>
      </c>
      <c r="C4764" s="43" t="s">
        <v>12045</v>
      </c>
      <c r="D4764" s="43" t="s">
        <v>12046</v>
      </c>
      <c r="E4764" s="43" t="s">
        <v>12042</v>
      </c>
      <c r="F4764" s="43" t="s">
        <v>12012</v>
      </c>
      <c r="G4764" s="43" t="s">
        <v>10470</v>
      </c>
      <c r="H4764" s="43" t="s">
        <v>1271</v>
      </c>
    </row>
    <row r="4765" spans="1:8" ht="17.25" hidden="1" customHeight="1" x14ac:dyDescent="0.3">
      <c r="A4765" s="46" t="str">
        <f>_xlfn.CONCAT("PUSKESMAS ",TRIM(tblReff[[#This Row],[NAMA PUSKESMAS]]))</f>
        <v>PUSKESMAS PETARUKAN</v>
      </c>
      <c r="B4765" s="42">
        <v>1032105</v>
      </c>
      <c r="C4765" s="43" t="s">
        <v>12047</v>
      </c>
      <c r="D4765" s="43" t="s">
        <v>12048</v>
      </c>
      <c r="E4765" s="43" t="s">
        <v>12047</v>
      </c>
      <c r="F4765" s="43" t="s">
        <v>12012</v>
      </c>
      <c r="G4765" s="43" t="s">
        <v>10470</v>
      </c>
      <c r="H4765" s="43" t="s">
        <v>1266</v>
      </c>
    </row>
    <row r="4766" spans="1:8" ht="17.25" hidden="1" customHeight="1" x14ac:dyDescent="0.3">
      <c r="A4766" s="46" t="str">
        <f>_xlfn.CONCAT("PUSKESMAS ",TRIM(tblReff[[#This Row],[NAMA PUSKESMAS]]))</f>
        <v>PUSKESMAS KLAREYAN</v>
      </c>
      <c r="B4766" s="42">
        <v>1032106</v>
      </c>
      <c r="C4766" s="43" t="s">
        <v>12049</v>
      </c>
      <c r="D4766" s="43" t="s">
        <v>12050</v>
      </c>
      <c r="E4766" s="43" t="s">
        <v>12047</v>
      </c>
      <c r="F4766" s="43" t="s">
        <v>12012</v>
      </c>
      <c r="G4766" s="43" t="s">
        <v>10470</v>
      </c>
      <c r="H4766" s="43" t="s">
        <v>1271</v>
      </c>
    </row>
    <row r="4767" spans="1:8" ht="17.25" hidden="1" customHeight="1" x14ac:dyDescent="0.3">
      <c r="A4767" s="46" t="str">
        <f>_xlfn.CONCAT("PUSKESMAS ",TRIM(tblReff[[#This Row],[NAMA PUSKESMAS]]))</f>
        <v>PUSKESMAS KARANGASEM</v>
      </c>
      <c r="B4767" s="42">
        <v>1033603</v>
      </c>
      <c r="C4767" s="43" t="s">
        <v>12051</v>
      </c>
      <c r="D4767" s="43" t="s">
        <v>12052</v>
      </c>
      <c r="E4767" s="43" t="s">
        <v>12047</v>
      </c>
      <c r="F4767" s="43" t="s">
        <v>12012</v>
      </c>
      <c r="G4767" s="43" t="s">
        <v>10470</v>
      </c>
      <c r="H4767" s="43" t="s">
        <v>1271</v>
      </c>
    </row>
    <row r="4768" spans="1:8" ht="17.25" hidden="1" customHeight="1" x14ac:dyDescent="0.3">
      <c r="A4768" s="46" t="str">
        <f>_xlfn.CONCAT("PUSKESMAS ",TRIM(tblReff[[#This Row],[NAMA PUSKESMAS]]))</f>
        <v>PUSKESMAS LOSARI</v>
      </c>
      <c r="B4768" s="42">
        <v>1032107</v>
      </c>
      <c r="C4768" s="43" t="s">
        <v>9181</v>
      </c>
      <c r="D4768" s="43" t="s">
        <v>12053</v>
      </c>
      <c r="E4768" s="43" t="s">
        <v>12054</v>
      </c>
      <c r="F4768" s="43" t="s">
        <v>12012</v>
      </c>
      <c r="G4768" s="43" t="s">
        <v>10470</v>
      </c>
      <c r="H4768" s="43" t="s">
        <v>1271</v>
      </c>
    </row>
    <row r="4769" spans="1:8" ht="17.25" hidden="1" customHeight="1" x14ac:dyDescent="0.3">
      <c r="A4769" s="46" t="str">
        <f>_xlfn.CONCAT("PUSKESMAS ",TRIM(tblReff[[#This Row],[NAMA PUSKESMAS]]))</f>
        <v>PUSKESMAS PURWOHARJO</v>
      </c>
      <c r="B4769" s="42">
        <v>1032108</v>
      </c>
      <c r="C4769" s="43" t="s">
        <v>12055</v>
      </c>
      <c r="D4769" s="43" t="s">
        <v>12056</v>
      </c>
      <c r="E4769" s="43" t="s">
        <v>12057</v>
      </c>
      <c r="F4769" s="43" t="s">
        <v>12012</v>
      </c>
      <c r="G4769" s="43" t="s">
        <v>10470</v>
      </c>
      <c r="H4769" s="43" t="s">
        <v>1266</v>
      </c>
    </row>
    <row r="4770" spans="1:8" ht="17.25" hidden="1" customHeight="1" x14ac:dyDescent="0.3">
      <c r="A4770" s="46" t="str">
        <f>_xlfn.CONCAT("PUSKESMAS ",TRIM(tblReff[[#This Row],[NAMA PUSKESMAS]]))</f>
        <v>PUSKESMAS SARWODADI</v>
      </c>
      <c r="B4770" s="42">
        <v>1032109</v>
      </c>
      <c r="C4770" s="43" t="s">
        <v>12058</v>
      </c>
      <c r="D4770" s="43" t="s">
        <v>12059</v>
      </c>
      <c r="E4770" s="43" t="s">
        <v>12057</v>
      </c>
      <c r="F4770" s="43" t="s">
        <v>12012</v>
      </c>
      <c r="G4770" s="43" t="s">
        <v>10470</v>
      </c>
      <c r="H4770" s="43" t="s">
        <v>1271</v>
      </c>
    </row>
    <row r="4771" spans="1:8" ht="17.25" hidden="1" customHeight="1" x14ac:dyDescent="0.3">
      <c r="A4771" s="46" t="str">
        <f>_xlfn.CONCAT("PUSKESMAS ",TRIM(tblReff[[#This Row],[NAMA PUSKESMAS]]))</f>
        <v>PUSKESMAS ROWOSARI</v>
      </c>
      <c r="B4771" s="42">
        <v>1032110</v>
      </c>
      <c r="C4771" s="43" t="s">
        <v>11885</v>
      </c>
      <c r="D4771" s="43" t="s">
        <v>12060</v>
      </c>
      <c r="E4771" s="43" t="s">
        <v>12061</v>
      </c>
      <c r="F4771" s="43" t="s">
        <v>12012</v>
      </c>
      <c r="G4771" s="43" t="s">
        <v>10470</v>
      </c>
      <c r="H4771" s="43" t="s">
        <v>1271</v>
      </c>
    </row>
    <row r="4772" spans="1:8" ht="17.25" hidden="1" customHeight="1" x14ac:dyDescent="0.3">
      <c r="A4772" s="46" t="str">
        <f>_xlfn.CONCAT("PUSKESMAS ",TRIM(tblReff[[#This Row],[NAMA PUSKESMAS]]))</f>
        <v>PUSKESMAS MOJO</v>
      </c>
      <c r="B4772" s="42">
        <v>1032111</v>
      </c>
      <c r="C4772" s="43" t="s">
        <v>12062</v>
      </c>
      <c r="D4772" s="43" t="s">
        <v>12063</v>
      </c>
      <c r="E4772" s="43" t="s">
        <v>12061</v>
      </c>
      <c r="F4772" s="43" t="s">
        <v>12012</v>
      </c>
      <c r="G4772" s="43" t="s">
        <v>10470</v>
      </c>
      <c r="H4772" s="43" t="s">
        <v>1271</v>
      </c>
    </row>
    <row r="4773" spans="1:8" ht="17.25" hidden="1" customHeight="1" x14ac:dyDescent="0.3">
      <c r="A4773" s="46" t="str">
        <f>_xlfn.CONCAT("PUSKESMAS ",TRIM(tblReff[[#This Row],[NAMA PUSKESMAS]]))</f>
        <v>PUSKESMAS MARGASARI</v>
      </c>
      <c r="B4773" s="42">
        <v>1032112</v>
      </c>
      <c r="C4773" s="43" t="s">
        <v>12064</v>
      </c>
      <c r="D4773" s="43" t="s">
        <v>12065</v>
      </c>
      <c r="E4773" s="43" t="s">
        <v>12064</v>
      </c>
      <c r="F4773" s="43" t="s">
        <v>12066</v>
      </c>
      <c r="G4773" s="43" t="s">
        <v>10470</v>
      </c>
      <c r="H4773" s="43" t="s">
        <v>1266</v>
      </c>
    </row>
    <row r="4774" spans="1:8" ht="17.25" hidden="1" customHeight="1" x14ac:dyDescent="0.3">
      <c r="A4774" s="46" t="str">
        <f>_xlfn.CONCAT("PUSKESMAS ",TRIM(tblReff[[#This Row],[NAMA PUSKESMAS]]))</f>
        <v>PUSKESMAS KESAMBI</v>
      </c>
      <c r="B4774" s="42">
        <v>1032113</v>
      </c>
      <c r="C4774" s="43" t="s">
        <v>10214</v>
      </c>
      <c r="D4774" s="43" t="s">
        <v>12067</v>
      </c>
      <c r="E4774" s="43" t="s">
        <v>12064</v>
      </c>
      <c r="F4774" s="43" t="s">
        <v>12066</v>
      </c>
      <c r="G4774" s="43" t="s">
        <v>10470</v>
      </c>
      <c r="H4774" s="43" t="s">
        <v>1266</v>
      </c>
    </row>
    <row r="4775" spans="1:8" ht="17.25" hidden="1" customHeight="1" x14ac:dyDescent="0.3">
      <c r="A4775" s="46" t="str">
        <f>_xlfn.CONCAT("PUSKESMAS ",TRIM(tblReff[[#This Row],[NAMA PUSKESMAS]]))</f>
        <v>PUSKESMAS BUMIJAWA</v>
      </c>
      <c r="B4775" s="42">
        <v>1032114</v>
      </c>
      <c r="C4775" s="43" t="s">
        <v>12068</v>
      </c>
      <c r="D4775" s="43" t="s">
        <v>12069</v>
      </c>
      <c r="E4775" s="43" t="s">
        <v>12068</v>
      </c>
      <c r="F4775" s="43" t="s">
        <v>12066</v>
      </c>
      <c r="G4775" s="43" t="s">
        <v>10470</v>
      </c>
      <c r="H4775" s="43" t="s">
        <v>1266</v>
      </c>
    </row>
    <row r="4776" spans="1:8" ht="17.25" hidden="1" customHeight="1" x14ac:dyDescent="0.3">
      <c r="A4776" s="46" t="str">
        <f>_xlfn.CONCAT("PUSKESMAS ",TRIM(tblReff[[#This Row],[NAMA PUSKESMAS]]))</f>
        <v>PUSKESMAS BOJONG</v>
      </c>
      <c r="B4776" s="42">
        <v>1032115</v>
      </c>
      <c r="C4776" s="43" t="s">
        <v>8373</v>
      </c>
      <c r="D4776" s="43" t="s">
        <v>12070</v>
      </c>
      <c r="E4776" s="43" t="s">
        <v>8373</v>
      </c>
      <c r="F4776" s="43" t="s">
        <v>12066</v>
      </c>
      <c r="G4776" s="43" t="s">
        <v>10470</v>
      </c>
      <c r="H4776" s="43" t="s">
        <v>1271</v>
      </c>
    </row>
    <row r="4777" spans="1:8" ht="17.25" hidden="1" customHeight="1" x14ac:dyDescent="0.3">
      <c r="A4777" s="46" t="str">
        <f>_xlfn.CONCAT("PUSKESMAS ",TRIM(tblReff[[#This Row],[NAMA PUSKESMAS]]))</f>
        <v>PUSKESMAS DANASARI</v>
      </c>
      <c r="B4777" s="42">
        <v>1032116</v>
      </c>
      <c r="C4777" s="43" t="s">
        <v>12071</v>
      </c>
      <c r="D4777" s="43" t="s">
        <v>12072</v>
      </c>
      <c r="E4777" s="43" t="s">
        <v>8373</v>
      </c>
      <c r="F4777" s="43" t="s">
        <v>12066</v>
      </c>
      <c r="G4777" s="43" t="s">
        <v>10470</v>
      </c>
      <c r="H4777" s="43" t="s">
        <v>1271</v>
      </c>
    </row>
    <row r="4778" spans="1:8" ht="17.25" hidden="1" customHeight="1" x14ac:dyDescent="0.3">
      <c r="A4778" s="46" t="str">
        <f>_xlfn.CONCAT("PUSKESMAS ",TRIM(tblReff[[#This Row],[NAMA PUSKESMAS]]))</f>
        <v>PUSKESMAS BALAPULANG</v>
      </c>
      <c r="B4778" s="42">
        <v>1032117</v>
      </c>
      <c r="C4778" s="43" t="s">
        <v>12073</v>
      </c>
      <c r="D4778" s="43" t="s">
        <v>12074</v>
      </c>
      <c r="E4778" s="43" t="s">
        <v>12073</v>
      </c>
      <c r="F4778" s="43" t="s">
        <v>12066</v>
      </c>
      <c r="G4778" s="43" t="s">
        <v>10470</v>
      </c>
      <c r="H4778" s="43" t="s">
        <v>1266</v>
      </c>
    </row>
    <row r="4779" spans="1:8" ht="17.25" hidden="1" customHeight="1" x14ac:dyDescent="0.3">
      <c r="A4779" s="46" t="str">
        <f>_xlfn.CONCAT("PUSKESMAS ",TRIM(tblReff[[#This Row],[NAMA PUSKESMAS]]))</f>
        <v>PUSKESMAS KALIBAKUNG</v>
      </c>
      <c r="B4779" s="42">
        <v>1032118</v>
      </c>
      <c r="C4779" s="43" t="s">
        <v>12075</v>
      </c>
      <c r="D4779" s="43" t="s">
        <v>12076</v>
      </c>
      <c r="E4779" s="43" t="s">
        <v>12073</v>
      </c>
      <c r="F4779" s="43" t="s">
        <v>12066</v>
      </c>
      <c r="G4779" s="43" t="s">
        <v>10470</v>
      </c>
      <c r="H4779" s="43" t="s">
        <v>1271</v>
      </c>
    </row>
    <row r="4780" spans="1:8" ht="17.25" hidden="1" customHeight="1" x14ac:dyDescent="0.3">
      <c r="A4780" s="46" t="str">
        <f>_xlfn.CONCAT("PUSKESMAS ",TRIM(tblReff[[#This Row],[NAMA PUSKESMAS]]))</f>
        <v>PUSKESMAS PAGERBARANG</v>
      </c>
      <c r="B4780" s="42">
        <v>1032119</v>
      </c>
      <c r="C4780" s="43" t="s">
        <v>12077</v>
      </c>
      <c r="D4780" s="43" t="s">
        <v>12078</v>
      </c>
      <c r="E4780" s="43" t="s">
        <v>12077</v>
      </c>
      <c r="F4780" s="43" t="s">
        <v>12066</v>
      </c>
      <c r="G4780" s="43" t="s">
        <v>10470</v>
      </c>
      <c r="H4780" s="43" t="s">
        <v>1266</v>
      </c>
    </row>
    <row r="4781" spans="1:8" ht="17.25" hidden="1" customHeight="1" x14ac:dyDescent="0.3">
      <c r="A4781" s="46" t="str">
        <f>_xlfn.CONCAT("PUSKESMAS ",TRIM(tblReff[[#This Row],[NAMA PUSKESMAS]]))</f>
        <v>PUSKESMAS LEBAKSIU</v>
      </c>
      <c r="B4781" s="42">
        <v>1032120</v>
      </c>
      <c r="C4781" s="43" t="s">
        <v>12079</v>
      </c>
      <c r="D4781" s="43" t="s">
        <v>12080</v>
      </c>
      <c r="E4781" s="43" t="s">
        <v>12079</v>
      </c>
      <c r="F4781" s="43" t="s">
        <v>12066</v>
      </c>
      <c r="G4781" s="43" t="s">
        <v>10470</v>
      </c>
      <c r="H4781" s="43" t="s">
        <v>1271</v>
      </c>
    </row>
    <row r="4782" spans="1:8" ht="17.25" hidden="1" customHeight="1" x14ac:dyDescent="0.3">
      <c r="A4782" s="46" t="str">
        <f>_xlfn.CONCAT("PUSKESMAS ",TRIM(tblReff[[#This Row],[NAMA PUSKESMAS]]))</f>
        <v>PUSKESMAS KAMBANGAN</v>
      </c>
      <c r="B4782" s="42">
        <v>1032121</v>
      </c>
      <c r="C4782" s="43" t="s">
        <v>12081</v>
      </c>
      <c r="D4782" s="43" t="s">
        <v>12082</v>
      </c>
      <c r="E4782" s="43" t="s">
        <v>12079</v>
      </c>
      <c r="F4782" s="43" t="s">
        <v>12066</v>
      </c>
      <c r="G4782" s="43" t="s">
        <v>10470</v>
      </c>
      <c r="H4782" s="43" t="s">
        <v>1271</v>
      </c>
    </row>
    <row r="4783" spans="1:8" ht="17.25" hidden="1" customHeight="1" x14ac:dyDescent="0.3">
      <c r="A4783" s="46" t="str">
        <f>_xlfn.CONCAT("PUSKESMAS ",TRIM(tblReff[[#This Row],[NAMA PUSKESMAS]]))</f>
        <v>PUSKESMAS JATINEGARA</v>
      </c>
      <c r="B4783" s="42">
        <v>1032122</v>
      </c>
      <c r="C4783" s="43" t="s">
        <v>7828</v>
      </c>
      <c r="D4783" s="43" t="s">
        <v>12083</v>
      </c>
      <c r="E4783" s="43" t="s">
        <v>7828</v>
      </c>
      <c r="F4783" s="43" t="s">
        <v>12066</v>
      </c>
      <c r="G4783" s="43" t="s">
        <v>10470</v>
      </c>
      <c r="H4783" s="43" t="s">
        <v>1266</v>
      </c>
    </row>
    <row r="4784" spans="1:8" ht="17.25" hidden="1" customHeight="1" x14ac:dyDescent="0.3">
      <c r="A4784" s="46" t="str">
        <f>_xlfn.CONCAT("PUSKESMAS ",TRIM(tblReff[[#This Row],[NAMA PUSKESMAS]]))</f>
        <v>PUSKESMAS KEDUNG BANTENG</v>
      </c>
      <c r="B4784" s="42">
        <v>1032123</v>
      </c>
      <c r="C4784" s="43" t="s">
        <v>10612</v>
      </c>
      <c r="D4784" s="43" t="s">
        <v>12084</v>
      </c>
      <c r="E4784" s="43" t="s">
        <v>10612</v>
      </c>
      <c r="F4784" s="43" t="s">
        <v>12066</v>
      </c>
      <c r="G4784" s="43" t="s">
        <v>10470</v>
      </c>
      <c r="H4784" s="43" t="s">
        <v>1271</v>
      </c>
    </row>
    <row r="4785" spans="1:8" ht="17.25" hidden="1" customHeight="1" x14ac:dyDescent="0.3">
      <c r="A4785" s="46" t="str">
        <f>_xlfn.CONCAT("PUSKESMAS ",TRIM(tblReff[[#This Row],[NAMA PUSKESMAS]]))</f>
        <v>PUSKESMAS PANGKAH</v>
      </c>
      <c r="B4785" s="42">
        <v>1032124</v>
      </c>
      <c r="C4785" s="43" t="s">
        <v>12085</v>
      </c>
      <c r="D4785" s="43" t="s">
        <v>12086</v>
      </c>
      <c r="E4785" s="43" t="s">
        <v>12085</v>
      </c>
      <c r="F4785" s="43" t="s">
        <v>12066</v>
      </c>
      <c r="G4785" s="43" t="s">
        <v>10470</v>
      </c>
      <c r="H4785" s="43" t="s">
        <v>1271</v>
      </c>
    </row>
    <row r="4786" spans="1:8" ht="17.25" hidden="1" customHeight="1" x14ac:dyDescent="0.3">
      <c r="A4786" s="46" t="str">
        <f>_xlfn.CONCAT("PUSKESMAS ",TRIM(tblReff[[#This Row],[NAMA PUSKESMAS]]))</f>
        <v>PUSKESMAS PENUSUPAN</v>
      </c>
      <c r="B4786" s="42">
        <v>1032125</v>
      </c>
      <c r="C4786" s="43" t="s">
        <v>12087</v>
      </c>
      <c r="D4786" s="43" t="s">
        <v>12088</v>
      </c>
      <c r="E4786" s="43" t="s">
        <v>12085</v>
      </c>
      <c r="F4786" s="43" t="s">
        <v>12066</v>
      </c>
      <c r="G4786" s="43" t="s">
        <v>10470</v>
      </c>
      <c r="H4786" s="43" t="s">
        <v>1271</v>
      </c>
    </row>
    <row r="4787" spans="1:8" ht="17.25" hidden="1" customHeight="1" x14ac:dyDescent="0.3">
      <c r="A4787" s="46" t="str">
        <f>_xlfn.CONCAT("PUSKESMAS ",TRIM(tblReff[[#This Row],[NAMA PUSKESMAS]]))</f>
        <v>PUSKESMAS SLAWI</v>
      </c>
      <c r="B4787" s="42">
        <v>1032126</v>
      </c>
      <c r="C4787" s="43" t="s">
        <v>12089</v>
      </c>
      <c r="D4787" s="43" t="s">
        <v>12090</v>
      </c>
      <c r="E4787" s="43" t="s">
        <v>12089</v>
      </c>
      <c r="F4787" s="43" t="s">
        <v>12066</v>
      </c>
      <c r="G4787" s="43" t="s">
        <v>10470</v>
      </c>
      <c r="H4787" s="43" t="s">
        <v>1271</v>
      </c>
    </row>
    <row r="4788" spans="1:8" ht="17.25" hidden="1" customHeight="1" x14ac:dyDescent="0.3">
      <c r="A4788" s="46" t="str">
        <f>_xlfn.CONCAT("PUSKESMAS ",TRIM(tblReff[[#This Row],[NAMA PUSKESMAS]]))</f>
        <v>PUSKESMAS DUKUHWARU</v>
      </c>
      <c r="B4788" s="42">
        <v>1032127</v>
      </c>
      <c r="C4788" s="43" t="s">
        <v>12091</v>
      </c>
      <c r="D4788" s="43" t="s">
        <v>12092</v>
      </c>
      <c r="E4788" s="43" t="s">
        <v>12091</v>
      </c>
      <c r="F4788" s="43" t="s">
        <v>12066</v>
      </c>
      <c r="G4788" s="43" t="s">
        <v>10470</v>
      </c>
      <c r="H4788" s="43" t="s">
        <v>1271</v>
      </c>
    </row>
    <row r="4789" spans="1:8" ht="17.25" hidden="1" customHeight="1" x14ac:dyDescent="0.3">
      <c r="A4789" s="46" t="str">
        <f>_xlfn.CONCAT("PUSKESMAS ",TRIM(tblReff[[#This Row],[NAMA PUSKESMAS]]))</f>
        <v>PUSKESMAS PAGIYANTEN</v>
      </c>
      <c r="B4789" s="42">
        <v>1032128</v>
      </c>
      <c r="C4789" s="43" t="s">
        <v>12093</v>
      </c>
      <c r="D4789" s="43" t="s">
        <v>12094</v>
      </c>
      <c r="E4789" s="43" t="s">
        <v>12095</v>
      </c>
      <c r="F4789" s="43" t="s">
        <v>12066</v>
      </c>
      <c r="G4789" s="43" t="s">
        <v>10470</v>
      </c>
      <c r="H4789" s="43" t="s">
        <v>1266</v>
      </c>
    </row>
    <row r="4790" spans="1:8" ht="17.25" hidden="1" customHeight="1" x14ac:dyDescent="0.3">
      <c r="A4790" s="46" t="str">
        <f>_xlfn.CONCAT("PUSKESMAS ",TRIM(tblReff[[#This Row],[NAMA PUSKESMAS]]))</f>
        <v>PUSKESMAS ADIWERNA</v>
      </c>
      <c r="B4790" s="42">
        <v>1032129</v>
      </c>
      <c r="C4790" s="43" t="s">
        <v>12095</v>
      </c>
      <c r="D4790" s="43" t="s">
        <v>12096</v>
      </c>
      <c r="E4790" s="43" t="s">
        <v>12095</v>
      </c>
      <c r="F4790" s="43" t="s">
        <v>12066</v>
      </c>
      <c r="G4790" s="43" t="s">
        <v>10470</v>
      </c>
      <c r="H4790" s="43" t="s">
        <v>1271</v>
      </c>
    </row>
    <row r="4791" spans="1:8" ht="17.25" hidden="1" customHeight="1" x14ac:dyDescent="0.3">
      <c r="A4791" s="46" t="str">
        <f>_xlfn.CONCAT("PUSKESMAS ",TRIM(tblReff[[#This Row],[NAMA PUSKESMAS]]))</f>
        <v>PUSKESMAS DUKUHTURI</v>
      </c>
      <c r="B4791" s="42">
        <v>1032130</v>
      </c>
      <c r="C4791" s="43" t="s">
        <v>12097</v>
      </c>
      <c r="D4791" s="43" t="s">
        <v>12098</v>
      </c>
      <c r="E4791" s="43" t="s">
        <v>12097</v>
      </c>
      <c r="F4791" s="43" t="s">
        <v>12066</v>
      </c>
      <c r="G4791" s="43" t="s">
        <v>10470</v>
      </c>
      <c r="H4791" s="43" t="s">
        <v>1271</v>
      </c>
    </row>
    <row r="4792" spans="1:8" ht="17.25" hidden="1" customHeight="1" x14ac:dyDescent="0.3">
      <c r="A4792" s="46" t="str">
        <f>_xlfn.CONCAT("PUSKESMAS ",TRIM(tblReff[[#This Row],[NAMA PUSKESMAS]]))</f>
        <v>PUSKESMAS KUPU</v>
      </c>
      <c r="B4792" s="42">
        <v>1032131</v>
      </c>
      <c r="C4792" s="43" t="s">
        <v>12099</v>
      </c>
      <c r="D4792" s="43" t="s">
        <v>12100</v>
      </c>
      <c r="E4792" s="43" t="s">
        <v>12097</v>
      </c>
      <c r="F4792" s="43" t="s">
        <v>12066</v>
      </c>
      <c r="G4792" s="43" t="s">
        <v>10470</v>
      </c>
      <c r="H4792" s="43" t="s">
        <v>1271</v>
      </c>
    </row>
    <row r="4793" spans="1:8" ht="17.25" hidden="1" customHeight="1" x14ac:dyDescent="0.3">
      <c r="A4793" s="46" t="str">
        <f>_xlfn.CONCAT("PUSKESMAS ",TRIM(tblReff[[#This Row],[NAMA PUSKESMAS]]))</f>
        <v>PUSKESMAS TALANG</v>
      </c>
      <c r="B4793" s="42">
        <v>1032132</v>
      </c>
      <c r="C4793" s="43" t="s">
        <v>3672</v>
      </c>
      <c r="D4793" s="43" t="s">
        <v>12101</v>
      </c>
      <c r="E4793" s="43" t="s">
        <v>3672</v>
      </c>
      <c r="F4793" s="43" t="s">
        <v>12066</v>
      </c>
      <c r="G4793" s="43" t="s">
        <v>10470</v>
      </c>
      <c r="H4793" s="43" t="s">
        <v>1271</v>
      </c>
    </row>
    <row r="4794" spans="1:8" ht="17.25" hidden="1" customHeight="1" x14ac:dyDescent="0.3">
      <c r="A4794" s="46" t="str">
        <f>_xlfn.CONCAT("PUSKESMAS ",TRIM(tblReff[[#This Row],[NAMA PUSKESMAS]]))</f>
        <v>PUSKESMAS KALADAWA</v>
      </c>
      <c r="B4794" s="42">
        <v>1032133</v>
      </c>
      <c r="C4794" s="43" t="s">
        <v>12102</v>
      </c>
      <c r="D4794" s="43" t="s">
        <v>12103</v>
      </c>
      <c r="E4794" s="43" t="s">
        <v>3672</v>
      </c>
      <c r="F4794" s="43" t="s">
        <v>12066</v>
      </c>
      <c r="G4794" s="43" t="s">
        <v>10470</v>
      </c>
      <c r="H4794" s="43" t="s">
        <v>1271</v>
      </c>
    </row>
    <row r="4795" spans="1:8" ht="17.25" hidden="1" customHeight="1" x14ac:dyDescent="0.3">
      <c r="A4795" s="46" t="str">
        <f>_xlfn.CONCAT("PUSKESMAS ",TRIM(tblReff[[#This Row],[NAMA PUSKESMAS]]))</f>
        <v>PUSKESMAS TARUB</v>
      </c>
      <c r="B4795" s="42">
        <v>1032134</v>
      </c>
      <c r="C4795" s="43" t="s">
        <v>12104</v>
      </c>
      <c r="D4795" s="43" t="s">
        <v>12105</v>
      </c>
      <c r="E4795" s="43" t="s">
        <v>12104</v>
      </c>
      <c r="F4795" s="43" t="s">
        <v>12066</v>
      </c>
      <c r="G4795" s="43" t="s">
        <v>10470</v>
      </c>
      <c r="H4795" s="43" t="s">
        <v>1266</v>
      </c>
    </row>
    <row r="4796" spans="1:8" ht="17.25" hidden="1" customHeight="1" x14ac:dyDescent="0.3">
      <c r="A4796" s="46" t="str">
        <f>_xlfn.CONCAT("PUSKESMAS ",TRIM(tblReff[[#This Row],[NAMA PUSKESMAS]]))</f>
        <v>PUSKESMAS KESAMIRAN</v>
      </c>
      <c r="B4796" s="42">
        <v>1032135</v>
      </c>
      <c r="C4796" s="43" t="s">
        <v>12106</v>
      </c>
      <c r="D4796" s="43" t="s">
        <v>12107</v>
      </c>
      <c r="E4796" s="43" t="s">
        <v>12104</v>
      </c>
      <c r="F4796" s="43" t="s">
        <v>12066</v>
      </c>
      <c r="G4796" s="43" t="s">
        <v>10470</v>
      </c>
      <c r="H4796" s="43" t="s">
        <v>1271</v>
      </c>
    </row>
    <row r="4797" spans="1:8" ht="17.25" hidden="1" customHeight="1" x14ac:dyDescent="0.3">
      <c r="A4797" s="46" t="str">
        <f>_xlfn.CONCAT("PUSKESMAS ",TRIM(tblReff[[#This Row],[NAMA PUSKESMAS]]))</f>
        <v>PUSKESMAS KRAMAT</v>
      </c>
      <c r="B4797" s="42">
        <v>1032136</v>
      </c>
      <c r="C4797" s="43" t="s">
        <v>12108</v>
      </c>
      <c r="D4797" s="43" t="s">
        <v>12109</v>
      </c>
      <c r="E4797" s="43" t="s">
        <v>12108</v>
      </c>
      <c r="F4797" s="43" t="s">
        <v>12066</v>
      </c>
      <c r="G4797" s="43" t="s">
        <v>10470</v>
      </c>
      <c r="H4797" s="43" t="s">
        <v>1266</v>
      </c>
    </row>
    <row r="4798" spans="1:8" ht="17.25" hidden="1" customHeight="1" x14ac:dyDescent="0.3">
      <c r="A4798" s="46" t="str">
        <f>_xlfn.CONCAT("PUSKESMAS ",TRIM(tblReff[[#This Row],[NAMA PUSKESMAS]]))</f>
        <v>PUSKESMAS BANGUN GALIH</v>
      </c>
      <c r="B4798" s="42">
        <v>1032137</v>
      </c>
      <c r="C4798" s="43" t="s">
        <v>12110</v>
      </c>
      <c r="D4798" s="43" t="s">
        <v>12111</v>
      </c>
      <c r="E4798" s="43" t="s">
        <v>12108</v>
      </c>
      <c r="F4798" s="43" t="s">
        <v>12066</v>
      </c>
      <c r="G4798" s="43" t="s">
        <v>10470</v>
      </c>
      <c r="H4798" s="43" t="s">
        <v>1271</v>
      </c>
    </row>
    <row r="4799" spans="1:8" ht="17.25" hidden="1" customHeight="1" x14ac:dyDescent="0.3">
      <c r="A4799" s="46" t="str">
        <f>_xlfn.CONCAT("PUSKESMAS ",TRIM(tblReff[[#This Row],[NAMA PUSKESMAS]]))</f>
        <v>PUSKESMAS SURADADI</v>
      </c>
      <c r="B4799" s="42">
        <v>1032138</v>
      </c>
      <c r="C4799" s="43" t="s">
        <v>12112</v>
      </c>
      <c r="D4799" s="43" t="s">
        <v>12113</v>
      </c>
      <c r="E4799" s="43" t="s">
        <v>12112</v>
      </c>
      <c r="F4799" s="43" t="s">
        <v>12066</v>
      </c>
      <c r="G4799" s="43" t="s">
        <v>10470</v>
      </c>
      <c r="H4799" s="43" t="s">
        <v>1271</v>
      </c>
    </row>
    <row r="4800" spans="1:8" ht="17.25" hidden="1" customHeight="1" x14ac:dyDescent="0.3">
      <c r="A4800" s="46" t="str">
        <f>_xlfn.CONCAT("PUSKESMAS ",TRIM(tblReff[[#This Row],[NAMA PUSKESMAS]]))</f>
        <v>PUSKESMAS JATIBOGOR</v>
      </c>
      <c r="B4800" s="42">
        <v>1032139</v>
      </c>
      <c r="C4800" s="43" t="s">
        <v>12114</v>
      </c>
      <c r="D4800" s="43" t="s">
        <v>12115</v>
      </c>
      <c r="E4800" s="43" t="s">
        <v>12112</v>
      </c>
      <c r="F4800" s="43" t="s">
        <v>12066</v>
      </c>
      <c r="G4800" s="43" t="s">
        <v>10470</v>
      </c>
      <c r="H4800" s="43" t="s">
        <v>1271</v>
      </c>
    </row>
    <row r="4801" spans="1:8" ht="17.25" hidden="1" customHeight="1" x14ac:dyDescent="0.3">
      <c r="A4801" s="46" t="str">
        <f>_xlfn.CONCAT("PUSKESMAS ",TRIM(tblReff[[#This Row],[NAMA PUSKESMAS]]))</f>
        <v>PUSKESMAS WARUREJO</v>
      </c>
      <c r="B4801" s="42">
        <v>1032140</v>
      </c>
      <c r="C4801" s="43" t="s">
        <v>12116</v>
      </c>
      <c r="D4801" s="43" t="s">
        <v>12117</v>
      </c>
      <c r="E4801" s="43" t="s">
        <v>12118</v>
      </c>
      <c r="F4801" s="43" t="s">
        <v>12066</v>
      </c>
      <c r="G4801" s="43" t="s">
        <v>10470</v>
      </c>
      <c r="H4801" s="43" t="s">
        <v>1266</v>
      </c>
    </row>
    <row r="4802" spans="1:8" ht="17.25" hidden="1" customHeight="1" x14ac:dyDescent="0.3">
      <c r="A4802" s="46" t="str">
        <f>_xlfn.CONCAT("PUSKESMAS ",TRIM(tblReff[[#This Row],[NAMA PUSKESMAS]]))</f>
        <v>PUSKESMAS SALEM</v>
      </c>
      <c r="B4802" s="42">
        <v>1032141</v>
      </c>
      <c r="C4802" s="43" t="s">
        <v>12119</v>
      </c>
      <c r="D4802" s="43" t="s">
        <v>12120</v>
      </c>
      <c r="E4802" s="43" t="s">
        <v>12119</v>
      </c>
      <c r="F4802" s="43" t="s">
        <v>12121</v>
      </c>
      <c r="G4802" s="43" t="s">
        <v>10470</v>
      </c>
      <c r="H4802" s="43" t="s">
        <v>1266</v>
      </c>
    </row>
    <row r="4803" spans="1:8" ht="17.25" hidden="1" customHeight="1" x14ac:dyDescent="0.3">
      <c r="A4803" s="46" t="str">
        <f>_xlfn.CONCAT("PUSKESMAS ",TRIM(tblReff[[#This Row],[NAMA PUSKESMAS]]))</f>
        <v>PUSKESMAS BENTAR</v>
      </c>
      <c r="B4803" s="42">
        <v>1032142</v>
      </c>
      <c r="C4803" s="43" t="s">
        <v>12122</v>
      </c>
      <c r="D4803" s="43" t="s">
        <v>12123</v>
      </c>
      <c r="E4803" s="43" t="s">
        <v>12119</v>
      </c>
      <c r="F4803" s="43" t="s">
        <v>12121</v>
      </c>
      <c r="G4803" s="43" t="s">
        <v>10470</v>
      </c>
      <c r="H4803" s="43" t="s">
        <v>1266</v>
      </c>
    </row>
    <row r="4804" spans="1:8" ht="17.25" hidden="1" customHeight="1" x14ac:dyDescent="0.3">
      <c r="A4804" s="46" t="str">
        <f>_xlfn.CONCAT("PUSKESMAS ",TRIM(tblReff[[#This Row],[NAMA PUSKESMAS]]))</f>
        <v>PUSKESMAS BANTARKAWUNG</v>
      </c>
      <c r="B4804" s="42">
        <v>1032143</v>
      </c>
      <c r="C4804" s="43" t="s">
        <v>12124</v>
      </c>
      <c r="D4804" s="43" t="s">
        <v>12125</v>
      </c>
      <c r="E4804" s="43" t="s">
        <v>12124</v>
      </c>
      <c r="F4804" s="43" t="s">
        <v>12121</v>
      </c>
      <c r="G4804" s="43" t="s">
        <v>10470</v>
      </c>
      <c r="H4804" s="43" t="s">
        <v>1266</v>
      </c>
    </row>
    <row r="4805" spans="1:8" ht="17.25" hidden="1" customHeight="1" x14ac:dyDescent="0.3">
      <c r="A4805" s="46" t="str">
        <f>_xlfn.CONCAT("PUSKESMAS ",TRIM(tblReff[[#This Row],[NAMA PUSKESMAS]]))</f>
        <v>PUSKESMAS BUARAN</v>
      </c>
      <c r="B4805" s="42">
        <v>1032144</v>
      </c>
      <c r="C4805" s="43" t="s">
        <v>11995</v>
      </c>
      <c r="D4805" s="43" t="s">
        <v>12126</v>
      </c>
      <c r="E4805" s="43" t="s">
        <v>12124</v>
      </c>
      <c r="F4805" s="43" t="s">
        <v>12121</v>
      </c>
      <c r="G4805" s="43" t="s">
        <v>10470</v>
      </c>
      <c r="H4805" s="43" t="s">
        <v>1271</v>
      </c>
    </row>
    <row r="4806" spans="1:8" ht="17.25" hidden="1" customHeight="1" x14ac:dyDescent="0.3">
      <c r="A4806" s="46" t="str">
        <f>_xlfn.CONCAT("PUSKESMAS ",TRIM(tblReff[[#This Row],[NAMA PUSKESMAS]]))</f>
        <v>PUSKESMAS BUMIAYU</v>
      </c>
      <c r="B4806" s="42">
        <v>1032145</v>
      </c>
      <c r="C4806" s="43" t="s">
        <v>12127</v>
      </c>
      <c r="D4806" s="43" t="s">
        <v>12128</v>
      </c>
      <c r="E4806" s="43" t="s">
        <v>12127</v>
      </c>
      <c r="F4806" s="43" t="s">
        <v>12121</v>
      </c>
      <c r="G4806" s="43" t="s">
        <v>10470</v>
      </c>
      <c r="H4806" s="43" t="s">
        <v>1271</v>
      </c>
    </row>
    <row r="4807" spans="1:8" ht="17.25" hidden="1" customHeight="1" x14ac:dyDescent="0.3">
      <c r="A4807" s="46" t="str">
        <f>_xlfn.CONCAT("PUSKESMAS ",TRIM(tblReff[[#This Row],[NAMA PUSKESMAS]]))</f>
        <v>PUSKESMAS KALIWADAS</v>
      </c>
      <c r="B4807" s="42">
        <v>1032146</v>
      </c>
      <c r="C4807" s="43" t="s">
        <v>12129</v>
      </c>
      <c r="D4807" s="43" t="s">
        <v>12130</v>
      </c>
      <c r="E4807" s="43" t="s">
        <v>12127</v>
      </c>
      <c r="F4807" s="43" t="s">
        <v>12121</v>
      </c>
      <c r="G4807" s="43" t="s">
        <v>10470</v>
      </c>
      <c r="H4807" s="43" t="s">
        <v>1271</v>
      </c>
    </row>
    <row r="4808" spans="1:8" ht="17.25" hidden="1" customHeight="1" x14ac:dyDescent="0.3">
      <c r="A4808" s="46" t="str">
        <f>_xlfn.CONCAT("PUSKESMAS ",TRIM(tblReff[[#This Row],[NAMA PUSKESMAS]]))</f>
        <v>PUSKESMAS PAGUYANGAN</v>
      </c>
      <c r="B4808" s="42">
        <v>1032147</v>
      </c>
      <c r="C4808" s="43" t="s">
        <v>12131</v>
      </c>
      <c r="D4808" s="43" t="s">
        <v>12132</v>
      </c>
      <c r="E4808" s="43" t="s">
        <v>12131</v>
      </c>
      <c r="F4808" s="43" t="s">
        <v>12121</v>
      </c>
      <c r="G4808" s="43" t="s">
        <v>10470</v>
      </c>
      <c r="H4808" s="43" t="s">
        <v>1266</v>
      </c>
    </row>
    <row r="4809" spans="1:8" ht="17.25" hidden="1" customHeight="1" x14ac:dyDescent="0.3">
      <c r="A4809" s="46" t="str">
        <f>_xlfn.CONCAT("PUSKESMAS ",TRIM(tblReff[[#This Row],[NAMA PUSKESMAS]]))</f>
        <v>PUSKESMAS WINDUAJI</v>
      </c>
      <c r="B4809" s="42">
        <v>1032148</v>
      </c>
      <c r="C4809" s="43" t="s">
        <v>12133</v>
      </c>
      <c r="D4809" s="43" t="s">
        <v>12134</v>
      </c>
      <c r="E4809" s="43" t="s">
        <v>12131</v>
      </c>
      <c r="F4809" s="43" t="s">
        <v>12121</v>
      </c>
      <c r="G4809" s="43" t="s">
        <v>10470</v>
      </c>
      <c r="H4809" s="43" t="s">
        <v>1271</v>
      </c>
    </row>
    <row r="4810" spans="1:8" ht="17.25" hidden="1" customHeight="1" x14ac:dyDescent="0.3">
      <c r="A4810" s="46" t="str">
        <f>_xlfn.CONCAT("PUSKESMAS ",TRIM(tblReff[[#This Row],[NAMA PUSKESMAS]]))</f>
        <v>PUSKESMAS SIRAMPOG</v>
      </c>
      <c r="B4810" s="42">
        <v>1032149</v>
      </c>
      <c r="C4810" s="43" t="s">
        <v>12135</v>
      </c>
      <c r="D4810" s="43" t="s">
        <v>12136</v>
      </c>
      <c r="E4810" s="43" t="s">
        <v>12135</v>
      </c>
      <c r="F4810" s="43" t="s">
        <v>12121</v>
      </c>
      <c r="G4810" s="43" t="s">
        <v>10470</v>
      </c>
      <c r="H4810" s="43" t="s">
        <v>1266</v>
      </c>
    </row>
    <row r="4811" spans="1:8" ht="17.25" hidden="1" customHeight="1" x14ac:dyDescent="0.3">
      <c r="A4811" s="46" t="str">
        <f>_xlfn.CONCAT("PUSKESMAS ",TRIM(tblReff[[#This Row],[NAMA PUSKESMAS]]))</f>
        <v>PUSKESMAS TONJONG</v>
      </c>
      <c r="B4811" s="42">
        <v>1032150</v>
      </c>
      <c r="C4811" s="43" t="s">
        <v>12137</v>
      </c>
      <c r="D4811" s="43" t="s">
        <v>12138</v>
      </c>
      <c r="E4811" s="43" t="s">
        <v>12137</v>
      </c>
      <c r="F4811" s="43" t="s">
        <v>12121</v>
      </c>
      <c r="G4811" s="43" t="s">
        <v>10470</v>
      </c>
      <c r="H4811" s="43" t="s">
        <v>1266</v>
      </c>
    </row>
    <row r="4812" spans="1:8" ht="17.25" hidden="1" customHeight="1" x14ac:dyDescent="0.3">
      <c r="A4812" s="46" t="str">
        <f>_xlfn.CONCAT("PUSKESMAS ",TRIM(tblReff[[#This Row],[NAMA PUSKESMAS]]))</f>
        <v>PUSKESMAS KUTAMENDALA</v>
      </c>
      <c r="B4812" s="42">
        <v>1032151</v>
      </c>
      <c r="C4812" s="43" t="s">
        <v>12139</v>
      </c>
      <c r="D4812" s="43" t="s">
        <v>12140</v>
      </c>
      <c r="E4812" s="43" t="s">
        <v>12137</v>
      </c>
      <c r="F4812" s="43" t="s">
        <v>12121</v>
      </c>
      <c r="G4812" s="43" t="s">
        <v>10470</v>
      </c>
      <c r="H4812" s="43" t="s">
        <v>1271</v>
      </c>
    </row>
    <row r="4813" spans="1:8" ht="17.25" hidden="1" customHeight="1" x14ac:dyDescent="0.3">
      <c r="A4813" s="46" t="str">
        <f>_xlfn.CONCAT("PUSKESMAS ",TRIM(tblReff[[#This Row],[NAMA PUSKESMAS]]))</f>
        <v>PUSKESMAS LARANGAN</v>
      </c>
      <c r="B4813" s="42">
        <v>1032152</v>
      </c>
      <c r="C4813" s="43" t="s">
        <v>10189</v>
      </c>
      <c r="D4813" s="43" t="s">
        <v>12141</v>
      </c>
      <c r="E4813" s="43" t="s">
        <v>10189</v>
      </c>
      <c r="F4813" s="43" t="s">
        <v>12121</v>
      </c>
      <c r="G4813" s="43" t="s">
        <v>10470</v>
      </c>
      <c r="H4813" s="43" t="s">
        <v>1266</v>
      </c>
    </row>
    <row r="4814" spans="1:8" ht="17.25" hidden="1" customHeight="1" x14ac:dyDescent="0.3">
      <c r="A4814" s="46" t="str">
        <f>_xlfn.CONCAT("PUSKESMAS ",TRIM(tblReff[[#This Row],[NAMA PUSKESMAS]]))</f>
        <v>PUSKESMAS SITANGGAL</v>
      </c>
      <c r="B4814" s="42">
        <v>1032153</v>
      </c>
      <c r="C4814" s="43" t="s">
        <v>12142</v>
      </c>
      <c r="D4814" s="43" t="s">
        <v>12143</v>
      </c>
      <c r="E4814" s="43" t="s">
        <v>10189</v>
      </c>
      <c r="F4814" s="43" t="s">
        <v>12121</v>
      </c>
      <c r="G4814" s="43" t="s">
        <v>10470</v>
      </c>
      <c r="H4814" s="43" t="s">
        <v>1266</v>
      </c>
    </row>
    <row r="4815" spans="1:8" ht="17.25" hidden="1" customHeight="1" x14ac:dyDescent="0.3">
      <c r="A4815" s="46" t="str">
        <f>_xlfn.CONCAT("PUSKESMAS ",TRIM(tblReff[[#This Row],[NAMA PUSKESMAS]]))</f>
        <v>PUSKESMAS KETANGGUNGAN</v>
      </c>
      <c r="B4815" s="42">
        <v>1032154</v>
      </c>
      <c r="C4815" s="43" t="s">
        <v>12144</v>
      </c>
      <c r="D4815" s="43" t="s">
        <v>12145</v>
      </c>
      <c r="E4815" s="43" t="s">
        <v>12144</v>
      </c>
      <c r="F4815" s="43" t="s">
        <v>12121</v>
      </c>
      <c r="G4815" s="43" t="s">
        <v>10470</v>
      </c>
      <c r="H4815" s="43" t="s">
        <v>1266</v>
      </c>
    </row>
    <row r="4816" spans="1:8" ht="17.25" hidden="1" customHeight="1" x14ac:dyDescent="0.3">
      <c r="A4816" s="46" t="str">
        <f>_xlfn.CONCAT("PUSKESMAS ",TRIM(tblReff[[#This Row],[NAMA PUSKESMAS]]))</f>
        <v>PUSKESMAS CIKEUSAL KIDUL</v>
      </c>
      <c r="B4816" s="42">
        <v>1032155</v>
      </c>
      <c r="C4816" s="43" t="s">
        <v>12146</v>
      </c>
      <c r="D4816" s="43" t="s">
        <v>12147</v>
      </c>
      <c r="E4816" s="43" t="s">
        <v>12144</v>
      </c>
      <c r="F4816" s="43" t="s">
        <v>12121</v>
      </c>
      <c r="G4816" s="43" t="s">
        <v>10470</v>
      </c>
      <c r="H4816" s="43" t="s">
        <v>1266</v>
      </c>
    </row>
    <row r="4817" spans="1:8" ht="17.25" hidden="1" customHeight="1" x14ac:dyDescent="0.3">
      <c r="A4817" s="46" t="str">
        <f>_xlfn.CONCAT("PUSKESMAS ",TRIM(tblReff[[#This Row],[NAMA PUSKESMAS]]))</f>
        <v>PUSKESMAS BANJARHARJO</v>
      </c>
      <c r="B4817" s="42">
        <v>1032156</v>
      </c>
      <c r="C4817" s="43" t="s">
        <v>12148</v>
      </c>
      <c r="D4817" s="43" t="s">
        <v>12149</v>
      </c>
      <c r="E4817" s="43" t="s">
        <v>12148</v>
      </c>
      <c r="F4817" s="43" t="s">
        <v>12121</v>
      </c>
      <c r="G4817" s="43" t="s">
        <v>10470</v>
      </c>
      <c r="H4817" s="43" t="s">
        <v>1266</v>
      </c>
    </row>
    <row r="4818" spans="1:8" ht="17.25" hidden="1" customHeight="1" x14ac:dyDescent="0.3">
      <c r="A4818" s="46" t="str">
        <f>_xlfn.CONCAT("PUSKESMAS ",TRIM(tblReff[[#This Row],[NAMA PUSKESMAS]]))</f>
        <v>PUSKESMAS BANDUNGSARI</v>
      </c>
      <c r="B4818" s="42">
        <v>1032157</v>
      </c>
      <c r="C4818" s="43" t="s">
        <v>12150</v>
      </c>
      <c r="D4818" s="43" t="s">
        <v>12151</v>
      </c>
      <c r="E4818" s="43" t="s">
        <v>12148</v>
      </c>
      <c r="F4818" s="43" t="s">
        <v>12121</v>
      </c>
      <c r="G4818" s="43" t="s">
        <v>10470</v>
      </c>
      <c r="H4818" s="43" t="s">
        <v>1266</v>
      </c>
    </row>
    <row r="4819" spans="1:8" ht="17.25" hidden="1" customHeight="1" x14ac:dyDescent="0.3">
      <c r="A4819" s="46" t="str">
        <f>_xlfn.CONCAT("PUSKESMAS ",TRIM(tblReff[[#This Row],[NAMA PUSKESMAS]]))</f>
        <v>PUSKESMAS CIKAKAK</v>
      </c>
      <c r="B4819" s="42">
        <v>1032158</v>
      </c>
      <c r="C4819" s="43" t="s">
        <v>8573</v>
      </c>
      <c r="D4819" s="43" t="s">
        <v>12152</v>
      </c>
      <c r="E4819" s="43" t="s">
        <v>12148</v>
      </c>
      <c r="F4819" s="43" t="s">
        <v>12121</v>
      </c>
      <c r="G4819" s="43" t="s">
        <v>10470</v>
      </c>
      <c r="H4819" s="43" t="s">
        <v>1266</v>
      </c>
    </row>
    <row r="4820" spans="1:8" ht="17.25" hidden="1" customHeight="1" x14ac:dyDescent="0.3">
      <c r="A4820" s="46" t="str">
        <f>_xlfn.CONCAT("PUSKESMAS ",TRIM(tblReff[[#This Row],[NAMA PUSKESMAS]]))</f>
        <v>PUSKESMAS LOSARI</v>
      </c>
      <c r="B4820" s="42">
        <v>1032159</v>
      </c>
      <c r="C4820" s="43" t="s">
        <v>9181</v>
      </c>
      <c r="D4820" s="43" t="s">
        <v>12153</v>
      </c>
      <c r="E4820" s="43" t="s">
        <v>9181</v>
      </c>
      <c r="F4820" s="43" t="s">
        <v>12121</v>
      </c>
      <c r="G4820" s="43" t="s">
        <v>10470</v>
      </c>
      <c r="H4820" s="43" t="s">
        <v>1266</v>
      </c>
    </row>
    <row r="4821" spans="1:8" ht="17.25" hidden="1" customHeight="1" x14ac:dyDescent="0.3">
      <c r="A4821" s="46" t="str">
        <f>_xlfn.CONCAT("PUSKESMAS ",TRIM(tblReff[[#This Row],[NAMA PUSKESMAS]]))</f>
        <v>PUSKESMAS BOJONGSARI</v>
      </c>
      <c r="B4821" s="42">
        <v>1032160</v>
      </c>
      <c r="C4821" s="43" t="s">
        <v>10326</v>
      </c>
      <c r="D4821" s="43" t="s">
        <v>12154</v>
      </c>
      <c r="E4821" s="43" t="s">
        <v>9181</v>
      </c>
      <c r="F4821" s="43" t="s">
        <v>12121</v>
      </c>
      <c r="G4821" s="43" t="s">
        <v>10470</v>
      </c>
      <c r="H4821" s="43" t="s">
        <v>1266</v>
      </c>
    </row>
    <row r="4822" spans="1:8" ht="17.25" hidden="1" customHeight="1" x14ac:dyDescent="0.3">
      <c r="A4822" s="46" t="str">
        <f>_xlfn.CONCAT("PUSKESMAS ",TRIM(tblReff[[#This Row],[NAMA PUSKESMAS]]))</f>
        <v>PUSKESMAS KECIPIR</v>
      </c>
      <c r="B4822" s="42">
        <v>1032161</v>
      </c>
      <c r="C4822" s="43" t="s">
        <v>12155</v>
      </c>
      <c r="D4822" s="43" t="s">
        <v>12156</v>
      </c>
      <c r="E4822" s="43" t="s">
        <v>9181</v>
      </c>
      <c r="F4822" s="43" t="s">
        <v>12121</v>
      </c>
      <c r="G4822" s="43" t="s">
        <v>10470</v>
      </c>
      <c r="H4822" s="43" t="s">
        <v>1266</v>
      </c>
    </row>
    <row r="4823" spans="1:8" ht="17.25" hidden="1" customHeight="1" x14ac:dyDescent="0.3">
      <c r="A4823" s="46" t="str">
        <f>_xlfn.CONCAT("PUSKESMAS ",TRIM(tblReff[[#This Row],[NAMA PUSKESMAS]]))</f>
        <v>PUSKESMAS TANJUNG</v>
      </c>
      <c r="B4823" s="42">
        <v>1032162</v>
      </c>
      <c r="C4823" s="43" t="s">
        <v>4977</v>
      </c>
      <c r="D4823" s="43" t="s">
        <v>12157</v>
      </c>
      <c r="E4823" s="43" t="s">
        <v>4977</v>
      </c>
      <c r="F4823" s="43" t="s">
        <v>12121</v>
      </c>
      <c r="G4823" s="43" t="s">
        <v>10470</v>
      </c>
      <c r="H4823" s="43" t="s">
        <v>1266</v>
      </c>
    </row>
    <row r="4824" spans="1:8" ht="17.25" hidden="1" customHeight="1" x14ac:dyDescent="0.3">
      <c r="A4824" s="46" t="str">
        <f>_xlfn.CONCAT("PUSKESMAS ",TRIM(tblReff[[#This Row],[NAMA PUSKESMAS]]))</f>
        <v>PUSKESMAS KEMURANG WETAN</v>
      </c>
      <c r="B4824" s="42">
        <v>1032163</v>
      </c>
      <c r="C4824" s="43" t="s">
        <v>12158</v>
      </c>
      <c r="D4824" s="43" t="s">
        <v>12159</v>
      </c>
      <c r="E4824" s="43" t="s">
        <v>4977</v>
      </c>
      <c r="F4824" s="43" t="s">
        <v>12121</v>
      </c>
      <c r="G4824" s="43" t="s">
        <v>10470</v>
      </c>
      <c r="H4824" s="43" t="s">
        <v>1271</v>
      </c>
    </row>
    <row r="4825" spans="1:8" ht="17.25" hidden="1" customHeight="1" x14ac:dyDescent="0.3">
      <c r="A4825" s="46" t="str">
        <f>_xlfn.CONCAT("PUSKESMAS ",TRIM(tblReff[[#This Row],[NAMA PUSKESMAS]]))</f>
        <v>PUSKESMAS LUWUNGGEDE</v>
      </c>
      <c r="B4825" s="42">
        <v>1032164</v>
      </c>
      <c r="C4825" s="43" t="s">
        <v>12160</v>
      </c>
      <c r="D4825" s="43" t="s">
        <v>12161</v>
      </c>
      <c r="E4825" s="43" t="s">
        <v>4977</v>
      </c>
      <c r="F4825" s="43" t="s">
        <v>12121</v>
      </c>
      <c r="G4825" s="43" t="s">
        <v>10470</v>
      </c>
      <c r="H4825" s="43" t="s">
        <v>1271</v>
      </c>
    </row>
    <row r="4826" spans="1:8" ht="17.25" hidden="1" customHeight="1" x14ac:dyDescent="0.3">
      <c r="A4826" s="46" t="str">
        <f>_xlfn.CONCAT("PUSKESMAS ",TRIM(tblReff[[#This Row],[NAMA PUSKESMAS]]))</f>
        <v>PUSKESMAS KERSANA</v>
      </c>
      <c r="B4826" s="42">
        <v>1032165</v>
      </c>
      <c r="C4826" s="43" t="s">
        <v>12162</v>
      </c>
      <c r="D4826" s="43" t="s">
        <v>12163</v>
      </c>
      <c r="E4826" s="43" t="s">
        <v>12162</v>
      </c>
      <c r="F4826" s="43" t="s">
        <v>12121</v>
      </c>
      <c r="G4826" s="43" t="s">
        <v>10470</v>
      </c>
      <c r="H4826" s="43" t="s">
        <v>1266</v>
      </c>
    </row>
    <row r="4827" spans="1:8" ht="17.25" hidden="1" customHeight="1" x14ac:dyDescent="0.3">
      <c r="A4827" s="46" t="str">
        <f>_xlfn.CONCAT("PUSKESMAS ",TRIM(tblReff[[#This Row],[NAMA PUSKESMAS]]))</f>
        <v>PUSKESMAS KLUWUT</v>
      </c>
      <c r="B4827" s="42">
        <v>1032166</v>
      </c>
      <c r="C4827" s="43" t="s">
        <v>12164</v>
      </c>
      <c r="D4827" s="43" t="s">
        <v>12165</v>
      </c>
      <c r="E4827" s="43" t="s">
        <v>12166</v>
      </c>
      <c r="F4827" s="43" t="s">
        <v>12121</v>
      </c>
      <c r="G4827" s="43" t="s">
        <v>10470</v>
      </c>
      <c r="H4827" s="43" t="s">
        <v>1266</v>
      </c>
    </row>
    <row r="4828" spans="1:8" ht="17.25" hidden="1" customHeight="1" x14ac:dyDescent="0.3">
      <c r="A4828" s="46" t="str">
        <f>_xlfn.CONCAT("PUSKESMAS ",TRIM(tblReff[[#This Row],[NAMA PUSKESMAS]]))</f>
        <v>PUSKESMAS BULAKAMBA</v>
      </c>
      <c r="B4828" s="42">
        <v>1032167</v>
      </c>
      <c r="C4828" s="43" t="s">
        <v>12166</v>
      </c>
      <c r="D4828" s="43" t="s">
        <v>12167</v>
      </c>
      <c r="E4828" s="43" t="s">
        <v>12166</v>
      </c>
      <c r="F4828" s="43" t="s">
        <v>12121</v>
      </c>
      <c r="G4828" s="43" t="s">
        <v>10470</v>
      </c>
      <c r="H4828" s="43" t="s">
        <v>1266</v>
      </c>
    </row>
    <row r="4829" spans="1:8" ht="17.25" hidden="1" customHeight="1" x14ac:dyDescent="0.3">
      <c r="A4829" s="46" t="str">
        <f>_xlfn.CONCAT("PUSKESMAS ",TRIM(tblReff[[#This Row],[NAMA PUSKESMAS]]))</f>
        <v>PUSKESMAS SIWULUH</v>
      </c>
      <c r="B4829" s="42">
        <v>1032168</v>
      </c>
      <c r="C4829" s="43" t="s">
        <v>12168</v>
      </c>
      <c r="D4829" s="43" t="s">
        <v>12169</v>
      </c>
      <c r="E4829" s="43" t="s">
        <v>12166</v>
      </c>
      <c r="F4829" s="43" t="s">
        <v>12121</v>
      </c>
      <c r="G4829" s="43" t="s">
        <v>10470</v>
      </c>
      <c r="H4829" s="43" t="s">
        <v>1266</v>
      </c>
    </row>
    <row r="4830" spans="1:8" ht="17.25" hidden="1" customHeight="1" x14ac:dyDescent="0.3">
      <c r="A4830" s="46" t="str">
        <f>_xlfn.CONCAT("PUSKESMAS ",TRIM(tblReff[[#This Row],[NAMA PUSKESMAS]]))</f>
        <v>PUSKESMAS WANASARI</v>
      </c>
      <c r="B4830" s="42">
        <v>1032169</v>
      </c>
      <c r="C4830" s="43" t="s">
        <v>9795</v>
      </c>
      <c r="D4830" s="43" t="s">
        <v>12170</v>
      </c>
      <c r="E4830" s="43" t="s">
        <v>9795</v>
      </c>
      <c r="F4830" s="43" t="s">
        <v>12121</v>
      </c>
      <c r="G4830" s="43" t="s">
        <v>10470</v>
      </c>
      <c r="H4830" s="43" t="s">
        <v>1271</v>
      </c>
    </row>
    <row r="4831" spans="1:8" ht="17.25" hidden="1" customHeight="1" x14ac:dyDescent="0.3">
      <c r="A4831" s="46" t="str">
        <f>_xlfn.CONCAT("PUSKESMAS ",TRIM(tblReff[[#This Row],[NAMA PUSKESMAS]]))</f>
        <v>PUSKESMAS JAGALEMPENI</v>
      </c>
      <c r="B4831" s="42">
        <v>1032170</v>
      </c>
      <c r="C4831" s="43" t="s">
        <v>12171</v>
      </c>
      <c r="D4831" s="43" t="s">
        <v>12172</v>
      </c>
      <c r="E4831" s="43" t="s">
        <v>9795</v>
      </c>
      <c r="F4831" s="43" t="s">
        <v>12121</v>
      </c>
      <c r="G4831" s="43" t="s">
        <v>10470</v>
      </c>
      <c r="H4831" s="43" t="s">
        <v>1271</v>
      </c>
    </row>
    <row r="4832" spans="1:8" ht="17.25" hidden="1" customHeight="1" x14ac:dyDescent="0.3">
      <c r="A4832" s="46" t="str">
        <f>_xlfn.CONCAT("PUSKESMAS ",TRIM(tblReff[[#This Row],[NAMA PUSKESMAS]]))</f>
        <v>PUSKESMAS SIDAMULYA</v>
      </c>
      <c r="B4832" s="42">
        <v>1032171</v>
      </c>
      <c r="C4832" s="43" t="s">
        <v>9212</v>
      </c>
      <c r="D4832" s="43" t="s">
        <v>12173</v>
      </c>
      <c r="E4832" s="43" t="s">
        <v>9795</v>
      </c>
      <c r="F4832" s="43" t="s">
        <v>12121</v>
      </c>
      <c r="G4832" s="43" t="s">
        <v>10470</v>
      </c>
      <c r="H4832" s="43" t="s">
        <v>1271</v>
      </c>
    </row>
    <row r="4833" spans="1:8" ht="17.25" hidden="1" customHeight="1" x14ac:dyDescent="0.3">
      <c r="A4833" s="46" t="str">
        <f>_xlfn.CONCAT("PUSKESMAS ",TRIM(tblReff[[#This Row],[NAMA PUSKESMAS]]))</f>
        <v>PUSKESMAS JATIROKEH</v>
      </c>
      <c r="B4833" s="42">
        <v>1032172</v>
      </c>
      <c r="C4833" s="43" t="s">
        <v>12174</v>
      </c>
      <c r="D4833" s="43" t="s">
        <v>12175</v>
      </c>
      <c r="E4833" s="43" t="s">
        <v>12176</v>
      </c>
      <c r="F4833" s="43" t="s">
        <v>12121</v>
      </c>
      <c r="G4833" s="43" t="s">
        <v>10470</v>
      </c>
      <c r="H4833" s="43" t="s">
        <v>1266</v>
      </c>
    </row>
    <row r="4834" spans="1:8" ht="17.25" hidden="1" customHeight="1" x14ac:dyDescent="0.3">
      <c r="A4834" s="46" t="str">
        <f>_xlfn.CONCAT("PUSKESMAS ",TRIM(tblReff[[#This Row],[NAMA PUSKESMAS]]))</f>
        <v>PUSKESMAS JATIBARANG</v>
      </c>
      <c r="B4834" s="42">
        <v>1032173</v>
      </c>
      <c r="C4834" s="43" t="s">
        <v>9488</v>
      </c>
      <c r="D4834" s="43" t="s">
        <v>12177</v>
      </c>
      <c r="E4834" s="43" t="s">
        <v>9488</v>
      </c>
      <c r="F4834" s="43" t="s">
        <v>12121</v>
      </c>
      <c r="G4834" s="43" t="s">
        <v>10470</v>
      </c>
      <c r="H4834" s="43" t="s">
        <v>1266</v>
      </c>
    </row>
    <row r="4835" spans="1:8" ht="17.25" hidden="1" customHeight="1" x14ac:dyDescent="0.3">
      <c r="A4835" s="46" t="str">
        <f>_xlfn.CONCAT("PUSKESMAS ",TRIM(tblReff[[#This Row],[NAMA PUSKESMAS]]))</f>
        <v>PUSKESMAS KLIKIRAN</v>
      </c>
      <c r="B4835" s="42">
        <v>1032174</v>
      </c>
      <c r="C4835" s="43" t="s">
        <v>12178</v>
      </c>
      <c r="D4835" s="43" t="s">
        <v>12179</v>
      </c>
      <c r="E4835" s="43" t="s">
        <v>9488</v>
      </c>
      <c r="F4835" s="43" t="s">
        <v>12121</v>
      </c>
      <c r="G4835" s="43" t="s">
        <v>10470</v>
      </c>
      <c r="H4835" s="43" t="s">
        <v>1271</v>
      </c>
    </row>
    <row r="4836" spans="1:8" ht="17.25" hidden="1" customHeight="1" x14ac:dyDescent="0.3">
      <c r="A4836" s="46" t="str">
        <f>_xlfn.CONCAT("PUSKESMAS ",TRIM(tblReff[[#This Row],[NAMA PUSKESMAS]]))</f>
        <v>PUSKESMAS BREBES</v>
      </c>
      <c r="B4836" s="42">
        <v>1032175</v>
      </c>
      <c r="C4836" s="43" t="s">
        <v>12180</v>
      </c>
      <c r="D4836" s="43" t="s">
        <v>12181</v>
      </c>
      <c r="E4836" s="43" t="s">
        <v>12180</v>
      </c>
      <c r="F4836" s="43" t="s">
        <v>12121</v>
      </c>
      <c r="G4836" s="43" t="s">
        <v>10470</v>
      </c>
      <c r="H4836" s="43" t="s">
        <v>1271</v>
      </c>
    </row>
    <row r="4837" spans="1:8" ht="17.25" hidden="1" customHeight="1" x14ac:dyDescent="0.3">
      <c r="A4837" s="46" t="str">
        <f>_xlfn.CONCAT("PUSKESMAS ",TRIM(tblReff[[#This Row],[NAMA PUSKESMAS]]))</f>
        <v>PUSKESMAS PEMARON</v>
      </c>
      <c r="B4837" s="42">
        <v>1032176</v>
      </c>
      <c r="C4837" s="43" t="s">
        <v>12182</v>
      </c>
      <c r="D4837" s="43" t="s">
        <v>12183</v>
      </c>
      <c r="E4837" s="43" t="s">
        <v>12180</v>
      </c>
      <c r="F4837" s="43" t="s">
        <v>12121</v>
      </c>
      <c r="G4837" s="43" t="s">
        <v>10470</v>
      </c>
      <c r="H4837" s="43" t="s">
        <v>1271</v>
      </c>
    </row>
    <row r="4838" spans="1:8" ht="17.25" hidden="1" customHeight="1" x14ac:dyDescent="0.3">
      <c r="A4838" s="46" t="str">
        <f>_xlfn.CONCAT("PUSKESMAS ",TRIM(tblReff[[#This Row],[NAMA PUSKESMAS]]))</f>
        <v>PUSKESMAS KALIMATI</v>
      </c>
      <c r="B4838" s="42">
        <v>1032177</v>
      </c>
      <c r="C4838" s="43" t="s">
        <v>12184</v>
      </c>
      <c r="D4838" s="43" t="s">
        <v>12185</v>
      </c>
      <c r="E4838" s="43" t="s">
        <v>12180</v>
      </c>
      <c r="F4838" s="43" t="s">
        <v>12121</v>
      </c>
      <c r="G4838" s="43" t="s">
        <v>10470</v>
      </c>
      <c r="H4838" s="43" t="s">
        <v>1271</v>
      </c>
    </row>
    <row r="4839" spans="1:8" ht="17.25" hidden="1" customHeight="1" x14ac:dyDescent="0.3">
      <c r="A4839" s="46" t="str">
        <f>_xlfn.CONCAT("PUSKESMAS ",TRIM(tblReff[[#This Row],[NAMA PUSKESMAS]]))</f>
        <v>PUSKESMAS KALIGANGSA</v>
      </c>
      <c r="B4839" s="42">
        <v>1032178</v>
      </c>
      <c r="C4839" s="43" t="s">
        <v>12186</v>
      </c>
      <c r="D4839" s="43" t="s">
        <v>12187</v>
      </c>
      <c r="E4839" s="43" t="s">
        <v>12180</v>
      </c>
      <c r="F4839" s="43" t="s">
        <v>12121</v>
      </c>
      <c r="G4839" s="43" t="s">
        <v>10470</v>
      </c>
      <c r="H4839" s="43" t="s">
        <v>1271</v>
      </c>
    </row>
    <row r="4840" spans="1:8" ht="17.25" hidden="1" customHeight="1" x14ac:dyDescent="0.3">
      <c r="A4840" s="46" t="str">
        <f>_xlfn.CONCAT("PUSKESMAS ",TRIM(tblReff[[#This Row],[NAMA PUSKESMAS]]))</f>
        <v>PUSKESMAS MAGELANG SELATAN</v>
      </c>
      <c r="B4840" s="42">
        <v>1032179</v>
      </c>
      <c r="C4840" s="43" t="s">
        <v>12188</v>
      </c>
      <c r="D4840" s="43" t="s">
        <v>12189</v>
      </c>
      <c r="E4840" s="43" t="s">
        <v>12188</v>
      </c>
      <c r="F4840" s="43" t="s">
        <v>12190</v>
      </c>
      <c r="G4840" s="43" t="s">
        <v>10470</v>
      </c>
      <c r="H4840" s="43" t="s">
        <v>1271</v>
      </c>
    </row>
    <row r="4841" spans="1:8" ht="17.25" hidden="1" customHeight="1" x14ac:dyDescent="0.3">
      <c r="A4841" s="46" t="str">
        <f>_xlfn.CONCAT("PUSKESMAS ",TRIM(tblReff[[#This Row],[NAMA PUSKESMAS]]))</f>
        <v>PUSKESMAS JURANG OMBO</v>
      </c>
      <c r="B4841" s="42">
        <v>1032180</v>
      </c>
      <c r="C4841" s="43" t="s">
        <v>12191</v>
      </c>
      <c r="D4841" s="43" t="s">
        <v>12192</v>
      </c>
      <c r="E4841" s="43" t="s">
        <v>12188</v>
      </c>
      <c r="F4841" s="43" t="s">
        <v>12190</v>
      </c>
      <c r="G4841" s="43" t="s">
        <v>10470</v>
      </c>
      <c r="H4841" s="43" t="s">
        <v>1271</v>
      </c>
    </row>
    <row r="4842" spans="1:8" ht="17.25" hidden="1" customHeight="1" x14ac:dyDescent="0.3">
      <c r="A4842" s="46" t="str">
        <f>_xlfn.CONCAT("PUSKESMAS ",TRIM(tblReff[[#This Row],[NAMA PUSKESMAS]]))</f>
        <v>PUSKESMAS MAGELANG TENGAH</v>
      </c>
      <c r="B4842" s="42">
        <v>1032181</v>
      </c>
      <c r="C4842" s="43" t="s">
        <v>12193</v>
      </c>
      <c r="D4842" s="43" t="s">
        <v>12194</v>
      </c>
      <c r="E4842" s="43" t="s">
        <v>12193</v>
      </c>
      <c r="F4842" s="43" t="s">
        <v>12190</v>
      </c>
      <c r="G4842" s="43" t="s">
        <v>10470</v>
      </c>
      <c r="H4842" s="43" t="s">
        <v>1271</v>
      </c>
    </row>
    <row r="4843" spans="1:8" ht="17.25" hidden="1" customHeight="1" x14ac:dyDescent="0.3">
      <c r="A4843" s="46" t="str">
        <f>_xlfn.CONCAT("PUSKESMAS ",TRIM(tblReff[[#This Row],[NAMA PUSKESMAS]]))</f>
        <v>PUSKESMAS KERKOPAN</v>
      </c>
      <c r="B4843" s="42">
        <v>1032182</v>
      </c>
      <c r="C4843" s="43" t="s">
        <v>12195</v>
      </c>
      <c r="D4843" s="43" t="s">
        <v>12196</v>
      </c>
      <c r="E4843" s="43" t="s">
        <v>12193</v>
      </c>
      <c r="F4843" s="43" t="s">
        <v>12190</v>
      </c>
      <c r="G4843" s="43" t="s">
        <v>10470</v>
      </c>
      <c r="H4843" s="43" t="s">
        <v>1271</v>
      </c>
    </row>
    <row r="4844" spans="1:8" ht="17.25" hidden="1" customHeight="1" x14ac:dyDescent="0.3">
      <c r="A4844" s="46" t="str">
        <f>_xlfn.CONCAT("PUSKESMAS ",TRIM(tblReff[[#This Row],[NAMA PUSKESMAS]]))</f>
        <v>PUSKESMAS MAGELANG UTARA</v>
      </c>
      <c r="B4844" s="42">
        <v>1032183</v>
      </c>
      <c r="C4844" s="43" t="s">
        <v>12197</v>
      </c>
      <c r="D4844" s="43" t="s">
        <v>12198</v>
      </c>
      <c r="E4844" s="43" t="s">
        <v>12197</v>
      </c>
      <c r="F4844" s="43" t="s">
        <v>12190</v>
      </c>
      <c r="G4844" s="43" t="s">
        <v>10470</v>
      </c>
      <c r="H4844" s="43" t="s">
        <v>1271</v>
      </c>
    </row>
    <row r="4845" spans="1:8" ht="17.25" hidden="1" customHeight="1" x14ac:dyDescent="0.3">
      <c r="A4845" s="46" t="str">
        <f>_xlfn.CONCAT("PUSKESMAS ",TRIM(tblReff[[#This Row],[NAMA PUSKESMAS]]))</f>
        <v>PUSKESMAS PAJANG</v>
      </c>
      <c r="B4845" s="42">
        <v>1032184</v>
      </c>
      <c r="C4845" s="43" t="s">
        <v>12199</v>
      </c>
      <c r="D4845" s="43" t="s">
        <v>12200</v>
      </c>
      <c r="E4845" s="43" t="s">
        <v>12201</v>
      </c>
      <c r="F4845" s="43" t="s">
        <v>12202</v>
      </c>
      <c r="G4845" s="43" t="s">
        <v>10470</v>
      </c>
      <c r="H4845" s="43" t="s">
        <v>1266</v>
      </c>
    </row>
    <row r="4846" spans="1:8" ht="17.25" hidden="1" customHeight="1" x14ac:dyDescent="0.3">
      <c r="A4846" s="46" t="str">
        <f>_xlfn.CONCAT("PUSKESMAS ",TRIM(tblReff[[#This Row],[NAMA PUSKESMAS]]))</f>
        <v>PUSKESMAS PENUMPING</v>
      </c>
      <c r="B4846" s="42">
        <v>1032185</v>
      </c>
      <c r="C4846" s="43" t="s">
        <v>12203</v>
      </c>
      <c r="D4846" s="43" t="s">
        <v>12204</v>
      </c>
      <c r="E4846" s="43" t="s">
        <v>12201</v>
      </c>
      <c r="F4846" s="43" t="s">
        <v>12202</v>
      </c>
      <c r="G4846" s="43" t="s">
        <v>10470</v>
      </c>
      <c r="H4846" s="43" t="s">
        <v>1271</v>
      </c>
    </row>
    <row r="4847" spans="1:8" ht="17.25" hidden="1" customHeight="1" x14ac:dyDescent="0.3">
      <c r="A4847" s="46" t="str">
        <f>_xlfn.CONCAT("PUSKESMAS ",TRIM(tblReff[[#This Row],[NAMA PUSKESMAS]]))</f>
        <v>PUSKESMAS PURWOSARI</v>
      </c>
      <c r="B4847" s="42">
        <v>1032186</v>
      </c>
      <c r="C4847" s="43" t="s">
        <v>11593</v>
      </c>
      <c r="D4847" s="43" t="s">
        <v>12205</v>
      </c>
      <c r="E4847" s="43" t="s">
        <v>12201</v>
      </c>
      <c r="F4847" s="43" t="s">
        <v>12202</v>
      </c>
      <c r="G4847" s="43" t="s">
        <v>10470</v>
      </c>
      <c r="H4847" s="43" t="s">
        <v>1271</v>
      </c>
    </row>
    <row r="4848" spans="1:8" ht="17.25" hidden="1" customHeight="1" x14ac:dyDescent="0.3">
      <c r="A4848" s="46" t="str">
        <f>_xlfn.CONCAT("PUSKESMAS ",TRIM(tblReff[[#This Row],[NAMA PUSKESMAS]]))</f>
        <v>PUSKESMAS KRATONAN</v>
      </c>
      <c r="B4848" s="42">
        <v>1032187</v>
      </c>
      <c r="C4848" s="43" t="s">
        <v>12206</v>
      </c>
      <c r="D4848" s="43" t="s">
        <v>12207</v>
      </c>
      <c r="E4848" s="43" t="s">
        <v>12208</v>
      </c>
      <c r="F4848" s="43" t="s">
        <v>12202</v>
      </c>
      <c r="G4848" s="43" t="s">
        <v>10470</v>
      </c>
      <c r="H4848" s="43" t="s">
        <v>1271</v>
      </c>
    </row>
    <row r="4849" spans="1:8" ht="17.25" hidden="1" customHeight="1" x14ac:dyDescent="0.3">
      <c r="A4849" s="46" t="str">
        <f>_xlfn.CONCAT("PUSKESMAS ",TRIM(tblReff[[#This Row],[NAMA PUSKESMAS]]))</f>
        <v>PUSKESMAS JAYENGAN</v>
      </c>
      <c r="B4849" s="42">
        <v>1032188</v>
      </c>
      <c r="C4849" s="43" t="s">
        <v>12209</v>
      </c>
      <c r="D4849" s="43" t="s">
        <v>12210</v>
      </c>
      <c r="E4849" s="43" t="s">
        <v>12208</v>
      </c>
      <c r="F4849" s="43" t="s">
        <v>12202</v>
      </c>
      <c r="G4849" s="43" t="s">
        <v>10470</v>
      </c>
      <c r="H4849" s="43" t="s">
        <v>1271</v>
      </c>
    </row>
    <row r="4850" spans="1:8" ht="17.25" hidden="1" customHeight="1" x14ac:dyDescent="0.3">
      <c r="A4850" s="46" t="str">
        <f>_xlfn.CONCAT("PUSKESMAS ",TRIM(tblReff[[#This Row],[NAMA PUSKESMAS]]))</f>
        <v>PUSKESMAS GAJAHAN</v>
      </c>
      <c r="B4850" s="42">
        <v>1032189</v>
      </c>
      <c r="C4850" s="43" t="s">
        <v>12211</v>
      </c>
      <c r="D4850" s="43" t="s">
        <v>12212</v>
      </c>
      <c r="E4850" s="43" t="s">
        <v>12213</v>
      </c>
      <c r="F4850" s="43" t="s">
        <v>12202</v>
      </c>
      <c r="G4850" s="43" t="s">
        <v>10470</v>
      </c>
      <c r="H4850" s="43" t="s">
        <v>1266</v>
      </c>
    </row>
    <row r="4851" spans="1:8" ht="17.25" hidden="1" customHeight="1" x14ac:dyDescent="0.3">
      <c r="A4851" s="46" t="str">
        <f>_xlfn.CONCAT("PUSKESMAS ",TRIM(tblReff[[#This Row],[NAMA PUSKESMAS]]))</f>
        <v>PUSKESMAS SANGKRAH</v>
      </c>
      <c r="B4851" s="42">
        <v>1032190</v>
      </c>
      <c r="C4851" s="43" t="s">
        <v>12214</v>
      </c>
      <c r="D4851" s="43" t="s">
        <v>12215</v>
      </c>
      <c r="E4851" s="43" t="s">
        <v>12213</v>
      </c>
      <c r="F4851" s="43" t="s">
        <v>12202</v>
      </c>
      <c r="G4851" s="43" t="s">
        <v>10470</v>
      </c>
      <c r="H4851" s="43" t="s">
        <v>1271</v>
      </c>
    </row>
    <row r="4852" spans="1:8" ht="17.25" hidden="1" customHeight="1" x14ac:dyDescent="0.3">
      <c r="A4852" s="46" t="str">
        <f>_xlfn.CONCAT("PUSKESMAS ",TRIM(tblReff[[#This Row],[NAMA PUSKESMAS]]))</f>
        <v>PUSKESMAS SIBELA</v>
      </c>
      <c r="B4852" s="42">
        <v>1032191</v>
      </c>
      <c r="C4852" s="43" t="s">
        <v>12216</v>
      </c>
      <c r="D4852" s="43" t="s">
        <v>12217</v>
      </c>
      <c r="E4852" s="43" t="s">
        <v>12218</v>
      </c>
      <c r="F4852" s="43" t="s">
        <v>12202</v>
      </c>
      <c r="G4852" s="43" t="s">
        <v>10470</v>
      </c>
      <c r="H4852" s="43" t="s">
        <v>1266</v>
      </c>
    </row>
    <row r="4853" spans="1:8" ht="17.25" hidden="1" customHeight="1" x14ac:dyDescent="0.3">
      <c r="A4853" s="46" t="str">
        <f>_xlfn.CONCAT("PUSKESMAS ",TRIM(tblReff[[#This Row],[NAMA PUSKESMAS]]))</f>
        <v>PUSKESMAS PURWODININGRATAN</v>
      </c>
      <c r="B4853" s="42">
        <v>1032192</v>
      </c>
      <c r="C4853" s="43" t="s">
        <v>12219</v>
      </c>
      <c r="D4853" s="43" t="s">
        <v>12220</v>
      </c>
      <c r="E4853" s="43" t="s">
        <v>12218</v>
      </c>
      <c r="F4853" s="43" t="s">
        <v>12202</v>
      </c>
      <c r="G4853" s="43" t="s">
        <v>10470</v>
      </c>
      <c r="H4853" s="43" t="s">
        <v>1271</v>
      </c>
    </row>
    <row r="4854" spans="1:8" ht="17.25" hidden="1" customHeight="1" x14ac:dyDescent="0.3">
      <c r="A4854" s="46" t="str">
        <f>_xlfn.CONCAT("PUSKESMAS ",TRIM(tblReff[[#This Row],[NAMA PUSKESMAS]]))</f>
        <v>PUSKESMAS NGORESAN</v>
      </c>
      <c r="B4854" s="42">
        <v>1032193</v>
      </c>
      <c r="C4854" s="43" t="s">
        <v>12221</v>
      </c>
      <c r="D4854" s="43" t="s">
        <v>12222</v>
      </c>
      <c r="E4854" s="43" t="s">
        <v>12218</v>
      </c>
      <c r="F4854" s="43" t="s">
        <v>12202</v>
      </c>
      <c r="G4854" s="43" t="s">
        <v>10470</v>
      </c>
      <c r="H4854" s="43" t="s">
        <v>1271</v>
      </c>
    </row>
    <row r="4855" spans="1:8" ht="17.25" hidden="1" customHeight="1" x14ac:dyDescent="0.3">
      <c r="A4855" s="46" t="str">
        <f>_xlfn.CONCAT("PUSKESMAS ",TRIM(tblReff[[#This Row],[NAMA PUSKESMAS]]))</f>
        <v>PUSKESMAS PUCANGSAWIT</v>
      </c>
      <c r="B4855" s="42">
        <v>1032194</v>
      </c>
      <c r="C4855" s="43" t="s">
        <v>12223</v>
      </c>
      <c r="D4855" s="43" t="s">
        <v>12224</v>
      </c>
      <c r="E4855" s="43" t="s">
        <v>12218</v>
      </c>
      <c r="F4855" s="43" t="s">
        <v>12202</v>
      </c>
      <c r="G4855" s="43" t="s">
        <v>10470</v>
      </c>
      <c r="H4855" s="43" t="s">
        <v>1271</v>
      </c>
    </row>
    <row r="4856" spans="1:8" ht="17.25" hidden="1" customHeight="1" x14ac:dyDescent="0.3">
      <c r="A4856" s="46" t="str">
        <f>_xlfn.CONCAT("PUSKESMAS ",TRIM(tblReff[[#This Row],[NAMA PUSKESMAS]]))</f>
        <v>PUSKESMAS BANYUANYAR</v>
      </c>
      <c r="B4856" s="42">
        <v>1032195</v>
      </c>
      <c r="C4856" s="43" t="s">
        <v>12225</v>
      </c>
      <c r="D4856" s="43" t="s">
        <v>12226</v>
      </c>
      <c r="E4856" s="43" t="s">
        <v>8330</v>
      </c>
      <c r="F4856" s="43" t="s">
        <v>12202</v>
      </c>
      <c r="G4856" s="43" t="s">
        <v>10470</v>
      </c>
      <c r="H4856" s="43" t="s">
        <v>1266</v>
      </c>
    </row>
    <row r="4857" spans="1:8" ht="17.25" hidden="1" customHeight="1" x14ac:dyDescent="0.3">
      <c r="A4857" s="46" t="str">
        <f>_xlfn.CONCAT("PUSKESMAS ",TRIM(tblReff[[#This Row],[NAMA PUSKESMAS]]))</f>
        <v>PUSKESMAS MANAHAN</v>
      </c>
      <c r="B4857" s="42">
        <v>1032196</v>
      </c>
      <c r="C4857" s="43" t="s">
        <v>12227</v>
      </c>
      <c r="D4857" s="43" t="s">
        <v>12228</v>
      </c>
      <c r="E4857" s="43" t="s">
        <v>8330</v>
      </c>
      <c r="F4857" s="43" t="s">
        <v>12202</v>
      </c>
      <c r="G4857" s="43" t="s">
        <v>10470</v>
      </c>
      <c r="H4857" s="43" t="s">
        <v>1271</v>
      </c>
    </row>
    <row r="4858" spans="1:8" ht="17.25" hidden="1" customHeight="1" x14ac:dyDescent="0.3">
      <c r="A4858" s="46" t="str">
        <f>_xlfn.CONCAT("PUSKESMAS ",TRIM(tblReff[[#This Row],[NAMA PUSKESMAS]]))</f>
        <v>PUSKESMAS NUSUKAN</v>
      </c>
      <c r="B4858" s="42">
        <v>1032197</v>
      </c>
      <c r="C4858" s="43" t="s">
        <v>12229</v>
      </c>
      <c r="D4858" s="43" t="s">
        <v>12230</v>
      </c>
      <c r="E4858" s="43" t="s">
        <v>8330</v>
      </c>
      <c r="F4858" s="43" t="s">
        <v>12202</v>
      </c>
      <c r="G4858" s="43" t="s">
        <v>10470</v>
      </c>
      <c r="H4858" s="43" t="s">
        <v>1271</v>
      </c>
    </row>
    <row r="4859" spans="1:8" ht="17.25" hidden="1" customHeight="1" x14ac:dyDescent="0.3">
      <c r="A4859" s="46" t="str">
        <f>_xlfn.CONCAT("PUSKESMAS ",TRIM(tblReff[[#This Row],[NAMA PUSKESMAS]]))</f>
        <v>PUSKESMAS GILINGAN</v>
      </c>
      <c r="B4859" s="42">
        <v>1032198</v>
      </c>
      <c r="C4859" s="43" t="s">
        <v>12231</v>
      </c>
      <c r="D4859" s="43" t="s">
        <v>12232</v>
      </c>
      <c r="E4859" s="43" t="s">
        <v>8330</v>
      </c>
      <c r="F4859" s="43" t="s">
        <v>12202</v>
      </c>
      <c r="G4859" s="43" t="s">
        <v>10470</v>
      </c>
      <c r="H4859" s="43" t="s">
        <v>1271</v>
      </c>
    </row>
    <row r="4860" spans="1:8" ht="17.25" hidden="1" customHeight="1" x14ac:dyDescent="0.3">
      <c r="A4860" s="46" t="str">
        <f>_xlfn.CONCAT("PUSKESMAS ",TRIM(tblReff[[#This Row],[NAMA PUSKESMAS]]))</f>
        <v>PUSKESMAS SETABELAN</v>
      </c>
      <c r="B4860" s="42">
        <v>1032199</v>
      </c>
      <c r="C4860" s="43" t="s">
        <v>12233</v>
      </c>
      <c r="D4860" s="43" t="s">
        <v>12234</v>
      </c>
      <c r="E4860" s="43" t="s">
        <v>8330</v>
      </c>
      <c r="F4860" s="43" t="s">
        <v>12202</v>
      </c>
      <c r="G4860" s="43" t="s">
        <v>10470</v>
      </c>
      <c r="H4860" s="43" t="s">
        <v>1271</v>
      </c>
    </row>
    <row r="4861" spans="1:8" ht="17.25" hidden="1" customHeight="1" x14ac:dyDescent="0.3">
      <c r="A4861" s="46" t="str">
        <f>_xlfn.CONCAT("PUSKESMAS ",TRIM(tblReff[[#This Row],[NAMA PUSKESMAS]]))</f>
        <v>PUSKESMAS GAMBIR SARI</v>
      </c>
      <c r="B4861" s="42">
        <v>1032200</v>
      </c>
      <c r="C4861" s="43" t="s">
        <v>12235</v>
      </c>
      <c r="D4861" s="43" t="s">
        <v>12236</v>
      </c>
      <c r="E4861" s="43" t="s">
        <v>8330</v>
      </c>
      <c r="F4861" s="43" t="s">
        <v>12202</v>
      </c>
      <c r="G4861" s="43" t="s">
        <v>10470</v>
      </c>
      <c r="H4861" s="43" t="s">
        <v>1271</v>
      </c>
    </row>
    <row r="4862" spans="1:8" ht="17.25" hidden="1" customHeight="1" x14ac:dyDescent="0.3">
      <c r="A4862" s="46" t="str">
        <f>_xlfn.CONCAT("PUSKESMAS ",TRIM(tblReff[[#This Row],[NAMA PUSKESMAS]]))</f>
        <v>PUSKESMAS CEBONGAN</v>
      </c>
      <c r="B4862" s="42">
        <v>1032201</v>
      </c>
      <c r="C4862" s="43" t="s">
        <v>12237</v>
      </c>
      <c r="D4862" s="43" t="s">
        <v>12238</v>
      </c>
      <c r="E4862" s="43" t="s">
        <v>12239</v>
      </c>
      <c r="F4862" s="43" t="s">
        <v>12240</v>
      </c>
      <c r="G4862" s="43" t="s">
        <v>10470</v>
      </c>
      <c r="H4862" s="43" t="s">
        <v>1266</v>
      </c>
    </row>
    <row r="4863" spans="1:8" ht="17.25" hidden="1" customHeight="1" x14ac:dyDescent="0.3">
      <c r="A4863" s="46" t="str">
        <f>_xlfn.CONCAT("PUSKESMAS ",TRIM(tblReff[[#This Row],[NAMA PUSKESMAS]]))</f>
        <v>PUSKESMAS TEGALREJO</v>
      </c>
      <c r="B4863" s="42">
        <v>1032202</v>
      </c>
      <c r="C4863" s="43" t="s">
        <v>11015</v>
      </c>
      <c r="D4863" s="43" t="s">
        <v>12241</v>
      </c>
      <c r="E4863" s="43" t="s">
        <v>12239</v>
      </c>
      <c r="F4863" s="43" t="s">
        <v>12240</v>
      </c>
      <c r="G4863" s="43" t="s">
        <v>10470</v>
      </c>
      <c r="H4863" s="43" t="s">
        <v>1271</v>
      </c>
    </row>
    <row r="4864" spans="1:8" ht="17.25" hidden="1" customHeight="1" x14ac:dyDescent="0.3">
      <c r="A4864" s="46" t="str">
        <f>_xlfn.CONCAT("PUSKESMAS ",TRIM(tblReff[[#This Row],[NAMA PUSKESMAS]]))</f>
        <v>PUSKESMAS SIDOREJO KIDUL</v>
      </c>
      <c r="B4864" s="42">
        <v>1032203</v>
      </c>
      <c r="C4864" s="43" t="s">
        <v>12242</v>
      </c>
      <c r="D4864" s="43" t="s">
        <v>12243</v>
      </c>
      <c r="E4864" s="43" t="s">
        <v>12244</v>
      </c>
      <c r="F4864" s="43" t="s">
        <v>12240</v>
      </c>
      <c r="G4864" s="43" t="s">
        <v>10470</v>
      </c>
      <c r="H4864" s="43" t="s">
        <v>1271</v>
      </c>
    </row>
    <row r="4865" spans="1:8" ht="17.25" hidden="1" customHeight="1" x14ac:dyDescent="0.3">
      <c r="A4865" s="46" t="str">
        <f>_xlfn.CONCAT("PUSKESMAS ",TRIM(tblReff[[#This Row],[NAMA PUSKESMAS]]))</f>
        <v>PUSKESMAS MANGUNSARI</v>
      </c>
      <c r="B4865" s="42">
        <v>1032204</v>
      </c>
      <c r="C4865" s="43" t="s">
        <v>12245</v>
      </c>
      <c r="D4865" s="43" t="s">
        <v>12246</v>
      </c>
      <c r="E4865" s="43" t="s">
        <v>12247</v>
      </c>
      <c r="F4865" s="43" t="s">
        <v>12240</v>
      </c>
      <c r="G4865" s="43" t="s">
        <v>10470</v>
      </c>
      <c r="H4865" s="43" t="s">
        <v>1271</v>
      </c>
    </row>
    <row r="4866" spans="1:8" ht="17.25" hidden="1" customHeight="1" x14ac:dyDescent="0.3">
      <c r="A4866" s="46" t="str">
        <f>_xlfn.CONCAT("PUSKESMAS ",TRIM(tblReff[[#This Row],[NAMA PUSKESMAS]]))</f>
        <v>PUSKESMAS KALICACING</v>
      </c>
      <c r="B4866" s="42">
        <v>1032205</v>
      </c>
      <c r="C4866" s="43" t="s">
        <v>12248</v>
      </c>
      <c r="D4866" s="43" t="s">
        <v>12249</v>
      </c>
      <c r="E4866" s="43" t="s">
        <v>12247</v>
      </c>
      <c r="F4866" s="43" t="s">
        <v>12240</v>
      </c>
      <c r="G4866" s="43" t="s">
        <v>10470</v>
      </c>
      <c r="H4866" s="43" t="s">
        <v>1271</v>
      </c>
    </row>
    <row r="4867" spans="1:8" ht="17.25" hidden="1" customHeight="1" x14ac:dyDescent="0.3">
      <c r="A4867" s="46" t="str">
        <f>_xlfn.CONCAT("PUSKESMAS ",TRIM(tblReff[[#This Row],[NAMA PUSKESMAS]]))</f>
        <v>PUSKESMAS SIDOREJO LOR</v>
      </c>
      <c r="B4867" s="42">
        <v>1032206</v>
      </c>
      <c r="C4867" s="43" t="s">
        <v>12250</v>
      </c>
      <c r="D4867" s="43" t="s">
        <v>12251</v>
      </c>
      <c r="E4867" s="43" t="s">
        <v>6032</v>
      </c>
      <c r="F4867" s="43" t="s">
        <v>12240</v>
      </c>
      <c r="G4867" s="43" t="s">
        <v>10470</v>
      </c>
      <c r="H4867" s="43" t="s">
        <v>1271</v>
      </c>
    </row>
    <row r="4868" spans="1:8" ht="17.25" hidden="1" customHeight="1" x14ac:dyDescent="0.3">
      <c r="A4868" s="46" t="str">
        <f>_xlfn.CONCAT("PUSKESMAS ",TRIM(tblReff[[#This Row],[NAMA PUSKESMAS]]))</f>
        <v>PUSKESMAS BANDARHARJO</v>
      </c>
      <c r="B4868" s="42">
        <v>1032230</v>
      </c>
      <c r="C4868" s="43" t="s">
        <v>12304</v>
      </c>
      <c r="D4868" s="43" t="s">
        <v>12305</v>
      </c>
      <c r="E4868" s="43" t="s">
        <v>12306</v>
      </c>
      <c r="F4868" s="43" t="s">
        <v>12253</v>
      </c>
      <c r="G4868" s="43" t="s">
        <v>10470</v>
      </c>
      <c r="H4868" s="43" t="s">
        <v>1271</v>
      </c>
    </row>
    <row r="4869" spans="1:8" ht="17.25" hidden="1" customHeight="1" x14ac:dyDescent="0.3">
      <c r="A4869" s="46" t="str">
        <f>_xlfn.CONCAT("PUSKESMAS ",TRIM(tblReff[[#This Row],[NAMA PUSKESMAS]]))</f>
        <v>PUSKESMAS BANGET AYU</v>
      </c>
      <c r="B4869" s="42">
        <v>1032225</v>
      </c>
      <c r="C4869" s="43" t="s">
        <v>12292</v>
      </c>
      <c r="D4869" s="43" t="s">
        <v>12293</v>
      </c>
      <c r="E4869" s="43" t="s">
        <v>12290</v>
      </c>
      <c r="F4869" s="43" t="s">
        <v>12253</v>
      </c>
      <c r="G4869" s="43" t="s">
        <v>10470</v>
      </c>
      <c r="H4869" s="43" t="s">
        <v>1266</v>
      </c>
    </row>
    <row r="4870" spans="1:8" ht="17.25" hidden="1" customHeight="1" x14ac:dyDescent="0.3">
      <c r="A4870" s="46" t="str">
        <f>_xlfn.CONCAT("PUSKESMAS ",TRIM(tblReff[[#This Row],[NAMA PUSKESMAS]]))</f>
        <v>PUSKESMAS BUGANGAN</v>
      </c>
      <c r="B4870" s="42">
        <v>1032229</v>
      </c>
      <c r="C4870" s="43" t="s">
        <v>12302</v>
      </c>
      <c r="D4870" s="43" t="s">
        <v>12303</v>
      </c>
      <c r="E4870" s="43" t="s">
        <v>12299</v>
      </c>
      <c r="F4870" s="43" t="s">
        <v>12253</v>
      </c>
      <c r="G4870" s="43" t="s">
        <v>10470</v>
      </c>
      <c r="H4870" s="43" t="s">
        <v>1271</v>
      </c>
    </row>
    <row r="4871" spans="1:8" ht="17.25" hidden="1" customHeight="1" x14ac:dyDescent="0.3">
      <c r="A4871" s="46" t="str">
        <f>_xlfn.CONCAT("PUSKESMAS ",TRIM(tblReff[[#This Row],[NAMA PUSKESMAS]]))</f>
        <v>PUSKESMAS BULU LOR</v>
      </c>
      <c r="B4871" s="42">
        <v>1032231</v>
      </c>
      <c r="C4871" s="43" t="s">
        <v>12307</v>
      </c>
      <c r="D4871" s="43" t="s">
        <v>12308</v>
      </c>
      <c r="E4871" s="43" t="s">
        <v>12306</v>
      </c>
      <c r="F4871" s="43" t="s">
        <v>12253</v>
      </c>
      <c r="G4871" s="43" t="s">
        <v>10470</v>
      </c>
      <c r="H4871" s="43" t="s">
        <v>1271</v>
      </c>
    </row>
    <row r="4872" spans="1:8" ht="17.25" hidden="1" customHeight="1" x14ac:dyDescent="0.3">
      <c r="A4872" s="46" t="str">
        <f>_xlfn.CONCAT("PUSKESMAS ",TRIM(tblReff[[#This Row],[NAMA PUSKESMAS]]))</f>
        <v>PUSKESMAS CANDILAMA</v>
      </c>
      <c r="B4872" s="42">
        <v>1032218</v>
      </c>
      <c r="C4872" s="43" t="s">
        <v>12276</v>
      </c>
      <c r="D4872" s="43" t="s">
        <v>12277</v>
      </c>
      <c r="E4872" s="43" t="s">
        <v>12278</v>
      </c>
      <c r="F4872" s="43" t="s">
        <v>12253</v>
      </c>
      <c r="G4872" s="43" t="s">
        <v>10470</v>
      </c>
      <c r="H4872" s="43" t="s">
        <v>1271</v>
      </c>
    </row>
    <row r="4873" spans="1:8" ht="17.25" hidden="1" customHeight="1" x14ac:dyDescent="0.3">
      <c r="A4873" s="46" t="str">
        <f>_xlfn.CONCAT("PUSKESMAS ",TRIM(tblReff[[#This Row],[NAMA PUSKESMAS]]))</f>
        <v>PUSKESMAS GAYAM SARI</v>
      </c>
      <c r="B4873" s="42">
        <v>1032226</v>
      </c>
      <c r="C4873" s="43" t="s">
        <v>12294</v>
      </c>
      <c r="D4873" s="43" t="s">
        <v>12295</v>
      </c>
      <c r="E4873" s="43" t="s">
        <v>12296</v>
      </c>
      <c r="F4873" s="43" t="s">
        <v>12253</v>
      </c>
      <c r="G4873" s="43" t="s">
        <v>10470</v>
      </c>
      <c r="H4873" s="43" t="s">
        <v>1271</v>
      </c>
    </row>
    <row r="4874" spans="1:8" ht="17.25" hidden="1" customHeight="1" x14ac:dyDescent="0.3">
      <c r="A4874" s="46" t="str">
        <f>_xlfn.CONCAT("PUSKESMAS ",TRIM(tblReff[[#This Row],[NAMA PUSKESMAS]]))</f>
        <v>PUSKESMAS GENUK</v>
      </c>
      <c r="B4874" s="42">
        <v>1032224</v>
      </c>
      <c r="C4874" s="43" t="s">
        <v>12290</v>
      </c>
      <c r="D4874" s="43" t="s">
        <v>12291</v>
      </c>
      <c r="E4874" s="43" t="s">
        <v>12290</v>
      </c>
      <c r="F4874" s="43" t="s">
        <v>12253</v>
      </c>
      <c r="G4874" s="43" t="s">
        <v>10470</v>
      </c>
      <c r="H4874" s="43" t="s">
        <v>1266</v>
      </c>
    </row>
    <row r="4875" spans="1:8" ht="17.25" hidden="1" customHeight="1" x14ac:dyDescent="0.3">
      <c r="A4875" s="46" t="str">
        <f>_xlfn.CONCAT("PUSKESMAS ",TRIM(tblReff[[#This Row],[NAMA PUSKESMAS]]))</f>
        <v>PUSKESMAS GUNUNG PATI</v>
      </c>
      <c r="B4875" s="42">
        <v>1032209</v>
      </c>
      <c r="C4875" s="43" t="s">
        <v>12255</v>
      </c>
      <c r="D4875" s="43" t="s">
        <v>12256</v>
      </c>
      <c r="E4875" s="43" t="s">
        <v>12255</v>
      </c>
      <c r="F4875" s="43" t="s">
        <v>12253</v>
      </c>
      <c r="G4875" s="43" t="s">
        <v>10470</v>
      </c>
      <c r="H4875" s="43" t="s">
        <v>1266</v>
      </c>
    </row>
    <row r="4876" spans="1:8" ht="17.25" hidden="1" customHeight="1" x14ac:dyDescent="0.3">
      <c r="A4876" s="46" t="str">
        <f>_xlfn.CONCAT("PUSKESMAS ",TRIM(tblReff[[#This Row],[NAMA PUSKESMAS]]))</f>
        <v>PUSKESMAS HALMAHERA</v>
      </c>
      <c r="B4876" s="42">
        <v>1032227</v>
      </c>
      <c r="C4876" s="43" t="s">
        <v>12297</v>
      </c>
      <c r="D4876" s="43" t="s">
        <v>12298</v>
      </c>
      <c r="E4876" s="43" t="s">
        <v>12299</v>
      </c>
      <c r="F4876" s="43" t="s">
        <v>12253</v>
      </c>
      <c r="G4876" s="43" t="s">
        <v>10470</v>
      </c>
      <c r="H4876" s="43" t="s">
        <v>1266</v>
      </c>
    </row>
    <row r="4877" spans="1:8" ht="17.25" hidden="1" customHeight="1" x14ac:dyDescent="0.3">
      <c r="A4877" s="46" t="str">
        <f>_xlfn.CONCAT("PUSKESMAS ",TRIM(tblReff[[#This Row],[NAMA PUSKESMAS]]))</f>
        <v>PUSKESMAS KAGOK</v>
      </c>
      <c r="B4877" s="42">
        <v>1032219</v>
      </c>
      <c r="C4877" s="43" t="s">
        <v>12279</v>
      </c>
      <c r="D4877" s="43" t="s">
        <v>12280</v>
      </c>
      <c r="E4877" s="43" t="s">
        <v>12278</v>
      </c>
      <c r="F4877" s="43" t="s">
        <v>12253</v>
      </c>
      <c r="G4877" s="43" t="s">
        <v>10470</v>
      </c>
      <c r="H4877" s="43" t="s">
        <v>1271</v>
      </c>
    </row>
    <row r="4878" spans="1:8" ht="17.25" hidden="1" customHeight="1" x14ac:dyDescent="0.3">
      <c r="A4878" s="46" t="str">
        <f>_xlfn.CONCAT("PUSKESMAS ",TRIM(tblReff[[#This Row],[NAMA PUSKESMAS]]))</f>
        <v>PUSKESMAS KARANG ANYAR</v>
      </c>
      <c r="B4878" s="42">
        <v>1032240</v>
      </c>
      <c r="C4878" s="43" t="s">
        <v>6603</v>
      </c>
      <c r="D4878" s="43" t="s">
        <v>12326</v>
      </c>
      <c r="E4878" s="43" t="s">
        <v>9455</v>
      </c>
      <c r="F4878" s="43" t="s">
        <v>12253</v>
      </c>
      <c r="G4878" s="43" t="s">
        <v>10470</v>
      </c>
      <c r="H4878" s="43" t="s">
        <v>1271</v>
      </c>
    </row>
    <row r="4879" spans="1:8" ht="17.25" hidden="1" customHeight="1" x14ac:dyDescent="0.3">
      <c r="A4879" s="46" t="str">
        <f>_xlfn.CONCAT("PUSKESMAS ",TRIM(tblReff[[#This Row],[NAMA PUSKESMAS]]))</f>
        <v>PUSKESMAS KARANG AYU</v>
      </c>
      <c r="B4879" s="42">
        <v>1032234</v>
      </c>
      <c r="C4879" s="43" t="s">
        <v>12314</v>
      </c>
      <c r="D4879" s="43" t="s">
        <v>12315</v>
      </c>
      <c r="E4879" s="43" t="s">
        <v>12316</v>
      </c>
      <c r="F4879" s="43" t="s">
        <v>12253</v>
      </c>
      <c r="G4879" s="43" t="s">
        <v>10470</v>
      </c>
      <c r="H4879" s="43" t="s">
        <v>1271</v>
      </c>
    </row>
    <row r="4880" spans="1:8" ht="17.25" hidden="1" customHeight="1" x14ac:dyDescent="0.3">
      <c r="A4880" s="46" t="str">
        <f>_xlfn.CONCAT("PUSKESMAS ",TRIM(tblReff[[#This Row],[NAMA PUSKESMAS]]))</f>
        <v>PUSKESMAS KARANG DORO</v>
      </c>
      <c r="B4880" s="42">
        <v>1032228</v>
      </c>
      <c r="C4880" s="43" t="s">
        <v>12300</v>
      </c>
      <c r="D4880" s="43" t="s">
        <v>12301</v>
      </c>
      <c r="E4880" s="43" t="s">
        <v>12299</v>
      </c>
      <c r="F4880" s="43" t="s">
        <v>12253</v>
      </c>
      <c r="G4880" s="43" t="s">
        <v>10470</v>
      </c>
      <c r="H4880" s="43" t="s">
        <v>1266</v>
      </c>
    </row>
    <row r="4881" spans="1:8" ht="17.25" hidden="1" customHeight="1" x14ac:dyDescent="0.3">
      <c r="A4881" s="46" t="str">
        <f>_xlfn.CONCAT("PUSKESMAS ",TRIM(tblReff[[#This Row],[NAMA PUSKESMAS]]))</f>
        <v>PUSKESMAS KARANG MALANG</v>
      </c>
      <c r="B4881" s="42">
        <v>1032208</v>
      </c>
      <c r="C4881" s="43" t="s">
        <v>11336</v>
      </c>
      <c r="D4881" s="43" t="s">
        <v>12254</v>
      </c>
      <c r="E4881" s="43" t="s">
        <v>11727</v>
      </c>
      <c r="F4881" s="43" t="s">
        <v>12253</v>
      </c>
      <c r="G4881" s="43" t="s">
        <v>10470</v>
      </c>
      <c r="H4881" s="43" t="s">
        <v>1266</v>
      </c>
    </row>
    <row r="4882" spans="1:8" ht="17.25" hidden="1" customHeight="1" x14ac:dyDescent="0.3">
      <c r="A4882" s="46" t="str">
        <f>_xlfn.CONCAT("PUSKESMAS ",TRIM(tblReff[[#This Row],[NAMA PUSKESMAS]]))</f>
        <v>PUSKESMAS KEDUNG MUNDU</v>
      </c>
      <c r="B4882" s="42">
        <v>1032220</v>
      </c>
      <c r="C4882" s="43" t="s">
        <v>12281</v>
      </c>
      <c r="D4882" s="43" t="s">
        <v>12282</v>
      </c>
      <c r="E4882" s="43" t="s">
        <v>12283</v>
      </c>
      <c r="F4882" s="43" t="s">
        <v>12253</v>
      </c>
      <c r="G4882" s="43" t="s">
        <v>10470</v>
      </c>
      <c r="H4882" s="43" t="s">
        <v>1271</v>
      </c>
    </row>
    <row r="4883" spans="1:8" ht="17.25" hidden="1" customHeight="1" x14ac:dyDescent="0.3">
      <c r="A4883" s="46" t="str">
        <f>_xlfn.CONCAT("PUSKESMAS ",TRIM(tblReff[[#This Row],[NAMA PUSKESMAS]]))</f>
        <v>PUSKESMAS KROBOKAN</v>
      </c>
      <c r="B4883" s="42">
        <v>1032237</v>
      </c>
      <c r="C4883" s="43" t="s">
        <v>12320</v>
      </c>
      <c r="D4883" s="43" t="s">
        <v>12321</v>
      </c>
      <c r="E4883" s="43" t="s">
        <v>12316</v>
      </c>
      <c r="F4883" s="43" t="s">
        <v>12253</v>
      </c>
      <c r="G4883" s="43" t="s">
        <v>10470</v>
      </c>
      <c r="H4883" s="43" t="s">
        <v>1271</v>
      </c>
    </row>
    <row r="4884" spans="1:8" ht="17.25" hidden="1" customHeight="1" x14ac:dyDescent="0.3">
      <c r="A4884" s="46" t="str">
        <f>_xlfn.CONCAT("PUSKESMAS ",TRIM(tblReff[[#This Row],[NAMA PUSKESMAS]]))</f>
        <v>PUSKESMAS LAMPER TENGAH</v>
      </c>
      <c r="B4884" s="42">
        <v>1032217</v>
      </c>
      <c r="C4884" s="43" t="s">
        <v>12274</v>
      </c>
      <c r="D4884" s="43" t="s">
        <v>12275</v>
      </c>
      <c r="E4884" s="43" t="s">
        <v>12273</v>
      </c>
      <c r="F4884" s="43" t="s">
        <v>12253</v>
      </c>
      <c r="G4884" s="43" t="s">
        <v>10470</v>
      </c>
      <c r="H4884" s="43" t="s">
        <v>1271</v>
      </c>
    </row>
    <row r="4885" spans="1:8" ht="17.25" hidden="1" customHeight="1" x14ac:dyDescent="0.3">
      <c r="A4885" s="46" t="str">
        <f>_xlfn.CONCAT("PUSKESMAS ",TRIM(tblReff[[#This Row],[NAMA PUSKESMAS]]))</f>
        <v>PUSKESMAS LEBDOSARI</v>
      </c>
      <c r="B4885" s="42">
        <v>1032235</v>
      </c>
      <c r="C4885" s="43" t="s">
        <v>12317</v>
      </c>
      <c r="D4885" s="43" t="s">
        <v>12318</v>
      </c>
      <c r="E4885" s="43" t="s">
        <v>12316</v>
      </c>
      <c r="F4885" s="43" t="s">
        <v>12253</v>
      </c>
      <c r="G4885" s="43" t="s">
        <v>10470</v>
      </c>
      <c r="H4885" s="43" t="s">
        <v>1271</v>
      </c>
    </row>
    <row r="4886" spans="1:8" ht="17.25" hidden="1" customHeight="1" x14ac:dyDescent="0.3">
      <c r="A4886" s="46" t="str">
        <f>_xlfn.CONCAT("PUSKESMAS ",TRIM(tblReff[[#This Row],[NAMA PUSKESMAS]]))</f>
        <v>PUSKESMAS MANGKANG</v>
      </c>
      <c r="B4886" s="42">
        <v>1032239</v>
      </c>
      <c r="C4886" s="43" t="s">
        <v>12324</v>
      </c>
      <c r="D4886" s="43" t="s">
        <v>12325</v>
      </c>
      <c r="E4886" s="43" t="s">
        <v>9455</v>
      </c>
      <c r="F4886" s="43" t="s">
        <v>12253</v>
      </c>
      <c r="G4886" s="43" t="s">
        <v>10470</v>
      </c>
      <c r="H4886" s="43" t="s">
        <v>1266</v>
      </c>
    </row>
    <row r="4887" spans="1:8" ht="17.25" hidden="1" customHeight="1" x14ac:dyDescent="0.3">
      <c r="A4887" s="46" t="str">
        <f>_xlfn.CONCAT("PUSKESMAS ",TRIM(tblReff[[#This Row],[NAMA PUSKESMAS]]))</f>
        <v>PUSKESMAS MANYARAN</v>
      </c>
      <c r="B4887" s="42">
        <v>1032236</v>
      </c>
      <c r="C4887" s="43" t="s">
        <v>11228</v>
      </c>
      <c r="D4887" s="43" t="s">
        <v>12319</v>
      </c>
      <c r="E4887" s="43" t="s">
        <v>12316</v>
      </c>
      <c r="F4887" s="43" t="s">
        <v>12253</v>
      </c>
      <c r="G4887" s="43" t="s">
        <v>10470</v>
      </c>
      <c r="H4887" s="43" t="s">
        <v>1271</v>
      </c>
    </row>
    <row r="4888" spans="1:8" ht="17.25" hidden="1" customHeight="1" x14ac:dyDescent="0.3">
      <c r="A4888" s="46" t="str">
        <f>_xlfn.CONCAT("PUSKESMAS ",TRIM(tblReff[[#This Row],[NAMA PUSKESMAS]]))</f>
        <v>PUSKESMAS MIJEN</v>
      </c>
      <c r="B4888" s="42">
        <v>1032207</v>
      </c>
      <c r="C4888" s="43" t="s">
        <v>11727</v>
      </c>
      <c r="D4888" s="43" t="s">
        <v>12252</v>
      </c>
      <c r="E4888" s="43" t="s">
        <v>11727</v>
      </c>
      <c r="F4888" s="43" t="s">
        <v>12253</v>
      </c>
      <c r="G4888" s="43" t="s">
        <v>10470</v>
      </c>
      <c r="H4888" s="43" t="s">
        <v>1266</v>
      </c>
    </row>
    <row r="4889" spans="1:8" ht="17.25" hidden="1" customHeight="1" x14ac:dyDescent="0.3">
      <c r="A4889" s="46" t="str">
        <f>_xlfn.CONCAT("PUSKESMAS ",TRIM(tblReff[[#This Row],[NAMA PUSKESMAS]]))</f>
        <v>PUSKESMAS MIROTO</v>
      </c>
      <c r="B4889" s="42">
        <v>1032233</v>
      </c>
      <c r="C4889" s="43" t="s">
        <v>12312</v>
      </c>
      <c r="D4889" s="43" t="s">
        <v>12313</v>
      </c>
      <c r="E4889" s="43" t="s">
        <v>12311</v>
      </c>
      <c r="F4889" s="43" t="s">
        <v>12253</v>
      </c>
      <c r="G4889" s="43" t="s">
        <v>10470</v>
      </c>
      <c r="H4889" s="43" t="s">
        <v>1271</v>
      </c>
    </row>
    <row r="4890" spans="1:8" ht="17.25" hidden="1" customHeight="1" x14ac:dyDescent="0.3">
      <c r="A4890" s="46" t="str">
        <f>_xlfn.CONCAT("PUSKESMAS ",TRIM(tblReff[[#This Row],[NAMA PUSKESMAS]]))</f>
        <v>PUSKESMAS NGALIAN</v>
      </c>
      <c r="B4890" s="42">
        <v>1032241</v>
      </c>
      <c r="C4890" s="43" t="s">
        <v>12327</v>
      </c>
      <c r="D4890" s="43" t="s">
        <v>12328</v>
      </c>
      <c r="E4890" s="43" t="s">
        <v>12329</v>
      </c>
      <c r="F4890" s="43" t="s">
        <v>12253</v>
      </c>
      <c r="G4890" s="43" t="s">
        <v>10470</v>
      </c>
      <c r="H4890" s="43" t="s">
        <v>1266</v>
      </c>
    </row>
    <row r="4891" spans="1:8" ht="17.25" hidden="1" customHeight="1" x14ac:dyDescent="0.3">
      <c r="A4891" s="46" t="str">
        <f>_xlfn.CONCAT("PUSKESMAS ",TRIM(tblReff[[#This Row],[NAMA PUSKESMAS]]))</f>
        <v>PUSKESMAS NGEMPLAK SIMONGAN</v>
      </c>
      <c r="B4891" s="42">
        <v>1032238</v>
      </c>
      <c r="C4891" s="43" t="s">
        <v>12322</v>
      </c>
      <c r="D4891" s="43" t="s">
        <v>12323</v>
      </c>
      <c r="E4891" s="43" t="s">
        <v>12316</v>
      </c>
      <c r="F4891" s="43" t="s">
        <v>12253</v>
      </c>
      <c r="G4891" s="43" t="s">
        <v>10470</v>
      </c>
      <c r="H4891" s="43" t="s">
        <v>1271</v>
      </c>
    </row>
    <row r="4892" spans="1:8" ht="17.25" hidden="1" customHeight="1" x14ac:dyDescent="0.3">
      <c r="A4892" s="46" t="str">
        <f>_xlfn.CONCAT("PUSKESMAS ",TRIM(tblReff[[#This Row],[NAMA PUSKESMAS]]))</f>
        <v>PUSKESMAS NGESREP</v>
      </c>
      <c r="B4892" s="42">
        <v>1032212</v>
      </c>
      <c r="C4892" s="43" t="s">
        <v>12262</v>
      </c>
      <c r="D4892" s="43" t="s">
        <v>12263</v>
      </c>
      <c r="E4892" s="43" t="s">
        <v>12261</v>
      </c>
      <c r="F4892" s="43" t="s">
        <v>12253</v>
      </c>
      <c r="G4892" s="43" t="s">
        <v>10470</v>
      </c>
      <c r="H4892" s="43" t="s">
        <v>1266</v>
      </c>
    </row>
    <row r="4893" spans="1:8" ht="17.25" hidden="1" customHeight="1" x14ac:dyDescent="0.3">
      <c r="A4893" s="46" t="str">
        <f>_xlfn.CONCAT("PUSKESMAS ",TRIM(tblReff[[#This Row],[NAMA PUSKESMAS]]))</f>
        <v>PUSKESMAS PADANG SARI</v>
      </c>
      <c r="B4893" s="42">
        <v>1032213</v>
      </c>
      <c r="C4893" s="43" t="s">
        <v>12264</v>
      </c>
      <c r="D4893" s="43" t="s">
        <v>12265</v>
      </c>
      <c r="E4893" s="43" t="s">
        <v>12261</v>
      </c>
      <c r="F4893" s="43" t="s">
        <v>12253</v>
      </c>
      <c r="G4893" s="43" t="s">
        <v>10470</v>
      </c>
      <c r="H4893" s="43" t="s">
        <v>1271</v>
      </c>
    </row>
    <row r="4894" spans="1:8" ht="17.25" hidden="1" customHeight="1" x14ac:dyDescent="0.3">
      <c r="A4894" s="46" t="str">
        <f>_xlfn.CONCAT("PUSKESMAS ",TRIM(tblReff[[#This Row],[NAMA PUSKESMAS]]))</f>
        <v>PUSKESMAS PANDANARAN</v>
      </c>
      <c r="B4894" s="42">
        <v>1032216</v>
      </c>
      <c r="C4894" s="43" t="s">
        <v>12271</v>
      </c>
      <c r="D4894" s="43" t="s">
        <v>12272</v>
      </c>
      <c r="E4894" s="43" t="s">
        <v>12273</v>
      </c>
      <c r="F4894" s="43" t="s">
        <v>12253</v>
      </c>
      <c r="G4894" s="43" t="s">
        <v>10470</v>
      </c>
      <c r="H4894" s="43" t="s">
        <v>1266</v>
      </c>
    </row>
    <row r="4895" spans="1:8" ht="17.25" hidden="1" customHeight="1" x14ac:dyDescent="0.3">
      <c r="A4895" s="46" t="str">
        <f>_xlfn.CONCAT("PUSKESMAS ",TRIM(tblReff[[#This Row],[NAMA PUSKESMAS]]))</f>
        <v>PUSKESMAS PEGANDAN</v>
      </c>
      <c r="B4895" s="42">
        <v>1032215</v>
      </c>
      <c r="C4895" s="43" t="s">
        <v>12268</v>
      </c>
      <c r="D4895" s="43" t="s">
        <v>12269</v>
      </c>
      <c r="E4895" s="43" t="s">
        <v>12270</v>
      </c>
      <c r="F4895" s="43" t="s">
        <v>12253</v>
      </c>
      <c r="G4895" s="43" t="s">
        <v>10470</v>
      </c>
      <c r="H4895" s="43" t="s">
        <v>1271</v>
      </c>
    </row>
    <row r="4896" spans="1:8" ht="17.25" hidden="1" customHeight="1" x14ac:dyDescent="0.3">
      <c r="A4896" s="46" t="str">
        <f>_xlfn.CONCAT("PUSKESMAS ",TRIM(tblReff[[#This Row],[NAMA PUSKESMAS]]))</f>
        <v>PUSKESMAS PONCOL</v>
      </c>
      <c r="B4896" s="42">
        <v>1032232</v>
      </c>
      <c r="C4896" s="43" t="s">
        <v>12309</v>
      </c>
      <c r="D4896" s="43" t="s">
        <v>12310</v>
      </c>
      <c r="E4896" s="43" t="s">
        <v>12311</v>
      </c>
      <c r="F4896" s="43" t="s">
        <v>12253</v>
      </c>
      <c r="G4896" s="43" t="s">
        <v>10470</v>
      </c>
      <c r="H4896" s="43" t="s">
        <v>1271</v>
      </c>
    </row>
    <row r="4897" spans="1:8" ht="17.25" hidden="1" customHeight="1" x14ac:dyDescent="0.3">
      <c r="A4897" s="46" t="str">
        <f>_xlfn.CONCAT("PUSKESMAS ",TRIM(tblReff[[#This Row],[NAMA PUSKESMAS]]))</f>
        <v>PUSKESMAS PUNDAKPAYUNG</v>
      </c>
      <c r="B4897" s="42">
        <v>1032214</v>
      </c>
      <c r="C4897" s="43" t="s">
        <v>12266</v>
      </c>
      <c r="D4897" s="43" t="s">
        <v>12267</v>
      </c>
      <c r="E4897" s="43" t="s">
        <v>12261</v>
      </c>
      <c r="F4897" s="43" t="s">
        <v>12253</v>
      </c>
      <c r="G4897" s="43" t="s">
        <v>10470</v>
      </c>
      <c r="H4897" s="43" t="s">
        <v>1271</v>
      </c>
    </row>
    <row r="4898" spans="1:8" ht="17.25" hidden="1" customHeight="1" x14ac:dyDescent="0.3">
      <c r="A4898" s="46" t="str">
        <f>_xlfn.CONCAT("PUSKESMAS ",TRIM(tblReff[[#This Row],[NAMA PUSKESMAS]]))</f>
        <v>PUSKESMAS PURWOYOSO</v>
      </c>
      <c r="B4898" s="42">
        <v>1032243</v>
      </c>
      <c r="C4898" s="43" t="s">
        <v>12332</v>
      </c>
      <c r="D4898" s="43" t="s">
        <v>12333</v>
      </c>
      <c r="E4898" s="43" t="s">
        <v>12329</v>
      </c>
      <c r="F4898" s="43" t="s">
        <v>12253</v>
      </c>
      <c r="G4898" s="43" t="s">
        <v>10470</v>
      </c>
      <c r="H4898" s="43" t="s">
        <v>1271</v>
      </c>
    </row>
    <row r="4899" spans="1:8" ht="17.25" hidden="1" customHeight="1" x14ac:dyDescent="0.3">
      <c r="A4899" s="46" t="str">
        <f>_xlfn.CONCAT("PUSKESMAS ",TRIM(tblReff[[#This Row],[NAMA PUSKESMAS]]))</f>
        <v>PUSKESMAS ROWOSARI</v>
      </c>
      <c r="B4899" s="42">
        <v>1032221</v>
      </c>
      <c r="C4899" s="43" t="s">
        <v>11885</v>
      </c>
      <c r="D4899" s="43" t="s">
        <v>12284</v>
      </c>
      <c r="E4899" s="43" t="s">
        <v>12283</v>
      </c>
      <c r="F4899" s="43" t="s">
        <v>12253</v>
      </c>
      <c r="G4899" s="43" t="s">
        <v>10470</v>
      </c>
      <c r="H4899" s="43" t="s">
        <v>1271</v>
      </c>
    </row>
    <row r="4900" spans="1:8" ht="17.25" hidden="1" customHeight="1" x14ac:dyDescent="0.3">
      <c r="A4900" s="46" t="str">
        <f>_xlfn.CONCAT("PUSKESMAS ",TRIM(tblReff[[#This Row],[NAMA PUSKESMAS]]))</f>
        <v>PUSKESMAS SEKARAN</v>
      </c>
      <c r="B4900" s="42">
        <v>1032210</v>
      </c>
      <c r="C4900" s="43" t="s">
        <v>12257</v>
      </c>
      <c r="D4900" s="43" t="s">
        <v>12258</v>
      </c>
      <c r="E4900" s="43" t="s">
        <v>12255</v>
      </c>
      <c r="F4900" s="43" t="s">
        <v>12253</v>
      </c>
      <c r="G4900" s="43" t="s">
        <v>10470</v>
      </c>
      <c r="H4900" s="43" t="s">
        <v>1271</v>
      </c>
    </row>
    <row r="4901" spans="1:8" ht="17.25" hidden="1" customHeight="1" x14ac:dyDescent="0.3">
      <c r="A4901" s="46" t="str">
        <f>_xlfn.CONCAT("PUSKESMAS ",TRIM(tblReff[[#This Row],[NAMA PUSKESMAS]]))</f>
        <v>PUSKESMAS SRONDOL</v>
      </c>
      <c r="B4901" s="42">
        <v>1032211</v>
      </c>
      <c r="C4901" s="43" t="s">
        <v>12259</v>
      </c>
      <c r="D4901" s="43" t="s">
        <v>12260</v>
      </c>
      <c r="E4901" s="43" t="s">
        <v>12261</v>
      </c>
      <c r="F4901" s="43" t="s">
        <v>12253</v>
      </c>
      <c r="G4901" s="43" t="s">
        <v>10470</v>
      </c>
      <c r="H4901" s="43" t="s">
        <v>1266</v>
      </c>
    </row>
    <row r="4902" spans="1:8" ht="17.25" hidden="1" customHeight="1" x14ac:dyDescent="0.3">
      <c r="A4902" s="46" t="str">
        <f>_xlfn.CONCAT("PUSKESMAS ",TRIM(tblReff[[#This Row],[NAMA PUSKESMAS]]))</f>
        <v>PUSKESMAS TAMBAK AJI</v>
      </c>
      <c r="B4902" s="42">
        <v>1032242</v>
      </c>
      <c r="C4902" s="43" t="s">
        <v>12330</v>
      </c>
      <c r="D4902" s="43" t="s">
        <v>12331</v>
      </c>
      <c r="E4902" s="43" t="s">
        <v>12329</v>
      </c>
      <c r="F4902" s="43" t="s">
        <v>12253</v>
      </c>
      <c r="G4902" s="43" t="s">
        <v>10470</v>
      </c>
      <c r="H4902" s="43" t="s">
        <v>1271</v>
      </c>
    </row>
    <row r="4903" spans="1:8" ht="17.25" hidden="1" customHeight="1" x14ac:dyDescent="0.3">
      <c r="A4903" s="46" t="str">
        <f>_xlfn.CONCAT("PUSKESMAS ",TRIM(tblReff[[#This Row],[NAMA PUSKESMAS]]))</f>
        <v>PUSKESMAS TELOGOSARI KULON</v>
      </c>
      <c r="B4903" s="42">
        <v>1032222</v>
      </c>
      <c r="C4903" s="43" t="s">
        <v>12285</v>
      </c>
      <c r="D4903" s="43" t="s">
        <v>12286</v>
      </c>
      <c r="E4903" s="43" t="s">
        <v>12287</v>
      </c>
      <c r="F4903" s="43" t="s">
        <v>12253</v>
      </c>
      <c r="G4903" s="43" t="s">
        <v>10470</v>
      </c>
      <c r="H4903" s="43" t="s">
        <v>1266</v>
      </c>
    </row>
    <row r="4904" spans="1:8" ht="17.25" hidden="1" customHeight="1" x14ac:dyDescent="0.3">
      <c r="A4904" s="46" t="str">
        <f>_xlfn.CONCAT("PUSKESMAS ",TRIM(tblReff[[#This Row],[NAMA PUSKESMAS]]))</f>
        <v>PUSKESMAS TELOGOSARI WETAN</v>
      </c>
      <c r="B4904" s="42">
        <v>1032223</v>
      </c>
      <c r="C4904" s="43" t="s">
        <v>12288</v>
      </c>
      <c r="D4904" s="43" t="s">
        <v>12289</v>
      </c>
      <c r="E4904" s="43" t="s">
        <v>12287</v>
      </c>
      <c r="F4904" s="43" t="s">
        <v>12253</v>
      </c>
      <c r="G4904" s="43" t="s">
        <v>10470</v>
      </c>
      <c r="H4904" s="43" t="s">
        <v>1271</v>
      </c>
    </row>
    <row r="4905" spans="1:8" ht="17.25" hidden="1" customHeight="1" x14ac:dyDescent="0.3">
      <c r="A4905" s="46" t="str">
        <f>_xlfn.CONCAT("PUSKESMAS ",TRIM(tblReff[[#This Row],[NAMA PUSKESMAS]]))</f>
        <v>PUSKESMAS BENDAN</v>
      </c>
      <c r="B4905" s="42">
        <v>1032244</v>
      </c>
      <c r="C4905" s="43" t="s">
        <v>12334</v>
      </c>
      <c r="D4905" s="43" t="s">
        <v>12335</v>
      </c>
      <c r="E4905" s="43" t="s">
        <v>12336</v>
      </c>
      <c r="F4905" s="43" t="s">
        <v>12337</v>
      </c>
      <c r="G4905" s="43" t="s">
        <v>10470</v>
      </c>
      <c r="H4905" s="43" t="s">
        <v>1266</v>
      </c>
    </row>
    <row r="4906" spans="1:8" ht="17.25" hidden="1" customHeight="1" x14ac:dyDescent="0.3">
      <c r="A4906" s="46" t="str">
        <f>_xlfn.CONCAT("PUSKESMAS ",TRIM(tblReff[[#This Row],[NAMA PUSKESMAS]]))</f>
        <v>PUSKESMAS KRAMATSARI</v>
      </c>
      <c r="B4906" s="42">
        <v>1032245</v>
      </c>
      <c r="C4906" s="43" t="s">
        <v>12338</v>
      </c>
      <c r="D4906" s="43" t="s">
        <v>12339</v>
      </c>
      <c r="E4906" s="43" t="s">
        <v>12336</v>
      </c>
      <c r="F4906" s="43" t="s">
        <v>12337</v>
      </c>
      <c r="G4906" s="43" t="s">
        <v>10470</v>
      </c>
      <c r="H4906" s="43" t="s">
        <v>1271</v>
      </c>
    </row>
    <row r="4907" spans="1:8" ht="17.25" hidden="1" customHeight="1" x14ac:dyDescent="0.3">
      <c r="A4907" s="46" t="str">
        <f>_xlfn.CONCAT("PUSKESMAS ",TRIM(tblReff[[#This Row],[NAMA PUSKESMAS]]))</f>
        <v>PUSKESMAS TIRTO</v>
      </c>
      <c r="B4907" s="42">
        <v>1032246</v>
      </c>
      <c r="C4907" s="43" t="s">
        <v>11999</v>
      </c>
      <c r="D4907" s="43" t="s">
        <v>12340</v>
      </c>
      <c r="E4907" s="43" t="s">
        <v>12336</v>
      </c>
      <c r="F4907" s="43" t="s">
        <v>12337</v>
      </c>
      <c r="G4907" s="43" t="s">
        <v>10470</v>
      </c>
      <c r="H4907" s="43" t="s">
        <v>1271</v>
      </c>
    </row>
    <row r="4908" spans="1:8" ht="17.25" hidden="1" customHeight="1" x14ac:dyDescent="0.3">
      <c r="A4908" s="46" t="str">
        <f>_xlfn.CONCAT("PUSKESMAS ",TRIM(tblReff[[#This Row],[NAMA PUSKESMAS]]))</f>
        <v>PUSKESMAS MEDONO</v>
      </c>
      <c r="B4908" s="42">
        <v>1032247</v>
      </c>
      <c r="C4908" s="43" t="s">
        <v>12341</v>
      </c>
      <c r="D4908" s="43" t="s">
        <v>12342</v>
      </c>
      <c r="E4908" s="43" t="s">
        <v>12336</v>
      </c>
      <c r="F4908" s="43" t="s">
        <v>12337</v>
      </c>
      <c r="G4908" s="43" t="s">
        <v>10470</v>
      </c>
      <c r="H4908" s="43" t="s">
        <v>1271</v>
      </c>
    </row>
    <row r="4909" spans="1:8" ht="17.25" hidden="1" customHeight="1" x14ac:dyDescent="0.3">
      <c r="A4909" s="46" t="str">
        <f>_xlfn.CONCAT("PUSKESMAS ",TRIM(tblReff[[#This Row],[NAMA PUSKESMAS]]))</f>
        <v>PUSKESMAS SOKOREJO</v>
      </c>
      <c r="B4909" s="42">
        <v>1032251</v>
      </c>
      <c r="C4909" s="43" t="s">
        <v>12343</v>
      </c>
      <c r="D4909" s="43" t="s">
        <v>12344</v>
      </c>
      <c r="E4909" s="43" t="s">
        <v>12345</v>
      </c>
      <c r="F4909" s="43" t="s">
        <v>12337</v>
      </c>
      <c r="G4909" s="43" t="s">
        <v>10470</v>
      </c>
      <c r="H4909" s="43" t="s">
        <v>1266</v>
      </c>
    </row>
    <row r="4910" spans="1:8" ht="17.25" hidden="1" customHeight="1" x14ac:dyDescent="0.3">
      <c r="A4910" s="46" t="str">
        <f>_xlfn.CONCAT("PUSKESMAS ",TRIM(tblReff[[#This Row],[NAMA PUSKESMAS]]))</f>
        <v>PUSKESMAS NOYONTAAN</v>
      </c>
      <c r="B4910" s="42">
        <v>1032248</v>
      </c>
      <c r="C4910" s="43" t="s">
        <v>12346</v>
      </c>
      <c r="D4910" s="43" t="s">
        <v>12347</v>
      </c>
      <c r="E4910" s="43" t="s">
        <v>12345</v>
      </c>
      <c r="F4910" s="43" t="s">
        <v>12337</v>
      </c>
      <c r="G4910" s="43" t="s">
        <v>10470</v>
      </c>
      <c r="H4910" s="43" t="s">
        <v>1271</v>
      </c>
    </row>
    <row r="4911" spans="1:8" ht="17.25" hidden="1" customHeight="1" x14ac:dyDescent="0.3">
      <c r="A4911" s="46" t="str">
        <f>_xlfn.CONCAT("PUSKESMAS ",TRIM(tblReff[[#This Row],[NAMA PUSKESMAS]]))</f>
        <v>PUSKESMAS TONDANO</v>
      </c>
      <c r="B4911" s="42">
        <v>1032249</v>
      </c>
      <c r="C4911" s="43" t="s">
        <v>12348</v>
      </c>
      <c r="D4911" s="43" t="s">
        <v>12349</v>
      </c>
      <c r="E4911" s="43" t="s">
        <v>12345</v>
      </c>
      <c r="F4911" s="43" t="s">
        <v>12337</v>
      </c>
      <c r="G4911" s="43" t="s">
        <v>10470</v>
      </c>
      <c r="H4911" s="43" t="s">
        <v>1271</v>
      </c>
    </row>
    <row r="4912" spans="1:8" ht="17.25" hidden="1" customHeight="1" x14ac:dyDescent="0.3">
      <c r="A4912" s="46" t="str">
        <f>_xlfn.CONCAT("PUSKESMAS ",TRIM(tblReff[[#This Row],[NAMA PUSKESMAS]]))</f>
        <v>PUSKESMAS KLEGO</v>
      </c>
      <c r="B4912" s="42">
        <v>1032250</v>
      </c>
      <c r="C4912" s="43" t="s">
        <v>11069</v>
      </c>
      <c r="D4912" s="43" t="s">
        <v>12350</v>
      </c>
      <c r="E4912" s="43" t="s">
        <v>12345</v>
      </c>
      <c r="F4912" s="43" t="s">
        <v>12337</v>
      </c>
      <c r="G4912" s="43" t="s">
        <v>10470</v>
      </c>
      <c r="H4912" s="43" t="s">
        <v>1271</v>
      </c>
    </row>
    <row r="4913" spans="1:8" ht="17.25" hidden="1" customHeight="1" x14ac:dyDescent="0.3">
      <c r="A4913" s="46" t="str">
        <f>_xlfn.CONCAT("PUSKESMAS ",TRIM(tblReff[[#This Row],[NAMA PUSKESMAS]]))</f>
        <v>PUSKESMAS PEKALONGAN SELATAN</v>
      </c>
      <c r="B4913" s="42">
        <v>1032252</v>
      </c>
      <c r="C4913" s="43" t="s">
        <v>12351</v>
      </c>
      <c r="D4913" s="43" t="s">
        <v>12352</v>
      </c>
      <c r="E4913" s="43" t="s">
        <v>12351</v>
      </c>
      <c r="F4913" s="43" t="s">
        <v>12337</v>
      </c>
      <c r="G4913" s="43" t="s">
        <v>10470</v>
      </c>
      <c r="H4913" s="43" t="s">
        <v>1266</v>
      </c>
    </row>
    <row r="4914" spans="1:8" ht="17.25" hidden="1" customHeight="1" x14ac:dyDescent="0.3">
      <c r="A4914" s="46" t="str">
        <f>_xlfn.CONCAT("PUSKESMAS ",TRIM(tblReff[[#This Row],[NAMA PUSKESMAS]]))</f>
        <v>PUSKESMAS JENGGOT</v>
      </c>
      <c r="B4914" s="42">
        <v>1032253</v>
      </c>
      <c r="C4914" s="43" t="s">
        <v>12353</v>
      </c>
      <c r="D4914" s="43" t="s">
        <v>12354</v>
      </c>
      <c r="E4914" s="43" t="s">
        <v>12351</v>
      </c>
      <c r="F4914" s="43" t="s">
        <v>12337</v>
      </c>
      <c r="G4914" s="43" t="s">
        <v>10470</v>
      </c>
      <c r="H4914" s="43" t="s">
        <v>1271</v>
      </c>
    </row>
    <row r="4915" spans="1:8" ht="17.25" hidden="1" customHeight="1" x14ac:dyDescent="0.3">
      <c r="A4915" s="46" t="str">
        <f>_xlfn.CONCAT("PUSKESMAS ",TRIM(tblReff[[#This Row],[NAMA PUSKESMAS]]))</f>
        <v>PUSKESMAS BUARAN</v>
      </c>
      <c r="B4915" s="42">
        <v>1032254</v>
      </c>
      <c r="C4915" s="43" t="s">
        <v>11995</v>
      </c>
      <c r="D4915" s="43" t="s">
        <v>12355</v>
      </c>
      <c r="E4915" s="43" t="s">
        <v>12351</v>
      </c>
      <c r="F4915" s="43" t="s">
        <v>12337</v>
      </c>
      <c r="G4915" s="43" t="s">
        <v>10470</v>
      </c>
      <c r="H4915" s="43" t="s">
        <v>1271</v>
      </c>
    </row>
    <row r="4916" spans="1:8" ht="17.25" hidden="1" customHeight="1" x14ac:dyDescent="0.3">
      <c r="A4916" s="46" t="str">
        <f>_xlfn.CONCAT("PUSKESMAS ",TRIM(tblReff[[#This Row],[NAMA PUSKESMAS]]))</f>
        <v>PUSKESMAS KUSUMA BANGSA</v>
      </c>
      <c r="B4916" s="42">
        <v>1032255</v>
      </c>
      <c r="C4916" s="43" t="s">
        <v>12356</v>
      </c>
      <c r="D4916" s="43" t="s">
        <v>12357</v>
      </c>
      <c r="E4916" s="43" t="s">
        <v>12358</v>
      </c>
      <c r="F4916" s="43" t="s">
        <v>12337</v>
      </c>
      <c r="G4916" s="43" t="s">
        <v>10470</v>
      </c>
      <c r="H4916" s="43" t="s">
        <v>1266</v>
      </c>
    </row>
    <row r="4917" spans="1:8" ht="17.25" hidden="1" customHeight="1" x14ac:dyDescent="0.3">
      <c r="A4917" s="46" t="str">
        <f>_xlfn.CONCAT("PUSKESMAS ",TRIM(tblReff[[#This Row],[NAMA PUSKESMAS]]))</f>
        <v>PUSKESMAS KRAPYAK KIDUL</v>
      </c>
      <c r="B4917" s="42">
        <v>1032256</v>
      </c>
      <c r="C4917" s="43" t="s">
        <v>12359</v>
      </c>
      <c r="D4917" s="43" t="s">
        <v>12360</v>
      </c>
      <c r="E4917" s="43" t="s">
        <v>12358</v>
      </c>
      <c r="F4917" s="43" t="s">
        <v>12337</v>
      </c>
      <c r="G4917" s="43" t="s">
        <v>10470</v>
      </c>
      <c r="H4917" s="43" t="s">
        <v>1271</v>
      </c>
    </row>
    <row r="4918" spans="1:8" ht="17.25" hidden="1" customHeight="1" x14ac:dyDescent="0.3">
      <c r="A4918" s="46" t="str">
        <f>_xlfn.CONCAT("PUSKESMAS ",TRIM(tblReff[[#This Row],[NAMA PUSKESMAS]]))</f>
        <v>PUSKESMAS DUKUH</v>
      </c>
      <c r="B4918" s="42">
        <v>1032257</v>
      </c>
      <c r="C4918" s="43" t="s">
        <v>12361</v>
      </c>
      <c r="D4918" s="43" t="s">
        <v>12362</v>
      </c>
      <c r="E4918" s="43" t="s">
        <v>12358</v>
      </c>
      <c r="F4918" s="43" t="s">
        <v>12337</v>
      </c>
      <c r="G4918" s="43" t="s">
        <v>10470</v>
      </c>
      <c r="H4918" s="43" t="s">
        <v>1271</v>
      </c>
    </row>
    <row r="4919" spans="1:8" ht="17.25" hidden="1" customHeight="1" x14ac:dyDescent="0.3">
      <c r="A4919" s="46" t="str">
        <f>_xlfn.CONCAT("PUSKESMAS ",TRIM(tblReff[[#This Row],[NAMA PUSKESMAS]]))</f>
        <v>PUSKESMAS TEGAL SELATAN</v>
      </c>
      <c r="B4919" s="42">
        <v>1032258</v>
      </c>
      <c r="C4919" s="43" t="s">
        <v>12363</v>
      </c>
      <c r="D4919" s="43" t="s">
        <v>12364</v>
      </c>
      <c r="E4919" s="43" t="s">
        <v>12363</v>
      </c>
      <c r="F4919" s="43" t="s">
        <v>12365</v>
      </c>
      <c r="G4919" s="43" t="s">
        <v>10470</v>
      </c>
      <c r="H4919" s="43" t="s">
        <v>1271</v>
      </c>
    </row>
    <row r="4920" spans="1:8" ht="17.25" hidden="1" customHeight="1" x14ac:dyDescent="0.3">
      <c r="A4920" s="46" t="str">
        <f>_xlfn.CONCAT("PUSKESMAS ",TRIM(tblReff[[#This Row],[NAMA PUSKESMAS]]))</f>
        <v>PUSKESMAS BANDUNG</v>
      </c>
      <c r="B4920" s="42">
        <v>1032259</v>
      </c>
      <c r="C4920" s="43" t="s">
        <v>12366</v>
      </c>
      <c r="D4920" s="43" t="s">
        <v>12367</v>
      </c>
      <c r="E4920" s="43" t="s">
        <v>12363</v>
      </c>
      <c r="F4920" s="43" t="s">
        <v>12365</v>
      </c>
      <c r="G4920" s="43" t="s">
        <v>10470</v>
      </c>
      <c r="H4920" s="43" t="s">
        <v>1271</v>
      </c>
    </row>
    <row r="4921" spans="1:8" ht="17.25" hidden="1" customHeight="1" x14ac:dyDescent="0.3">
      <c r="A4921" s="46" t="str">
        <f>_xlfn.CONCAT("PUSKESMAS ",TRIM(tblReff[[#This Row],[NAMA PUSKESMAS]]))</f>
        <v>PUSKESMAS TEGAL TIMUR</v>
      </c>
      <c r="B4921" s="42">
        <v>1032260</v>
      </c>
      <c r="C4921" s="43" t="s">
        <v>12368</v>
      </c>
      <c r="D4921" s="43" t="s">
        <v>12369</v>
      </c>
      <c r="E4921" s="43" t="s">
        <v>12368</v>
      </c>
      <c r="F4921" s="43" t="s">
        <v>12365</v>
      </c>
      <c r="G4921" s="43" t="s">
        <v>10470</v>
      </c>
      <c r="H4921" s="43" t="s">
        <v>1271</v>
      </c>
    </row>
    <row r="4922" spans="1:8" ht="17.25" hidden="1" customHeight="1" x14ac:dyDescent="0.3">
      <c r="A4922" s="46" t="str">
        <f>_xlfn.CONCAT("PUSKESMAS ",TRIM(tblReff[[#This Row],[NAMA PUSKESMAS]]))</f>
        <v>PUSKESMAS SLEROK</v>
      </c>
      <c r="B4922" s="42">
        <v>1032261</v>
      </c>
      <c r="C4922" s="43" t="s">
        <v>12370</v>
      </c>
      <c r="D4922" s="43" t="s">
        <v>12371</v>
      </c>
      <c r="E4922" s="43" t="s">
        <v>12368</v>
      </c>
      <c r="F4922" s="43" t="s">
        <v>12365</v>
      </c>
      <c r="G4922" s="43" t="s">
        <v>10470</v>
      </c>
      <c r="H4922" s="43" t="s">
        <v>1271</v>
      </c>
    </row>
    <row r="4923" spans="1:8" ht="17.25" hidden="1" customHeight="1" x14ac:dyDescent="0.3">
      <c r="A4923" s="46" t="str">
        <f>_xlfn.CONCAT("PUSKESMAS ",TRIM(tblReff[[#This Row],[NAMA PUSKESMAS]]))</f>
        <v>PUSKESMAS TEGAL BARAT</v>
      </c>
      <c r="B4923" s="42">
        <v>1032262</v>
      </c>
      <c r="C4923" s="43" t="s">
        <v>12372</v>
      </c>
      <c r="D4923" s="43" t="s">
        <v>12373</v>
      </c>
      <c r="E4923" s="43" t="s">
        <v>12372</v>
      </c>
      <c r="F4923" s="43" t="s">
        <v>12365</v>
      </c>
      <c r="G4923" s="43" t="s">
        <v>10470</v>
      </c>
      <c r="H4923" s="43" t="s">
        <v>1271</v>
      </c>
    </row>
    <row r="4924" spans="1:8" ht="17.25" hidden="1" customHeight="1" x14ac:dyDescent="0.3">
      <c r="A4924" s="46" t="str">
        <f>_xlfn.CONCAT("PUSKESMAS ",TRIM(tblReff[[#This Row],[NAMA PUSKESMAS]]))</f>
        <v>PUSKESMAS DEBONG LOR</v>
      </c>
      <c r="B4924" s="42">
        <v>1032263</v>
      </c>
      <c r="C4924" s="43" t="s">
        <v>12374</v>
      </c>
      <c r="D4924" s="43" t="s">
        <v>12375</v>
      </c>
      <c r="E4924" s="43" t="s">
        <v>12372</v>
      </c>
      <c r="F4924" s="43" t="s">
        <v>12365</v>
      </c>
      <c r="G4924" s="43" t="s">
        <v>10470</v>
      </c>
      <c r="H4924" s="43" t="s">
        <v>1271</v>
      </c>
    </row>
    <row r="4925" spans="1:8" ht="17.25" hidden="1" customHeight="1" x14ac:dyDescent="0.3">
      <c r="A4925" s="46" t="str">
        <f>_xlfn.CONCAT("PUSKESMAS ",TRIM(tblReff[[#This Row],[NAMA PUSKESMAS]]))</f>
        <v>PUSKESMAS MARGADANA</v>
      </c>
      <c r="B4925" s="42">
        <v>1032264</v>
      </c>
      <c r="C4925" s="43" t="s">
        <v>12376</v>
      </c>
      <c r="D4925" s="43" t="s">
        <v>12377</v>
      </c>
      <c r="E4925" s="43" t="s">
        <v>12376</v>
      </c>
      <c r="F4925" s="43" t="s">
        <v>12365</v>
      </c>
      <c r="G4925" s="43" t="s">
        <v>10470</v>
      </c>
      <c r="H4925" s="43" t="s">
        <v>1266</v>
      </c>
    </row>
    <row r="4926" spans="1:8" ht="17.25" hidden="1" customHeight="1" x14ac:dyDescent="0.3">
      <c r="A4926" s="46" t="str">
        <f>_xlfn.CONCAT("PUSKESMAS ",TRIM(tblReff[[#This Row],[NAMA PUSKESMAS]]))</f>
        <v>PUSKESMAS KALIGANGSA</v>
      </c>
      <c r="B4926" s="42">
        <v>1032265</v>
      </c>
      <c r="C4926" s="43" t="s">
        <v>12186</v>
      </c>
      <c r="D4926" s="43" t="s">
        <v>12378</v>
      </c>
      <c r="E4926" s="43" t="s">
        <v>12376</v>
      </c>
      <c r="F4926" s="43" t="s">
        <v>12365</v>
      </c>
      <c r="G4926" s="43" t="s">
        <v>10470</v>
      </c>
      <c r="H4926" s="43" t="s">
        <v>1271</v>
      </c>
    </row>
    <row r="4927" spans="1:8" ht="17.25" hidden="1" customHeight="1" x14ac:dyDescent="0.3">
      <c r="A4927" s="46" t="str">
        <f>_xlfn.CONCAT("PUSKESMAS ",TRIM(tblReff[[#This Row],[NAMA PUSKESMAS]]))</f>
        <v>PUSKESMAS TEMON I</v>
      </c>
      <c r="B4927" s="42">
        <v>1032266</v>
      </c>
      <c r="C4927" s="43" t="s">
        <v>12379</v>
      </c>
      <c r="D4927" s="43" t="s">
        <v>12380</v>
      </c>
      <c r="E4927" s="43" t="s">
        <v>12381</v>
      </c>
      <c r="F4927" s="43" t="s">
        <v>12382</v>
      </c>
      <c r="G4927" s="43" t="s">
        <v>12383</v>
      </c>
      <c r="H4927" s="43" t="s">
        <v>1266</v>
      </c>
    </row>
    <row r="4928" spans="1:8" ht="17.25" hidden="1" customHeight="1" x14ac:dyDescent="0.3">
      <c r="A4928" s="46" t="str">
        <f>_xlfn.CONCAT("PUSKESMAS ",TRIM(tblReff[[#This Row],[NAMA PUSKESMAS]]))</f>
        <v>PUSKESMAS TEMON II</v>
      </c>
      <c r="B4928" s="42">
        <v>1032267</v>
      </c>
      <c r="C4928" s="43" t="s">
        <v>12384</v>
      </c>
      <c r="D4928" s="43" t="s">
        <v>12385</v>
      </c>
      <c r="E4928" s="43" t="s">
        <v>12381</v>
      </c>
      <c r="F4928" s="43" t="s">
        <v>12382</v>
      </c>
      <c r="G4928" s="43" t="s">
        <v>12383</v>
      </c>
      <c r="H4928" s="43" t="s">
        <v>1271</v>
      </c>
    </row>
    <row r="4929" spans="1:8" ht="17.25" hidden="1" customHeight="1" x14ac:dyDescent="0.3">
      <c r="A4929" s="46" t="str">
        <f>_xlfn.CONCAT("PUSKESMAS ",TRIM(tblReff[[#This Row],[NAMA PUSKESMAS]]))</f>
        <v>PUSKESMAS WATES</v>
      </c>
      <c r="B4929" s="42">
        <v>1032268</v>
      </c>
      <c r="C4929" s="43" t="s">
        <v>6757</v>
      </c>
      <c r="D4929" s="43" t="s">
        <v>12386</v>
      </c>
      <c r="E4929" s="43" t="s">
        <v>6757</v>
      </c>
      <c r="F4929" s="43" t="s">
        <v>12382</v>
      </c>
      <c r="G4929" s="43" t="s">
        <v>12383</v>
      </c>
      <c r="H4929" s="43" t="s">
        <v>1271</v>
      </c>
    </row>
    <row r="4930" spans="1:8" ht="17.25" hidden="1" customHeight="1" x14ac:dyDescent="0.3">
      <c r="A4930" s="46" t="str">
        <f>_xlfn.CONCAT("PUSKESMAS ",TRIM(tblReff[[#This Row],[NAMA PUSKESMAS]]))</f>
        <v>PUSKESMAS PANJATAN I</v>
      </c>
      <c r="B4930" s="42">
        <v>1032269</v>
      </c>
      <c r="C4930" s="43" t="s">
        <v>12387</v>
      </c>
      <c r="D4930" s="43" t="s">
        <v>12388</v>
      </c>
      <c r="E4930" s="43" t="s">
        <v>12389</v>
      </c>
      <c r="F4930" s="43" t="s">
        <v>12382</v>
      </c>
      <c r="G4930" s="43" t="s">
        <v>12383</v>
      </c>
      <c r="H4930" s="43" t="s">
        <v>1271</v>
      </c>
    </row>
    <row r="4931" spans="1:8" ht="17.25" hidden="1" customHeight="1" x14ac:dyDescent="0.3">
      <c r="A4931" s="46" t="str">
        <f>_xlfn.CONCAT("PUSKESMAS ",TRIM(tblReff[[#This Row],[NAMA PUSKESMAS]]))</f>
        <v>PUSKESMAS PANJATAN II</v>
      </c>
      <c r="B4931" s="42">
        <v>1032270</v>
      </c>
      <c r="C4931" s="43" t="s">
        <v>12390</v>
      </c>
      <c r="D4931" s="43" t="s">
        <v>12391</v>
      </c>
      <c r="E4931" s="43" t="s">
        <v>12389</v>
      </c>
      <c r="F4931" s="43" t="s">
        <v>12382</v>
      </c>
      <c r="G4931" s="43" t="s">
        <v>12383</v>
      </c>
      <c r="H4931" s="43" t="s">
        <v>1271</v>
      </c>
    </row>
    <row r="4932" spans="1:8" ht="17.25" hidden="1" customHeight="1" x14ac:dyDescent="0.3">
      <c r="A4932" s="46" t="str">
        <f>_xlfn.CONCAT("PUSKESMAS ",TRIM(tblReff[[#This Row],[NAMA PUSKESMAS]]))</f>
        <v>PUSKESMAS GALUR II</v>
      </c>
      <c r="B4932" s="42">
        <v>1032271</v>
      </c>
      <c r="C4932" s="43" t="s">
        <v>12392</v>
      </c>
      <c r="D4932" s="43" t="s">
        <v>12393</v>
      </c>
      <c r="E4932" s="43" t="s">
        <v>12394</v>
      </c>
      <c r="F4932" s="43" t="s">
        <v>12382</v>
      </c>
      <c r="G4932" s="43" t="s">
        <v>12383</v>
      </c>
      <c r="H4932" s="43" t="s">
        <v>1266</v>
      </c>
    </row>
    <row r="4933" spans="1:8" ht="17.25" hidden="1" customHeight="1" x14ac:dyDescent="0.3">
      <c r="A4933" s="46" t="str">
        <f>_xlfn.CONCAT("PUSKESMAS ",TRIM(tblReff[[#This Row],[NAMA PUSKESMAS]]))</f>
        <v>PUSKESMAS GALUR I</v>
      </c>
      <c r="B4933" s="42">
        <v>1032272</v>
      </c>
      <c r="C4933" s="43" t="s">
        <v>12395</v>
      </c>
      <c r="D4933" s="43" t="s">
        <v>12396</v>
      </c>
      <c r="E4933" s="43" t="s">
        <v>12394</v>
      </c>
      <c r="F4933" s="43" t="s">
        <v>12382</v>
      </c>
      <c r="G4933" s="43" t="s">
        <v>12383</v>
      </c>
      <c r="H4933" s="43" t="s">
        <v>1271</v>
      </c>
    </row>
    <row r="4934" spans="1:8" ht="17.25" hidden="1" customHeight="1" x14ac:dyDescent="0.3">
      <c r="A4934" s="46" t="str">
        <f>_xlfn.CONCAT("PUSKESMAS ",TRIM(tblReff[[#This Row],[NAMA PUSKESMAS]]))</f>
        <v>PUSKESMAS LENDAH I</v>
      </c>
      <c r="B4934" s="42">
        <v>1032273</v>
      </c>
      <c r="C4934" s="43" t="s">
        <v>12397</v>
      </c>
      <c r="D4934" s="43" t="s">
        <v>12398</v>
      </c>
      <c r="E4934" s="43" t="s">
        <v>12399</v>
      </c>
      <c r="F4934" s="43" t="s">
        <v>12382</v>
      </c>
      <c r="G4934" s="43" t="s">
        <v>12383</v>
      </c>
      <c r="H4934" s="43" t="s">
        <v>1271</v>
      </c>
    </row>
    <row r="4935" spans="1:8" ht="17.25" hidden="1" customHeight="1" x14ac:dyDescent="0.3">
      <c r="A4935" s="46" t="str">
        <f>_xlfn.CONCAT("PUSKESMAS ",TRIM(tblReff[[#This Row],[NAMA PUSKESMAS]]))</f>
        <v>PUSKESMAS LENDAH II</v>
      </c>
      <c r="B4935" s="42">
        <v>1032274</v>
      </c>
      <c r="C4935" s="43" t="s">
        <v>12400</v>
      </c>
      <c r="D4935" s="43" t="s">
        <v>12401</v>
      </c>
      <c r="E4935" s="43" t="s">
        <v>12399</v>
      </c>
      <c r="F4935" s="43" t="s">
        <v>12382</v>
      </c>
      <c r="G4935" s="43" t="s">
        <v>12383</v>
      </c>
      <c r="H4935" s="43" t="s">
        <v>1271</v>
      </c>
    </row>
    <row r="4936" spans="1:8" ht="17.25" hidden="1" customHeight="1" x14ac:dyDescent="0.3">
      <c r="A4936" s="46" t="str">
        <f>_xlfn.CONCAT("PUSKESMAS ",TRIM(tblReff[[#This Row],[NAMA PUSKESMAS]]))</f>
        <v>PUSKESMAS SENTOLO I</v>
      </c>
      <c r="B4936" s="42">
        <v>1032275</v>
      </c>
      <c r="C4936" s="43" t="s">
        <v>12402</v>
      </c>
      <c r="D4936" s="43" t="s">
        <v>12403</v>
      </c>
      <c r="E4936" s="43" t="s">
        <v>12404</v>
      </c>
      <c r="F4936" s="43" t="s">
        <v>12382</v>
      </c>
      <c r="G4936" s="43" t="s">
        <v>12383</v>
      </c>
      <c r="H4936" s="43" t="s">
        <v>1266</v>
      </c>
    </row>
    <row r="4937" spans="1:8" ht="17.25" hidden="1" customHeight="1" x14ac:dyDescent="0.3">
      <c r="A4937" s="46" t="str">
        <f>_xlfn.CONCAT("PUSKESMAS ",TRIM(tblReff[[#This Row],[NAMA PUSKESMAS]]))</f>
        <v>PUSKESMAS SENTOLO II</v>
      </c>
      <c r="B4937" s="42">
        <v>1032276</v>
      </c>
      <c r="C4937" s="43" t="s">
        <v>12405</v>
      </c>
      <c r="D4937" s="43" t="s">
        <v>12406</v>
      </c>
      <c r="E4937" s="43" t="s">
        <v>12404</v>
      </c>
      <c r="F4937" s="43" t="s">
        <v>12382</v>
      </c>
      <c r="G4937" s="43" t="s">
        <v>12383</v>
      </c>
      <c r="H4937" s="43" t="s">
        <v>1271</v>
      </c>
    </row>
    <row r="4938" spans="1:8" ht="17.25" hidden="1" customHeight="1" x14ac:dyDescent="0.3">
      <c r="A4938" s="46" t="str">
        <f>_xlfn.CONCAT("PUSKESMAS ",TRIM(tblReff[[#This Row],[NAMA PUSKESMAS]]))</f>
        <v>PUSKESMAS PENGASIH I</v>
      </c>
      <c r="B4938" s="42">
        <v>1032277</v>
      </c>
      <c r="C4938" s="43" t="s">
        <v>12407</v>
      </c>
      <c r="D4938" s="43" t="s">
        <v>12408</v>
      </c>
      <c r="E4938" s="43" t="s">
        <v>12409</v>
      </c>
      <c r="F4938" s="43" t="s">
        <v>12382</v>
      </c>
      <c r="G4938" s="43" t="s">
        <v>12383</v>
      </c>
      <c r="H4938" s="43" t="s">
        <v>1271</v>
      </c>
    </row>
    <row r="4939" spans="1:8" ht="17.25" hidden="1" customHeight="1" x14ac:dyDescent="0.3">
      <c r="A4939" s="46" t="str">
        <f>_xlfn.CONCAT("PUSKESMAS ",TRIM(tblReff[[#This Row],[NAMA PUSKESMAS]]))</f>
        <v>PUSKESMAS PENGASIH II</v>
      </c>
      <c r="B4939" s="42">
        <v>1032278</v>
      </c>
      <c r="C4939" s="43" t="s">
        <v>12410</v>
      </c>
      <c r="D4939" s="43" t="s">
        <v>12411</v>
      </c>
      <c r="E4939" s="43" t="s">
        <v>12409</v>
      </c>
      <c r="F4939" s="43" t="s">
        <v>12382</v>
      </c>
      <c r="G4939" s="43" t="s">
        <v>12383</v>
      </c>
      <c r="H4939" s="43" t="s">
        <v>1271</v>
      </c>
    </row>
    <row r="4940" spans="1:8" ht="17.25" hidden="1" customHeight="1" x14ac:dyDescent="0.3">
      <c r="A4940" s="46" t="str">
        <f>_xlfn.CONCAT("PUSKESMAS ",TRIM(tblReff[[#This Row],[NAMA PUSKESMAS]]))</f>
        <v>PUSKESMAS KOKAP I</v>
      </c>
      <c r="B4940" s="42">
        <v>1032279</v>
      </c>
      <c r="C4940" s="43" t="s">
        <v>12412</v>
      </c>
      <c r="D4940" s="43" t="s">
        <v>12413</v>
      </c>
      <c r="E4940" s="43" t="s">
        <v>12414</v>
      </c>
      <c r="F4940" s="43" t="s">
        <v>12382</v>
      </c>
      <c r="G4940" s="43" t="s">
        <v>12383</v>
      </c>
      <c r="H4940" s="43" t="s">
        <v>1271</v>
      </c>
    </row>
    <row r="4941" spans="1:8" ht="17.25" hidden="1" customHeight="1" x14ac:dyDescent="0.3">
      <c r="A4941" s="46" t="str">
        <f>_xlfn.CONCAT("PUSKESMAS ",TRIM(tblReff[[#This Row],[NAMA PUSKESMAS]]))</f>
        <v>PUSKESMAS KOKAP II</v>
      </c>
      <c r="B4941" s="42">
        <v>1032280</v>
      </c>
      <c r="C4941" s="43" t="s">
        <v>12415</v>
      </c>
      <c r="D4941" s="43" t="s">
        <v>12416</v>
      </c>
      <c r="E4941" s="43" t="s">
        <v>12414</v>
      </c>
      <c r="F4941" s="43" t="s">
        <v>12382</v>
      </c>
      <c r="G4941" s="43" t="s">
        <v>12383</v>
      </c>
      <c r="H4941" s="43" t="s">
        <v>1271</v>
      </c>
    </row>
    <row r="4942" spans="1:8" ht="17.25" hidden="1" customHeight="1" x14ac:dyDescent="0.3">
      <c r="A4942" s="46" t="str">
        <f>_xlfn.CONCAT("PUSKESMAS ",TRIM(tblReff[[#This Row],[NAMA PUSKESMAS]]))</f>
        <v>PUSKESMAS GIRIMULYO II</v>
      </c>
      <c r="B4942" s="42">
        <v>1032281</v>
      </c>
      <c r="C4942" s="43" t="s">
        <v>12417</v>
      </c>
      <c r="D4942" s="43" t="s">
        <v>12418</v>
      </c>
      <c r="E4942" s="43" t="s">
        <v>12419</v>
      </c>
      <c r="F4942" s="43" t="s">
        <v>12382</v>
      </c>
      <c r="G4942" s="43" t="s">
        <v>12383</v>
      </c>
      <c r="H4942" s="43" t="s">
        <v>1266</v>
      </c>
    </row>
    <row r="4943" spans="1:8" ht="17.25" hidden="1" customHeight="1" x14ac:dyDescent="0.3">
      <c r="A4943" s="46" t="str">
        <f>_xlfn.CONCAT("PUSKESMAS ",TRIM(tblReff[[#This Row],[NAMA PUSKESMAS]]))</f>
        <v>PUSKESMAS GIRIMULYO I</v>
      </c>
      <c r="B4943" s="42">
        <v>1032282</v>
      </c>
      <c r="C4943" s="43" t="s">
        <v>12420</v>
      </c>
      <c r="D4943" s="43" t="s">
        <v>12421</v>
      </c>
      <c r="E4943" s="43" t="s">
        <v>12419</v>
      </c>
      <c r="F4943" s="43" t="s">
        <v>12382</v>
      </c>
      <c r="G4943" s="43" t="s">
        <v>12383</v>
      </c>
      <c r="H4943" s="43" t="s">
        <v>1271</v>
      </c>
    </row>
    <row r="4944" spans="1:8" ht="17.25" hidden="1" customHeight="1" x14ac:dyDescent="0.3">
      <c r="A4944" s="46" t="str">
        <f>_xlfn.CONCAT("PUSKESMAS ",TRIM(tblReff[[#This Row],[NAMA PUSKESMAS]]))</f>
        <v>PUSKESMAS NANGGULAN</v>
      </c>
      <c r="B4944" s="42">
        <v>1032283</v>
      </c>
      <c r="C4944" s="43" t="s">
        <v>12422</v>
      </c>
      <c r="D4944" s="43" t="s">
        <v>12423</v>
      </c>
      <c r="E4944" s="43" t="s">
        <v>12422</v>
      </c>
      <c r="F4944" s="43" t="s">
        <v>12382</v>
      </c>
      <c r="G4944" s="43" t="s">
        <v>12383</v>
      </c>
      <c r="H4944" s="43" t="s">
        <v>1271</v>
      </c>
    </row>
    <row r="4945" spans="1:8" ht="17.25" hidden="1" customHeight="1" x14ac:dyDescent="0.3">
      <c r="A4945" s="46" t="str">
        <f>_xlfn.CONCAT("PUSKESMAS ",TRIM(tblReff[[#This Row],[NAMA PUSKESMAS]]))</f>
        <v>PUSKESMAS KALIBAWANG</v>
      </c>
      <c r="B4945" s="42">
        <v>1032284</v>
      </c>
      <c r="C4945" s="43" t="s">
        <v>10920</v>
      </c>
      <c r="D4945" s="43" t="s">
        <v>12424</v>
      </c>
      <c r="E4945" s="43" t="s">
        <v>10920</v>
      </c>
      <c r="F4945" s="43" t="s">
        <v>12382</v>
      </c>
      <c r="G4945" s="43" t="s">
        <v>12383</v>
      </c>
      <c r="H4945" s="43" t="s">
        <v>1271</v>
      </c>
    </row>
    <row r="4946" spans="1:8" ht="17.25" hidden="1" customHeight="1" x14ac:dyDescent="0.3">
      <c r="A4946" s="46" t="str">
        <f>_xlfn.CONCAT("PUSKESMAS ",TRIM(tblReff[[#This Row],[NAMA PUSKESMAS]]))</f>
        <v>PUSKESMAS SAMIGALUH I</v>
      </c>
      <c r="B4946" s="42">
        <v>1032285</v>
      </c>
      <c r="C4946" s="43" t="s">
        <v>12425</v>
      </c>
      <c r="D4946" s="43" t="s">
        <v>12426</v>
      </c>
      <c r="E4946" s="43" t="s">
        <v>12427</v>
      </c>
      <c r="F4946" s="43" t="s">
        <v>12382</v>
      </c>
      <c r="G4946" s="43" t="s">
        <v>12383</v>
      </c>
      <c r="H4946" s="43" t="s">
        <v>1266</v>
      </c>
    </row>
    <row r="4947" spans="1:8" ht="17.25" hidden="1" customHeight="1" x14ac:dyDescent="0.3">
      <c r="A4947" s="46" t="str">
        <f>_xlfn.CONCAT("PUSKESMAS ",TRIM(tblReff[[#This Row],[NAMA PUSKESMAS]]))</f>
        <v>PUSKESMAS SAMIGALUH II</v>
      </c>
      <c r="B4947" s="42">
        <v>1032286</v>
      </c>
      <c r="C4947" s="43" t="s">
        <v>12428</v>
      </c>
      <c r="D4947" s="43" t="s">
        <v>12429</v>
      </c>
      <c r="E4947" s="43" t="s">
        <v>12427</v>
      </c>
      <c r="F4947" s="43" t="s">
        <v>12382</v>
      </c>
      <c r="G4947" s="43" t="s">
        <v>12383</v>
      </c>
      <c r="H4947" s="43" t="s">
        <v>1271</v>
      </c>
    </row>
    <row r="4948" spans="1:8" ht="17.25" hidden="1" customHeight="1" x14ac:dyDescent="0.3">
      <c r="A4948" s="46" t="str">
        <f>_xlfn.CONCAT("PUSKESMAS ",TRIM(tblReff[[#This Row],[NAMA PUSKESMAS]]))</f>
        <v>PUSKESMAS SRANDAKAN</v>
      </c>
      <c r="B4948" s="42">
        <v>1032287</v>
      </c>
      <c r="C4948" s="43" t="s">
        <v>12430</v>
      </c>
      <c r="D4948" s="43" t="s">
        <v>12431</v>
      </c>
      <c r="E4948" s="43" t="s">
        <v>12430</v>
      </c>
      <c r="F4948" s="43" t="s">
        <v>12432</v>
      </c>
      <c r="G4948" s="43" t="s">
        <v>12383</v>
      </c>
      <c r="H4948" s="43" t="s">
        <v>1266</v>
      </c>
    </row>
    <row r="4949" spans="1:8" ht="17.25" hidden="1" customHeight="1" x14ac:dyDescent="0.3">
      <c r="A4949" s="46" t="str">
        <f>_xlfn.CONCAT("PUSKESMAS ",TRIM(tblReff[[#This Row],[NAMA PUSKESMAS]]))</f>
        <v>PUSKESMAS SANDEN</v>
      </c>
      <c r="B4949" s="42">
        <v>1032288</v>
      </c>
      <c r="C4949" s="43" t="s">
        <v>12433</v>
      </c>
      <c r="D4949" s="43" t="s">
        <v>12434</v>
      </c>
      <c r="E4949" s="43" t="s">
        <v>12433</v>
      </c>
      <c r="F4949" s="43" t="s">
        <v>12432</v>
      </c>
      <c r="G4949" s="43" t="s">
        <v>12383</v>
      </c>
      <c r="H4949" s="43" t="s">
        <v>1266</v>
      </c>
    </row>
    <row r="4950" spans="1:8" ht="17.25" hidden="1" customHeight="1" x14ac:dyDescent="0.3">
      <c r="A4950" s="46" t="str">
        <f>_xlfn.CONCAT("PUSKESMAS ",TRIM(tblReff[[#This Row],[NAMA PUSKESMAS]]))</f>
        <v>PUSKESMAS KRETEK</v>
      </c>
      <c r="B4950" s="42">
        <v>1032289</v>
      </c>
      <c r="C4950" s="43" t="s">
        <v>12435</v>
      </c>
      <c r="D4950" s="43" t="s">
        <v>12436</v>
      </c>
      <c r="E4950" s="43" t="s">
        <v>12435</v>
      </c>
      <c r="F4950" s="43" t="s">
        <v>12432</v>
      </c>
      <c r="G4950" s="43" t="s">
        <v>12383</v>
      </c>
      <c r="H4950" s="43" t="s">
        <v>1266</v>
      </c>
    </row>
    <row r="4951" spans="1:8" ht="17.25" hidden="1" customHeight="1" x14ac:dyDescent="0.3">
      <c r="A4951" s="46" t="str">
        <f>_xlfn.CONCAT("PUSKESMAS ",TRIM(tblReff[[#This Row],[NAMA PUSKESMAS]]))</f>
        <v>PUSKESMAS PUNDONG</v>
      </c>
      <c r="B4951" s="42">
        <v>1032290</v>
      </c>
      <c r="C4951" s="43" t="s">
        <v>12437</v>
      </c>
      <c r="D4951" s="43" t="s">
        <v>12438</v>
      </c>
      <c r="E4951" s="43" t="s">
        <v>12437</v>
      </c>
      <c r="F4951" s="43" t="s">
        <v>12432</v>
      </c>
      <c r="G4951" s="43" t="s">
        <v>12383</v>
      </c>
      <c r="H4951" s="43" t="s">
        <v>1266</v>
      </c>
    </row>
    <row r="4952" spans="1:8" ht="17.25" hidden="1" customHeight="1" x14ac:dyDescent="0.3">
      <c r="A4952" s="46" t="str">
        <f>_xlfn.CONCAT("PUSKESMAS ",TRIM(tblReff[[#This Row],[NAMA PUSKESMAS]]))</f>
        <v>PUSKESMAS BAMBANG LIPURO</v>
      </c>
      <c r="B4952" s="42">
        <v>1032291</v>
      </c>
      <c r="C4952" s="43" t="s">
        <v>12439</v>
      </c>
      <c r="D4952" s="43" t="s">
        <v>12440</v>
      </c>
      <c r="E4952" s="43" t="s">
        <v>12439</v>
      </c>
      <c r="F4952" s="43" t="s">
        <v>12432</v>
      </c>
      <c r="G4952" s="43" t="s">
        <v>12383</v>
      </c>
      <c r="H4952" s="43" t="s">
        <v>1266</v>
      </c>
    </row>
    <row r="4953" spans="1:8" ht="17.25" hidden="1" customHeight="1" x14ac:dyDescent="0.3">
      <c r="A4953" s="46" t="str">
        <f>_xlfn.CONCAT("PUSKESMAS ",TRIM(tblReff[[#This Row],[NAMA PUSKESMAS]]))</f>
        <v>PUSKESMAS PANDAK I</v>
      </c>
      <c r="B4953" s="42">
        <v>1032292</v>
      </c>
      <c r="C4953" s="43" t="s">
        <v>12441</v>
      </c>
      <c r="D4953" s="43" t="s">
        <v>12442</v>
      </c>
      <c r="E4953" s="43" t="s">
        <v>12443</v>
      </c>
      <c r="F4953" s="43" t="s">
        <v>12432</v>
      </c>
      <c r="G4953" s="43" t="s">
        <v>12383</v>
      </c>
      <c r="H4953" s="43" t="s">
        <v>1266</v>
      </c>
    </row>
    <row r="4954" spans="1:8" ht="17.25" hidden="1" customHeight="1" x14ac:dyDescent="0.3">
      <c r="A4954" s="46" t="str">
        <f>_xlfn.CONCAT("PUSKESMAS ",TRIM(tblReff[[#This Row],[NAMA PUSKESMAS]]))</f>
        <v>PUSKESMAS PANDAK II</v>
      </c>
      <c r="B4954" s="42">
        <v>1032293</v>
      </c>
      <c r="C4954" s="43" t="s">
        <v>12444</v>
      </c>
      <c r="D4954" s="43" t="s">
        <v>12445</v>
      </c>
      <c r="E4954" s="43" t="s">
        <v>12443</v>
      </c>
      <c r="F4954" s="43" t="s">
        <v>12432</v>
      </c>
      <c r="G4954" s="43" t="s">
        <v>12383</v>
      </c>
      <c r="H4954" s="43" t="s">
        <v>1271</v>
      </c>
    </row>
    <row r="4955" spans="1:8" ht="17.25" hidden="1" customHeight="1" x14ac:dyDescent="0.3">
      <c r="A4955" s="46" t="str">
        <f>_xlfn.CONCAT("PUSKESMAS ",TRIM(tblReff[[#This Row],[NAMA PUSKESMAS]]))</f>
        <v>PUSKESMAS BANTUL I</v>
      </c>
      <c r="B4955" s="42">
        <v>1032294</v>
      </c>
      <c r="C4955" s="43" t="s">
        <v>12446</v>
      </c>
      <c r="D4955" s="43" t="s">
        <v>12447</v>
      </c>
      <c r="E4955" s="43" t="s">
        <v>12448</v>
      </c>
      <c r="F4955" s="43" t="s">
        <v>12432</v>
      </c>
      <c r="G4955" s="43" t="s">
        <v>12383</v>
      </c>
      <c r="H4955" s="43" t="s">
        <v>1271</v>
      </c>
    </row>
    <row r="4956" spans="1:8" ht="17.25" hidden="1" customHeight="1" x14ac:dyDescent="0.3">
      <c r="A4956" s="46" t="str">
        <f>_xlfn.CONCAT("PUSKESMAS ",TRIM(tblReff[[#This Row],[NAMA PUSKESMAS]]))</f>
        <v>PUSKESMAS BANTUL II</v>
      </c>
      <c r="B4956" s="42">
        <v>1032295</v>
      </c>
      <c r="C4956" s="43" t="s">
        <v>12449</v>
      </c>
      <c r="D4956" s="43" t="s">
        <v>12450</v>
      </c>
      <c r="E4956" s="43" t="s">
        <v>12448</v>
      </c>
      <c r="F4956" s="43" t="s">
        <v>12432</v>
      </c>
      <c r="G4956" s="43" t="s">
        <v>12383</v>
      </c>
      <c r="H4956" s="43" t="s">
        <v>1271</v>
      </c>
    </row>
    <row r="4957" spans="1:8" ht="17.25" hidden="1" customHeight="1" x14ac:dyDescent="0.3">
      <c r="A4957" s="46" t="str">
        <f>_xlfn.CONCAT("PUSKESMAS ",TRIM(tblReff[[#This Row],[NAMA PUSKESMAS]]))</f>
        <v>PUSKESMAS JETIS I</v>
      </c>
      <c r="B4957" s="42">
        <v>1032296</v>
      </c>
      <c r="C4957" s="43" t="s">
        <v>12451</v>
      </c>
      <c r="D4957" s="43" t="s">
        <v>12452</v>
      </c>
      <c r="E4957" s="43" t="s">
        <v>12453</v>
      </c>
      <c r="F4957" s="43" t="s">
        <v>12432</v>
      </c>
      <c r="G4957" s="43" t="s">
        <v>12383</v>
      </c>
      <c r="H4957" s="43" t="s">
        <v>1266</v>
      </c>
    </row>
    <row r="4958" spans="1:8" ht="17.25" hidden="1" customHeight="1" x14ac:dyDescent="0.3">
      <c r="A4958" s="46" t="str">
        <f>_xlfn.CONCAT("PUSKESMAS ",TRIM(tblReff[[#This Row],[NAMA PUSKESMAS]]))</f>
        <v>PUSKESMAS JETIS II</v>
      </c>
      <c r="B4958" s="42">
        <v>1032297</v>
      </c>
      <c r="C4958" s="43" t="s">
        <v>12454</v>
      </c>
      <c r="D4958" s="43" t="s">
        <v>12455</v>
      </c>
      <c r="E4958" s="43" t="s">
        <v>12453</v>
      </c>
      <c r="F4958" s="43" t="s">
        <v>12432</v>
      </c>
      <c r="G4958" s="43" t="s">
        <v>12383</v>
      </c>
      <c r="H4958" s="43" t="s">
        <v>1271</v>
      </c>
    </row>
    <row r="4959" spans="1:8" ht="17.25" hidden="1" customHeight="1" x14ac:dyDescent="0.3">
      <c r="A4959" s="46" t="str">
        <f>_xlfn.CONCAT("PUSKESMAS ",TRIM(tblReff[[#This Row],[NAMA PUSKESMAS]]))</f>
        <v>PUSKESMAS IMOGIRI I</v>
      </c>
      <c r="B4959" s="42">
        <v>1032298</v>
      </c>
      <c r="C4959" s="43" t="s">
        <v>12456</v>
      </c>
      <c r="D4959" s="43" t="s">
        <v>12457</v>
      </c>
      <c r="E4959" s="43" t="s">
        <v>12458</v>
      </c>
      <c r="F4959" s="43" t="s">
        <v>12432</v>
      </c>
      <c r="G4959" s="43" t="s">
        <v>12383</v>
      </c>
      <c r="H4959" s="43" t="s">
        <v>1266</v>
      </c>
    </row>
    <row r="4960" spans="1:8" ht="17.25" hidden="1" customHeight="1" x14ac:dyDescent="0.3">
      <c r="A4960" s="46" t="str">
        <f>_xlfn.CONCAT("PUSKESMAS ",TRIM(tblReff[[#This Row],[NAMA PUSKESMAS]]))</f>
        <v>PUSKESMAS IMOGIRI II</v>
      </c>
      <c r="B4960" s="42">
        <v>1032299</v>
      </c>
      <c r="C4960" s="43" t="s">
        <v>12459</v>
      </c>
      <c r="D4960" s="43" t="s">
        <v>12460</v>
      </c>
      <c r="E4960" s="43" t="s">
        <v>12458</v>
      </c>
      <c r="F4960" s="43" t="s">
        <v>12432</v>
      </c>
      <c r="G4960" s="43" t="s">
        <v>12383</v>
      </c>
      <c r="H4960" s="43" t="s">
        <v>1271</v>
      </c>
    </row>
    <row r="4961" spans="1:8" ht="17.25" hidden="1" customHeight="1" x14ac:dyDescent="0.3">
      <c r="A4961" s="46" t="str">
        <f>_xlfn.CONCAT("PUSKESMAS ",TRIM(tblReff[[#This Row],[NAMA PUSKESMAS]]))</f>
        <v>PUSKESMAS DLINGO I</v>
      </c>
      <c r="B4961" s="42">
        <v>1032300</v>
      </c>
      <c r="C4961" s="43" t="s">
        <v>12461</v>
      </c>
      <c r="D4961" s="43" t="s">
        <v>12462</v>
      </c>
      <c r="E4961" s="43" t="s">
        <v>12463</v>
      </c>
      <c r="F4961" s="43" t="s">
        <v>12432</v>
      </c>
      <c r="G4961" s="43" t="s">
        <v>12383</v>
      </c>
      <c r="H4961" s="43" t="s">
        <v>1266</v>
      </c>
    </row>
    <row r="4962" spans="1:8" ht="17.25" hidden="1" customHeight="1" x14ac:dyDescent="0.3">
      <c r="A4962" s="46" t="str">
        <f>_xlfn.CONCAT("PUSKESMAS ",TRIM(tblReff[[#This Row],[NAMA PUSKESMAS]]))</f>
        <v>PUSKESMAS DLINGO II</v>
      </c>
      <c r="B4962" s="42">
        <v>1032301</v>
      </c>
      <c r="C4962" s="43" t="s">
        <v>12464</v>
      </c>
      <c r="D4962" s="43" t="s">
        <v>12465</v>
      </c>
      <c r="E4962" s="43" t="s">
        <v>12463</v>
      </c>
      <c r="F4962" s="43" t="s">
        <v>12432</v>
      </c>
      <c r="G4962" s="43" t="s">
        <v>12383</v>
      </c>
      <c r="H4962" s="43" t="s">
        <v>1271</v>
      </c>
    </row>
    <row r="4963" spans="1:8" ht="17.25" hidden="1" customHeight="1" x14ac:dyDescent="0.3">
      <c r="A4963" s="46" t="str">
        <f>_xlfn.CONCAT("PUSKESMAS ",TRIM(tblReff[[#This Row],[NAMA PUSKESMAS]]))</f>
        <v>PUSKESMAS PLERET</v>
      </c>
      <c r="B4963" s="42">
        <v>1032302</v>
      </c>
      <c r="C4963" s="43" t="s">
        <v>12466</v>
      </c>
      <c r="D4963" s="43" t="s">
        <v>12467</v>
      </c>
      <c r="E4963" s="43" t="s">
        <v>12466</v>
      </c>
      <c r="F4963" s="43" t="s">
        <v>12432</v>
      </c>
      <c r="G4963" s="43" t="s">
        <v>12383</v>
      </c>
      <c r="H4963" s="43" t="s">
        <v>1266</v>
      </c>
    </row>
    <row r="4964" spans="1:8" ht="17.25" hidden="1" customHeight="1" x14ac:dyDescent="0.3">
      <c r="A4964" s="46" t="str">
        <f>_xlfn.CONCAT("PUSKESMAS ",TRIM(tblReff[[#This Row],[NAMA PUSKESMAS]]))</f>
        <v>PUSKESMAS PIYUNGAN</v>
      </c>
      <c r="B4964" s="42">
        <v>1032303</v>
      </c>
      <c r="C4964" s="43" t="s">
        <v>12468</v>
      </c>
      <c r="D4964" s="43" t="s">
        <v>12469</v>
      </c>
      <c r="E4964" s="43" t="s">
        <v>12468</v>
      </c>
      <c r="F4964" s="43" t="s">
        <v>12432</v>
      </c>
      <c r="G4964" s="43" t="s">
        <v>12383</v>
      </c>
      <c r="H4964" s="43" t="s">
        <v>1266</v>
      </c>
    </row>
    <row r="4965" spans="1:8" ht="17.25" hidden="1" customHeight="1" x14ac:dyDescent="0.3">
      <c r="A4965" s="46" t="str">
        <f>_xlfn.CONCAT("PUSKESMAS ",TRIM(tblReff[[#This Row],[NAMA PUSKESMAS]]))</f>
        <v>PUSKESMAS BANGUNTAPAN II</v>
      </c>
      <c r="B4965" s="42">
        <v>1032304</v>
      </c>
      <c r="C4965" s="43" t="s">
        <v>12470</v>
      </c>
      <c r="D4965" s="43" t="s">
        <v>12471</v>
      </c>
      <c r="E4965" s="43" t="s">
        <v>12472</v>
      </c>
      <c r="F4965" s="43" t="s">
        <v>12432</v>
      </c>
      <c r="G4965" s="43" t="s">
        <v>12383</v>
      </c>
      <c r="H4965" s="43" t="s">
        <v>1266</v>
      </c>
    </row>
    <row r="4966" spans="1:8" ht="17.25" hidden="1" customHeight="1" x14ac:dyDescent="0.3">
      <c r="A4966" s="46" t="str">
        <f>_xlfn.CONCAT("PUSKESMAS ",TRIM(tblReff[[#This Row],[NAMA PUSKESMAS]]))</f>
        <v>PUSKESMAS BANGUNTAPAN I</v>
      </c>
      <c r="B4966" s="42">
        <v>1032305</v>
      </c>
      <c r="C4966" s="43" t="s">
        <v>12473</v>
      </c>
      <c r="D4966" s="43" t="s">
        <v>12474</v>
      </c>
      <c r="E4966" s="43" t="s">
        <v>12472</v>
      </c>
      <c r="F4966" s="43" t="s">
        <v>12432</v>
      </c>
      <c r="G4966" s="43" t="s">
        <v>12383</v>
      </c>
      <c r="H4966" s="43" t="s">
        <v>1271</v>
      </c>
    </row>
    <row r="4967" spans="1:8" ht="17.25" hidden="1" customHeight="1" x14ac:dyDescent="0.3">
      <c r="A4967" s="46" t="str">
        <f>_xlfn.CONCAT("PUSKESMAS ",TRIM(tblReff[[#This Row],[NAMA PUSKESMAS]]))</f>
        <v>PUSKESMAS BANGUNTAPAN III</v>
      </c>
      <c r="B4967" s="42">
        <v>1032306</v>
      </c>
      <c r="C4967" s="43" t="s">
        <v>12475</v>
      </c>
      <c r="D4967" s="43" t="s">
        <v>12476</v>
      </c>
      <c r="E4967" s="43" t="s">
        <v>12472</v>
      </c>
      <c r="F4967" s="43" t="s">
        <v>12432</v>
      </c>
      <c r="G4967" s="43" t="s">
        <v>12383</v>
      </c>
      <c r="H4967" s="43" t="s">
        <v>1271</v>
      </c>
    </row>
    <row r="4968" spans="1:8" ht="17.25" hidden="1" customHeight="1" x14ac:dyDescent="0.3">
      <c r="A4968" s="46" t="str">
        <f>_xlfn.CONCAT("PUSKESMAS ",TRIM(tblReff[[#This Row],[NAMA PUSKESMAS]]))</f>
        <v>PUSKESMAS SEWON I</v>
      </c>
      <c r="B4968" s="42">
        <v>1032307</v>
      </c>
      <c r="C4968" s="43" t="s">
        <v>12477</v>
      </c>
      <c r="D4968" s="43" t="s">
        <v>12478</v>
      </c>
      <c r="E4968" s="43" t="s">
        <v>12479</v>
      </c>
      <c r="F4968" s="43" t="s">
        <v>12432</v>
      </c>
      <c r="G4968" s="43" t="s">
        <v>12383</v>
      </c>
      <c r="H4968" s="43" t="s">
        <v>1266</v>
      </c>
    </row>
    <row r="4969" spans="1:8" ht="17.25" hidden="1" customHeight="1" x14ac:dyDescent="0.3">
      <c r="A4969" s="46" t="str">
        <f>_xlfn.CONCAT("PUSKESMAS ",TRIM(tblReff[[#This Row],[NAMA PUSKESMAS]]))</f>
        <v>PUSKESMAS SEWON II</v>
      </c>
      <c r="B4969" s="42">
        <v>1032308</v>
      </c>
      <c r="C4969" s="43" t="s">
        <v>12480</v>
      </c>
      <c r="D4969" s="43" t="s">
        <v>12481</v>
      </c>
      <c r="E4969" s="43" t="s">
        <v>12479</v>
      </c>
      <c r="F4969" s="43" t="s">
        <v>12432</v>
      </c>
      <c r="G4969" s="43" t="s">
        <v>12383</v>
      </c>
      <c r="H4969" s="43" t="s">
        <v>1271</v>
      </c>
    </row>
    <row r="4970" spans="1:8" ht="17.25" hidden="1" customHeight="1" x14ac:dyDescent="0.3">
      <c r="A4970" s="46" t="str">
        <f>_xlfn.CONCAT("PUSKESMAS ",TRIM(tblReff[[#This Row],[NAMA PUSKESMAS]]))</f>
        <v>PUSKESMAS KASIHAN</v>
      </c>
      <c r="B4970" s="42">
        <v>1032309</v>
      </c>
      <c r="C4970" s="43" t="s">
        <v>12482</v>
      </c>
      <c r="D4970" s="43" t="s">
        <v>12483</v>
      </c>
      <c r="E4970" s="43" t="s">
        <v>12484</v>
      </c>
      <c r="F4970" s="43" t="s">
        <v>12432</v>
      </c>
      <c r="G4970" s="43" t="s">
        <v>12383</v>
      </c>
      <c r="H4970" s="43" t="s">
        <v>1266</v>
      </c>
    </row>
    <row r="4971" spans="1:8" ht="17.25" hidden="1" customHeight="1" x14ac:dyDescent="0.3">
      <c r="A4971" s="46" t="str">
        <f>_xlfn.CONCAT("PUSKESMAS ",TRIM(tblReff[[#This Row],[NAMA PUSKESMAS]]))</f>
        <v>PUSKESMAS KASIHAN II</v>
      </c>
      <c r="B4971" s="42">
        <v>1032310</v>
      </c>
      <c r="C4971" s="43" t="s">
        <v>12485</v>
      </c>
      <c r="D4971" s="43" t="s">
        <v>12486</v>
      </c>
      <c r="E4971" s="43" t="s">
        <v>12484</v>
      </c>
      <c r="F4971" s="43" t="s">
        <v>12432</v>
      </c>
      <c r="G4971" s="43" t="s">
        <v>12383</v>
      </c>
      <c r="H4971" s="43" t="s">
        <v>1271</v>
      </c>
    </row>
    <row r="4972" spans="1:8" ht="17.25" hidden="1" customHeight="1" x14ac:dyDescent="0.3">
      <c r="A4972" s="46" t="str">
        <f>_xlfn.CONCAT("PUSKESMAS ",TRIM(tblReff[[#This Row],[NAMA PUSKESMAS]]))</f>
        <v>PUSKESMAS PAJANGAN</v>
      </c>
      <c r="B4972" s="42">
        <v>1032311</v>
      </c>
      <c r="C4972" s="43" t="s">
        <v>12487</v>
      </c>
      <c r="D4972" s="43" t="s">
        <v>12488</v>
      </c>
      <c r="E4972" s="43" t="s">
        <v>12487</v>
      </c>
      <c r="F4972" s="43" t="s">
        <v>12432</v>
      </c>
      <c r="G4972" s="43" t="s">
        <v>12383</v>
      </c>
      <c r="H4972" s="43" t="s">
        <v>1266</v>
      </c>
    </row>
    <row r="4973" spans="1:8" ht="17.25" hidden="1" customHeight="1" x14ac:dyDescent="0.3">
      <c r="A4973" s="46" t="str">
        <f>_xlfn.CONCAT("PUSKESMAS ",TRIM(tblReff[[#This Row],[NAMA PUSKESMAS]]))</f>
        <v>PUSKESMAS SEDAYU I</v>
      </c>
      <c r="B4973" s="42">
        <v>1032312</v>
      </c>
      <c r="C4973" s="43" t="s">
        <v>12489</v>
      </c>
      <c r="D4973" s="43" t="s">
        <v>12490</v>
      </c>
      <c r="E4973" s="43" t="s">
        <v>12491</v>
      </c>
      <c r="F4973" s="43" t="s">
        <v>12432</v>
      </c>
      <c r="G4973" s="43" t="s">
        <v>12383</v>
      </c>
      <c r="H4973" s="43" t="s">
        <v>1266</v>
      </c>
    </row>
    <row r="4974" spans="1:8" ht="17.25" hidden="1" customHeight="1" x14ac:dyDescent="0.3">
      <c r="A4974" s="46" t="str">
        <f>_xlfn.CONCAT("PUSKESMAS ",TRIM(tblReff[[#This Row],[NAMA PUSKESMAS]]))</f>
        <v>PUSKESMAS SEDAYU II</v>
      </c>
      <c r="B4974" s="42">
        <v>1032313</v>
      </c>
      <c r="C4974" s="43" t="s">
        <v>12492</v>
      </c>
      <c r="D4974" s="43" t="s">
        <v>12493</v>
      </c>
      <c r="E4974" s="43" t="s">
        <v>12491</v>
      </c>
      <c r="F4974" s="43" t="s">
        <v>12432</v>
      </c>
      <c r="G4974" s="43" t="s">
        <v>12383</v>
      </c>
      <c r="H4974" s="43" t="s">
        <v>1271</v>
      </c>
    </row>
    <row r="4975" spans="1:8" ht="17.25" hidden="1" customHeight="1" x14ac:dyDescent="0.3">
      <c r="A4975" s="46" t="str">
        <f>_xlfn.CONCAT("PUSKESMAS ",TRIM(tblReff[[#This Row],[NAMA PUSKESMAS]]))</f>
        <v>PUSKESMAS PANGGANG II</v>
      </c>
      <c r="B4975" s="42">
        <v>1032314</v>
      </c>
      <c r="C4975" s="43" t="s">
        <v>12494</v>
      </c>
      <c r="D4975" s="43" t="s">
        <v>12495</v>
      </c>
      <c r="E4975" s="43" t="s">
        <v>12496</v>
      </c>
      <c r="F4975" s="43" t="s">
        <v>12497</v>
      </c>
      <c r="G4975" s="43" t="s">
        <v>12383</v>
      </c>
      <c r="H4975" s="43" t="s">
        <v>1266</v>
      </c>
    </row>
    <row r="4976" spans="1:8" ht="17.25" hidden="1" customHeight="1" x14ac:dyDescent="0.3">
      <c r="A4976" s="46" t="str">
        <f>_xlfn.CONCAT("PUSKESMAS ",TRIM(tblReff[[#This Row],[NAMA PUSKESMAS]]))</f>
        <v>PUSKESMAS PANGGANG I</v>
      </c>
      <c r="B4976" s="42">
        <v>1032315</v>
      </c>
      <c r="C4976" s="43" t="s">
        <v>12498</v>
      </c>
      <c r="D4976" s="43" t="s">
        <v>12499</v>
      </c>
      <c r="E4976" s="43" t="s">
        <v>12496</v>
      </c>
      <c r="F4976" s="43" t="s">
        <v>12497</v>
      </c>
      <c r="G4976" s="43" t="s">
        <v>12383</v>
      </c>
      <c r="H4976" s="43" t="s">
        <v>1271</v>
      </c>
    </row>
    <row r="4977" spans="1:8" ht="17.25" hidden="1" customHeight="1" x14ac:dyDescent="0.3">
      <c r="A4977" s="46" t="str">
        <f>_xlfn.CONCAT("PUSKESMAS ",TRIM(tblReff[[#This Row],[NAMA PUSKESMAS]]))</f>
        <v>PUSKESMAS PURWOSARI</v>
      </c>
      <c r="B4977" s="42">
        <v>1032316</v>
      </c>
      <c r="C4977" s="43" t="s">
        <v>11593</v>
      </c>
      <c r="D4977" s="43" t="s">
        <v>12500</v>
      </c>
      <c r="E4977" s="43" t="s">
        <v>11593</v>
      </c>
      <c r="F4977" s="43" t="s">
        <v>12497</v>
      </c>
      <c r="G4977" s="43" t="s">
        <v>12383</v>
      </c>
      <c r="H4977" s="43" t="s">
        <v>1271</v>
      </c>
    </row>
    <row r="4978" spans="1:8" ht="17.25" hidden="1" customHeight="1" x14ac:dyDescent="0.3">
      <c r="A4978" s="46" t="str">
        <f>_xlfn.CONCAT("PUSKESMAS ",TRIM(tblReff[[#This Row],[NAMA PUSKESMAS]]))</f>
        <v>PUSKESMAS PALIYAN</v>
      </c>
      <c r="B4978" s="42">
        <v>1032317</v>
      </c>
      <c r="C4978" s="43" t="s">
        <v>12501</v>
      </c>
      <c r="D4978" s="43" t="s">
        <v>12502</v>
      </c>
      <c r="E4978" s="43" t="s">
        <v>12501</v>
      </c>
      <c r="F4978" s="43" t="s">
        <v>12497</v>
      </c>
      <c r="G4978" s="43" t="s">
        <v>12383</v>
      </c>
      <c r="H4978" s="43" t="s">
        <v>1266</v>
      </c>
    </row>
    <row r="4979" spans="1:8" ht="17.25" hidden="1" customHeight="1" x14ac:dyDescent="0.3">
      <c r="A4979" s="46" t="str">
        <f>_xlfn.CONCAT("PUSKESMAS ",TRIM(tblReff[[#This Row],[NAMA PUSKESMAS]]))</f>
        <v>PUSKESMAS SAPTOSARI</v>
      </c>
      <c r="B4979" s="42">
        <v>1032318</v>
      </c>
      <c r="C4979" s="43" t="s">
        <v>12503</v>
      </c>
      <c r="D4979" s="43" t="s">
        <v>12504</v>
      </c>
      <c r="E4979" s="43" t="s">
        <v>12505</v>
      </c>
      <c r="F4979" s="43" t="s">
        <v>12497</v>
      </c>
      <c r="G4979" s="43" t="s">
        <v>12383</v>
      </c>
      <c r="H4979" s="43" t="s">
        <v>1271</v>
      </c>
    </row>
    <row r="4980" spans="1:8" ht="17.25" hidden="1" customHeight="1" x14ac:dyDescent="0.3">
      <c r="A4980" s="46" t="str">
        <f>_xlfn.CONCAT("PUSKESMAS ",TRIM(tblReff[[#This Row],[NAMA PUSKESMAS]]))</f>
        <v>PUSKESMAS TEPUS I</v>
      </c>
      <c r="B4980" s="42">
        <v>1032319</v>
      </c>
      <c r="C4980" s="43" t="s">
        <v>12506</v>
      </c>
      <c r="D4980" s="43" t="s">
        <v>12507</v>
      </c>
      <c r="E4980" s="43" t="s">
        <v>12508</v>
      </c>
      <c r="F4980" s="43" t="s">
        <v>12497</v>
      </c>
      <c r="G4980" s="43" t="s">
        <v>12383</v>
      </c>
      <c r="H4980" s="43" t="s">
        <v>1266</v>
      </c>
    </row>
    <row r="4981" spans="1:8" ht="17.25" hidden="1" customHeight="1" x14ac:dyDescent="0.3">
      <c r="A4981" s="46" t="str">
        <f>_xlfn.CONCAT("PUSKESMAS ",TRIM(tblReff[[#This Row],[NAMA PUSKESMAS]]))</f>
        <v>PUSKESMAS TEPUS II</v>
      </c>
      <c r="B4981" s="42">
        <v>1032320</v>
      </c>
      <c r="C4981" s="43" t="s">
        <v>12509</v>
      </c>
      <c r="D4981" s="43" t="s">
        <v>12510</v>
      </c>
      <c r="E4981" s="43" t="s">
        <v>12508</v>
      </c>
      <c r="F4981" s="43" t="s">
        <v>12497</v>
      </c>
      <c r="G4981" s="43" t="s">
        <v>12383</v>
      </c>
      <c r="H4981" s="43" t="s">
        <v>1266</v>
      </c>
    </row>
    <row r="4982" spans="1:8" ht="17.25" hidden="1" customHeight="1" x14ac:dyDescent="0.3">
      <c r="A4982" s="46" t="str">
        <f>_xlfn.CONCAT("PUSKESMAS ",TRIM(tblReff[[#This Row],[NAMA PUSKESMAS]]))</f>
        <v>PUSKESMAS TANJUNG SARI</v>
      </c>
      <c r="B4982" s="42">
        <v>1032321</v>
      </c>
      <c r="C4982" s="43" t="s">
        <v>6607</v>
      </c>
      <c r="D4982" s="43" t="s">
        <v>12511</v>
      </c>
      <c r="E4982" s="43" t="s">
        <v>8359</v>
      </c>
      <c r="F4982" s="43" t="s">
        <v>12497</v>
      </c>
      <c r="G4982" s="43" t="s">
        <v>12383</v>
      </c>
      <c r="H4982" s="43" t="s">
        <v>1271</v>
      </c>
    </row>
    <row r="4983" spans="1:8" ht="17.25" hidden="1" customHeight="1" x14ac:dyDescent="0.3">
      <c r="A4983" s="46" t="str">
        <f>_xlfn.CONCAT("PUSKESMAS ",TRIM(tblReff[[#This Row],[NAMA PUSKESMAS]]))</f>
        <v>PUSKESMAS RONGKOP</v>
      </c>
      <c r="B4983" s="42">
        <v>1032322</v>
      </c>
      <c r="C4983" s="43" t="s">
        <v>12512</v>
      </c>
      <c r="D4983" s="43" t="s">
        <v>12513</v>
      </c>
      <c r="E4983" s="43" t="s">
        <v>12512</v>
      </c>
      <c r="F4983" s="43" t="s">
        <v>12497</v>
      </c>
      <c r="G4983" s="43" t="s">
        <v>12383</v>
      </c>
      <c r="H4983" s="43" t="s">
        <v>1266</v>
      </c>
    </row>
    <row r="4984" spans="1:8" ht="17.25" hidden="1" customHeight="1" x14ac:dyDescent="0.3">
      <c r="A4984" s="46" t="str">
        <f>_xlfn.CONCAT("PUSKESMAS ",TRIM(tblReff[[#This Row],[NAMA PUSKESMAS]]))</f>
        <v>PUSKESMAS GIRISUBO</v>
      </c>
      <c r="B4984" s="42">
        <v>1032323</v>
      </c>
      <c r="C4984" s="43" t="s">
        <v>12514</v>
      </c>
      <c r="D4984" s="43" t="s">
        <v>12515</v>
      </c>
      <c r="E4984" s="43" t="s">
        <v>12514</v>
      </c>
      <c r="F4984" s="43" t="s">
        <v>12497</v>
      </c>
      <c r="G4984" s="43" t="s">
        <v>12383</v>
      </c>
      <c r="H4984" s="43" t="s">
        <v>1266</v>
      </c>
    </row>
    <row r="4985" spans="1:8" ht="17.25" hidden="1" customHeight="1" x14ac:dyDescent="0.3">
      <c r="A4985" s="46" t="str">
        <f>_xlfn.CONCAT("PUSKESMAS ",TRIM(tblReff[[#This Row],[NAMA PUSKESMAS]]))</f>
        <v>PUSKESMAS SEMANU I</v>
      </c>
      <c r="B4985" s="42">
        <v>1032324</v>
      </c>
      <c r="C4985" s="43" t="s">
        <v>12516</v>
      </c>
      <c r="D4985" s="43" t="s">
        <v>12517</v>
      </c>
      <c r="E4985" s="43" t="s">
        <v>12518</v>
      </c>
      <c r="F4985" s="43" t="s">
        <v>12497</v>
      </c>
      <c r="G4985" s="43" t="s">
        <v>12383</v>
      </c>
      <c r="H4985" s="43" t="s">
        <v>1266</v>
      </c>
    </row>
    <row r="4986" spans="1:8" ht="17.25" hidden="1" customHeight="1" x14ac:dyDescent="0.3">
      <c r="A4986" s="46" t="str">
        <f>_xlfn.CONCAT("PUSKESMAS ",TRIM(tblReff[[#This Row],[NAMA PUSKESMAS]]))</f>
        <v>PUSKESMAS SEMANU II</v>
      </c>
      <c r="B4986" s="42">
        <v>1032325</v>
      </c>
      <c r="C4986" s="43" t="s">
        <v>12519</v>
      </c>
      <c r="D4986" s="43" t="s">
        <v>12520</v>
      </c>
      <c r="E4986" s="43" t="s">
        <v>12518</v>
      </c>
      <c r="F4986" s="43" t="s">
        <v>12497</v>
      </c>
      <c r="G4986" s="43" t="s">
        <v>12383</v>
      </c>
      <c r="H4986" s="43" t="s">
        <v>1271</v>
      </c>
    </row>
    <row r="4987" spans="1:8" ht="17.25" hidden="1" customHeight="1" x14ac:dyDescent="0.3">
      <c r="A4987" s="46" t="str">
        <f>_xlfn.CONCAT("PUSKESMAS ",TRIM(tblReff[[#This Row],[NAMA PUSKESMAS]]))</f>
        <v>PUSKESMAS PONJONG I</v>
      </c>
      <c r="B4987" s="42">
        <v>1032326</v>
      </c>
      <c r="C4987" s="43" t="s">
        <v>12521</v>
      </c>
      <c r="D4987" s="43" t="s">
        <v>12522</v>
      </c>
      <c r="E4987" s="43" t="s">
        <v>12523</v>
      </c>
      <c r="F4987" s="43" t="s">
        <v>12497</v>
      </c>
      <c r="G4987" s="43" t="s">
        <v>12383</v>
      </c>
      <c r="H4987" s="43" t="s">
        <v>1266</v>
      </c>
    </row>
    <row r="4988" spans="1:8" ht="17.25" hidden="1" customHeight="1" x14ac:dyDescent="0.3">
      <c r="A4988" s="46" t="str">
        <f>_xlfn.CONCAT("PUSKESMAS ",TRIM(tblReff[[#This Row],[NAMA PUSKESMAS]]))</f>
        <v>PUSKESMAS PONJONG II</v>
      </c>
      <c r="B4988" s="42">
        <v>1032327</v>
      </c>
      <c r="C4988" s="43" t="s">
        <v>12524</v>
      </c>
      <c r="D4988" s="43" t="s">
        <v>12525</v>
      </c>
      <c r="E4988" s="43" t="s">
        <v>12523</v>
      </c>
      <c r="F4988" s="43" t="s">
        <v>12497</v>
      </c>
      <c r="G4988" s="43" t="s">
        <v>12383</v>
      </c>
      <c r="H4988" s="43" t="s">
        <v>1266</v>
      </c>
    </row>
    <row r="4989" spans="1:8" ht="17.25" hidden="1" customHeight="1" x14ac:dyDescent="0.3">
      <c r="A4989" s="46" t="str">
        <f>_xlfn.CONCAT("PUSKESMAS ",TRIM(tblReff[[#This Row],[NAMA PUSKESMAS]]))</f>
        <v>PUSKESMAS KARANGMOJO I</v>
      </c>
      <c r="B4989" s="42">
        <v>1032328</v>
      </c>
      <c r="C4989" s="43" t="s">
        <v>12526</v>
      </c>
      <c r="D4989" s="43" t="s">
        <v>12527</v>
      </c>
      <c r="E4989" s="43" t="s">
        <v>12528</v>
      </c>
      <c r="F4989" s="43" t="s">
        <v>12497</v>
      </c>
      <c r="G4989" s="43" t="s">
        <v>12383</v>
      </c>
      <c r="H4989" s="43" t="s">
        <v>1271</v>
      </c>
    </row>
    <row r="4990" spans="1:8" ht="17.25" hidden="1" customHeight="1" x14ac:dyDescent="0.3">
      <c r="A4990" s="46" t="str">
        <f>_xlfn.CONCAT("PUSKESMAS ",TRIM(tblReff[[#This Row],[NAMA PUSKESMAS]]))</f>
        <v>PUSKESMAS KARANGMOJO II</v>
      </c>
      <c r="B4990" s="42">
        <v>1032329</v>
      </c>
      <c r="C4990" s="43" t="s">
        <v>12529</v>
      </c>
      <c r="D4990" s="43" t="s">
        <v>12530</v>
      </c>
      <c r="E4990" s="43" t="s">
        <v>12528</v>
      </c>
      <c r="F4990" s="43" t="s">
        <v>12497</v>
      </c>
      <c r="G4990" s="43" t="s">
        <v>12383</v>
      </c>
      <c r="H4990" s="43" t="s">
        <v>1271</v>
      </c>
    </row>
    <row r="4991" spans="1:8" ht="17.25" hidden="1" customHeight="1" x14ac:dyDescent="0.3">
      <c r="A4991" s="46" t="str">
        <f>_xlfn.CONCAT("PUSKESMAS ",TRIM(tblReff[[#This Row],[NAMA PUSKESMAS]]))</f>
        <v>PUSKESMAS WONOSARI I</v>
      </c>
      <c r="B4991" s="42">
        <v>1032330</v>
      </c>
      <c r="C4991" s="43" t="s">
        <v>11130</v>
      </c>
      <c r="D4991" s="43" t="s">
        <v>12531</v>
      </c>
      <c r="E4991" s="43" t="s">
        <v>11132</v>
      </c>
      <c r="F4991" s="43" t="s">
        <v>12497</v>
      </c>
      <c r="G4991" s="43" t="s">
        <v>12383</v>
      </c>
      <c r="H4991" s="43" t="s">
        <v>1271</v>
      </c>
    </row>
    <row r="4992" spans="1:8" ht="17.25" hidden="1" customHeight="1" x14ac:dyDescent="0.3">
      <c r="A4992" s="46" t="str">
        <f>_xlfn.CONCAT("PUSKESMAS ",TRIM(tblReff[[#This Row],[NAMA PUSKESMAS]]))</f>
        <v>PUSKESMAS WONOSARI II</v>
      </c>
      <c r="B4992" s="42">
        <v>1032331</v>
      </c>
      <c r="C4992" s="43" t="s">
        <v>11133</v>
      </c>
      <c r="D4992" s="43" t="s">
        <v>12532</v>
      </c>
      <c r="E4992" s="43" t="s">
        <v>11132</v>
      </c>
      <c r="F4992" s="43" t="s">
        <v>12497</v>
      </c>
      <c r="G4992" s="43" t="s">
        <v>12383</v>
      </c>
      <c r="H4992" s="43" t="s">
        <v>1271</v>
      </c>
    </row>
    <row r="4993" spans="1:8" ht="17.25" hidden="1" customHeight="1" x14ac:dyDescent="0.3">
      <c r="A4993" s="46" t="str">
        <f>_xlfn.CONCAT("PUSKESMAS ",TRIM(tblReff[[#This Row],[NAMA PUSKESMAS]]))</f>
        <v>PUSKESMAS PLAYEN I</v>
      </c>
      <c r="B4993" s="42">
        <v>1032332</v>
      </c>
      <c r="C4993" s="43" t="s">
        <v>12533</v>
      </c>
      <c r="D4993" s="43" t="s">
        <v>12534</v>
      </c>
      <c r="E4993" s="43" t="s">
        <v>12535</v>
      </c>
      <c r="F4993" s="43" t="s">
        <v>12497</v>
      </c>
      <c r="G4993" s="43" t="s">
        <v>12383</v>
      </c>
      <c r="H4993" s="43" t="s">
        <v>1266</v>
      </c>
    </row>
    <row r="4994" spans="1:8" ht="17.25" hidden="1" customHeight="1" x14ac:dyDescent="0.3">
      <c r="A4994" s="46" t="str">
        <f>_xlfn.CONCAT("PUSKESMAS ",TRIM(tblReff[[#This Row],[NAMA PUSKESMAS]]))</f>
        <v>PUSKESMAS PLAYEN II</v>
      </c>
      <c r="B4994" s="42">
        <v>1032333</v>
      </c>
      <c r="C4994" s="43" t="s">
        <v>12536</v>
      </c>
      <c r="D4994" s="43" t="s">
        <v>12537</v>
      </c>
      <c r="E4994" s="43" t="s">
        <v>12535</v>
      </c>
      <c r="F4994" s="43" t="s">
        <v>12497</v>
      </c>
      <c r="G4994" s="43" t="s">
        <v>12383</v>
      </c>
      <c r="H4994" s="43" t="s">
        <v>1271</v>
      </c>
    </row>
    <row r="4995" spans="1:8" ht="17.25" hidden="1" customHeight="1" x14ac:dyDescent="0.3">
      <c r="A4995" s="46" t="str">
        <f>_xlfn.CONCAT("PUSKESMAS ",TRIM(tblReff[[#This Row],[NAMA PUSKESMAS]]))</f>
        <v>PUSKESMAS PATUK I</v>
      </c>
      <c r="B4995" s="42">
        <v>1032334</v>
      </c>
      <c r="C4995" s="43" t="s">
        <v>12538</v>
      </c>
      <c r="D4995" s="43" t="s">
        <v>12539</v>
      </c>
      <c r="E4995" s="43" t="s">
        <v>12540</v>
      </c>
      <c r="F4995" s="43" t="s">
        <v>12497</v>
      </c>
      <c r="G4995" s="43" t="s">
        <v>12383</v>
      </c>
      <c r="H4995" s="43" t="s">
        <v>1266</v>
      </c>
    </row>
    <row r="4996" spans="1:8" ht="17.25" hidden="1" customHeight="1" x14ac:dyDescent="0.3">
      <c r="A4996" s="46" t="str">
        <f>_xlfn.CONCAT("PUSKESMAS ",TRIM(tblReff[[#This Row],[NAMA PUSKESMAS]]))</f>
        <v>PUSKESMAS PATUK II</v>
      </c>
      <c r="B4996" s="42">
        <v>1032335</v>
      </c>
      <c r="C4996" s="43" t="s">
        <v>12541</v>
      </c>
      <c r="D4996" s="43" t="s">
        <v>12542</v>
      </c>
      <c r="E4996" s="43" t="s">
        <v>12540</v>
      </c>
      <c r="F4996" s="43" t="s">
        <v>12497</v>
      </c>
      <c r="G4996" s="43" t="s">
        <v>12383</v>
      </c>
      <c r="H4996" s="43" t="s">
        <v>1271</v>
      </c>
    </row>
    <row r="4997" spans="1:8" ht="17.25" hidden="1" customHeight="1" x14ac:dyDescent="0.3">
      <c r="A4997" s="46" t="str">
        <f>_xlfn.CONCAT("PUSKESMAS ",TRIM(tblReff[[#This Row],[NAMA PUSKESMAS]]))</f>
        <v>PUSKESMAS GEDANGSARI I</v>
      </c>
      <c r="B4997" s="42">
        <v>1032336</v>
      </c>
      <c r="C4997" s="43" t="s">
        <v>12543</v>
      </c>
      <c r="D4997" s="43" t="s">
        <v>12544</v>
      </c>
      <c r="E4997" s="43" t="s">
        <v>12545</v>
      </c>
      <c r="F4997" s="43" t="s">
        <v>12497</v>
      </c>
      <c r="G4997" s="43" t="s">
        <v>12383</v>
      </c>
      <c r="H4997" s="43" t="s">
        <v>1271</v>
      </c>
    </row>
    <row r="4998" spans="1:8" ht="17.25" hidden="1" customHeight="1" x14ac:dyDescent="0.3">
      <c r="A4998" s="46" t="str">
        <f>_xlfn.CONCAT("PUSKESMAS ",TRIM(tblReff[[#This Row],[NAMA PUSKESMAS]]))</f>
        <v>PUSKESMAS GEDANGSARI II</v>
      </c>
      <c r="B4998" s="42">
        <v>1032337</v>
      </c>
      <c r="C4998" s="43" t="s">
        <v>12546</v>
      </c>
      <c r="D4998" s="43" t="s">
        <v>12547</v>
      </c>
      <c r="E4998" s="43" t="s">
        <v>12545</v>
      </c>
      <c r="F4998" s="43" t="s">
        <v>12497</v>
      </c>
      <c r="G4998" s="43" t="s">
        <v>12383</v>
      </c>
      <c r="H4998" s="43" t="s">
        <v>1271</v>
      </c>
    </row>
    <row r="4999" spans="1:8" ht="17.25" hidden="1" customHeight="1" x14ac:dyDescent="0.3">
      <c r="A4999" s="46" t="str">
        <f>_xlfn.CONCAT("PUSKESMAS ",TRIM(tblReff[[#This Row],[NAMA PUSKESMAS]]))</f>
        <v>PUSKESMAS NGLIPAR I</v>
      </c>
      <c r="B4999" s="42">
        <v>1032338</v>
      </c>
      <c r="C4999" s="43" t="s">
        <v>12548</v>
      </c>
      <c r="D4999" s="43" t="s">
        <v>12549</v>
      </c>
      <c r="E4999" s="43" t="s">
        <v>12550</v>
      </c>
      <c r="F4999" s="43" t="s">
        <v>12497</v>
      </c>
      <c r="G4999" s="43" t="s">
        <v>12383</v>
      </c>
      <c r="H4999" s="43" t="s">
        <v>1266</v>
      </c>
    </row>
    <row r="5000" spans="1:8" ht="17.25" hidden="1" customHeight="1" x14ac:dyDescent="0.3">
      <c r="A5000" s="46" t="str">
        <f>_xlfn.CONCAT("PUSKESMAS ",TRIM(tblReff[[#This Row],[NAMA PUSKESMAS]]))</f>
        <v>PUSKESMAS NGLIPAR II</v>
      </c>
      <c r="B5000" s="42">
        <v>1032339</v>
      </c>
      <c r="C5000" s="43" t="s">
        <v>12551</v>
      </c>
      <c r="D5000" s="43" t="s">
        <v>12552</v>
      </c>
      <c r="E5000" s="43" t="s">
        <v>12550</v>
      </c>
      <c r="F5000" s="43" t="s">
        <v>12497</v>
      </c>
      <c r="G5000" s="43" t="s">
        <v>12383</v>
      </c>
      <c r="H5000" s="43" t="s">
        <v>1271</v>
      </c>
    </row>
    <row r="5001" spans="1:8" ht="17.25" hidden="1" customHeight="1" x14ac:dyDescent="0.3">
      <c r="A5001" s="46" t="str">
        <f>_xlfn.CONCAT("PUSKESMAS ",TRIM(tblReff[[#This Row],[NAMA PUSKESMAS]]))</f>
        <v>PUSKESMAS NGAWEN II</v>
      </c>
      <c r="B5001" s="42">
        <v>1032340</v>
      </c>
      <c r="C5001" s="43" t="s">
        <v>12553</v>
      </c>
      <c r="D5001" s="43" t="s">
        <v>12554</v>
      </c>
      <c r="E5001" s="43" t="s">
        <v>11118</v>
      </c>
      <c r="F5001" s="43" t="s">
        <v>12497</v>
      </c>
      <c r="G5001" s="43" t="s">
        <v>12383</v>
      </c>
      <c r="H5001" s="43" t="s">
        <v>1266</v>
      </c>
    </row>
    <row r="5002" spans="1:8" ht="17.25" hidden="1" customHeight="1" x14ac:dyDescent="0.3">
      <c r="A5002" s="46" t="str">
        <f>_xlfn.CONCAT("PUSKESMAS ",TRIM(tblReff[[#This Row],[NAMA PUSKESMAS]]))</f>
        <v>PUSKESMAS NGAWEN I</v>
      </c>
      <c r="B5002" s="42">
        <v>1032341</v>
      </c>
      <c r="C5002" s="43" t="s">
        <v>12555</v>
      </c>
      <c r="D5002" s="43" t="s">
        <v>12556</v>
      </c>
      <c r="E5002" s="43" t="s">
        <v>11118</v>
      </c>
      <c r="F5002" s="43" t="s">
        <v>12497</v>
      </c>
      <c r="G5002" s="43" t="s">
        <v>12383</v>
      </c>
      <c r="H5002" s="43" t="s">
        <v>1271</v>
      </c>
    </row>
    <row r="5003" spans="1:8" ht="17.25" hidden="1" customHeight="1" x14ac:dyDescent="0.3">
      <c r="A5003" s="46" t="str">
        <f>_xlfn.CONCAT("PUSKESMAS ",TRIM(tblReff[[#This Row],[NAMA PUSKESMAS]]))</f>
        <v>PUSKESMAS SEMIN I</v>
      </c>
      <c r="B5003" s="42">
        <v>1032342</v>
      </c>
      <c r="C5003" s="43" t="s">
        <v>12557</v>
      </c>
      <c r="D5003" s="43" t="s">
        <v>12558</v>
      </c>
      <c r="E5003" s="43" t="s">
        <v>12559</v>
      </c>
      <c r="F5003" s="43" t="s">
        <v>12497</v>
      </c>
      <c r="G5003" s="43" t="s">
        <v>12383</v>
      </c>
      <c r="H5003" s="43" t="s">
        <v>1266</v>
      </c>
    </row>
    <row r="5004" spans="1:8" ht="17.25" hidden="1" customHeight="1" x14ac:dyDescent="0.3">
      <c r="A5004" s="46" t="str">
        <f>_xlfn.CONCAT("PUSKESMAS ",TRIM(tblReff[[#This Row],[NAMA PUSKESMAS]]))</f>
        <v>PUSKESMAS SEMIN II</v>
      </c>
      <c r="B5004" s="42">
        <v>1032343</v>
      </c>
      <c r="C5004" s="43" t="s">
        <v>12560</v>
      </c>
      <c r="D5004" s="43" t="s">
        <v>12561</v>
      </c>
      <c r="E5004" s="43" t="s">
        <v>12559</v>
      </c>
      <c r="F5004" s="43" t="s">
        <v>12497</v>
      </c>
      <c r="G5004" s="43" t="s">
        <v>12383</v>
      </c>
      <c r="H5004" s="43" t="s">
        <v>1266</v>
      </c>
    </row>
    <row r="5005" spans="1:8" ht="17.25" hidden="1" customHeight="1" x14ac:dyDescent="0.3">
      <c r="A5005" s="46" t="str">
        <f>_xlfn.CONCAT("PUSKESMAS ",TRIM(tblReff[[#This Row],[NAMA PUSKESMAS]]))</f>
        <v>PUSKESMAS MOYUDAN</v>
      </c>
      <c r="B5005" s="42">
        <v>1032344</v>
      </c>
      <c r="C5005" s="43" t="s">
        <v>12562</v>
      </c>
      <c r="D5005" s="43" t="s">
        <v>12563</v>
      </c>
      <c r="E5005" s="43" t="s">
        <v>12562</v>
      </c>
      <c r="F5005" s="43" t="s">
        <v>12564</v>
      </c>
      <c r="G5005" s="43" t="s">
        <v>12383</v>
      </c>
      <c r="H5005" s="43" t="s">
        <v>1271</v>
      </c>
    </row>
    <row r="5006" spans="1:8" ht="17.25" hidden="1" customHeight="1" x14ac:dyDescent="0.3">
      <c r="A5006" s="46" t="str">
        <f>_xlfn.CONCAT("PUSKESMAS ",TRIM(tblReff[[#This Row],[NAMA PUSKESMAS]]))</f>
        <v>PUSKESMAS MINGGIR</v>
      </c>
      <c r="B5006" s="42">
        <v>1032345</v>
      </c>
      <c r="C5006" s="43" t="s">
        <v>12565</v>
      </c>
      <c r="D5006" s="43" t="s">
        <v>12566</v>
      </c>
      <c r="E5006" s="43" t="s">
        <v>12565</v>
      </c>
      <c r="F5006" s="43" t="s">
        <v>12564</v>
      </c>
      <c r="G5006" s="43" t="s">
        <v>12383</v>
      </c>
      <c r="H5006" s="43" t="s">
        <v>1266</v>
      </c>
    </row>
    <row r="5007" spans="1:8" ht="17.25" hidden="1" customHeight="1" x14ac:dyDescent="0.3">
      <c r="A5007" s="46" t="str">
        <f>_xlfn.CONCAT("PUSKESMAS ",TRIM(tblReff[[#This Row],[NAMA PUSKESMAS]]))</f>
        <v>PUSKESMAS SEYEGAN</v>
      </c>
      <c r="B5007" s="42">
        <v>1032346</v>
      </c>
      <c r="C5007" s="43" t="s">
        <v>12567</v>
      </c>
      <c r="D5007" s="43" t="s">
        <v>12568</v>
      </c>
      <c r="E5007" s="43" t="s">
        <v>12567</v>
      </c>
      <c r="F5007" s="43" t="s">
        <v>12564</v>
      </c>
      <c r="G5007" s="43" t="s">
        <v>12383</v>
      </c>
      <c r="H5007" s="43" t="s">
        <v>1266</v>
      </c>
    </row>
    <row r="5008" spans="1:8" ht="17.25" hidden="1" customHeight="1" x14ac:dyDescent="0.3">
      <c r="A5008" s="46" t="str">
        <f>_xlfn.CONCAT("PUSKESMAS ",TRIM(tblReff[[#This Row],[NAMA PUSKESMAS]]))</f>
        <v>PUSKESMAS GODEAN I</v>
      </c>
      <c r="B5008" s="42">
        <v>1032347</v>
      </c>
      <c r="C5008" s="43" t="s">
        <v>12569</v>
      </c>
      <c r="D5008" s="43" t="s">
        <v>12570</v>
      </c>
      <c r="E5008" s="43" t="s">
        <v>12571</v>
      </c>
      <c r="F5008" s="43" t="s">
        <v>12564</v>
      </c>
      <c r="G5008" s="43" t="s">
        <v>12383</v>
      </c>
      <c r="H5008" s="43" t="s">
        <v>1266</v>
      </c>
    </row>
    <row r="5009" spans="1:8" ht="17.25" hidden="1" customHeight="1" x14ac:dyDescent="0.3">
      <c r="A5009" s="46" t="str">
        <f>_xlfn.CONCAT("PUSKESMAS ",TRIM(tblReff[[#This Row],[NAMA PUSKESMAS]]))</f>
        <v>PUSKESMAS GODEAN II</v>
      </c>
      <c r="B5009" s="42">
        <v>1032348</v>
      </c>
      <c r="C5009" s="43" t="s">
        <v>12572</v>
      </c>
      <c r="D5009" s="43" t="s">
        <v>12573</v>
      </c>
      <c r="E5009" s="43" t="s">
        <v>12571</v>
      </c>
      <c r="F5009" s="43" t="s">
        <v>12564</v>
      </c>
      <c r="G5009" s="43" t="s">
        <v>12383</v>
      </c>
      <c r="H5009" s="43" t="s">
        <v>1271</v>
      </c>
    </row>
    <row r="5010" spans="1:8" ht="17.25" hidden="1" customHeight="1" x14ac:dyDescent="0.3">
      <c r="A5010" s="46" t="str">
        <f>_xlfn.CONCAT("PUSKESMAS ",TRIM(tblReff[[#This Row],[NAMA PUSKESMAS]]))</f>
        <v>PUSKESMAS GAMPING I</v>
      </c>
      <c r="B5010" s="42">
        <v>1032349</v>
      </c>
      <c r="C5010" s="43" t="s">
        <v>12574</v>
      </c>
      <c r="D5010" s="43" t="s">
        <v>12575</v>
      </c>
      <c r="E5010" s="43" t="s">
        <v>12576</v>
      </c>
      <c r="F5010" s="43" t="s">
        <v>12564</v>
      </c>
      <c r="G5010" s="43" t="s">
        <v>12383</v>
      </c>
      <c r="H5010" s="43" t="s">
        <v>1271</v>
      </c>
    </row>
    <row r="5011" spans="1:8" ht="17.25" hidden="1" customHeight="1" x14ac:dyDescent="0.3">
      <c r="A5011" s="46" t="str">
        <f>_xlfn.CONCAT("PUSKESMAS ",TRIM(tblReff[[#This Row],[NAMA PUSKESMAS]]))</f>
        <v>PUSKESMAS GAMPING II</v>
      </c>
      <c r="B5011" s="42">
        <v>1032350</v>
      </c>
      <c r="C5011" s="43" t="s">
        <v>12577</v>
      </c>
      <c r="D5011" s="43" t="s">
        <v>12578</v>
      </c>
      <c r="E5011" s="43" t="s">
        <v>12576</v>
      </c>
      <c r="F5011" s="43" t="s">
        <v>12564</v>
      </c>
      <c r="G5011" s="43" t="s">
        <v>12383</v>
      </c>
      <c r="H5011" s="43" t="s">
        <v>1271</v>
      </c>
    </row>
    <row r="5012" spans="1:8" ht="17.25" hidden="1" customHeight="1" x14ac:dyDescent="0.3">
      <c r="A5012" s="46" t="str">
        <f>_xlfn.CONCAT("PUSKESMAS ",TRIM(tblReff[[#This Row],[NAMA PUSKESMAS]]))</f>
        <v>PUSKESMAS MLATI II</v>
      </c>
      <c r="B5012" s="42">
        <v>1032351</v>
      </c>
      <c r="C5012" s="43" t="s">
        <v>12579</v>
      </c>
      <c r="D5012" s="43" t="s">
        <v>12580</v>
      </c>
      <c r="E5012" s="43" t="s">
        <v>12581</v>
      </c>
      <c r="F5012" s="43" t="s">
        <v>12564</v>
      </c>
      <c r="G5012" s="43" t="s">
        <v>12383</v>
      </c>
      <c r="H5012" s="43" t="s">
        <v>1266</v>
      </c>
    </row>
    <row r="5013" spans="1:8" ht="17.25" hidden="1" customHeight="1" x14ac:dyDescent="0.3">
      <c r="A5013" s="46" t="str">
        <f>_xlfn.CONCAT("PUSKESMAS ",TRIM(tblReff[[#This Row],[NAMA PUSKESMAS]]))</f>
        <v>PUSKESMAS MLATI I</v>
      </c>
      <c r="B5013" s="42">
        <v>1032352</v>
      </c>
      <c r="C5013" s="43" t="s">
        <v>12582</v>
      </c>
      <c r="D5013" s="43" t="s">
        <v>12583</v>
      </c>
      <c r="E5013" s="43" t="s">
        <v>12581</v>
      </c>
      <c r="F5013" s="43" t="s">
        <v>12564</v>
      </c>
      <c r="G5013" s="43" t="s">
        <v>12383</v>
      </c>
      <c r="H5013" s="43" t="s">
        <v>1271</v>
      </c>
    </row>
    <row r="5014" spans="1:8" ht="17.25" hidden="1" customHeight="1" x14ac:dyDescent="0.3">
      <c r="A5014" s="46" t="str">
        <f>_xlfn.CONCAT("PUSKESMAS ",TRIM(tblReff[[#This Row],[NAMA PUSKESMAS]]))</f>
        <v>PUSKESMAS DEPOK I</v>
      </c>
      <c r="B5014" s="42">
        <v>1032353</v>
      </c>
      <c r="C5014" s="43" t="s">
        <v>12584</v>
      </c>
      <c r="D5014" s="43" t="s">
        <v>12585</v>
      </c>
      <c r="E5014" s="43" t="s">
        <v>9252</v>
      </c>
      <c r="F5014" s="43" t="s">
        <v>12564</v>
      </c>
      <c r="G5014" s="43" t="s">
        <v>12383</v>
      </c>
      <c r="H5014" s="43" t="s">
        <v>1271</v>
      </c>
    </row>
    <row r="5015" spans="1:8" ht="17.25" hidden="1" customHeight="1" x14ac:dyDescent="0.3">
      <c r="A5015" s="46" t="str">
        <f>_xlfn.CONCAT("PUSKESMAS ",TRIM(tblReff[[#This Row],[NAMA PUSKESMAS]]))</f>
        <v>PUSKESMAS DEPOK II</v>
      </c>
      <c r="B5015" s="42">
        <v>1032354</v>
      </c>
      <c r="C5015" s="43" t="s">
        <v>12586</v>
      </c>
      <c r="D5015" s="43" t="s">
        <v>12587</v>
      </c>
      <c r="E5015" s="43" t="s">
        <v>9252</v>
      </c>
      <c r="F5015" s="43" t="s">
        <v>12564</v>
      </c>
      <c r="G5015" s="43" t="s">
        <v>12383</v>
      </c>
      <c r="H5015" s="43" t="s">
        <v>1271</v>
      </c>
    </row>
    <row r="5016" spans="1:8" ht="17.25" hidden="1" customHeight="1" x14ac:dyDescent="0.3">
      <c r="A5016" s="46" t="str">
        <f>_xlfn.CONCAT("PUSKESMAS ",TRIM(tblReff[[#This Row],[NAMA PUSKESMAS]]))</f>
        <v>PUSKESMAS DEPOK III</v>
      </c>
      <c r="B5016" s="42">
        <v>1032355</v>
      </c>
      <c r="C5016" s="43" t="s">
        <v>12588</v>
      </c>
      <c r="D5016" s="43" t="s">
        <v>12589</v>
      </c>
      <c r="E5016" s="43" t="s">
        <v>9252</v>
      </c>
      <c r="F5016" s="43" t="s">
        <v>12564</v>
      </c>
      <c r="G5016" s="43" t="s">
        <v>12383</v>
      </c>
      <c r="H5016" s="43" t="s">
        <v>1271</v>
      </c>
    </row>
    <row r="5017" spans="1:8" ht="17.25" hidden="1" customHeight="1" x14ac:dyDescent="0.3">
      <c r="A5017" s="46" t="str">
        <f>_xlfn.CONCAT("PUSKESMAS ",TRIM(tblReff[[#This Row],[NAMA PUSKESMAS]]))</f>
        <v>PUSKESMAS BERBAH</v>
      </c>
      <c r="B5017" s="42">
        <v>1032356</v>
      </c>
      <c r="C5017" s="43" t="s">
        <v>12590</v>
      </c>
      <c r="D5017" s="43" t="s">
        <v>12591</v>
      </c>
      <c r="E5017" s="43" t="s">
        <v>12590</v>
      </c>
      <c r="F5017" s="43" t="s">
        <v>12564</v>
      </c>
      <c r="G5017" s="43" t="s">
        <v>12383</v>
      </c>
      <c r="H5017" s="43" t="s">
        <v>1266</v>
      </c>
    </row>
    <row r="5018" spans="1:8" ht="17.25" hidden="1" customHeight="1" x14ac:dyDescent="0.3">
      <c r="A5018" s="46" t="str">
        <f>_xlfn.CONCAT("PUSKESMAS ",TRIM(tblReff[[#This Row],[NAMA PUSKESMAS]]))</f>
        <v>PUSKESMAS PRAMBANAN</v>
      </c>
      <c r="B5018" s="42">
        <v>1032357</v>
      </c>
      <c r="C5018" s="43" t="s">
        <v>11084</v>
      </c>
      <c r="D5018" s="43" t="s">
        <v>12592</v>
      </c>
      <c r="E5018" s="43" t="s">
        <v>11084</v>
      </c>
      <c r="F5018" s="43" t="s">
        <v>12564</v>
      </c>
      <c r="G5018" s="43" t="s">
        <v>12383</v>
      </c>
      <c r="H5018" s="43" t="s">
        <v>1271</v>
      </c>
    </row>
    <row r="5019" spans="1:8" ht="17.25" hidden="1" customHeight="1" x14ac:dyDescent="0.3">
      <c r="A5019" s="46" t="str">
        <f>_xlfn.CONCAT("PUSKESMAS ",TRIM(tblReff[[#This Row],[NAMA PUSKESMAS]]))</f>
        <v>PUSKESMAS KALASAN</v>
      </c>
      <c r="B5019" s="42">
        <v>1032358</v>
      </c>
      <c r="C5019" s="43" t="s">
        <v>12593</v>
      </c>
      <c r="D5019" s="43" t="s">
        <v>12594</v>
      </c>
      <c r="E5019" s="43" t="s">
        <v>12593</v>
      </c>
      <c r="F5019" s="43" t="s">
        <v>12564</v>
      </c>
      <c r="G5019" s="43" t="s">
        <v>12383</v>
      </c>
      <c r="H5019" s="43" t="s">
        <v>1266</v>
      </c>
    </row>
    <row r="5020" spans="1:8" ht="17.25" hidden="1" customHeight="1" x14ac:dyDescent="0.3">
      <c r="A5020" s="46" t="str">
        <f>_xlfn.CONCAT("PUSKESMAS ",TRIM(tblReff[[#This Row],[NAMA PUSKESMAS]]))</f>
        <v>PUSKESMAS NGEMPLAK I</v>
      </c>
      <c r="B5020" s="42">
        <v>1032360</v>
      </c>
      <c r="C5020" s="43" t="s">
        <v>12595</v>
      </c>
      <c r="D5020" s="43" t="s">
        <v>12596</v>
      </c>
      <c r="E5020" s="43" t="s">
        <v>11059</v>
      </c>
      <c r="F5020" s="43" t="s">
        <v>12564</v>
      </c>
      <c r="G5020" s="43" t="s">
        <v>12383</v>
      </c>
      <c r="H5020" s="43" t="s">
        <v>1266</v>
      </c>
    </row>
    <row r="5021" spans="1:8" ht="17.25" hidden="1" customHeight="1" x14ac:dyDescent="0.3">
      <c r="A5021" s="46" t="str">
        <f>_xlfn.CONCAT("PUSKESMAS ",TRIM(tblReff[[#This Row],[NAMA PUSKESMAS]]))</f>
        <v>PUSKESMAS NGEMPLAK II</v>
      </c>
      <c r="B5021" s="42">
        <v>1032359</v>
      </c>
      <c r="C5021" s="43" t="s">
        <v>12597</v>
      </c>
      <c r="D5021" s="43" t="s">
        <v>12598</v>
      </c>
      <c r="E5021" s="43" t="s">
        <v>11059</v>
      </c>
      <c r="F5021" s="43" t="s">
        <v>12564</v>
      </c>
      <c r="G5021" s="43" t="s">
        <v>12383</v>
      </c>
      <c r="H5021" s="43" t="s">
        <v>1271</v>
      </c>
    </row>
    <row r="5022" spans="1:8" ht="17.25" hidden="1" customHeight="1" x14ac:dyDescent="0.3">
      <c r="A5022" s="46" t="str">
        <f>_xlfn.CONCAT("PUSKESMAS ",TRIM(tblReff[[#This Row],[NAMA PUSKESMAS]]))</f>
        <v>PUSKESMAS NGAGLIK I</v>
      </c>
      <c r="B5022" s="42">
        <v>1032361</v>
      </c>
      <c r="C5022" s="43" t="s">
        <v>12599</v>
      </c>
      <c r="D5022" s="43" t="s">
        <v>12600</v>
      </c>
      <c r="E5022" s="43" t="s">
        <v>12601</v>
      </c>
      <c r="F5022" s="43" t="s">
        <v>12564</v>
      </c>
      <c r="G5022" s="43" t="s">
        <v>12383</v>
      </c>
      <c r="H5022" s="43" t="s">
        <v>1271</v>
      </c>
    </row>
    <row r="5023" spans="1:8" ht="17.25" hidden="1" customHeight="1" x14ac:dyDescent="0.3">
      <c r="A5023" s="46" t="str">
        <f>_xlfn.CONCAT("PUSKESMAS ",TRIM(tblReff[[#This Row],[NAMA PUSKESMAS]]))</f>
        <v>PUSKESMAS NGAGLIK II</v>
      </c>
      <c r="B5023" s="42">
        <v>1032362</v>
      </c>
      <c r="C5023" s="43" t="s">
        <v>12602</v>
      </c>
      <c r="D5023" s="43" t="s">
        <v>12603</v>
      </c>
      <c r="E5023" s="43" t="s">
        <v>12601</v>
      </c>
      <c r="F5023" s="43" t="s">
        <v>12564</v>
      </c>
      <c r="G5023" s="43" t="s">
        <v>12383</v>
      </c>
      <c r="H5023" s="43" t="s">
        <v>1271</v>
      </c>
    </row>
    <row r="5024" spans="1:8" ht="17.25" hidden="1" customHeight="1" x14ac:dyDescent="0.3">
      <c r="A5024" s="46" t="str">
        <f>_xlfn.CONCAT("PUSKESMAS ",TRIM(tblReff[[#This Row],[NAMA PUSKESMAS]]))</f>
        <v>PUSKESMAS SLEMAN</v>
      </c>
      <c r="B5024" s="42">
        <v>1032363</v>
      </c>
      <c r="C5024" s="43" t="s">
        <v>12604</v>
      </c>
      <c r="D5024" s="43" t="s">
        <v>12605</v>
      </c>
      <c r="E5024" s="43" t="s">
        <v>12604</v>
      </c>
      <c r="F5024" s="43" t="s">
        <v>12564</v>
      </c>
      <c r="G5024" s="43" t="s">
        <v>12383</v>
      </c>
      <c r="H5024" s="43" t="s">
        <v>1266</v>
      </c>
    </row>
    <row r="5025" spans="1:8" ht="17.25" hidden="1" customHeight="1" x14ac:dyDescent="0.3">
      <c r="A5025" s="46" t="str">
        <f>_xlfn.CONCAT("PUSKESMAS ",TRIM(tblReff[[#This Row],[NAMA PUSKESMAS]]))</f>
        <v>PUSKESMAS TEMPEL I</v>
      </c>
      <c r="B5025" s="42">
        <v>1032364</v>
      </c>
      <c r="C5025" s="43" t="s">
        <v>12606</v>
      </c>
      <c r="D5025" s="43" t="s">
        <v>12607</v>
      </c>
      <c r="E5025" s="43" t="s">
        <v>12608</v>
      </c>
      <c r="F5025" s="43" t="s">
        <v>12564</v>
      </c>
      <c r="G5025" s="43" t="s">
        <v>12383</v>
      </c>
      <c r="H5025" s="43" t="s">
        <v>1266</v>
      </c>
    </row>
    <row r="5026" spans="1:8" ht="17.25" hidden="1" customHeight="1" x14ac:dyDescent="0.3">
      <c r="A5026" s="46" t="str">
        <f>_xlfn.CONCAT("PUSKESMAS ",TRIM(tblReff[[#This Row],[NAMA PUSKESMAS]]))</f>
        <v>PUSKESMAS TEMPEL II</v>
      </c>
      <c r="B5026" s="42">
        <v>1032365</v>
      </c>
      <c r="C5026" s="43" t="s">
        <v>12609</v>
      </c>
      <c r="D5026" s="43" t="s">
        <v>12610</v>
      </c>
      <c r="E5026" s="43" t="s">
        <v>12608</v>
      </c>
      <c r="F5026" s="43" t="s">
        <v>12564</v>
      </c>
      <c r="G5026" s="43" t="s">
        <v>12383</v>
      </c>
      <c r="H5026" s="43" t="s">
        <v>1271</v>
      </c>
    </row>
    <row r="5027" spans="1:8" ht="17.25" hidden="1" customHeight="1" x14ac:dyDescent="0.3">
      <c r="A5027" s="46" t="str">
        <f>_xlfn.CONCAT("PUSKESMAS ",TRIM(tblReff[[#This Row],[NAMA PUSKESMAS]]))</f>
        <v>PUSKESMAS TURI</v>
      </c>
      <c r="B5027" s="42">
        <v>1032366</v>
      </c>
      <c r="C5027" s="43" t="s">
        <v>12611</v>
      </c>
      <c r="D5027" s="43" t="s">
        <v>12612</v>
      </c>
      <c r="E5027" s="43" t="s">
        <v>12611</v>
      </c>
      <c r="F5027" s="43" t="s">
        <v>12564</v>
      </c>
      <c r="G5027" s="43" t="s">
        <v>12383</v>
      </c>
      <c r="H5027" s="43" t="s">
        <v>1266</v>
      </c>
    </row>
    <row r="5028" spans="1:8" ht="17.25" hidden="1" customHeight="1" x14ac:dyDescent="0.3">
      <c r="A5028" s="46" t="str">
        <f>_xlfn.CONCAT("PUSKESMAS ",TRIM(tblReff[[#This Row],[NAMA PUSKESMAS]]))</f>
        <v>PUSKESMAS PAKEM</v>
      </c>
      <c r="B5028" s="42">
        <v>1032367</v>
      </c>
      <c r="C5028" s="43" t="s">
        <v>12613</v>
      </c>
      <c r="D5028" s="43" t="s">
        <v>12614</v>
      </c>
      <c r="E5028" s="43" t="s">
        <v>12615</v>
      </c>
      <c r="F5028" s="43" t="s">
        <v>12564</v>
      </c>
      <c r="G5028" s="43" t="s">
        <v>12383</v>
      </c>
      <c r="H5028" s="43" t="s">
        <v>1271</v>
      </c>
    </row>
    <row r="5029" spans="1:8" ht="17.25" hidden="1" customHeight="1" x14ac:dyDescent="0.3">
      <c r="A5029" s="46" t="str">
        <f>_xlfn.CONCAT("PUSKESMAS ",TRIM(tblReff[[#This Row],[NAMA PUSKESMAS]]))</f>
        <v>PUSKESMAS CANGKRINGAN</v>
      </c>
      <c r="B5029" s="42">
        <v>1032368</v>
      </c>
      <c r="C5029" s="43" t="s">
        <v>12616</v>
      </c>
      <c r="D5029" s="43" t="s">
        <v>12617</v>
      </c>
      <c r="E5029" s="43" t="s">
        <v>12616</v>
      </c>
      <c r="F5029" s="43" t="s">
        <v>12564</v>
      </c>
      <c r="G5029" s="43" t="s">
        <v>12383</v>
      </c>
      <c r="H5029" s="43" t="s">
        <v>1271</v>
      </c>
    </row>
    <row r="5030" spans="1:8" ht="17.25" hidden="1" customHeight="1" x14ac:dyDescent="0.3">
      <c r="A5030" s="46" t="str">
        <f>_xlfn.CONCAT("PUSKESMAS ",TRIM(tblReff[[#This Row],[NAMA PUSKESMAS]]))</f>
        <v>PUSKESMAS MANTRIJERON</v>
      </c>
      <c r="B5030" s="42">
        <v>1032369</v>
      </c>
      <c r="C5030" s="43" t="s">
        <v>12618</v>
      </c>
      <c r="D5030" s="43" t="s">
        <v>12619</v>
      </c>
      <c r="E5030" s="43" t="s">
        <v>12618</v>
      </c>
      <c r="F5030" s="43" t="s">
        <v>12620</v>
      </c>
      <c r="G5030" s="43" t="s">
        <v>12383</v>
      </c>
      <c r="H5030" s="43" t="s">
        <v>1271</v>
      </c>
    </row>
    <row r="5031" spans="1:8" ht="17.25" hidden="1" customHeight="1" x14ac:dyDescent="0.3">
      <c r="A5031" s="46" t="str">
        <f>_xlfn.CONCAT("PUSKESMAS ",TRIM(tblReff[[#This Row],[NAMA PUSKESMAS]]))</f>
        <v>PUSKESMAS KRATON</v>
      </c>
      <c r="B5031" s="42">
        <v>1032370</v>
      </c>
      <c r="C5031" s="43" t="s">
        <v>12621</v>
      </c>
      <c r="D5031" s="43" t="s">
        <v>12622</v>
      </c>
      <c r="E5031" s="43" t="s">
        <v>12621</v>
      </c>
      <c r="F5031" s="43" t="s">
        <v>12620</v>
      </c>
      <c r="G5031" s="43" t="s">
        <v>12383</v>
      </c>
      <c r="H5031" s="43" t="s">
        <v>1271</v>
      </c>
    </row>
    <row r="5032" spans="1:8" ht="17.25" hidden="1" customHeight="1" x14ac:dyDescent="0.3">
      <c r="A5032" s="46" t="str">
        <f>_xlfn.CONCAT("PUSKESMAS ",TRIM(tblReff[[#This Row],[NAMA PUSKESMAS]]))</f>
        <v>PUSKESMAS MERGANGSAN</v>
      </c>
      <c r="B5032" s="42">
        <v>1032371</v>
      </c>
      <c r="C5032" s="43" t="s">
        <v>12623</v>
      </c>
      <c r="D5032" s="43" t="s">
        <v>12624</v>
      </c>
      <c r="E5032" s="43" t="s">
        <v>12623</v>
      </c>
      <c r="F5032" s="43" t="s">
        <v>12620</v>
      </c>
      <c r="G5032" s="43" t="s">
        <v>12383</v>
      </c>
      <c r="H5032" s="43" t="s">
        <v>1266</v>
      </c>
    </row>
    <row r="5033" spans="1:8" ht="17.25" hidden="1" customHeight="1" x14ac:dyDescent="0.3">
      <c r="A5033" s="46" t="str">
        <f>_xlfn.CONCAT("PUSKESMAS ",TRIM(tblReff[[#This Row],[NAMA PUSKESMAS]]))</f>
        <v>PUSKESMAS UMBUL HARJO I</v>
      </c>
      <c r="B5033" s="42">
        <v>1032372</v>
      </c>
      <c r="C5033" s="43" t="s">
        <v>12625</v>
      </c>
      <c r="D5033" s="43" t="s">
        <v>12626</v>
      </c>
      <c r="E5033" s="43" t="s">
        <v>12627</v>
      </c>
      <c r="F5033" s="43" t="s">
        <v>12620</v>
      </c>
      <c r="G5033" s="43" t="s">
        <v>12383</v>
      </c>
      <c r="H5033" s="43" t="s">
        <v>1271</v>
      </c>
    </row>
    <row r="5034" spans="1:8" ht="17.25" hidden="1" customHeight="1" x14ac:dyDescent="0.3">
      <c r="A5034" s="46" t="str">
        <f>_xlfn.CONCAT("PUSKESMAS ",TRIM(tblReff[[#This Row],[NAMA PUSKESMAS]]))</f>
        <v>PUSKESMAS UMBUL HARJO II</v>
      </c>
      <c r="B5034" s="42">
        <v>1032373</v>
      </c>
      <c r="C5034" s="43" t="s">
        <v>12628</v>
      </c>
      <c r="D5034" s="43" t="s">
        <v>12629</v>
      </c>
      <c r="E5034" s="43" t="s">
        <v>12627</v>
      </c>
      <c r="F5034" s="43" t="s">
        <v>12620</v>
      </c>
      <c r="G5034" s="43" t="s">
        <v>12383</v>
      </c>
      <c r="H5034" s="43" t="s">
        <v>1271</v>
      </c>
    </row>
    <row r="5035" spans="1:8" ht="17.25" hidden="1" customHeight="1" x14ac:dyDescent="0.3">
      <c r="A5035" s="46" t="str">
        <f>_xlfn.CONCAT("PUSKESMAS ",TRIM(tblReff[[#This Row],[NAMA PUSKESMAS]]))</f>
        <v>PUSKESMAS KOTA GEDE I</v>
      </c>
      <c r="B5035" s="42">
        <v>1032374</v>
      </c>
      <c r="C5035" s="43" t="s">
        <v>12630</v>
      </c>
      <c r="D5035" s="43" t="s">
        <v>12631</v>
      </c>
      <c r="E5035" s="43" t="s">
        <v>12632</v>
      </c>
      <c r="F5035" s="43" t="s">
        <v>12620</v>
      </c>
      <c r="G5035" s="43" t="s">
        <v>12383</v>
      </c>
      <c r="H5035" s="43" t="s">
        <v>1271</v>
      </c>
    </row>
    <row r="5036" spans="1:8" ht="17.25" hidden="1" customHeight="1" x14ac:dyDescent="0.3">
      <c r="A5036" s="46" t="str">
        <f>_xlfn.CONCAT("PUSKESMAS ",TRIM(tblReff[[#This Row],[NAMA PUSKESMAS]]))</f>
        <v>PUSKESMAS KOTA GEDE II</v>
      </c>
      <c r="B5036" s="42">
        <v>1032375</v>
      </c>
      <c r="C5036" s="43" t="s">
        <v>12633</v>
      </c>
      <c r="D5036" s="43" t="s">
        <v>12634</v>
      </c>
      <c r="E5036" s="43" t="s">
        <v>12632</v>
      </c>
      <c r="F5036" s="43" t="s">
        <v>12620</v>
      </c>
      <c r="G5036" s="43" t="s">
        <v>12383</v>
      </c>
      <c r="H5036" s="43" t="s">
        <v>1271</v>
      </c>
    </row>
    <row r="5037" spans="1:8" ht="17.25" hidden="1" customHeight="1" x14ac:dyDescent="0.3">
      <c r="A5037" s="46" t="str">
        <f>_xlfn.CONCAT("PUSKESMAS ",TRIM(tblReff[[#This Row],[NAMA PUSKESMAS]]))</f>
        <v>PUSKESMAS GONDO KUSUMAN I</v>
      </c>
      <c r="B5037" s="42">
        <v>1032376</v>
      </c>
      <c r="C5037" s="43" t="s">
        <v>12635</v>
      </c>
      <c r="D5037" s="43" t="s">
        <v>12636</v>
      </c>
      <c r="E5037" s="43" t="s">
        <v>12637</v>
      </c>
      <c r="F5037" s="43" t="s">
        <v>12620</v>
      </c>
      <c r="G5037" s="43" t="s">
        <v>12383</v>
      </c>
      <c r="H5037" s="43" t="s">
        <v>1271</v>
      </c>
    </row>
    <row r="5038" spans="1:8" ht="17.25" hidden="1" customHeight="1" x14ac:dyDescent="0.3">
      <c r="A5038" s="46" t="str">
        <f>_xlfn.CONCAT("PUSKESMAS ",TRIM(tblReff[[#This Row],[NAMA PUSKESMAS]]))</f>
        <v>PUSKESMAS GONDO KUSUMAN II</v>
      </c>
      <c r="B5038" s="42">
        <v>1032377</v>
      </c>
      <c r="C5038" s="43" t="s">
        <v>12638</v>
      </c>
      <c r="D5038" s="43" t="s">
        <v>12639</v>
      </c>
      <c r="E5038" s="43" t="s">
        <v>12637</v>
      </c>
      <c r="F5038" s="43" t="s">
        <v>12620</v>
      </c>
      <c r="G5038" s="43" t="s">
        <v>12383</v>
      </c>
      <c r="H5038" s="43" t="s">
        <v>1271</v>
      </c>
    </row>
    <row r="5039" spans="1:8" ht="17.25" hidden="1" customHeight="1" x14ac:dyDescent="0.3">
      <c r="A5039" s="46" t="str">
        <f>_xlfn.CONCAT("PUSKESMAS ",TRIM(tblReff[[#This Row],[NAMA PUSKESMAS]]))</f>
        <v>PUSKESMAS DANUREJAN I</v>
      </c>
      <c r="B5039" s="42">
        <v>1032378</v>
      </c>
      <c r="C5039" s="43" t="s">
        <v>12640</v>
      </c>
      <c r="D5039" s="43" t="s">
        <v>12641</v>
      </c>
      <c r="E5039" s="43" t="s">
        <v>12642</v>
      </c>
      <c r="F5039" s="43" t="s">
        <v>12620</v>
      </c>
      <c r="G5039" s="43" t="s">
        <v>12383</v>
      </c>
      <c r="H5039" s="43" t="s">
        <v>1271</v>
      </c>
    </row>
    <row r="5040" spans="1:8" ht="17.25" hidden="1" customHeight="1" x14ac:dyDescent="0.3">
      <c r="A5040" s="46" t="str">
        <f>_xlfn.CONCAT("PUSKESMAS ",TRIM(tblReff[[#This Row],[NAMA PUSKESMAS]]))</f>
        <v>PUSKESMAS DANUREJAN II</v>
      </c>
      <c r="B5040" s="42">
        <v>1032379</v>
      </c>
      <c r="C5040" s="43" t="s">
        <v>12643</v>
      </c>
      <c r="D5040" s="43" t="s">
        <v>12644</v>
      </c>
      <c r="E5040" s="43" t="s">
        <v>12642</v>
      </c>
      <c r="F5040" s="43" t="s">
        <v>12620</v>
      </c>
      <c r="G5040" s="43" t="s">
        <v>12383</v>
      </c>
      <c r="H5040" s="43" t="s">
        <v>1271</v>
      </c>
    </row>
    <row r="5041" spans="1:8" ht="17.25" hidden="1" customHeight="1" x14ac:dyDescent="0.3">
      <c r="A5041" s="46" t="str">
        <f>_xlfn.CONCAT("PUSKESMAS ",TRIM(tblReff[[#This Row],[NAMA PUSKESMAS]]))</f>
        <v>PUSKESMAS PAKUALAMAN</v>
      </c>
      <c r="B5041" s="42">
        <v>1032380</v>
      </c>
      <c r="C5041" s="43" t="s">
        <v>12645</v>
      </c>
      <c r="D5041" s="43" t="s">
        <v>12646</v>
      </c>
      <c r="E5041" s="43" t="s">
        <v>12645</v>
      </c>
      <c r="F5041" s="43" t="s">
        <v>12620</v>
      </c>
      <c r="G5041" s="43" t="s">
        <v>12383</v>
      </c>
      <c r="H5041" s="43" t="s">
        <v>1271</v>
      </c>
    </row>
    <row r="5042" spans="1:8" ht="17.25" hidden="1" customHeight="1" x14ac:dyDescent="0.3">
      <c r="A5042" s="46" t="str">
        <f>_xlfn.CONCAT("PUSKESMAS ",TRIM(tblReff[[#This Row],[NAMA PUSKESMAS]]))</f>
        <v>PUSKESMAS GONDOMANAN</v>
      </c>
      <c r="B5042" s="42">
        <v>1032381</v>
      </c>
      <c r="C5042" s="43" t="s">
        <v>12647</v>
      </c>
      <c r="D5042" s="43" t="s">
        <v>12648</v>
      </c>
      <c r="E5042" s="43" t="s">
        <v>12647</v>
      </c>
      <c r="F5042" s="43" t="s">
        <v>12620</v>
      </c>
      <c r="G5042" s="43" t="s">
        <v>12383</v>
      </c>
      <c r="H5042" s="43" t="s">
        <v>1271</v>
      </c>
    </row>
    <row r="5043" spans="1:8" ht="17.25" hidden="1" customHeight="1" x14ac:dyDescent="0.3">
      <c r="A5043" s="46" t="str">
        <f>_xlfn.CONCAT("PUSKESMAS ",TRIM(tblReff[[#This Row],[NAMA PUSKESMAS]]))</f>
        <v>PUSKESMAS NGAMPILAN</v>
      </c>
      <c r="B5043" s="42">
        <v>1032382</v>
      </c>
      <c r="C5043" s="43" t="s">
        <v>12649</v>
      </c>
      <c r="D5043" s="43" t="s">
        <v>12650</v>
      </c>
      <c r="E5043" s="43" t="s">
        <v>12649</v>
      </c>
      <c r="F5043" s="43" t="s">
        <v>12620</v>
      </c>
      <c r="G5043" s="43" t="s">
        <v>12383</v>
      </c>
      <c r="H5043" s="43" t="s">
        <v>1271</v>
      </c>
    </row>
    <row r="5044" spans="1:8" ht="17.25" hidden="1" customHeight="1" x14ac:dyDescent="0.3">
      <c r="A5044" s="46" t="str">
        <f>_xlfn.CONCAT("PUSKESMAS ",TRIM(tblReff[[#This Row],[NAMA PUSKESMAS]]))</f>
        <v>PUSKESMAS WIROBRAJAN</v>
      </c>
      <c r="B5044" s="42">
        <v>1032383</v>
      </c>
      <c r="C5044" s="43" t="s">
        <v>12651</v>
      </c>
      <c r="D5044" s="43" t="s">
        <v>12652</v>
      </c>
      <c r="E5044" s="43" t="s">
        <v>12651</v>
      </c>
      <c r="F5044" s="43" t="s">
        <v>12620</v>
      </c>
      <c r="G5044" s="43" t="s">
        <v>12383</v>
      </c>
      <c r="H5044" s="43" t="s">
        <v>1271</v>
      </c>
    </row>
    <row r="5045" spans="1:8" ht="17.25" hidden="1" customHeight="1" x14ac:dyDescent="0.3">
      <c r="A5045" s="46" t="str">
        <f>_xlfn.CONCAT("PUSKESMAS ",TRIM(tblReff[[#This Row],[NAMA PUSKESMAS]]))</f>
        <v>PUSKESMAS GEDONG TENGEN</v>
      </c>
      <c r="B5045" s="42">
        <v>1032384</v>
      </c>
      <c r="C5045" s="43" t="s">
        <v>12653</v>
      </c>
      <c r="D5045" s="43" t="s">
        <v>12654</v>
      </c>
      <c r="E5045" s="43" t="s">
        <v>12653</v>
      </c>
      <c r="F5045" s="43" t="s">
        <v>12620</v>
      </c>
      <c r="G5045" s="43" t="s">
        <v>12383</v>
      </c>
      <c r="H5045" s="43" t="s">
        <v>1271</v>
      </c>
    </row>
    <row r="5046" spans="1:8" ht="17.25" hidden="1" customHeight="1" x14ac:dyDescent="0.3">
      <c r="A5046" s="46" t="str">
        <f>_xlfn.CONCAT("PUSKESMAS ",TRIM(tblReff[[#This Row],[NAMA PUSKESMAS]]))</f>
        <v>PUSKESMAS JETIS</v>
      </c>
      <c r="B5046" s="42">
        <v>1032385</v>
      </c>
      <c r="C5046" s="43" t="s">
        <v>12453</v>
      </c>
      <c r="D5046" s="43" t="s">
        <v>12655</v>
      </c>
      <c r="E5046" s="43" t="s">
        <v>12453</v>
      </c>
      <c r="F5046" s="43" t="s">
        <v>12620</v>
      </c>
      <c r="G5046" s="43" t="s">
        <v>12383</v>
      </c>
      <c r="H5046" s="43" t="s">
        <v>1266</v>
      </c>
    </row>
    <row r="5047" spans="1:8" ht="17.25" hidden="1" customHeight="1" x14ac:dyDescent="0.3">
      <c r="A5047" s="46" t="str">
        <f>_xlfn.CONCAT("PUSKESMAS ",TRIM(tblReff[[#This Row],[NAMA PUSKESMAS]]))</f>
        <v>PUSKESMAS TEGAL REJO</v>
      </c>
      <c r="B5047" s="42">
        <v>1032386</v>
      </c>
      <c r="C5047" s="43" t="s">
        <v>12656</v>
      </c>
      <c r="D5047" s="43" t="s">
        <v>12657</v>
      </c>
      <c r="E5047" s="43" t="s">
        <v>11015</v>
      </c>
      <c r="F5047" s="43" t="s">
        <v>12620</v>
      </c>
      <c r="G5047" s="43" t="s">
        <v>12383</v>
      </c>
      <c r="H5047" s="43" t="s">
        <v>1266</v>
      </c>
    </row>
    <row r="5048" spans="1:8" ht="17.25" hidden="1" customHeight="1" x14ac:dyDescent="0.3">
      <c r="A5048" s="46" t="str">
        <f>_xlfn.CONCAT("PUSKESMAS ",TRIM(tblReff[[#This Row],[NAMA PUSKESMAS]]))</f>
        <v>PUSKESMAS DONOROJO</v>
      </c>
      <c r="B5048" s="42">
        <v>1032387</v>
      </c>
      <c r="C5048" s="43" t="s">
        <v>11627</v>
      </c>
      <c r="D5048" s="43" t="s">
        <v>12658</v>
      </c>
      <c r="E5048" s="43" t="s">
        <v>11627</v>
      </c>
      <c r="F5048" s="43" t="s">
        <v>12659</v>
      </c>
      <c r="G5048" s="43" t="s">
        <v>12660</v>
      </c>
      <c r="H5048" s="43" t="s">
        <v>1266</v>
      </c>
    </row>
    <row r="5049" spans="1:8" ht="17.25" hidden="1" customHeight="1" x14ac:dyDescent="0.3">
      <c r="A5049" s="46" t="str">
        <f>_xlfn.CONCAT("PUSKESMAS ",TRIM(tblReff[[#This Row],[NAMA PUSKESMAS]]))</f>
        <v>PUSKESMAS KALAK</v>
      </c>
      <c r="B5049" s="42">
        <v>1032388</v>
      </c>
      <c r="C5049" s="43" t="s">
        <v>12661</v>
      </c>
      <c r="D5049" s="43" t="s">
        <v>12662</v>
      </c>
      <c r="E5049" s="43" t="s">
        <v>11627</v>
      </c>
      <c r="F5049" s="43" t="s">
        <v>12659</v>
      </c>
      <c r="G5049" s="43" t="s">
        <v>12660</v>
      </c>
      <c r="H5049" s="43" t="s">
        <v>1271</v>
      </c>
    </row>
    <row r="5050" spans="1:8" ht="17.25" hidden="1" customHeight="1" x14ac:dyDescent="0.3">
      <c r="A5050" s="46" t="str">
        <f>_xlfn.CONCAT("PUSKESMAS ",TRIM(tblReff[[#This Row],[NAMA PUSKESMAS]]))</f>
        <v>PUSKESMAS PUNUNG</v>
      </c>
      <c r="B5050" s="42">
        <v>1032389</v>
      </c>
      <c r="C5050" s="43" t="s">
        <v>12663</v>
      </c>
      <c r="D5050" s="43" t="s">
        <v>12664</v>
      </c>
      <c r="E5050" s="43" t="s">
        <v>12663</v>
      </c>
      <c r="F5050" s="43" t="s">
        <v>12659</v>
      </c>
      <c r="G5050" s="43" t="s">
        <v>12660</v>
      </c>
      <c r="H5050" s="43" t="s">
        <v>1266</v>
      </c>
    </row>
    <row r="5051" spans="1:8" ht="17.25" hidden="1" customHeight="1" x14ac:dyDescent="0.3">
      <c r="A5051" s="46" t="str">
        <f>_xlfn.CONCAT("PUSKESMAS ",TRIM(tblReff[[#This Row],[NAMA PUSKESMAS]]))</f>
        <v>PUSKESMAS GONDOSARI</v>
      </c>
      <c r="B5051" s="42">
        <v>1032390</v>
      </c>
      <c r="C5051" s="43" t="s">
        <v>11618</v>
      </c>
      <c r="D5051" s="43" t="s">
        <v>12665</v>
      </c>
      <c r="E5051" s="43" t="s">
        <v>12663</v>
      </c>
      <c r="F5051" s="43" t="s">
        <v>12659</v>
      </c>
      <c r="G5051" s="43" t="s">
        <v>12660</v>
      </c>
      <c r="H5051" s="43" t="s">
        <v>1266</v>
      </c>
    </row>
    <row r="5052" spans="1:8" ht="17.25" hidden="1" customHeight="1" x14ac:dyDescent="0.3">
      <c r="A5052" s="46" t="str">
        <f>_xlfn.CONCAT("PUSKESMAS ",TRIM(tblReff[[#This Row],[NAMA PUSKESMAS]]))</f>
        <v>PUSKESMAS PRINGKUKU</v>
      </c>
      <c r="B5052" s="42">
        <v>1032391</v>
      </c>
      <c r="C5052" s="43" t="s">
        <v>12666</v>
      </c>
      <c r="D5052" s="43" t="s">
        <v>12667</v>
      </c>
      <c r="E5052" s="43" t="s">
        <v>12666</v>
      </c>
      <c r="F5052" s="43" t="s">
        <v>12659</v>
      </c>
      <c r="G5052" s="43" t="s">
        <v>12660</v>
      </c>
      <c r="H5052" s="43" t="s">
        <v>1271</v>
      </c>
    </row>
    <row r="5053" spans="1:8" ht="17.25" hidden="1" customHeight="1" x14ac:dyDescent="0.3">
      <c r="A5053" s="46" t="str">
        <f>_xlfn.CONCAT("PUSKESMAS ",TRIM(tblReff[[#This Row],[NAMA PUSKESMAS]]))</f>
        <v>PUSKESMAS CANDI</v>
      </c>
      <c r="B5053" s="42">
        <v>1032392</v>
      </c>
      <c r="C5053" s="43" t="s">
        <v>12668</v>
      </c>
      <c r="D5053" s="43" t="s">
        <v>12669</v>
      </c>
      <c r="E5053" s="43" t="s">
        <v>12666</v>
      </c>
      <c r="F5053" s="43" t="s">
        <v>12659</v>
      </c>
      <c r="G5053" s="43" t="s">
        <v>12660</v>
      </c>
      <c r="H5053" s="43" t="s">
        <v>1271</v>
      </c>
    </row>
    <row r="5054" spans="1:8" ht="17.25" hidden="1" customHeight="1" x14ac:dyDescent="0.3">
      <c r="A5054" s="46" t="str">
        <f>_xlfn.CONCAT("PUSKESMAS ",TRIM(tblReff[[#This Row],[NAMA PUSKESMAS]]))</f>
        <v>PUSKESMAS PACITAN</v>
      </c>
      <c r="B5054" s="42">
        <v>1032393</v>
      </c>
      <c r="C5054" s="43" t="s">
        <v>12670</v>
      </c>
      <c r="D5054" s="43" t="s">
        <v>12671</v>
      </c>
      <c r="E5054" s="43" t="s">
        <v>12670</v>
      </c>
      <c r="F5054" s="43" t="s">
        <v>12659</v>
      </c>
      <c r="G5054" s="43" t="s">
        <v>12660</v>
      </c>
      <c r="H5054" s="43" t="s">
        <v>1271</v>
      </c>
    </row>
    <row r="5055" spans="1:8" ht="17.25" hidden="1" customHeight="1" x14ac:dyDescent="0.3">
      <c r="A5055" s="46" t="str">
        <f>_xlfn.CONCAT("PUSKESMAS ",TRIM(tblReff[[#This Row],[NAMA PUSKESMAS]]))</f>
        <v>PUSKESMAS TANJUNGSARI</v>
      </c>
      <c r="B5055" s="42">
        <v>1032394</v>
      </c>
      <c r="C5055" s="43" t="s">
        <v>8359</v>
      </c>
      <c r="D5055" s="43" t="s">
        <v>12672</v>
      </c>
      <c r="E5055" s="43" t="s">
        <v>12670</v>
      </c>
      <c r="F5055" s="43" t="s">
        <v>12659</v>
      </c>
      <c r="G5055" s="43" t="s">
        <v>12660</v>
      </c>
      <c r="H5055" s="43" t="s">
        <v>1271</v>
      </c>
    </row>
    <row r="5056" spans="1:8" ht="17.25" hidden="1" customHeight="1" x14ac:dyDescent="0.3">
      <c r="A5056" s="46" t="str">
        <f>_xlfn.CONCAT("PUSKESMAS ",TRIM(tblReff[[#This Row],[NAMA PUSKESMAS]]))</f>
        <v>PUSKESMAS KEBONAGUNG</v>
      </c>
      <c r="B5056" s="42">
        <v>1032395</v>
      </c>
      <c r="C5056" s="43" t="s">
        <v>11714</v>
      </c>
      <c r="D5056" s="43" t="s">
        <v>12673</v>
      </c>
      <c r="E5056" s="43" t="s">
        <v>11714</v>
      </c>
      <c r="F5056" s="43" t="s">
        <v>12659</v>
      </c>
      <c r="G5056" s="43" t="s">
        <v>12660</v>
      </c>
      <c r="H5056" s="43" t="s">
        <v>1266</v>
      </c>
    </row>
    <row r="5057" spans="1:8" ht="17.25" hidden="1" customHeight="1" x14ac:dyDescent="0.3">
      <c r="A5057" s="46" t="str">
        <f>_xlfn.CONCAT("PUSKESMAS ",TRIM(tblReff[[#This Row],[NAMA PUSKESMAS]]))</f>
        <v>PUSKESMAS KETROWONOJOYO</v>
      </c>
      <c r="B5057" s="42">
        <v>1032396</v>
      </c>
      <c r="C5057" s="43" t="s">
        <v>12674</v>
      </c>
      <c r="D5057" s="43" t="s">
        <v>12675</v>
      </c>
      <c r="E5057" s="43" t="s">
        <v>11714</v>
      </c>
      <c r="F5057" s="43" t="s">
        <v>12659</v>
      </c>
      <c r="G5057" s="43" t="s">
        <v>12660</v>
      </c>
      <c r="H5057" s="43" t="s">
        <v>1271</v>
      </c>
    </row>
    <row r="5058" spans="1:8" ht="17.25" hidden="1" customHeight="1" x14ac:dyDescent="0.3">
      <c r="A5058" s="46" t="str">
        <f>_xlfn.CONCAT("PUSKESMAS ",TRIM(tblReff[[#This Row],[NAMA PUSKESMAS]]))</f>
        <v>PUSKESMAS ARJOSARI</v>
      </c>
      <c r="B5058" s="42">
        <v>1032397</v>
      </c>
      <c r="C5058" s="43" t="s">
        <v>12676</v>
      </c>
      <c r="D5058" s="43" t="s">
        <v>12677</v>
      </c>
      <c r="E5058" s="43" t="s">
        <v>12676</v>
      </c>
      <c r="F5058" s="43" t="s">
        <v>12659</v>
      </c>
      <c r="G5058" s="43" t="s">
        <v>12660</v>
      </c>
      <c r="H5058" s="43" t="s">
        <v>1266</v>
      </c>
    </row>
    <row r="5059" spans="1:8" ht="17.25" hidden="1" customHeight="1" x14ac:dyDescent="0.3">
      <c r="A5059" s="46" t="str">
        <f>_xlfn.CONCAT("PUSKESMAS ",TRIM(tblReff[[#This Row],[NAMA PUSKESMAS]]))</f>
        <v>PUSKESMAS KEDUNGBENDO</v>
      </c>
      <c r="B5059" s="42">
        <v>1032398</v>
      </c>
      <c r="C5059" s="43" t="s">
        <v>12678</v>
      </c>
      <c r="D5059" s="43" t="s">
        <v>12679</v>
      </c>
      <c r="E5059" s="43" t="s">
        <v>12676</v>
      </c>
      <c r="F5059" s="43" t="s">
        <v>12659</v>
      </c>
      <c r="G5059" s="43" t="s">
        <v>12660</v>
      </c>
      <c r="H5059" s="43" t="s">
        <v>1271</v>
      </c>
    </row>
    <row r="5060" spans="1:8" ht="17.25" hidden="1" customHeight="1" x14ac:dyDescent="0.3">
      <c r="A5060" s="46" t="str">
        <f>_xlfn.CONCAT("PUSKESMAS ",TRIM(tblReff[[#This Row],[NAMA PUSKESMAS]]))</f>
        <v>PUSKESMAS NAWANGAN</v>
      </c>
      <c r="B5060" s="42">
        <v>1032399</v>
      </c>
      <c r="C5060" s="43" t="s">
        <v>12680</v>
      </c>
      <c r="D5060" s="43" t="s">
        <v>12681</v>
      </c>
      <c r="E5060" s="43" t="s">
        <v>12680</v>
      </c>
      <c r="F5060" s="43" t="s">
        <v>12659</v>
      </c>
      <c r="G5060" s="43" t="s">
        <v>12660</v>
      </c>
      <c r="H5060" s="43" t="s">
        <v>1266</v>
      </c>
    </row>
    <row r="5061" spans="1:8" ht="17.25" hidden="1" customHeight="1" x14ac:dyDescent="0.3">
      <c r="A5061" s="46" t="str">
        <f>_xlfn.CONCAT("PUSKESMAS ",TRIM(tblReff[[#This Row],[NAMA PUSKESMAS]]))</f>
        <v>PUSKESMAS PAKISBARU</v>
      </c>
      <c r="B5061" s="42">
        <v>1032400</v>
      </c>
      <c r="C5061" s="43" t="s">
        <v>12682</v>
      </c>
      <c r="D5061" s="43" t="s">
        <v>12683</v>
      </c>
      <c r="E5061" s="43" t="s">
        <v>12680</v>
      </c>
      <c r="F5061" s="43" t="s">
        <v>12659</v>
      </c>
      <c r="G5061" s="43" t="s">
        <v>12660</v>
      </c>
      <c r="H5061" s="43" t="s">
        <v>1266</v>
      </c>
    </row>
    <row r="5062" spans="1:8" ht="17.25" hidden="1" customHeight="1" x14ac:dyDescent="0.3">
      <c r="A5062" s="46" t="str">
        <f>_xlfn.CONCAT("PUSKESMAS ",TRIM(tblReff[[#This Row],[NAMA PUSKESMAS]]))</f>
        <v>PUSKESMAS BANDAR</v>
      </c>
      <c r="B5062" s="42">
        <v>1032401</v>
      </c>
      <c r="C5062" s="43" t="s">
        <v>1990</v>
      </c>
      <c r="D5062" s="43" t="s">
        <v>12684</v>
      </c>
      <c r="E5062" s="43" t="s">
        <v>1990</v>
      </c>
      <c r="F5062" s="43" t="s">
        <v>12659</v>
      </c>
      <c r="G5062" s="43" t="s">
        <v>12660</v>
      </c>
      <c r="H5062" s="43" t="s">
        <v>1266</v>
      </c>
    </row>
    <row r="5063" spans="1:8" ht="17.25" hidden="1" customHeight="1" x14ac:dyDescent="0.3">
      <c r="A5063" s="46" t="str">
        <f>_xlfn.CONCAT("PUSKESMAS ",TRIM(tblReff[[#This Row],[NAMA PUSKESMAS]]))</f>
        <v>PUSKESMAS JERUK</v>
      </c>
      <c r="B5063" s="42">
        <v>1032402</v>
      </c>
      <c r="C5063" s="43" t="s">
        <v>12685</v>
      </c>
      <c r="D5063" s="43" t="s">
        <v>12686</v>
      </c>
      <c r="E5063" s="43" t="s">
        <v>1990</v>
      </c>
      <c r="F5063" s="43" t="s">
        <v>12659</v>
      </c>
      <c r="G5063" s="43" t="s">
        <v>12660</v>
      </c>
      <c r="H5063" s="43" t="s">
        <v>1271</v>
      </c>
    </row>
    <row r="5064" spans="1:8" ht="17.25" hidden="1" customHeight="1" x14ac:dyDescent="0.3">
      <c r="A5064" s="46" t="str">
        <f>_xlfn.CONCAT("PUSKESMAS ",TRIM(tblReff[[#This Row],[NAMA PUSKESMAS]]))</f>
        <v>PUSKESMAS TEGALOMBO</v>
      </c>
      <c r="B5064" s="42">
        <v>1032403</v>
      </c>
      <c r="C5064" s="43" t="s">
        <v>12687</v>
      </c>
      <c r="D5064" s="43" t="s">
        <v>12688</v>
      </c>
      <c r="E5064" s="43" t="s">
        <v>12687</v>
      </c>
      <c r="F5064" s="43" t="s">
        <v>12659</v>
      </c>
      <c r="G5064" s="43" t="s">
        <v>12660</v>
      </c>
      <c r="H5064" s="43" t="s">
        <v>1266</v>
      </c>
    </row>
    <row r="5065" spans="1:8" ht="17.25" hidden="1" customHeight="1" x14ac:dyDescent="0.3">
      <c r="A5065" s="46" t="str">
        <f>_xlfn.CONCAT("PUSKESMAS ",TRIM(tblReff[[#This Row],[NAMA PUSKESMAS]]))</f>
        <v>PUSKESMAS GEMAHARJO</v>
      </c>
      <c r="B5065" s="42">
        <v>1032404</v>
      </c>
      <c r="C5065" s="43" t="s">
        <v>12689</v>
      </c>
      <c r="D5065" s="43" t="s">
        <v>12690</v>
      </c>
      <c r="E5065" s="43" t="s">
        <v>12687</v>
      </c>
      <c r="F5065" s="43" t="s">
        <v>12659</v>
      </c>
      <c r="G5065" s="43" t="s">
        <v>12660</v>
      </c>
      <c r="H5065" s="43" t="s">
        <v>1266</v>
      </c>
    </row>
    <row r="5066" spans="1:8" ht="17.25" hidden="1" customHeight="1" x14ac:dyDescent="0.3">
      <c r="A5066" s="46" t="str">
        <f>_xlfn.CONCAT("PUSKESMAS ",TRIM(tblReff[[#This Row],[NAMA PUSKESMAS]]))</f>
        <v>PUSKESMAS TULAKAN</v>
      </c>
      <c r="B5066" s="42">
        <v>1032405</v>
      </c>
      <c r="C5066" s="43" t="s">
        <v>12691</v>
      </c>
      <c r="D5066" s="43" t="s">
        <v>12692</v>
      </c>
      <c r="E5066" s="43" t="s">
        <v>12691</v>
      </c>
      <c r="F5066" s="43" t="s">
        <v>12659</v>
      </c>
      <c r="G5066" s="43" t="s">
        <v>12660</v>
      </c>
      <c r="H5066" s="43" t="s">
        <v>1266</v>
      </c>
    </row>
    <row r="5067" spans="1:8" ht="17.25" hidden="1" customHeight="1" x14ac:dyDescent="0.3">
      <c r="A5067" s="46" t="str">
        <f>_xlfn.CONCAT("PUSKESMAS ",TRIM(tblReff[[#This Row],[NAMA PUSKESMAS]]))</f>
        <v>PUSKESMAS BUBAKAN</v>
      </c>
      <c r="B5067" s="42">
        <v>1032406</v>
      </c>
      <c r="C5067" s="43" t="s">
        <v>12693</v>
      </c>
      <c r="D5067" s="43" t="s">
        <v>12694</v>
      </c>
      <c r="E5067" s="43" t="s">
        <v>12691</v>
      </c>
      <c r="F5067" s="43" t="s">
        <v>12659</v>
      </c>
      <c r="G5067" s="43" t="s">
        <v>12660</v>
      </c>
      <c r="H5067" s="43" t="s">
        <v>1266</v>
      </c>
    </row>
    <row r="5068" spans="1:8" ht="17.25" hidden="1" customHeight="1" x14ac:dyDescent="0.3">
      <c r="A5068" s="46" t="str">
        <f>_xlfn.CONCAT("PUSKESMAS ",TRIM(tblReff[[#This Row],[NAMA PUSKESMAS]]))</f>
        <v>PUSKESMAS NGADIROJO</v>
      </c>
      <c r="B5068" s="42">
        <v>1032407</v>
      </c>
      <c r="C5068" s="43" t="s">
        <v>11236</v>
      </c>
      <c r="D5068" s="43" t="s">
        <v>12695</v>
      </c>
      <c r="E5068" s="43" t="s">
        <v>11236</v>
      </c>
      <c r="F5068" s="43" t="s">
        <v>12659</v>
      </c>
      <c r="G5068" s="43" t="s">
        <v>12660</v>
      </c>
      <c r="H5068" s="43" t="s">
        <v>1266</v>
      </c>
    </row>
    <row r="5069" spans="1:8" ht="17.25" hidden="1" customHeight="1" x14ac:dyDescent="0.3">
      <c r="A5069" s="46" t="str">
        <f>_xlfn.CONCAT("PUSKESMAS ",TRIM(tblReff[[#This Row],[NAMA PUSKESMAS]]))</f>
        <v>PUSKESMAS WONOKARTO</v>
      </c>
      <c r="B5069" s="42">
        <v>1032408</v>
      </c>
      <c r="C5069" s="43" t="s">
        <v>12696</v>
      </c>
      <c r="D5069" s="43" t="s">
        <v>12697</v>
      </c>
      <c r="E5069" s="43" t="s">
        <v>11236</v>
      </c>
      <c r="F5069" s="43" t="s">
        <v>12659</v>
      </c>
      <c r="G5069" s="43" t="s">
        <v>12660</v>
      </c>
      <c r="H5069" s="43" t="s">
        <v>1271</v>
      </c>
    </row>
    <row r="5070" spans="1:8" ht="17.25" hidden="1" customHeight="1" x14ac:dyDescent="0.3">
      <c r="A5070" s="46" t="str">
        <f>_xlfn.CONCAT("PUSKESMAS ",TRIM(tblReff[[#This Row],[NAMA PUSKESMAS]]))</f>
        <v>PUSKESMAS SUDIMORO</v>
      </c>
      <c r="B5070" s="42">
        <v>1032409</v>
      </c>
      <c r="C5070" s="43" t="s">
        <v>6536</v>
      </c>
      <c r="D5070" s="43" t="s">
        <v>12698</v>
      </c>
      <c r="E5070" s="43" t="s">
        <v>6536</v>
      </c>
      <c r="F5070" s="43" t="s">
        <v>12659</v>
      </c>
      <c r="G5070" s="43" t="s">
        <v>12660</v>
      </c>
      <c r="H5070" s="43" t="s">
        <v>1266</v>
      </c>
    </row>
    <row r="5071" spans="1:8" ht="17.25" hidden="1" customHeight="1" x14ac:dyDescent="0.3">
      <c r="A5071" s="46" t="str">
        <f>_xlfn.CONCAT("PUSKESMAS ",TRIM(tblReff[[#This Row],[NAMA PUSKESMAS]]))</f>
        <v>PUSKESMAS SUKOREJO</v>
      </c>
      <c r="B5071" s="42">
        <v>1032410</v>
      </c>
      <c r="C5071" s="43" t="s">
        <v>5081</v>
      </c>
      <c r="D5071" s="43" t="s">
        <v>12699</v>
      </c>
      <c r="E5071" s="43" t="s">
        <v>6536</v>
      </c>
      <c r="F5071" s="43" t="s">
        <v>12659</v>
      </c>
      <c r="G5071" s="43" t="s">
        <v>12660</v>
      </c>
      <c r="H5071" s="43" t="s">
        <v>1266</v>
      </c>
    </row>
    <row r="5072" spans="1:8" ht="17.25" hidden="1" customHeight="1" x14ac:dyDescent="0.3">
      <c r="A5072" s="46" t="str">
        <f>_xlfn.CONCAT("PUSKESMAS ",TRIM(tblReff[[#This Row],[NAMA PUSKESMAS]]))</f>
        <v>PUSKESMAS NGRAYUN</v>
      </c>
      <c r="B5072" s="42">
        <v>1032411</v>
      </c>
      <c r="C5072" s="43" t="s">
        <v>12700</v>
      </c>
      <c r="D5072" s="43" t="s">
        <v>12701</v>
      </c>
      <c r="E5072" s="43" t="s">
        <v>12700</v>
      </c>
      <c r="F5072" s="43" t="s">
        <v>12702</v>
      </c>
      <c r="G5072" s="43" t="s">
        <v>12660</v>
      </c>
      <c r="H5072" s="43" t="s">
        <v>1266</v>
      </c>
    </row>
    <row r="5073" spans="1:8" ht="17.25" hidden="1" customHeight="1" x14ac:dyDescent="0.3">
      <c r="A5073" s="46" t="str">
        <f>_xlfn.CONCAT("PUSKESMAS ",TRIM(tblReff[[#This Row],[NAMA PUSKESMAS]]))</f>
        <v>PUSKESMAS SLAHUNG</v>
      </c>
      <c r="B5073" s="42">
        <v>1032412</v>
      </c>
      <c r="C5073" s="43" t="s">
        <v>12703</v>
      </c>
      <c r="D5073" s="43" t="s">
        <v>12704</v>
      </c>
      <c r="E5073" s="43" t="s">
        <v>12703</v>
      </c>
      <c r="F5073" s="43" t="s">
        <v>12702</v>
      </c>
      <c r="G5073" s="43" t="s">
        <v>12660</v>
      </c>
      <c r="H5073" s="43" t="s">
        <v>1266</v>
      </c>
    </row>
    <row r="5074" spans="1:8" ht="17.25" hidden="1" customHeight="1" x14ac:dyDescent="0.3">
      <c r="A5074" s="46" t="str">
        <f>_xlfn.CONCAT("PUSKESMAS ",TRIM(tblReff[[#This Row],[NAMA PUSKESMAS]]))</f>
        <v>PUSKESMAS NAILAN</v>
      </c>
      <c r="B5074" s="42">
        <v>1032413</v>
      </c>
      <c r="C5074" s="43" t="s">
        <v>12705</v>
      </c>
      <c r="D5074" s="43" t="s">
        <v>12706</v>
      </c>
      <c r="E5074" s="43" t="s">
        <v>12703</v>
      </c>
      <c r="F5074" s="43" t="s">
        <v>12702</v>
      </c>
      <c r="G5074" s="43" t="s">
        <v>12660</v>
      </c>
      <c r="H5074" s="43" t="s">
        <v>1266</v>
      </c>
    </row>
    <row r="5075" spans="1:8" ht="17.25" hidden="1" customHeight="1" x14ac:dyDescent="0.3">
      <c r="A5075" s="46" t="str">
        <f>_xlfn.CONCAT("PUSKESMAS ",TRIM(tblReff[[#This Row],[NAMA PUSKESMAS]]))</f>
        <v>PUSKESMAS BUNGKAL</v>
      </c>
      <c r="B5075" s="42">
        <v>1032414</v>
      </c>
      <c r="C5075" s="43" t="s">
        <v>12707</v>
      </c>
      <c r="D5075" s="43" t="s">
        <v>12708</v>
      </c>
      <c r="E5075" s="43" t="s">
        <v>12707</v>
      </c>
      <c r="F5075" s="43" t="s">
        <v>12702</v>
      </c>
      <c r="G5075" s="43" t="s">
        <v>12660</v>
      </c>
      <c r="H5075" s="43" t="s">
        <v>1266</v>
      </c>
    </row>
    <row r="5076" spans="1:8" ht="17.25" hidden="1" customHeight="1" x14ac:dyDescent="0.3">
      <c r="A5076" s="46" t="str">
        <f>_xlfn.CONCAT("PUSKESMAS ",TRIM(tblReff[[#This Row],[NAMA PUSKESMAS]]))</f>
        <v>PUSKESMAS SAMBIT</v>
      </c>
      <c r="B5076" s="42">
        <v>1032415</v>
      </c>
      <c r="C5076" s="43" t="s">
        <v>12709</v>
      </c>
      <c r="D5076" s="43" t="s">
        <v>12710</v>
      </c>
      <c r="E5076" s="43" t="s">
        <v>12709</v>
      </c>
      <c r="F5076" s="43" t="s">
        <v>12702</v>
      </c>
      <c r="G5076" s="43" t="s">
        <v>12660</v>
      </c>
      <c r="H5076" s="43" t="s">
        <v>1266</v>
      </c>
    </row>
    <row r="5077" spans="1:8" ht="17.25" hidden="1" customHeight="1" x14ac:dyDescent="0.3">
      <c r="A5077" s="46" t="str">
        <f>_xlfn.CONCAT("PUSKESMAS ",TRIM(tblReff[[#This Row],[NAMA PUSKESMAS]]))</f>
        <v>PUSKESMAS WRINGINANOM</v>
      </c>
      <c r="B5077" s="42">
        <v>1032416</v>
      </c>
      <c r="C5077" s="43" t="s">
        <v>12711</v>
      </c>
      <c r="D5077" s="43" t="s">
        <v>12712</v>
      </c>
      <c r="E5077" s="43" t="s">
        <v>12709</v>
      </c>
      <c r="F5077" s="43" t="s">
        <v>12702</v>
      </c>
      <c r="G5077" s="43" t="s">
        <v>12660</v>
      </c>
      <c r="H5077" s="43" t="s">
        <v>1271</v>
      </c>
    </row>
    <row r="5078" spans="1:8" ht="17.25" hidden="1" customHeight="1" x14ac:dyDescent="0.3">
      <c r="A5078" s="46" t="str">
        <f>_xlfn.CONCAT("PUSKESMAS ",TRIM(tblReff[[#This Row],[NAMA PUSKESMAS]]))</f>
        <v>PUSKESMAS SAWOO</v>
      </c>
      <c r="B5078" s="42">
        <v>1032417</v>
      </c>
      <c r="C5078" s="43" t="s">
        <v>12713</v>
      </c>
      <c r="D5078" s="43" t="s">
        <v>12714</v>
      </c>
      <c r="E5078" s="43" t="s">
        <v>12713</v>
      </c>
      <c r="F5078" s="43" t="s">
        <v>12702</v>
      </c>
      <c r="G5078" s="43" t="s">
        <v>12660</v>
      </c>
      <c r="H5078" s="43" t="s">
        <v>1266</v>
      </c>
    </row>
    <row r="5079" spans="1:8" ht="17.25" hidden="1" customHeight="1" x14ac:dyDescent="0.3">
      <c r="A5079" s="46" t="str">
        <f>_xlfn.CONCAT("PUSKESMAS ",TRIM(tblReff[[#This Row],[NAMA PUSKESMAS]]))</f>
        <v>PUSKESMAS BONDRANG</v>
      </c>
      <c r="B5079" s="42">
        <v>1032418</v>
      </c>
      <c r="C5079" s="43" t="s">
        <v>12715</v>
      </c>
      <c r="D5079" s="43" t="s">
        <v>12716</v>
      </c>
      <c r="E5079" s="43" t="s">
        <v>12713</v>
      </c>
      <c r="F5079" s="43" t="s">
        <v>12702</v>
      </c>
      <c r="G5079" s="43" t="s">
        <v>12660</v>
      </c>
      <c r="H5079" s="43" t="s">
        <v>1271</v>
      </c>
    </row>
    <row r="5080" spans="1:8" ht="17.25" hidden="1" customHeight="1" x14ac:dyDescent="0.3">
      <c r="A5080" s="46" t="str">
        <f>_xlfn.CONCAT("PUSKESMAS ",TRIM(tblReff[[#This Row],[NAMA PUSKESMAS]]))</f>
        <v>PUSKESMAS SOOKO</v>
      </c>
      <c r="B5080" s="42">
        <v>1032419</v>
      </c>
      <c r="C5080" s="43" t="s">
        <v>12717</v>
      </c>
      <c r="D5080" s="43" t="s">
        <v>12718</v>
      </c>
      <c r="E5080" s="43" t="s">
        <v>12717</v>
      </c>
      <c r="F5080" s="43" t="s">
        <v>12702</v>
      </c>
      <c r="G5080" s="43" t="s">
        <v>12660</v>
      </c>
      <c r="H5080" s="43" t="s">
        <v>1266</v>
      </c>
    </row>
    <row r="5081" spans="1:8" ht="17.25" hidden="1" customHeight="1" x14ac:dyDescent="0.3">
      <c r="A5081" s="46" t="str">
        <f>_xlfn.CONCAT("PUSKESMAS ",TRIM(tblReff[[#This Row],[NAMA PUSKESMAS]]))</f>
        <v>PUSKESMAS PUDAK</v>
      </c>
      <c r="B5081" s="42">
        <v>1032420</v>
      </c>
      <c r="C5081" s="43" t="s">
        <v>12719</v>
      </c>
      <c r="D5081" s="43" t="s">
        <v>12720</v>
      </c>
      <c r="E5081" s="43" t="s">
        <v>12719</v>
      </c>
      <c r="F5081" s="43" t="s">
        <v>12702</v>
      </c>
      <c r="G5081" s="43" t="s">
        <v>12660</v>
      </c>
      <c r="H5081" s="43" t="s">
        <v>1266</v>
      </c>
    </row>
    <row r="5082" spans="1:8" ht="17.25" hidden="1" customHeight="1" x14ac:dyDescent="0.3">
      <c r="A5082" s="46" t="str">
        <f>_xlfn.CONCAT("PUSKESMAS ",TRIM(tblReff[[#This Row],[NAMA PUSKESMAS]]))</f>
        <v>PUSKESMAS PULUNG</v>
      </c>
      <c r="B5082" s="42">
        <v>1032421</v>
      </c>
      <c r="C5082" s="43" t="s">
        <v>12721</v>
      </c>
      <c r="D5082" s="43" t="s">
        <v>12722</v>
      </c>
      <c r="E5082" s="43" t="s">
        <v>12721</v>
      </c>
      <c r="F5082" s="43" t="s">
        <v>12702</v>
      </c>
      <c r="G5082" s="43" t="s">
        <v>12660</v>
      </c>
      <c r="H5082" s="43" t="s">
        <v>1266</v>
      </c>
    </row>
    <row r="5083" spans="1:8" ht="17.25" hidden="1" customHeight="1" x14ac:dyDescent="0.3">
      <c r="A5083" s="46" t="str">
        <f>_xlfn.CONCAT("PUSKESMAS ",TRIM(tblReff[[#This Row],[NAMA PUSKESMAS]]))</f>
        <v>PUSKESMAS KESUGIHAN</v>
      </c>
      <c r="B5083" s="42">
        <v>1032422</v>
      </c>
      <c r="C5083" s="43" t="s">
        <v>10517</v>
      </c>
      <c r="D5083" s="43" t="s">
        <v>12723</v>
      </c>
      <c r="E5083" s="43" t="s">
        <v>12721</v>
      </c>
      <c r="F5083" s="43" t="s">
        <v>12702</v>
      </c>
      <c r="G5083" s="43" t="s">
        <v>12660</v>
      </c>
      <c r="H5083" s="43" t="s">
        <v>1271</v>
      </c>
    </row>
    <row r="5084" spans="1:8" ht="17.25" hidden="1" customHeight="1" x14ac:dyDescent="0.3">
      <c r="A5084" s="46" t="str">
        <f>_xlfn.CONCAT("PUSKESMAS ",TRIM(tblReff[[#This Row],[NAMA PUSKESMAS]]))</f>
        <v>PUSKESMAS MLARAK</v>
      </c>
      <c r="B5084" s="42">
        <v>1032423</v>
      </c>
      <c r="C5084" s="43" t="s">
        <v>12724</v>
      </c>
      <c r="D5084" s="43" t="s">
        <v>12725</v>
      </c>
      <c r="E5084" s="43" t="s">
        <v>12724</v>
      </c>
      <c r="F5084" s="43" t="s">
        <v>12702</v>
      </c>
      <c r="G5084" s="43" t="s">
        <v>12660</v>
      </c>
      <c r="H5084" s="43" t="s">
        <v>1271</v>
      </c>
    </row>
    <row r="5085" spans="1:8" ht="17.25" hidden="1" customHeight="1" x14ac:dyDescent="0.3">
      <c r="A5085" s="46" t="str">
        <f>_xlfn.CONCAT("PUSKESMAS ",TRIM(tblReff[[#This Row],[NAMA PUSKESMAS]]))</f>
        <v>PUSKESMAS SIMAN</v>
      </c>
      <c r="B5085" s="42">
        <v>1032424</v>
      </c>
      <c r="C5085" s="43" t="s">
        <v>12726</v>
      </c>
      <c r="D5085" s="43" t="s">
        <v>12727</v>
      </c>
      <c r="E5085" s="43" t="s">
        <v>12726</v>
      </c>
      <c r="F5085" s="43" t="s">
        <v>12702</v>
      </c>
      <c r="G5085" s="43" t="s">
        <v>12660</v>
      </c>
      <c r="H5085" s="43" t="s">
        <v>1271</v>
      </c>
    </row>
    <row r="5086" spans="1:8" ht="17.25" hidden="1" customHeight="1" x14ac:dyDescent="0.3">
      <c r="A5086" s="46" t="str">
        <f>_xlfn.CONCAT("PUSKESMAS ",TRIM(tblReff[[#This Row],[NAMA PUSKESMAS]]))</f>
        <v>PUSKESMAS RONOWIJAYAN</v>
      </c>
      <c r="B5086" s="42">
        <v>1032425</v>
      </c>
      <c r="C5086" s="43" t="s">
        <v>12728</v>
      </c>
      <c r="D5086" s="43" t="s">
        <v>12729</v>
      </c>
      <c r="E5086" s="43" t="s">
        <v>12726</v>
      </c>
      <c r="F5086" s="43" t="s">
        <v>12702</v>
      </c>
      <c r="G5086" s="43" t="s">
        <v>12660</v>
      </c>
      <c r="H5086" s="43" t="s">
        <v>1271</v>
      </c>
    </row>
    <row r="5087" spans="1:8" ht="17.25" hidden="1" customHeight="1" x14ac:dyDescent="0.3">
      <c r="A5087" s="46" t="str">
        <f>_xlfn.CONCAT("PUSKESMAS ",TRIM(tblReff[[#This Row],[NAMA PUSKESMAS]]))</f>
        <v>PUSKESMAS JETIS</v>
      </c>
      <c r="B5087" s="42">
        <v>1032426</v>
      </c>
      <c r="C5087" s="43" t="s">
        <v>12453</v>
      </c>
      <c r="D5087" s="43" t="s">
        <v>12730</v>
      </c>
      <c r="E5087" s="43" t="s">
        <v>12453</v>
      </c>
      <c r="F5087" s="43" t="s">
        <v>12702</v>
      </c>
      <c r="G5087" s="43" t="s">
        <v>12660</v>
      </c>
      <c r="H5087" s="43" t="s">
        <v>1266</v>
      </c>
    </row>
    <row r="5088" spans="1:8" ht="17.25" hidden="1" customHeight="1" x14ac:dyDescent="0.3">
      <c r="A5088" s="46" t="str">
        <f>_xlfn.CONCAT("PUSKESMAS ",TRIM(tblReff[[#This Row],[NAMA PUSKESMAS]]))</f>
        <v>PUSKESMAS BALONG</v>
      </c>
      <c r="B5088" s="42">
        <v>1032427</v>
      </c>
      <c r="C5088" s="43" t="s">
        <v>12731</v>
      </c>
      <c r="D5088" s="43" t="s">
        <v>12732</v>
      </c>
      <c r="E5088" s="43" t="s">
        <v>12731</v>
      </c>
      <c r="F5088" s="43" t="s">
        <v>12702</v>
      </c>
      <c r="G5088" s="43" t="s">
        <v>12660</v>
      </c>
      <c r="H5088" s="43" t="s">
        <v>1266</v>
      </c>
    </row>
    <row r="5089" spans="1:8" ht="17.25" hidden="1" customHeight="1" x14ac:dyDescent="0.3">
      <c r="A5089" s="46" t="str">
        <f>_xlfn.CONCAT("PUSKESMAS ",TRIM(tblReff[[#This Row],[NAMA PUSKESMAS]]))</f>
        <v>PUSKESMAS KAUMAN</v>
      </c>
      <c r="B5089" s="42">
        <v>1032428</v>
      </c>
      <c r="C5089" s="43" t="s">
        <v>12733</v>
      </c>
      <c r="D5089" s="43" t="s">
        <v>12734</v>
      </c>
      <c r="E5089" s="43" t="s">
        <v>12733</v>
      </c>
      <c r="F5089" s="43" t="s">
        <v>12702</v>
      </c>
      <c r="G5089" s="43" t="s">
        <v>12660</v>
      </c>
      <c r="H5089" s="43" t="s">
        <v>1266</v>
      </c>
    </row>
    <row r="5090" spans="1:8" ht="17.25" hidden="1" customHeight="1" x14ac:dyDescent="0.3">
      <c r="A5090" s="46" t="str">
        <f>_xlfn.CONCAT("PUSKESMAS ",TRIM(tblReff[[#This Row],[NAMA PUSKESMAS]]))</f>
        <v>PUSKESMAS NGRANDU</v>
      </c>
      <c r="B5090" s="42">
        <v>1032429</v>
      </c>
      <c r="C5090" s="43" t="s">
        <v>12735</v>
      </c>
      <c r="D5090" s="43" t="s">
        <v>12736</v>
      </c>
      <c r="E5090" s="43" t="s">
        <v>12733</v>
      </c>
      <c r="F5090" s="43" t="s">
        <v>12702</v>
      </c>
      <c r="G5090" s="43" t="s">
        <v>12660</v>
      </c>
      <c r="H5090" s="43" t="s">
        <v>1266</v>
      </c>
    </row>
    <row r="5091" spans="1:8" ht="17.25" hidden="1" customHeight="1" x14ac:dyDescent="0.3">
      <c r="A5091" s="46" t="str">
        <f>_xlfn.CONCAT("PUSKESMAS ",TRIM(tblReff[[#This Row],[NAMA PUSKESMAS]]))</f>
        <v>PUSKESMAS JAMBON</v>
      </c>
      <c r="B5091" s="42">
        <v>1032430</v>
      </c>
      <c r="C5091" s="43" t="s">
        <v>12737</v>
      </c>
      <c r="D5091" s="43" t="s">
        <v>12738</v>
      </c>
      <c r="E5091" s="43" t="s">
        <v>12737</v>
      </c>
      <c r="F5091" s="43" t="s">
        <v>12702</v>
      </c>
      <c r="G5091" s="43" t="s">
        <v>12660</v>
      </c>
      <c r="H5091" s="43" t="s">
        <v>1266</v>
      </c>
    </row>
    <row r="5092" spans="1:8" ht="17.25" hidden="1" customHeight="1" x14ac:dyDescent="0.3">
      <c r="A5092" s="46" t="str">
        <f>_xlfn.CONCAT("PUSKESMAS ",TRIM(tblReff[[#This Row],[NAMA PUSKESMAS]]))</f>
        <v>PUSKESMAS BADEGAN</v>
      </c>
      <c r="B5092" s="42">
        <v>1032431</v>
      </c>
      <c r="C5092" s="43" t="s">
        <v>12739</v>
      </c>
      <c r="D5092" s="43" t="s">
        <v>12740</v>
      </c>
      <c r="E5092" s="43" t="s">
        <v>12739</v>
      </c>
      <c r="F5092" s="43" t="s">
        <v>12702</v>
      </c>
      <c r="G5092" s="43" t="s">
        <v>12660</v>
      </c>
      <c r="H5092" s="43" t="s">
        <v>1266</v>
      </c>
    </row>
    <row r="5093" spans="1:8" ht="17.25" hidden="1" customHeight="1" x14ac:dyDescent="0.3">
      <c r="A5093" s="46" t="str">
        <f>_xlfn.CONCAT("PUSKESMAS ",TRIM(tblReff[[#This Row],[NAMA PUSKESMAS]]))</f>
        <v>PUSKESMAS SAMPUNG</v>
      </c>
      <c r="B5093" s="42">
        <v>1032432</v>
      </c>
      <c r="C5093" s="43" t="s">
        <v>12741</v>
      </c>
      <c r="D5093" s="43" t="s">
        <v>12742</v>
      </c>
      <c r="E5093" s="43" t="s">
        <v>12741</v>
      </c>
      <c r="F5093" s="43" t="s">
        <v>12702</v>
      </c>
      <c r="G5093" s="43" t="s">
        <v>12660</v>
      </c>
      <c r="H5093" s="43" t="s">
        <v>1266</v>
      </c>
    </row>
    <row r="5094" spans="1:8" ht="17.25" hidden="1" customHeight="1" x14ac:dyDescent="0.3">
      <c r="A5094" s="46" t="str">
        <f>_xlfn.CONCAT("PUSKESMAS ",TRIM(tblReff[[#This Row],[NAMA PUSKESMAS]]))</f>
        <v>PUSKESMAS KUNTI</v>
      </c>
      <c r="B5094" s="42">
        <v>1032433</v>
      </c>
      <c r="C5094" s="43" t="s">
        <v>12743</v>
      </c>
      <c r="D5094" s="43" t="s">
        <v>12744</v>
      </c>
      <c r="E5094" s="43" t="s">
        <v>12741</v>
      </c>
      <c r="F5094" s="43" t="s">
        <v>12702</v>
      </c>
      <c r="G5094" s="43" t="s">
        <v>12660</v>
      </c>
      <c r="H5094" s="43" t="s">
        <v>1271</v>
      </c>
    </row>
    <row r="5095" spans="1:8" ht="17.25" hidden="1" customHeight="1" x14ac:dyDescent="0.3">
      <c r="A5095" s="46" t="str">
        <f>_xlfn.CONCAT("PUSKESMAS ",TRIM(tblReff[[#This Row],[NAMA PUSKESMAS]]))</f>
        <v>PUSKESMAS SUKOREJO</v>
      </c>
      <c r="B5095" s="42">
        <v>1032434</v>
      </c>
      <c r="C5095" s="43" t="s">
        <v>5081</v>
      </c>
      <c r="D5095" s="43" t="s">
        <v>12745</v>
      </c>
      <c r="E5095" s="43" t="s">
        <v>5081</v>
      </c>
      <c r="F5095" s="43" t="s">
        <v>12702</v>
      </c>
      <c r="G5095" s="43" t="s">
        <v>12660</v>
      </c>
      <c r="H5095" s="43" t="s">
        <v>1271</v>
      </c>
    </row>
    <row r="5096" spans="1:8" ht="17.25" hidden="1" customHeight="1" x14ac:dyDescent="0.3">
      <c r="A5096" s="46" t="str">
        <f>_xlfn.CONCAT("PUSKESMAS ",TRIM(tblReff[[#This Row],[NAMA PUSKESMAS]]))</f>
        <v>PUSKESMAS PONOROGO UTARA</v>
      </c>
      <c r="B5096" s="42">
        <v>1032435</v>
      </c>
      <c r="C5096" s="43" t="s">
        <v>12746</v>
      </c>
      <c r="D5096" s="43" t="s">
        <v>12747</v>
      </c>
      <c r="E5096" s="43" t="s">
        <v>12748</v>
      </c>
      <c r="F5096" s="43" t="s">
        <v>12702</v>
      </c>
      <c r="G5096" s="43" t="s">
        <v>12660</v>
      </c>
      <c r="H5096" s="43" t="s">
        <v>1271</v>
      </c>
    </row>
    <row r="5097" spans="1:8" ht="17.25" hidden="1" customHeight="1" x14ac:dyDescent="0.3">
      <c r="A5097" s="46" t="str">
        <f>_xlfn.CONCAT("PUSKESMAS ",TRIM(tblReff[[#This Row],[NAMA PUSKESMAS]]))</f>
        <v>PUSKESMAS PONOROGO SELATAN</v>
      </c>
      <c r="B5097" s="42">
        <v>1032436</v>
      </c>
      <c r="C5097" s="43" t="s">
        <v>12749</v>
      </c>
      <c r="D5097" s="43" t="s">
        <v>12750</v>
      </c>
      <c r="E5097" s="43" t="s">
        <v>12748</v>
      </c>
      <c r="F5097" s="43" t="s">
        <v>12702</v>
      </c>
      <c r="G5097" s="43" t="s">
        <v>12660</v>
      </c>
      <c r="H5097" s="43" t="s">
        <v>1271</v>
      </c>
    </row>
    <row r="5098" spans="1:8" ht="17.25" hidden="1" customHeight="1" x14ac:dyDescent="0.3">
      <c r="A5098" s="46" t="str">
        <f>_xlfn.CONCAT("PUSKESMAS ",TRIM(tblReff[[#This Row],[NAMA PUSKESMAS]]))</f>
        <v>PUSKESMAS BABADAN</v>
      </c>
      <c r="B5098" s="42">
        <v>1032437</v>
      </c>
      <c r="C5098" s="43" t="s">
        <v>9498</v>
      </c>
      <c r="D5098" s="43" t="s">
        <v>12751</v>
      </c>
      <c r="E5098" s="43" t="s">
        <v>9498</v>
      </c>
      <c r="F5098" s="43" t="s">
        <v>12702</v>
      </c>
      <c r="G5098" s="43" t="s">
        <v>12660</v>
      </c>
      <c r="H5098" s="43" t="s">
        <v>1266</v>
      </c>
    </row>
    <row r="5099" spans="1:8" ht="17.25" hidden="1" customHeight="1" x14ac:dyDescent="0.3">
      <c r="A5099" s="46" t="str">
        <f>_xlfn.CONCAT("PUSKESMAS ",TRIM(tblReff[[#This Row],[NAMA PUSKESMAS]]))</f>
        <v>PUSKESMAS SUKOSARI</v>
      </c>
      <c r="B5099" s="42">
        <v>1032438</v>
      </c>
      <c r="C5099" s="43" t="s">
        <v>12752</v>
      </c>
      <c r="D5099" s="43" t="s">
        <v>12753</v>
      </c>
      <c r="E5099" s="43" t="s">
        <v>9498</v>
      </c>
      <c r="F5099" s="43" t="s">
        <v>12702</v>
      </c>
      <c r="G5099" s="43" t="s">
        <v>12660</v>
      </c>
      <c r="H5099" s="43" t="s">
        <v>1271</v>
      </c>
    </row>
    <row r="5100" spans="1:8" ht="17.25" hidden="1" customHeight="1" x14ac:dyDescent="0.3">
      <c r="A5100" s="46" t="str">
        <f>_xlfn.CONCAT("PUSKESMAS ",TRIM(tblReff[[#This Row],[NAMA PUSKESMAS]]))</f>
        <v>PUSKESMAS JENANGAN</v>
      </c>
      <c r="B5100" s="42">
        <v>1032439</v>
      </c>
      <c r="C5100" s="43" t="s">
        <v>12754</v>
      </c>
      <c r="D5100" s="43" t="s">
        <v>12755</v>
      </c>
      <c r="E5100" s="43" t="s">
        <v>12754</v>
      </c>
      <c r="F5100" s="43" t="s">
        <v>12702</v>
      </c>
      <c r="G5100" s="43" t="s">
        <v>12660</v>
      </c>
      <c r="H5100" s="43" t="s">
        <v>1266</v>
      </c>
    </row>
    <row r="5101" spans="1:8" ht="17.25" hidden="1" customHeight="1" x14ac:dyDescent="0.3">
      <c r="A5101" s="46" t="str">
        <f>_xlfn.CONCAT("PUSKESMAS ",TRIM(tblReff[[#This Row],[NAMA PUSKESMAS]]))</f>
        <v>PUSKESMAS SETONO</v>
      </c>
      <c r="B5101" s="42">
        <v>1032440</v>
      </c>
      <c r="C5101" s="43" t="s">
        <v>12756</v>
      </c>
      <c r="D5101" s="43" t="s">
        <v>12757</v>
      </c>
      <c r="E5101" s="43" t="s">
        <v>12754</v>
      </c>
      <c r="F5101" s="43" t="s">
        <v>12702</v>
      </c>
      <c r="G5101" s="43" t="s">
        <v>12660</v>
      </c>
      <c r="H5101" s="43" t="s">
        <v>1271</v>
      </c>
    </row>
    <row r="5102" spans="1:8" ht="17.25" hidden="1" customHeight="1" x14ac:dyDescent="0.3">
      <c r="A5102" s="46" t="str">
        <f>_xlfn.CONCAT("PUSKESMAS ",TRIM(tblReff[[#This Row],[NAMA PUSKESMAS]]))</f>
        <v>PUSKESMAS NGEBEL</v>
      </c>
      <c r="B5102" s="42">
        <v>1032441</v>
      </c>
      <c r="C5102" s="43" t="s">
        <v>12758</v>
      </c>
      <c r="D5102" s="43" t="s">
        <v>12759</v>
      </c>
      <c r="E5102" s="43" t="s">
        <v>12758</v>
      </c>
      <c r="F5102" s="43" t="s">
        <v>12702</v>
      </c>
      <c r="G5102" s="43" t="s">
        <v>12660</v>
      </c>
      <c r="H5102" s="43" t="s">
        <v>1266</v>
      </c>
    </row>
    <row r="5103" spans="1:8" ht="17.25" hidden="1" customHeight="1" x14ac:dyDescent="0.3">
      <c r="A5103" s="46" t="str">
        <f>_xlfn.CONCAT("PUSKESMAS ",TRIM(tblReff[[#This Row],[NAMA PUSKESMAS]]))</f>
        <v>PUSKESMAS PANGGUL</v>
      </c>
      <c r="B5103" s="42">
        <v>1032442</v>
      </c>
      <c r="C5103" s="43" t="s">
        <v>12760</v>
      </c>
      <c r="D5103" s="43" t="s">
        <v>12761</v>
      </c>
      <c r="E5103" s="43" t="s">
        <v>12760</v>
      </c>
      <c r="F5103" s="43" t="s">
        <v>12762</v>
      </c>
      <c r="G5103" s="43" t="s">
        <v>12660</v>
      </c>
      <c r="H5103" s="43" t="s">
        <v>1266</v>
      </c>
    </row>
    <row r="5104" spans="1:8" ht="17.25" hidden="1" customHeight="1" x14ac:dyDescent="0.3">
      <c r="A5104" s="46" t="str">
        <f>_xlfn.CONCAT("PUSKESMAS ",TRIM(tblReff[[#This Row],[NAMA PUSKESMAS]]))</f>
        <v>PUSKESMAS BODAG</v>
      </c>
      <c r="B5104" s="42">
        <v>1032443</v>
      </c>
      <c r="C5104" s="43" t="s">
        <v>12763</v>
      </c>
      <c r="D5104" s="43" t="s">
        <v>12764</v>
      </c>
      <c r="E5104" s="43" t="s">
        <v>12760</v>
      </c>
      <c r="F5104" s="43" t="s">
        <v>12762</v>
      </c>
      <c r="G5104" s="43" t="s">
        <v>12660</v>
      </c>
      <c r="H5104" s="43" t="s">
        <v>1266</v>
      </c>
    </row>
    <row r="5105" spans="1:8" ht="17.25" hidden="1" customHeight="1" x14ac:dyDescent="0.3">
      <c r="A5105" s="46" t="str">
        <f>_xlfn.CONCAT("PUSKESMAS ",TRIM(tblReff[[#This Row],[NAMA PUSKESMAS]]))</f>
        <v>PUSKESMAS MUNJUNGAN</v>
      </c>
      <c r="B5105" s="42">
        <v>1032444</v>
      </c>
      <c r="C5105" s="43" t="s">
        <v>12765</v>
      </c>
      <c r="D5105" s="43" t="s">
        <v>12766</v>
      </c>
      <c r="E5105" s="43" t="s">
        <v>12765</v>
      </c>
      <c r="F5105" s="43" t="s">
        <v>12762</v>
      </c>
      <c r="G5105" s="43" t="s">
        <v>12660</v>
      </c>
      <c r="H5105" s="43" t="s">
        <v>1266</v>
      </c>
    </row>
    <row r="5106" spans="1:8" ht="17.25" hidden="1" customHeight="1" x14ac:dyDescent="0.3">
      <c r="A5106" s="46" t="str">
        <f>_xlfn.CONCAT("PUSKESMAS ",TRIM(tblReff[[#This Row],[NAMA PUSKESMAS]]))</f>
        <v>PUSKESMAS WATULIMO</v>
      </c>
      <c r="B5106" s="42">
        <v>1032445</v>
      </c>
      <c r="C5106" s="43" t="s">
        <v>12767</v>
      </c>
      <c r="D5106" s="43" t="s">
        <v>12768</v>
      </c>
      <c r="E5106" s="43" t="s">
        <v>12767</v>
      </c>
      <c r="F5106" s="43" t="s">
        <v>12762</v>
      </c>
      <c r="G5106" s="43" t="s">
        <v>12660</v>
      </c>
      <c r="H5106" s="43" t="s">
        <v>1266</v>
      </c>
    </row>
    <row r="5107" spans="1:8" ht="17.25" hidden="1" customHeight="1" x14ac:dyDescent="0.3">
      <c r="A5107" s="46" t="str">
        <f>_xlfn.CONCAT("PUSKESMAS ",TRIM(tblReff[[#This Row],[NAMA PUSKESMAS]]))</f>
        <v>PUSKESMAS SLAWE</v>
      </c>
      <c r="B5107" s="42">
        <v>1032446</v>
      </c>
      <c r="C5107" s="43" t="s">
        <v>12769</v>
      </c>
      <c r="D5107" s="43" t="s">
        <v>12770</v>
      </c>
      <c r="E5107" s="43" t="s">
        <v>12767</v>
      </c>
      <c r="F5107" s="43" t="s">
        <v>12762</v>
      </c>
      <c r="G5107" s="43" t="s">
        <v>12660</v>
      </c>
      <c r="H5107" s="43" t="s">
        <v>1266</v>
      </c>
    </row>
    <row r="5108" spans="1:8" ht="17.25" hidden="1" customHeight="1" x14ac:dyDescent="0.3">
      <c r="A5108" s="46" t="str">
        <f>_xlfn.CONCAT("PUSKESMAS ",TRIM(tblReff[[#This Row],[NAMA PUSKESMAS]]))</f>
        <v>PUSKESMAS KAMPAK</v>
      </c>
      <c r="B5108" s="42">
        <v>1032447</v>
      </c>
      <c r="C5108" s="43" t="s">
        <v>12771</v>
      </c>
      <c r="D5108" s="43" t="s">
        <v>12772</v>
      </c>
      <c r="E5108" s="43" t="s">
        <v>12771</v>
      </c>
      <c r="F5108" s="43" t="s">
        <v>12762</v>
      </c>
      <c r="G5108" s="43" t="s">
        <v>12660</v>
      </c>
      <c r="H5108" s="43" t="s">
        <v>1266</v>
      </c>
    </row>
    <row r="5109" spans="1:8" ht="17.25" hidden="1" customHeight="1" x14ac:dyDescent="0.3">
      <c r="A5109" s="46" t="str">
        <f>_xlfn.CONCAT("PUSKESMAS ",TRIM(tblReff[[#This Row],[NAMA PUSKESMAS]]))</f>
        <v>PUSKESMAS DONGKO</v>
      </c>
      <c r="B5109" s="42">
        <v>1032448</v>
      </c>
      <c r="C5109" s="43" t="s">
        <v>12773</v>
      </c>
      <c r="D5109" s="43" t="s">
        <v>12774</v>
      </c>
      <c r="E5109" s="43" t="s">
        <v>12773</v>
      </c>
      <c r="F5109" s="43" t="s">
        <v>12762</v>
      </c>
      <c r="G5109" s="43" t="s">
        <v>12660</v>
      </c>
      <c r="H5109" s="43" t="s">
        <v>1266</v>
      </c>
    </row>
    <row r="5110" spans="1:8" ht="17.25" hidden="1" customHeight="1" x14ac:dyDescent="0.3">
      <c r="A5110" s="46" t="str">
        <f>_xlfn.CONCAT("PUSKESMAS ",TRIM(tblReff[[#This Row],[NAMA PUSKESMAS]]))</f>
        <v>PUSKESMAS PANDEAN</v>
      </c>
      <c r="B5110" s="42">
        <v>1032449</v>
      </c>
      <c r="C5110" s="43" t="s">
        <v>12775</v>
      </c>
      <c r="D5110" s="43" t="s">
        <v>12776</v>
      </c>
      <c r="E5110" s="43" t="s">
        <v>12773</v>
      </c>
      <c r="F5110" s="43" t="s">
        <v>12762</v>
      </c>
      <c r="G5110" s="43" t="s">
        <v>12660</v>
      </c>
      <c r="H5110" s="43" t="s">
        <v>1266</v>
      </c>
    </row>
    <row r="5111" spans="1:8" ht="17.25" hidden="1" customHeight="1" x14ac:dyDescent="0.3">
      <c r="A5111" s="46" t="str">
        <f>_xlfn.CONCAT("PUSKESMAS ",TRIM(tblReff[[#This Row],[NAMA PUSKESMAS]]))</f>
        <v>PUSKESMAS PULE</v>
      </c>
      <c r="B5111" s="42">
        <v>1032450</v>
      </c>
      <c r="C5111" s="43" t="s">
        <v>12777</v>
      </c>
      <c r="D5111" s="43" t="s">
        <v>12778</v>
      </c>
      <c r="E5111" s="43" t="s">
        <v>12777</v>
      </c>
      <c r="F5111" s="43" t="s">
        <v>12762</v>
      </c>
      <c r="G5111" s="43" t="s">
        <v>12660</v>
      </c>
      <c r="H5111" s="43" t="s">
        <v>1266</v>
      </c>
    </row>
    <row r="5112" spans="1:8" ht="17.25" hidden="1" customHeight="1" x14ac:dyDescent="0.3">
      <c r="A5112" s="46" t="str">
        <f>_xlfn.CONCAT("PUSKESMAS ",TRIM(tblReff[[#This Row],[NAMA PUSKESMAS]]))</f>
        <v>PUSKESMAS KARANGAN</v>
      </c>
      <c r="B5112" s="42">
        <v>1032451</v>
      </c>
      <c r="C5112" s="43" t="s">
        <v>12779</v>
      </c>
      <c r="D5112" s="43" t="s">
        <v>12780</v>
      </c>
      <c r="E5112" s="43" t="s">
        <v>12779</v>
      </c>
      <c r="F5112" s="43" t="s">
        <v>12762</v>
      </c>
      <c r="G5112" s="43" t="s">
        <v>12660</v>
      </c>
      <c r="H5112" s="43" t="s">
        <v>1266</v>
      </c>
    </row>
    <row r="5113" spans="1:8" ht="17.25" hidden="1" customHeight="1" x14ac:dyDescent="0.3">
      <c r="A5113" s="46" t="str">
        <f>_xlfn.CONCAT("PUSKESMAS ",TRIM(tblReff[[#This Row],[NAMA PUSKESMAS]]))</f>
        <v>PUSKESMAS SURUH</v>
      </c>
      <c r="B5113" s="42">
        <v>1032452</v>
      </c>
      <c r="C5113" s="43" t="s">
        <v>11744</v>
      </c>
      <c r="D5113" s="43" t="s">
        <v>12781</v>
      </c>
      <c r="E5113" s="43" t="s">
        <v>11744</v>
      </c>
      <c r="F5113" s="43" t="s">
        <v>12762</v>
      </c>
      <c r="G5113" s="43" t="s">
        <v>12660</v>
      </c>
      <c r="H5113" s="43" t="s">
        <v>1266</v>
      </c>
    </row>
    <row r="5114" spans="1:8" ht="17.25" hidden="1" customHeight="1" x14ac:dyDescent="0.3">
      <c r="A5114" s="46" t="str">
        <f>_xlfn.CONCAT("PUSKESMAS ",TRIM(tblReff[[#This Row],[NAMA PUSKESMAS]]))</f>
        <v>PUSKESMAS GANDUSARI</v>
      </c>
      <c r="B5114" s="42">
        <v>1032453</v>
      </c>
      <c r="C5114" s="43" t="s">
        <v>12782</v>
      </c>
      <c r="D5114" s="43" t="s">
        <v>12783</v>
      </c>
      <c r="E5114" s="43" t="s">
        <v>12782</v>
      </c>
      <c r="F5114" s="43" t="s">
        <v>12762</v>
      </c>
      <c r="G5114" s="43" t="s">
        <v>12660</v>
      </c>
      <c r="H5114" s="43" t="s">
        <v>1266</v>
      </c>
    </row>
    <row r="5115" spans="1:8" ht="17.25" hidden="1" customHeight="1" x14ac:dyDescent="0.3">
      <c r="A5115" s="46" t="str">
        <f>_xlfn.CONCAT("PUSKESMAS ",TRIM(tblReff[[#This Row],[NAMA PUSKESMAS]]))</f>
        <v>PUSKESMAS KARANGANYAR</v>
      </c>
      <c r="B5115" s="42">
        <v>1032454</v>
      </c>
      <c r="C5115" s="43" t="s">
        <v>9609</v>
      </c>
      <c r="D5115" s="43" t="s">
        <v>12784</v>
      </c>
      <c r="E5115" s="43" t="s">
        <v>12782</v>
      </c>
      <c r="F5115" s="43" t="s">
        <v>12762</v>
      </c>
      <c r="G5115" s="43" t="s">
        <v>12660</v>
      </c>
      <c r="H5115" s="43" t="s">
        <v>1266</v>
      </c>
    </row>
    <row r="5116" spans="1:8" ht="17.25" hidden="1" customHeight="1" x14ac:dyDescent="0.3">
      <c r="A5116" s="46" t="str">
        <f>_xlfn.CONCAT("PUSKESMAS ",TRIM(tblReff[[#This Row],[NAMA PUSKESMAS]]))</f>
        <v>PUSKESMAS DURENAN</v>
      </c>
      <c r="B5116" s="42">
        <v>1032455</v>
      </c>
      <c r="C5116" s="43" t="s">
        <v>12785</v>
      </c>
      <c r="D5116" s="43" t="s">
        <v>12786</v>
      </c>
      <c r="E5116" s="43" t="s">
        <v>12785</v>
      </c>
      <c r="F5116" s="43" t="s">
        <v>12762</v>
      </c>
      <c r="G5116" s="43" t="s">
        <v>12660</v>
      </c>
      <c r="H5116" s="43" t="s">
        <v>1266</v>
      </c>
    </row>
    <row r="5117" spans="1:8" ht="17.25" hidden="1" customHeight="1" x14ac:dyDescent="0.3">
      <c r="A5117" s="46" t="str">
        <f>_xlfn.CONCAT("PUSKESMAS ",TRIM(tblReff[[#This Row],[NAMA PUSKESMAS]]))</f>
        <v>PUSKESMAS BARUHARJO</v>
      </c>
      <c r="B5117" s="42">
        <v>1032456</v>
      </c>
      <c r="C5117" s="43" t="s">
        <v>12787</v>
      </c>
      <c r="D5117" s="43" t="s">
        <v>12788</v>
      </c>
      <c r="E5117" s="43" t="s">
        <v>12785</v>
      </c>
      <c r="F5117" s="43" t="s">
        <v>12762</v>
      </c>
      <c r="G5117" s="43" t="s">
        <v>12660</v>
      </c>
      <c r="H5117" s="43" t="s">
        <v>1266</v>
      </c>
    </row>
    <row r="5118" spans="1:8" ht="17.25" hidden="1" customHeight="1" x14ac:dyDescent="0.3">
      <c r="A5118" s="46" t="str">
        <f>_xlfn.CONCAT("PUSKESMAS ",TRIM(tblReff[[#This Row],[NAMA PUSKESMAS]]))</f>
        <v>PUSKESMAS POGALAN</v>
      </c>
      <c r="B5118" s="42">
        <v>1032457</v>
      </c>
      <c r="C5118" s="43" t="s">
        <v>12789</v>
      </c>
      <c r="D5118" s="43" t="s">
        <v>12790</v>
      </c>
      <c r="E5118" s="43" t="s">
        <v>12789</v>
      </c>
      <c r="F5118" s="43" t="s">
        <v>12762</v>
      </c>
      <c r="G5118" s="43" t="s">
        <v>12660</v>
      </c>
      <c r="H5118" s="43" t="s">
        <v>1266</v>
      </c>
    </row>
    <row r="5119" spans="1:8" ht="17.25" hidden="1" customHeight="1" x14ac:dyDescent="0.3">
      <c r="A5119" s="46" t="str">
        <f>_xlfn.CONCAT("PUSKESMAS ",TRIM(tblReff[[#This Row],[NAMA PUSKESMAS]]))</f>
        <v>PUSKESMAS NGULANKULON</v>
      </c>
      <c r="B5119" s="42">
        <v>1032458</v>
      </c>
      <c r="C5119" s="43" t="s">
        <v>12791</v>
      </c>
      <c r="D5119" s="43" t="s">
        <v>12792</v>
      </c>
      <c r="E5119" s="43" t="s">
        <v>12789</v>
      </c>
      <c r="F5119" s="43" t="s">
        <v>12762</v>
      </c>
      <c r="G5119" s="43" t="s">
        <v>12660</v>
      </c>
      <c r="H5119" s="43" t="s">
        <v>1271</v>
      </c>
    </row>
    <row r="5120" spans="1:8" ht="17.25" hidden="1" customHeight="1" x14ac:dyDescent="0.3">
      <c r="A5120" s="46" t="str">
        <f>_xlfn.CONCAT("PUSKESMAS ",TRIM(tblReff[[#This Row],[NAMA PUSKESMAS]]))</f>
        <v>PUSKESMAS TRENGGALEK</v>
      </c>
      <c r="B5120" s="42">
        <v>1032459</v>
      </c>
      <c r="C5120" s="43" t="s">
        <v>12793</v>
      </c>
      <c r="D5120" s="43" t="s">
        <v>12794</v>
      </c>
      <c r="E5120" s="43" t="s">
        <v>12793</v>
      </c>
      <c r="F5120" s="43" t="s">
        <v>12762</v>
      </c>
      <c r="G5120" s="43" t="s">
        <v>12660</v>
      </c>
      <c r="H5120" s="43" t="s">
        <v>1271</v>
      </c>
    </row>
    <row r="5121" spans="1:8" ht="17.25" hidden="1" customHeight="1" x14ac:dyDescent="0.3">
      <c r="A5121" s="46" t="str">
        <f>_xlfn.CONCAT("PUSKESMAS ",TRIM(tblReff[[#This Row],[NAMA PUSKESMAS]]))</f>
        <v>PUSKESMAS REJOWINANGUN</v>
      </c>
      <c r="B5121" s="42">
        <v>1032460</v>
      </c>
      <c r="C5121" s="43" t="s">
        <v>12795</v>
      </c>
      <c r="D5121" s="43" t="s">
        <v>12796</v>
      </c>
      <c r="E5121" s="43" t="s">
        <v>12793</v>
      </c>
      <c r="F5121" s="43" t="s">
        <v>12762</v>
      </c>
      <c r="G5121" s="43" t="s">
        <v>12660</v>
      </c>
      <c r="H5121" s="43" t="s">
        <v>1271</v>
      </c>
    </row>
    <row r="5122" spans="1:8" ht="17.25" hidden="1" customHeight="1" x14ac:dyDescent="0.3">
      <c r="A5122" s="46" t="str">
        <f>_xlfn.CONCAT("PUSKESMAS ",TRIM(tblReff[[#This Row],[NAMA PUSKESMAS]]))</f>
        <v>PUSKESMAS TUGU</v>
      </c>
      <c r="B5122" s="42">
        <v>1032461</v>
      </c>
      <c r="C5122" s="43" t="s">
        <v>9455</v>
      </c>
      <c r="D5122" s="43" t="s">
        <v>12797</v>
      </c>
      <c r="E5122" s="43" t="s">
        <v>9455</v>
      </c>
      <c r="F5122" s="43" t="s">
        <v>12762</v>
      </c>
      <c r="G5122" s="43" t="s">
        <v>12660</v>
      </c>
      <c r="H5122" s="43" t="s">
        <v>1266</v>
      </c>
    </row>
    <row r="5123" spans="1:8" ht="17.25" hidden="1" customHeight="1" x14ac:dyDescent="0.3">
      <c r="A5123" s="46" t="str">
        <f>_xlfn.CONCAT("PUSKESMAS ",TRIM(tblReff[[#This Row],[NAMA PUSKESMAS]]))</f>
        <v>PUSKESMAS PUCANGANAK</v>
      </c>
      <c r="B5123" s="42">
        <v>1032462</v>
      </c>
      <c r="C5123" s="43" t="s">
        <v>12798</v>
      </c>
      <c r="D5123" s="43" t="s">
        <v>12799</v>
      </c>
      <c r="E5123" s="43" t="s">
        <v>9455</v>
      </c>
      <c r="F5123" s="43" t="s">
        <v>12762</v>
      </c>
      <c r="G5123" s="43" t="s">
        <v>12660</v>
      </c>
      <c r="H5123" s="43" t="s">
        <v>1266</v>
      </c>
    </row>
    <row r="5124" spans="1:8" ht="17.25" hidden="1" customHeight="1" x14ac:dyDescent="0.3">
      <c r="A5124" s="46" t="str">
        <f>_xlfn.CONCAT("PUSKESMAS ",TRIM(tblReff[[#This Row],[NAMA PUSKESMAS]]))</f>
        <v>PUSKESMAS BENDUNGAN</v>
      </c>
      <c r="B5124" s="42">
        <v>1032463</v>
      </c>
      <c r="C5124" s="43" t="s">
        <v>12800</v>
      </c>
      <c r="D5124" s="43" t="s">
        <v>12801</v>
      </c>
      <c r="E5124" s="43" t="s">
        <v>12800</v>
      </c>
      <c r="F5124" s="43" t="s">
        <v>12762</v>
      </c>
      <c r="G5124" s="43" t="s">
        <v>12660</v>
      </c>
      <c r="H5124" s="43" t="s">
        <v>1266</v>
      </c>
    </row>
    <row r="5125" spans="1:8" ht="17.25" hidden="1" customHeight="1" x14ac:dyDescent="0.3">
      <c r="A5125" s="46" t="str">
        <f>_xlfn.CONCAT("PUSKESMAS ",TRIM(tblReff[[#This Row],[NAMA PUSKESMAS]]))</f>
        <v>PUSKESMAS BESUKI</v>
      </c>
      <c r="B5125" s="42">
        <v>1032464</v>
      </c>
      <c r="C5125" s="43" t="s">
        <v>12802</v>
      </c>
      <c r="D5125" s="43" t="s">
        <v>12803</v>
      </c>
      <c r="E5125" s="43" t="s">
        <v>12802</v>
      </c>
      <c r="F5125" s="43" t="s">
        <v>12804</v>
      </c>
      <c r="G5125" s="43" t="s">
        <v>12660</v>
      </c>
      <c r="H5125" s="43" t="s">
        <v>1266</v>
      </c>
    </row>
    <row r="5126" spans="1:8" ht="17.25" hidden="1" customHeight="1" x14ac:dyDescent="0.3">
      <c r="A5126" s="46" t="str">
        <f>_xlfn.CONCAT("PUSKESMAS ",TRIM(tblReff[[#This Row],[NAMA PUSKESMAS]]))</f>
        <v>PUSKESMAS BESOLE</v>
      </c>
      <c r="B5126" s="42">
        <v>1032465</v>
      </c>
      <c r="C5126" s="43" t="s">
        <v>12805</v>
      </c>
      <c r="D5126" s="43" t="s">
        <v>12806</v>
      </c>
      <c r="E5126" s="43" t="s">
        <v>12802</v>
      </c>
      <c r="F5126" s="43" t="s">
        <v>12804</v>
      </c>
      <c r="G5126" s="43" t="s">
        <v>12660</v>
      </c>
      <c r="H5126" s="43" t="s">
        <v>1271</v>
      </c>
    </row>
    <row r="5127" spans="1:8" ht="17.25" hidden="1" customHeight="1" x14ac:dyDescent="0.3">
      <c r="A5127" s="46" t="str">
        <f>_xlfn.CONCAT("PUSKESMAS ",TRIM(tblReff[[#This Row],[NAMA PUSKESMAS]]))</f>
        <v>PUSKESMAS BANDUNG</v>
      </c>
      <c r="B5127" s="42">
        <v>1032466</v>
      </c>
      <c r="C5127" s="43" t="s">
        <v>12807</v>
      </c>
      <c r="D5127" s="43" t="s">
        <v>12808</v>
      </c>
      <c r="E5127" s="43" t="s">
        <v>12807</v>
      </c>
      <c r="F5127" s="43" t="s">
        <v>12804</v>
      </c>
      <c r="G5127" s="43" t="s">
        <v>12660</v>
      </c>
      <c r="H5127" s="43" t="s">
        <v>1266</v>
      </c>
    </row>
    <row r="5128" spans="1:8" ht="17.25" hidden="1" customHeight="1" x14ac:dyDescent="0.3">
      <c r="A5128" s="46" t="str">
        <f>_xlfn.CONCAT("PUSKESMAS ",TRIM(tblReff[[#This Row],[NAMA PUSKESMAS]]))</f>
        <v>PUSKESMAS BANGUNJAYA</v>
      </c>
      <c r="B5128" s="42">
        <v>1032467</v>
      </c>
      <c r="C5128" s="43" t="s">
        <v>12809</v>
      </c>
      <c r="D5128" s="43" t="s">
        <v>12810</v>
      </c>
      <c r="E5128" s="43" t="s">
        <v>12811</v>
      </c>
      <c r="F5128" s="43" t="s">
        <v>12804</v>
      </c>
      <c r="G5128" s="43" t="s">
        <v>12660</v>
      </c>
      <c r="H5128" s="43" t="s">
        <v>1266</v>
      </c>
    </row>
    <row r="5129" spans="1:8" ht="17.25" hidden="1" customHeight="1" x14ac:dyDescent="0.3">
      <c r="A5129" s="46" t="str">
        <f>_xlfn.CONCAT("PUSKESMAS ",TRIM(tblReff[[#This Row],[NAMA PUSKESMAS]]))</f>
        <v>PUSKESMAS PAKEL</v>
      </c>
      <c r="B5129" s="42">
        <v>1032468</v>
      </c>
      <c r="C5129" s="43" t="s">
        <v>12811</v>
      </c>
      <c r="D5129" s="43" t="s">
        <v>12812</v>
      </c>
      <c r="E5129" s="43" t="s">
        <v>12811</v>
      </c>
      <c r="F5129" s="43" t="s">
        <v>12804</v>
      </c>
      <c r="G5129" s="43" t="s">
        <v>12660</v>
      </c>
      <c r="H5129" s="43" t="s">
        <v>1271</v>
      </c>
    </row>
    <row r="5130" spans="1:8" ht="17.25" hidden="1" customHeight="1" x14ac:dyDescent="0.3">
      <c r="A5130" s="46" t="str">
        <f>_xlfn.CONCAT("PUSKESMAS ",TRIM(tblReff[[#This Row],[NAMA PUSKESMAS]]))</f>
        <v>PUSKESMAS CAMPURDARAT</v>
      </c>
      <c r="B5130" s="42">
        <v>1032469</v>
      </c>
      <c r="C5130" s="43" t="s">
        <v>12813</v>
      </c>
      <c r="D5130" s="43" t="s">
        <v>12814</v>
      </c>
      <c r="E5130" s="43" t="s">
        <v>12815</v>
      </c>
      <c r="F5130" s="43" t="s">
        <v>12804</v>
      </c>
      <c r="G5130" s="43" t="s">
        <v>12660</v>
      </c>
      <c r="H5130" s="43" t="s">
        <v>1266</v>
      </c>
    </row>
    <row r="5131" spans="1:8" ht="17.25" hidden="1" customHeight="1" x14ac:dyDescent="0.3">
      <c r="A5131" s="46" t="str">
        <f>_xlfn.CONCAT("PUSKESMAS ",TRIM(tblReff[[#This Row],[NAMA PUSKESMAS]]))</f>
        <v>PUSKESMAS TANGGUNGGUNUNG</v>
      </c>
      <c r="B5131" s="42">
        <v>1032470</v>
      </c>
      <c r="C5131" s="43" t="s">
        <v>12816</v>
      </c>
      <c r="D5131" s="43" t="s">
        <v>12817</v>
      </c>
      <c r="E5131" s="43" t="s">
        <v>12818</v>
      </c>
      <c r="F5131" s="43" t="s">
        <v>12804</v>
      </c>
      <c r="G5131" s="43" t="s">
        <v>12660</v>
      </c>
      <c r="H5131" s="43" t="s">
        <v>1266</v>
      </c>
    </row>
    <row r="5132" spans="1:8" ht="17.25" hidden="1" customHeight="1" x14ac:dyDescent="0.3">
      <c r="A5132" s="46" t="str">
        <f>_xlfn.CONCAT("PUSKESMAS ",TRIM(tblReff[[#This Row],[NAMA PUSKESMAS]]))</f>
        <v>PUSKESMAS KALIDAWIR</v>
      </c>
      <c r="B5132" s="42">
        <v>1032471</v>
      </c>
      <c r="C5132" s="43" t="s">
        <v>12819</v>
      </c>
      <c r="D5132" s="43" t="s">
        <v>12820</v>
      </c>
      <c r="E5132" s="43" t="s">
        <v>12819</v>
      </c>
      <c r="F5132" s="43" t="s">
        <v>12804</v>
      </c>
      <c r="G5132" s="43" t="s">
        <v>12660</v>
      </c>
      <c r="H5132" s="43" t="s">
        <v>1266</v>
      </c>
    </row>
    <row r="5133" spans="1:8" ht="17.25" hidden="1" customHeight="1" x14ac:dyDescent="0.3">
      <c r="A5133" s="46" t="str">
        <f>_xlfn.CONCAT("PUSKESMAS ",TRIM(tblReff[[#This Row],[NAMA PUSKESMAS]]))</f>
        <v>PUSKESMAS TUNGGANGRI</v>
      </c>
      <c r="B5133" s="42">
        <v>1032472</v>
      </c>
      <c r="C5133" s="43" t="s">
        <v>12821</v>
      </c>
      <c r="D5133" s="43" t="s">
        <v>12822</v>
      </c>
      <c r="E5133" s="43" t="s">
        <v>12819</v>
      </c>
      <c r="F5133" s="43" t="s">
        <v>12804</v>
      </c>
      <c r="G5133" s="43" t="s">
        <v>12660</v>
      </c>
      <c r="H5133" s="43" t="s">
        <v>1271</v>
      </c>
    </row>
    <row r="5134" spans="1:8" ht="17.25" hidden="1" customHeight="1" x14ac:dyDescent="0.3">
      <c r="A5134" s="46" t="str">
        <f>_xlfn.CONCAT("PUSKESMAS ",TRIM(tblReff[[#This Row],[NAMA PUSKESMAS]]))</f>
        <v>PUSKESMAS PUCANGLABAN</v>
      </c>
      <c r="B5134" s="42">
        <v>1032473</v>
      </c>
      <c r="C5134" s="43" t="s">
        <v>12823</v>
      </c>
      <c r="D5134" s="43" t="s">
        <v>12824</v>
      </c>
      <c r="E5134" s="43" t="s">
        <v>12825</v>
      </c>
      <c r="F5134" s="43" t="s">
        <v>12804</v>
      </c>
      <c r="G5134" s="43" t="s">
        <v>12660</v>
      </c>
      <c r="H5134" s="43" t="s">
        <v>1266</v>
      </c>
    </row>
    <row r="5135" spans="1:8" ht="17.25" hidden="1" customHeight="1" x14ac:dyDescent="0.3">
      <c r="A5135" s="46" t="str">
        <f>_xlfn.CONCAT("PUSKESMAS ",TRIM(tblReff[[#This Row],[NAMA PUSKESMAS]]))</f>
        <v>PUSKESMAS BANJAREJO</v>
      </c>
      <c r="B5135" s="42">
        <v>1032475</v>
      </c>
      <c r="C5135" s="43" t="s">
        <v>11472</v>
      </c>
      <c r="D5135" s="43" t="s">
        <v>12826</v>
      </c>
      <c r="E5135" s="43" t="s">
        <v>12827</v>
      </c>
      <c r="F5135" s="43" t="s">
        <v>12804</v>
      </c>
      <c r="G5135" s="43" t="s">
        <v>12660</v>
      </c>
      <c r="H5135" s="43" t="s">
        <v>1266</v>
      </c>
    </row>
    <row r="5136" spans="1:8" ht="17.25" hidden="1" customHeight="1" x14ac:dyDescent="0.3">
      <c r="A5136" s="46" t="str">
        <f>_xlfn.CONCAT("PUSKESMAS ",TRIM(tblReff[[#This Row],[NAMA PUSKESMAS]]))</f>
        <v>PUSKESMAS REJOTANGAN</v>
      </c>
      <c r="B5136" s="42">
        <v>1032474</v>
      </c>
      <c r="C5136" s="43" t="s">
        <v>12827</v>
      </c>
      <c r="D5136" s="43" t="s">
        <v>12828</v>
      </c>
      <c r="E5136" s="43" t="s">
        <v>12827</v>
      </c>
      <c r="F5136" s="43" t="s">
        <v>12804</v>
      </c>
      <c r="G5136" s="43" t="s">
        <v>12660</v>
      </c>
      <c r="H5136" s="43" t="s">
        <v>1266</v>
      </c>
    </row>
    <row r="5137" spans="1:8" ht="17.25" hidden="1" customHeight="1" x14ac:dyDescent="0.3">
      <c r="A5137" s="46" t="str">
        <f>_xlfn.CONCAT("PUSKESMAS ",TRIM(tblReff[[#This Row],[NAMA PUSKESMAS]]))</f>
        <v>PUSKESMAS NGUNUT</v>
      </c>
      <c r="B5137" s="42">
        <v>1032476</v>
      </c>
      <c r="C5137" s="43" t="s">
        <v>12829</v>
      </c>
      <c r="D5137" s="43" t="s">
        <v>12830</v>
      </c>
      <c r="E5137" s="43" t="s">
        <v>12829</v>
      </c>
      <c r="F5137" s="43" t="s">
        <v>12804</v>
      </c>
      <c r="G5137" s="43" t="s">
        <v>12660</v>
      </c>
      <c r="H5137" s="43" t="s">
        <v>1266</v>
      </c>
    </row>
    <row r="5138" spans="1:8" ht="17.25" hidden="1" customHeight="1" x14ac:dyDescent="0.3">
      <c r="A5138" s="46" t="str">
        <f>_xlfn.CONCAT("PUSKESMAS ",TRIM(tblReff[[#This Row],[NAMA PUSKESMAS]]))</f>
        <v>PUSKESMAS BALESONO</v>
      </c>
      <c r="B5138" s="42">
        <v>1032477</v>
      </c>
      <c r="C5138" s="43" t="s">
        <v>12831</v>
      </c>
      <c r="D5138" s="43" t="s">
        <v>12832</v>
      </c>
      <c r="E5138" s="43" t="s">
        <v>12829</v>
      </c>
      <c r="F5138" s="43" t="s">
        <v>12804</v>
      </c>
      <c r="G5138" s="43" t="s">
        <v>12660</v>
      </c>
      <c r="H5138" s="43" t="s">
        <v>1271</v>
      </c>
    </row>
    <row r="5139" spans="1:8" ht="17.25" hidden="1" customHeight="1" x14ac:dyDescent="0.3">
      <c r="A5139" s="46" t="str">
        <f>_xlfn.CONCAT("PUSKESMAS ",TRIM(tblReff[[#This Row],[NAMA PUSKESMAS]]))</f>
        <v>PUSKESMAS BENDILWUNGU</v>
      </c>
      <c r="B5139" s="42">
        <v>1032478</v>
      </c>
      <c r="C5139" s="43" t="s">
        <v>12833</v>
      </c>
      <c r="D5139" s="43" t="s">
        <v>12834</v>
      </c>
      <c r="E5139" s="43" t="s">
        <v>12835</v>
      </c>
      <c r="F5139" s="43" t="s">
        <v>12804</v>
      </c>
      <c r="G5139" s="43" t="s">
        <v>12660</v>
      </c>
      <c r="H5139" s="43" t="s">
        <v>1271</v>
      </c>
    </row>
    <row r="5140" spans="1:8" ht="17.25" hidden="1" customHeight="1" x14ac:dyDescent="0.3">
      <c r="A5140" s="46" t="str">
        <f>_xlfn.CONCAT("PUSKESMAS ",TRIM(tblReff[[#This Row],[NAMA PUSKESMAS]]))</f>
        <v>PUSKESMAS SUMBERGEMPOL</v>
      </c>
      <c r="B5140" s="42">
        <v>1032479</v>
      </c>
      <c r="C5140" s="43" t="s">
        <v>12835</v>
      </c>
      <c r="D5140" s="43" t="s">
        <v>12836</v>
      </c>
      <c r="E5140" s="43" t="s">
        <v>12835</v>
      </c>
      <c r="F5140" s="43" t="s">
        <v>12804</v>
      </c>
      <c r="G5140" s="43" t="s">
        <v>12660</v>
      </c>
      <c r="H5140" s="43" t="s">
        <v>1271</v>
      </c>
    </row>
    <row r="5141" spans="1:8" ht="17.25" hidden="1" customHeight="1" x14ac:dyDescent="0.3">
      <c r="A5141" s="46" t="str">
        <f>_xlfn.CONCAT("PUSKESMAS ",TRIM(tblReff[[#This Row],[NAMA PUSKESMAS]]))</f>
        <v>PUSKESMAS BOYOLANGU</v>
      </c>
      <c r="B5141" s="42">
        <v>1032481</v>
      </c>
      <c r="C5141" s="43" t="s">
        <v>12837</v>
      </c>
      <c r="D5141" s="43" t="s">
        <v>12838</v>
      </c>
      <c r="E5141" s="43" t="s">
        <v>12837</v>
      </c>
      <c r="F5141" s="43" t="s">
        <v>12804</v>
      </c>
      <c r="G5141" s="43" t="s">
        <v>12660</v>
      </c>
      <c r="H5141" s="43" t="s">
        <v>1266</v>
      </c>
    </row>
    <row r="5142" spans="1:8" ht="17.25" hidden="1" customHeight="1" x14ac:dyDescent="0.3">
      <c r="A5142" s="46" t="str">
        <f>_xlfn.CONCAT("PUSKESMAS ",TRIM(tblReff[[#This Row],[NAMA PUSKESMAS]]))</f>
        <v>PUSKESMAS BEJI</v>
      </c>
      <c r="B5142" s="42">
        <v>1032480</v>
      </c>
      <c r="C5142" s="43" t="s">
        <v>10370</v>
      </c>
      <c r="D5142" s="43" t="s">
        <v>12839</v>
      </c>
      <c r="E5142" s="43" t="s">
        <v>12837</v>
      </c>
      <c r="F5142" s="43" t="s">
        <v>12804</v>
      </c>
      <c r="G5142" s="43" t="s">
        <v>12660</v>
      </c>
      <c r="H5142" s="43" t="s">
        <v>1266</v>
      </c>
    </row>
    <row r="5143" spans="1:8" ht="17.25" hidden="1" customHeight="1" x14ac:dyDescent="0.3">
      <c r="A5143" s="46" t="str">
        <f>_xlfn.CONCAT("PUSKESMAS ",TRIM(tblReff[[#This Row],[NAMA PUSKESMAS]]))</f>
        <v>PUSKESMAS TULUNGAGUNG</v>
      </c>
      <c r="B5143" s="42">
        <v>1032482</v>
      </c>
      <c r="C5143" s="43" t="s">
        <v>12840</v>
      </c>
      <c r="D5143" s="43" t="s">
        <v>12841</v>
      </c>
      <c r="E5143" s="43" t="s">
        <v>12840</v>
      </c>
      <c r="F5143" s="43" t="s">
        <v>12804</v>
      </c>
      <c r="G5143" s="43" t="s">
        <v>12660</v>
      </c>
      <c r="H5143" s="43" t="s">
        <v>1271</v>
      </c>
    </row>
    <row r="5144" spans="1:8" ht="17.25" hidden="1" customHeight="1" x14ac:dyDescent="0.3">
      <c r="A5144" s="46" t="str">
        <f>_xlfn.CONCAT("PUSKESMAS ",TRIM(tblReff[[#This Row],[NAMA PUSKESMAS]]))</f>
        <v>PUSKESMAS SEMBUNG</v>
      </c>
      <c r="B5144" s="42">
        <v>1032483</v>
      </c>
      <c r="C5144" s="43" t="s">
        <v>12842</v>
      </c>
      <c r="D5144" s="43" t="s">
        <v>12843</v>
      </c>
      <c r="E5144" s="43" t="s">
        <v>12840</v>
      </c>
      <c r="F5144" s="43" t="s">
        <v>12804</v>
      </c>
      <c r="G5144" s="43" t="s">
        <v>12660</v>
      </c>
      <c r="H5144" s="43" t="s">
        <v>1271</v>
      </c>
    </row>
    <row r="5145" spans="1:8" ht="17.25" hidden="1" customHeight="1" x14ac:dyDescent="0.3">
      <c r="A5145" s="46" t="str">
        <f>_xlfn.CONCAT("PUSKESMAS ",TRIM(tblReff[[#This Row],[NAMA PUSKESMAS]]))</f>
        <v>PUSKESMAS KEDUNGWARU</v>
      </c>
      <c r="B5145" s="42">
        <v>1032484</v>
      </c>
      <c r="C5145" s="43" t="s">
        <v>12844</v>
      </c>
      <c r="D5145" s="43" t="s">
        <v>12845</v>
      </c>
      <c r="E5145" s="43" t="s">
        <v>12844</v>
      </c>
      <c r="F5145" s="43" t="s">
        <v>12804</v>
      </c>
      <c r="G5145" s="43" t="s">
        <v>12660</v>
      </c>
      <c r="H5145" s="43" t="s">
        <v>1271</v>
      </c>
    </row>
    <row r="5146" spans="1:8" ht="17.25" hidden="1" customHeight="1" x14ac:dyDescent="0.3">
      <c r="A5146" s="46" t="str">
        <f>_xlfn.CONCAT("PUSKESMAS ",TRIM(tblReff[[#This Row],[NAMA PUSKESMAS]]))</f>
        <v>PUSKESMAS SIMO</v>
      </c>
      <c r="B5146" s="42">
        <v>1032485</v>
      </c>
      <c r="C5146" s="43" t="s">
        <v>11063</v>
      </c>
      <c r="D5146" s="43" t="s">
        <v>12846</v>
      </c>
      <c r="E5146" s="43" t="s">
        <v>12844</v>
      </c>
      <c r="F5146" s="43" t="s">
        <v>12804</v>
      </c>
      <c r="G5146" s="43" t="s">
        <v>12660</v>
      </c>
      <c r="H5146" s="43" t="s">
        <v>1271</v>
      </c>
    </row>
    <row r="5147" spans="1:8" ht="17.25" hidden="1" customHeight="1" x14ac:dyDescent="0.3">
      <c r="A5147" s="46" t="str">
        <f>_xlfn.CONCAT("PUSKESMAS ",TRIM(tblReff[[#This Row],[NAMA PUSKESMAS]]))</f>
        <v>PUSKESMAS NGANTRU</v>
      </c>
      <c r="B5147" s="42">
        <v>1032486</v>
      </c>
      <c r="C5147" s="43" t="s">
        <v>12847</v>
      </c>
      <c r="D5147" s="43" t="s">
        <v>12848</v>
      </c>
      <c r="E5147" s="43" t="s">
        <v>12847</v>
      </c>
      <c r="F5147" s="43" t="s">
        <v>12804</v>
      </c>
      <c r="G5147" s="43" t="s">
        <v>12660</v>
      </c>
      <c r="H5147" s="43" t="s">
        <v>1266</v>
      </c>
    </row>
    <row r="5148" spans="1:8" ht="17.25" hidden="1" customHeight="1" x14ac:dyDescent="0.3">
      <c r="A5148" s="46" t="str">
        <f>_xlfn.CONCAT("PUSKESMAS ",TRIM(tblReff[[#This Row],[NAMA PUSKESMAS]]))</f>
        <v>PUSKESMAS PUCUNG</v>
      </c>
      <c r="B5148" s="42">
        <v>1032487</v>
      </c>
      <c r="C5148" s="43" t="s">
        <v>12849</v>
      </c>
      <c r="D5148" s="43" t="s">
        <v>12850</v>
      </c>
      <c r="E5148" s="43" t="s">
        <v>12847</v>
      </c>
      <c r="F5148" s="43" t="s">
        <v>12804</v>
      </c>
      <c r="G5148" s="43" t="s">
        <v>12660</v>
      </c>
      <c r="H5148" s="43" t="s">
        <v>1271</v>
      </c>
    </row>
    <row r="5149" spans="1:8" ht="17.25" hidden="1" customHeight="1" x14ac:dyDescent="0.3">
      <c r="A5149" s="46" t="str">
        <f>_xlfn.CONCAT("PUSKESMAS ",TRIM(tblReff[[#This Row],[NAMA PUSKESMAS]]))</f>
        <v>PUSKESMAS KARANGREJO</v>
      </c>
      <c r="B5149" s="42">
        <v>1032488</v>
      </c>
      <c r="C5149" s="43" t="s">
        <v>12851</v>
      </c>
      <c r="D5149" s="43" t="s">
        <v>12852</v>
      </c>
      <c r="E5149" s="43" t="s">
        <v>12851</v>
      </c>
      <c r="F5149" s="43" t="s">
        <v>12804</v>
      </c>
      <c r="G5149" s="43" t="s">
        <v>12660</v>
      </c>
      <c r="H5149" s="43" t="s">
        <v>1266</v>
      </c>
    </row>
    <row r="5150" spans="1:8" ht="17.25" hidden="1" customHeight="1" x14ac:dyDescent="0.3">
      <c r="A5150" s="46" t="str">
        <f>_xlfn.CONCAT("PUSKESMAS ",TRIM(tblReff[[#This Row],[NAMA PUSKESMAS]]))</f>
        <v>PUSKESMAS JELI</v>
      </c>
      <c r="B5150" s="42">
        <v>1033601</v>
      </c>
      <c r="C5150" s="43" t="s">
        <v>12853</v>
      </c>
      <c r="D5150" s="43" t="s">
        <v>12854</v>
      </c>
      <c r="E5150" s="43" t="s">
        <v>12855</v>
      </c>
      <c r="F5150" s="43" t="s">
        <v>12804</v>
      </c>
      <c r="G5150" s="43" t="s">
        <v>12660</v>
      </c>
      <c r="H5150" s="43" t="s">
        <v>1271</v>
      </c>
    </row>
    <row r="5151" spans="1:8" ht="17.25" hidden="1" customHeight="1" x14ac:dyDescent="0.3">
      <c r="A5151" s="46" t="str">
        <f>_xlfn.CONCAT("PUSKESMAS ",TRIM(tblReff[[#This Row],[NAMA PUSKESMAS]]))</f>
        <v>PUSKESMAS KAUMAN</v>
      </c>
      <c r="B5151" s="42">
        <v>1032489</v>
      </c>
      <c r="C5151" s="43" t="s">
        <v>12733</v>
      </c>
      <c r="D5151" s="43" t="s">
        <v>12856</v>
      </c>
      <c r="E5151" s="43" t="s">
        <v>12733</v>
      </c>
      <c r="F5151" s="43" t="s">
        <v>12804</v>
      </c>
      <c r="G5151" s="43" t="s">
        <v>12660</v>
      </c>
      <c r="H5151" s="43" t="s">
        <v>1266</v>
      </c>
    </row>
    <row r="5152" spans="1:8" ht="17.25" hidden="1" customHeight="1" x14ac:dyDescent="0.3">
      <c r="A5152" s="46" t="str">
        <f>_xlfn.CONCAT("PUSKESMAS ",TRIM(tblReff[[#This Row],[NAMA PUSKESMAS]]))</f>
        <v>PUSKESMAS GONDANG</v>
      </c>
      <c r="B5152" s="42">
        <v>1032490</v>
      </c>
      <c r="C5152" s="43" t="s">
        <v>11327</v>
      </c>
      <c r="D5152" s="43" t="s">
        <v>12857</v>
      </c>
      <c r="E5152" s="43" t="s">
        <v>11327</v>
      </c>
      <c r="F5152" s="43" t="s">
        <v>12804</v>
      </c>
      <c r="G5152" s="43" t="s">
        <v>12660</v>
      </c>
      <c r="H5152" s="43" t="s">
        <v>1266</v>
      </c>
    </row>
    <row r="5153" spans="1:8" ht="17.25" hidden="1" customHeight="1" x14ac:dyDescent="0.3">
      <c r="A5153" s="46" t="str">
        <f>_xlfn.CONCAT("PUSKESMAS ",TRIM(tblReff[[#This Row],[NAMA PUSKESMAS]]))</f>
        <v>PUSKESMAS TIUDAN</v>
      </c>
      <c r="B5153" s="42">
        <v>1032491</v>
      </c>
      <c r="C5153" s="43" t="s">
        <v>12858</v>
      </c>
      <c r="D5153" s="43" t="s">
        <v>12859</v>
      </c>
      <c r="E5153" s="43" t="s">
        <v>11327</v>
      </c>
      <c r="F5153" s="43" t="s">
        <v>12804</v>
      </c>
      <c r="G5153" s="43" t="s">
        <v>12660</v>
      </c>
      <c r="H5153" s="43" t="s">
        <v>1271</v>
      </c>
    </row>
    <row r="5154" spans="1:8" ht="17.25" hidden="1" customHeight="1" x14ac:dyDescent="0.3">
      <c r="A5154" s="46" t="str">
        <f>_xlfn.CONCAT("PUSKESMAS ",TRIM(tblReff[[#This Row],[NAMA PUSKESMAS]]))</f>
        <v>PUSKESMAS PAGERWOJO</v>
      </c>
      <c r="B5154" s="42">
        <v>1032492</v>
      </c>
      <c r="C5154" s="43" t="s">
        <v>12860</v>
      </c>
      <c r="D5154" s="43" t="s">
        <v>12861</v>
      </c>
      <c r="E5154" s="43" t="s">
        <v>12862</v>
      </c>
      <c r="F5154" s="43" t="s">
        <v>12804</v>
      </c>
      <c r="G5154" s="43" t="s">
        <v>12660</v>
      </c>
      <c r="H5154" s="43" t="s">
        <v>1266</v>
      </c>
    </row>
    <row r="5155" spans="1:8" ht="17.25" hidden="1" customHeight="1" x14ac:dyDescent="0.3">
      <c r="A5155" s="46" t="str">
        <f>_xlfn.CONCAT("PUSKESMAS ",TRIM(tblReff[[#This Row],[NAMA PUSKESMAS]]))</f>
        <v>PUSKESMAS SENDANG</v>
      </c>
      <c r="B5155" s="42">
        <v>1032493</v>
      </c>
      <c r="C5155" s="43" t="s">
        <v>9235</v>
      </c>
      <c r="D5155" s="43" t="s">
        <v>12863</v>
      </c>
      <c r="E5155" s="43" t="s">
        <v>9235</v>
      </c>
      <c r="F5155" s="43" t="s">
        <v>12804</v>
      </c>
      <c r="G5155" s="43" t="s">
        <v>12660</v>
      </c>
      <c r="H5155" s="43" t="s">
        <v>1266</v>
      </c>
    </row>
    <row r="5156" spans="1:8" ht="17.25" hidden="1" customHeight="1" x14ac:dyDescent="0.3">
      <c r="A5156" s="46" t="str">
        <f>_xlfn.CONCAT("PUSKESMAS ",TRIM(tblReff[[#This Row],[NAMA PUSKESMAS]]))</f>
        <v>PUSKESMAS DONO</v>
      </c>
      <c r="B5156" s="42">
        <v>1032494</v>
      </c>
      <c r="C5156" s="43" t="s">
        <v>12864</v>
      </c>
      <c r="D5156" s="43" t="s">
        <v>12865</v>
      </c>
      <c r="E5156" s="43" t="s">
        <v>9235</v>
      </c>
      <c r="F5156" s="43" t="s">
        <v>12804</v>
      </c>
      <c r="G5156" s="43" t="s">
        <v>12660</v>
      </c>
      <c r="H5156" s="43" t="s">
        <v>1271</v>
      </c>
    </row>
    <row r="5157" spans="1:8" ht="17.25" hidden="1" customHeight="1" x14ac:dyDescent="0.3">
      <c r="A5157" s="46" t="str">
        <f>_xlfn.CONCAT("PUSKESMAS ",TRIM(tblReff[[#This Row],[NAMA PUSKESMAS]]))</f>
        <v>PUSKESMAS BAKUNG</v>
      </c>
      <c r="B5157" s="42">
        <v>1032495</v>
      </c>
      <c r="C5157" s="43" t="s">
        <v>7133</v>
      </c>
      <c r="D5157" s="43" t="s">
        <v>12866</v>
      </c>
      <c r="E5157" s="43" t="s">
        <v>7133</v>
      </c>
      <c r="F5157" s="43" t="s">
        <v>12867</v>
      </c>
      <c r="G5157" s="43" t="s">
        <v>12660</v>
      </c>
      <c r="H5157" s="43" t="s">
        <v>1266</v>
      </c>
    </row>
    <row r="5158" spans="1:8" ht="17.25" hidden="1" customHeight="1" x14ac:dyDescent="0.3">
      <c r="A5158" s="46" t="str">
        <f>_xlfn.CONCAT("PUSKESMAS ",TRIM(tblReff[[#This Row],[NAMA PUSKESMAS]]))</f>
        <v>PUSKESMAS WONOTIRTO</v>
      </c>
      <c r="B5158" s="42">
        <v>1032496</v>
      </c>
      <c r="C5158" s="43" t="s">
        <v>12868</v>
      </c>
      <c r="D5158" s="43" t="s">
        <v>12869</v>
      </c>
      <c r="E5158" s="43" t="s">
        <v>12868</v>
      </c>
      <c r="F5158" s="43" t="s">
        <v>12867</v>
      </c>
      <c r="G5158" s="43" t="s">
        <v>12660</v>
      </c>
      <c r="H5158" s="43" t="s">
        <v>1266</v>
      </c>
    </row>
    <row r="5159" spans="1:8" ht="17.25" hidden="1" customHeight="1" x14ac:dyDescent="0.3">
      <c r="A5159" s="46" t="str">
        <f>_xlfn.CONCAT("PUSKESMAS ",TRIM(tblReff[[#This Row],[NAMA PUSKESMAS]]))</f>
        <v>PUSKESMAS PANGGUNGREJO</v>
      </c>
      <c r="B5159" s="42">
        <v>1032497</v>
      </c>
      <c r="C5159" s="43" t="s">
        <v>12870</v>
      </c>
      <c r="D5159" s="43" t="s">
        <v>12871</v>
      </c>
      <c r="E5159" s="43" t="s">
        <v>12870</v>
      </c>
      <c r="F5159" s="43" t="s">
        <v>12867</v>
      </c>
      <c r="G5159" s="43" t="s">
        <v>12660</v>
      </c>
      <c r="H5159" s="43" t="s">
        <v>1266</v>
      </c>
    </row>
    <row r="5160" spans="1:8" ht="17.25" hidden="1" customHeight="1" x14ac:dyDescent="0.3">
      <c r="A5160" s="46" t="str">
        <f>_xlfn.CONCAT("PUSKESMAS ",TRIM(tblReff[[#This Row],[NAMA PUSKESMAS]]))</f>
        <v>PUSKESMAS WATES</v>
      </c>
      <c r="B5160" s="42">
        <v>1032498</v>
      </c>
      <c r="C5160" s="43" t="s">
        <v>6757</v>
      </c>
      <c r="D5160" s="43" t="s">
        <v>12872</v>
      </c>
      <c r="E5160" s="43" t="s">
        <v>6757</v>
      </c>
      <c r="F5160" s="43" t="s">
        <v>12867</v>
      </c>
      <c r="G5160" s="43" t="s">
        <v>12660</v>
      </c>
      <c r="H5160" s="43" t="s">
        <v>1266</v>
      </c>
    </row>
    <row r="5161" spans="1:8" ht="17.25" hidden="1" customHeight="1" x14ac:dyDescent="0.3">
      <c r="A5161" s="46" t="str">
        <f>_xlfn.CONCAT("PUSKESMAS ",TRIM(tblReff[[#This Row],[NAMA PUSKESMAS]]))</f>
        <v>PUSKESMAS BINANGUN</v>
      </c>
      <c r="B5161" s="42">
        <v>1032499</v>
      </c>
      <c r="C5161" s="43" t="s">
        <v>10533</v>
      </c>
      <c r="D5161" s="43" t="s">
        <v>12873</v>
      </c>
      <c r="E5161" s="43" t="s">
        <v>10533</v>
      </c>
      <c r="F5161" s="43" t="s">
        <v>12867</v>
      </c>
      <c r="G5161" s="43" t="s">
        <v>12660</v>
      </c>
      <c r="H5161" s="43" t="s">
        <v>1266</v>
      </c>
    </row>
    <row r="5162" spans="1:8" ht="17.25" hidden="1" customHeight="1" x14ac:dyDescent="0.3">
      <c r="A5162" s="46" t="str">
        <f>_xlfn.CONCAT("PUSKESMAS ",TRIM(tblReff[[#This Row],[NAMA PUSKESMAS]]))</f>
        <v>PUSKESMAS SUTOJAYAN</v>
      </c>
      <c r="B5162" s="42">
        <v>1032500</v>
      </c>
      <c r="C5162" s="43" t="s">
        <v>12874</v>
      </c>
      <c r="D5162" s="43" t="s">
        <v>12875</v>
      </c>
      <c r="E5162" s="43" t="s">
        <v>12874</v>
      </c>
      <c r="F5162" s="43" t="s">
        <v>12867</v>
      </c>
      <c r="G5162" s="43" t="s">
        <v>12660</v>
      </c>
      <c r="H5162" s="43" t="s">
        <v>1266</v>
      </c>
    </row>
    <row r="5163" spans="1:8" ht="17.25" hidden="1" customHeight="1" x14ac:dyDescent="0.3">
      <c r="A5163" s="46" t="str">
        <f>_xlfn.CONCAT("PUSKESMAS ",TRIM(tblReff[[#This Row],[NAMA PUSKESMAS]]))</f>
        <v>PUSKESMAS KADEMANGAN</v>
      </c>
      <c r="B5163" s="42">
        <v>1032501</v>
      </c>
      <c r="C5163" s="43" t="s">
        <v>8641</v>
      </c>
      <c r="D5163" s="43" t="s">
        <v>12876</v>
      </c>
      <c r="E5163" s="43" t="s">
        <v>8641</v>
      </c>
      <c r="F5163" s="43" t="s">
        <v>12867</v>
      </c>
      <c r="G5163" s="43" t="s">
        <v>12660</v>
      </c>
      <c r="H5163" s="43" t="s">
        <v>1266</v>
      </c>
    </row>
    <row r="5164" spans="1:8" ht="17.25" hidden="1" customHeight="1" x14ac:dyDescent="0.3">
      <c r="A5164" s="46" t="str">
        <f>_xlfn.CONCAT("PUSKESMAS ",TRIM(tblReff[[#This Row],[NAMA PUSKESMAS]]))</f>
        <v>PUSKESMAS KANIGORO</v>
      </c>
      <c r="B5164" s="42">
        <v>1032502</v>
      </c>
      <c r="C5164" s="43" t="s">
        <v>12877</v>
      </c>
      <c r="D5164" s="43" t="s">
        <v>12878</v>
      </c>
      <c r="E5164" s="43" t="s">
        <v>12877</v>
      </c>
      <c r="F5164" s="43" t="s">
        <v>12867</v>
      </c>
      <c r="G5164" s="43" t="s">
        <v>12660</v>
      </c>
      <c r="H5164" s="43" t="s">
        <v>1271</v>
      </c>
    </row>
    <row r="5165" spans="1:8" ht="17.25" hidden="1" customHeight="1" x14ac:dyDescent="0.3">
      <c r="A5165" s="46" t="str">
        <f>_xlfn.CONCAT("PUSKESMAS ",TRIM(tblReff[[#This Row],[NAMA PUSKESMAS]]))</f>
        <v>PUSKESMAS TALUN</v>
      </c>
      <c r="B5165" s="42">
        <v>1032503</v>
      </c>
      <c r="C5165" s="43" t="s">
        <v>9227</v>
      </c>
      <c r="D5165" s="43" t="s">
        <v>12879</v>
      </c>
      <c r="E5165" s="43" t="s">
        <v>9227</v>
      </c>
      <c r="F5165" s="43" t="s">
        <v>12867</v>
      </c>
      <c r="G5165" s="43" t="s">
        <v>12660</v>
      </c>
      <c r="H5165" s="43" t="s">
        <v>1266</v>
      </c>
    </row>
    <row r="5166" spans="1:8" ht="17.25" hidden="1" customHeight="1" x14ac:dyDescent="0.3">
      <c r="A5166" s="46" t="str">
        <f>_xlfn.CONCAT("PUSKESMAS ",TRIM(tblReff[[#This Row],[NAMA PUSKESMAS]]))</f>
        <v>PUSKESMAS SELOPURO</v>
      </c>
      <c r="B5166" s="42">
        <v>1032504</v>
      </c>
      <c r="C5166" s="43" t="s">
        <v>12880</v>
      </c>
      <c r="D5166" s="43" t="s">
        <v>12881</v>
      </c>
      <c r="E5166" s="43" t="s">
        <v>12880</v>
      </c>
      <c r="F5166" s="43" t="s">
        <v>12867</v>
      </c>
      <c r="G5166" s="43" t="s">
        <v>12660</v>
      </c>
      <c r="H5166" s="43" t="s">
        <v>1266</v>
      </c>
    </row>
    <row r="5167" spans="1:8" ht="17.25" hidden="1" customHeight="1" x14ac:dyDescent="0.3">
      <c r="A5167" s="46" t="str">
        <f>_xlfn.CONCAT("PUSKESMAS ",TRIM(tblReff[[#This Row],[NAMA PUSKESMAS]]))</f>
        <v>PUSKESMAS KESAMBEN</v>
      </c>
      <c r="B5167" s="42">
        <v>1032505</v>
      </c>
      <c r="C5167" s="43" t="s">
        <v>12882</v>
      </c>
      <c r="D5167" s="43" t="s">
        <v>12883</v>
      </c>
      <c r="E5167" s="43" t="s">
        <v>12882</v>
      </c>
      <c r="F5167" s="43" t="s">
        <v>12867</v>
      </c>
      <c r="G5167" s="43" t="s">
        <v>12660</v>
      </c>
      <c r="H5167" s="43" t="s">
        <v>1266</v>
      </c>
    </row>
    <row r="5168" spans="1:8" ht="17.25" hidden="1" customHeight="1" x14ac:dyDescent="0.3">
      <c r="A5168" s="46" t="str">
        <f>_xlfn.CONCAT("PUSKESMAS ",TRIM(tblReff[[#This Row],[NAMA PUSKESMAS]]))</f>
        <v>PUSKESMAS BORO</v>
      </c>
      <c r="B5168" s="42">
        <v>1032506</v>
      </c>
      <c r="C5168" s="43" t="s">
        <v>12884</v>
      </c>
      <c r="D5168" s="43" t="s">
        <v>12885</v>
      </c>
      <c r="E5168" s="43" t="s">
        <v>12886</v>
      </c>
      <c r="F5168" s="43" t="s">
        <v>12867</v>
      </c>
      <c r="G5168" s="43" t="s">
        <v>12660</v>
      </c>
      <c r="H5168" s="43" t="s">
        <v>1266</v>
      </c>
    </row>
    <row r="5169" spans="1:8" ht="17.25" hidden="1" customHeight="1" x14ac:dyDescent="0.3">
      <c r="A5169" s="46" t="str">
        <f>_xlfn.CONCAT("PUSKESMAS ",TRIM(tblReff[[#This Row],[NAMA PUSKESMAS]]))</f>
        <v>PUSKESMAS DOKO</v>
      </c>
      <c r="B5169" s="42">
        <v>1032507</v>
      </c>
      <c r="C5169" s="43" t="s">
        <v>12887</v>
      </c>
      <c r="D5169" s="43" t="s">
        <v>12888</v>
      </c>
      <c r="E5169" s="43" t="s">
        <v>12887</v>
      </c>
      <c r="F5169" s="43" t="s">
        <v>12867</v>
      </c>
      <c r="G5169" s="43" t="s">
        <v>12660</v>
      </c>
      <c r="H5169" s="43" t="s">
        <v>1266</v>
      </c>
    </row>
    <row r="5170" spans="1:8" ht="17.25" hidden="1" customHeight="1" x14ac:dyDescent="0.3">
      <c r="A5170" s="46" t="str">
        <f>_xlfn.CONCAT("PUSKESMAS ",TRIM(tblReff[[#This Row],[NAMA PUSKESMAS]]))</f>
        <v>PUSKESMAS WLINGI</v>
      </c>
      <c r="B5170" s="42">
        <v>1032508</v>
      </c>
      <c r="C5170" s="43" t="s">
        <v>12889</v>
      </c>
      <c r="D5170" s="43" t="s">
        <v>12890</v>
      </c>
      <c r="E5170" s="43" t="s">
        <v>12889</v>
      </c>
      <c r="F5170" s="43" t="s">
        <v>12867</v>
      </c>
      <c r="G5170" s="43" t="s">
        <v>12660</v>
      </c>
      <c r="H5170" s="43" t="s">
        <v>1271</v>
      </c>
    </row>
    <row r="5171" spans="1:8" ht="17.25" hidden="1" customHeight="1" x14ac:dyDescent="0.3">
      <c r="A5171" s="46" t="str">
        <f>_xlfn.CONCAT("PUSKESMAS ",TRIM(tblReff[[#This Row],[NAMA PUSKESMAS]]))</f>
        <v>PUSKESMAS GANDUSARI</v>
      </c>
      <c r="B5171" s="42">
        <v>1032509</v>
      </c>
      <c r="C5171" s="43" t="s">
        <v>12782</v>
      </c>
      <c r="D5171" s="43" t="s">
        <v>12891</v>
      </c>
      <c r="E5171" s="43" t="s">
        <v>12782</v>
      </c>
      <c r="F5171" s="43" t="s">
        <v>12867</v>
      </c>
      <c r="G5171" s="43" t="s">
        <v>12660</v>
      </c>
      <c r="H5171" s="43" t="s">
        <v>1266</v>
      </c>
    </row>
    <row r="5172" spans="1:8" ht="17.25" hidden="1" customHeight="1" x14ac:dyDescent="0.3">
      <c r="A5172" s="46" t="str">
        <f>_xlfn.CONCAT("PUSKESMAS ",TRIM(tblReff[[#This Row],[NAMA PUSKESMAS]]))</f>
        <v>PUSKESMAS SLUMBUNG</v>
      </c>
      <c r="B5172" s="42">
        <v>1032510</v>
      </c>
      <c r="C5172" s="43" t="s">
        <v>12892</v>
      </c>
      <c r="D5172" s="43" t="s">
        <v>12893</v>
      </c>
      <c r="E5172" s="43" t="s">
        <v>12782</v>
      </c>
      <c r="F5172" s="43" t="s">
        <v>12867</v>
      </c>
      <c r="G5172" s="43" t="s">
        <v>12660</v>
      </c>
      <c r="H5172" s="43" t="s">
        <v>1271</v>
      </c>
    </row>
    <row r="5173" spans="1:8" ht="17.25" hidden="1" customHeight="1" x14ac:dyDescent="0.3">
      <c r="A5173" s="46" t="str">
        <f>_xlfn.CONCAT("PUSKESMAS ",TRIM(tblReff[[#This Row],[NAMA PUSKESMAS]]))</f>
        <v>PUSKESMAS GARUM</v>
      </c>
      <c r="B5173" s="42">
        <v>1032511</v>
      </c>
      <c r="C5173" s="43" t="s">
        <v>12894</v>
      </c>
      <c r="D5173" s="43" t="s">
        <v>12895</v>
      </c>
      <c r="E5173" s="43" t="s">
        <v>12894</v>
      </c>
      <c r="F5173" s="43" t="s">
        <v>12867</v>
      </c>
      <c r="G5173" s="43" t="s">
        <v>12660</v>
      </c>
      <c r="H5173" s="43" t="s">
        <v>1271</v>
      </c>
    </row>
    <row r="5174" spans="1:8" ht="17.25" hidden="1" customHeight="1" x14ac:dyDescent="0.3">
      <c r="A5174" s="46" t="str">
        <f>_xlfn.CONCAT("PUSKESMAS ",TRIM(tblReff[[#This Row],[NAMA PUSKESMAS]]))</f>
        <v>PUSKESMAS NGLEGOK</v>
      </c>
      <c r="B5174" s="42">
        <v>1032512</v>
      </c>
      <c r="C5174" s="43" t="s">
        <v>12896</v>
      </c>
      <c r="D5174" s="43" t="s">
        <v>12897</v>
      </c>
      <c r="E5174" s="43" t="s">
        <v>12896</v>
      </c>
      <c r="F5174" s="43" t="s">
        <v>12867</v>
      </c>
      <c r="G5174" s="43" t="s">
        <v>12660</v>
      </c>
      <c r="H5174" s="43" t="s">
        <v>1266</v>
      </c>
    </row>
    <row r="5175" spans="1:8" ht="17.25" hidden="1" customHeight="1" x14ac:dyDescent="0.3">
      <c r="A5175" s="46" t="str">
        <f>_xlfn.CONCAT("PUSKESMAS ",TRIM(tblReff[[#This Row],[NAMA PUSKESMAS]]))</f>
        <v>PUSKESMAS SANANKULON</v>
      </c>
      <c r="B5175" s="42">
        <v>1032513</v>
      </c>
      <c r="C5175" s="43" t="s">
        <v>12898</v>
      </c>
      <c r="D5175" s="43" t="s">
        <v>12899</v>
      </c>
      <c r="E5175" s="43" t="s">
        <v>12898</v>
      </c>
      <c r="F5175" s="43" t="s">
        <v>12867</v>
      </c>
      <c r="G5175" s="43" t="s">
        <v>12660</v>
      </c>
      <c r="H5175" s="43" t="s">
        <v>1271</v>
      </c>
    </row>
    <row r="5176" spans="1:8" ht="17.25" hidden="1" customHeight="1" x14ac:dyDescent="0.3">
      <c r="A5176" s="46" t="str">
        <f>_xlfn.CONCAT("PUSKESMAS ",TRIM(tblReff[[#This Row],[NAMA PUSKESMAS]]))</f>
        <v>PUSKESMAS PONGGOK</v>
      </c>
      <c r="B5176" s="42">
        <v>1032514</v>
      </c>
      <c r="C5176" s="43" t="s">
        <v>12900</v>
      </c>
      <c r="D5176" s="43" t="s">
        <v>12901</v>
      </c>
      <c r="E5176" s="43" t="s">
        <v>12900</v>
      </c>
      <c r="F5176" s="43" t="s">
        <v>12867</v>
      </c>
      <c r="G5176" s="43" t="s">
        <v>12660</v>
      </c>
      <c r="H5176" s="43" t="s">
        <v>1266</v>
      </c>
    </row>
    <row r="5177" spans="1:8" ht="17.25" hidden="1" customHeight="1" x14ac:dyDescent="0.3">
      <c r="A5177" s="46" t="str">
        <f>_xlfn.CONCAT("PUSKESMAS ",TRIM(tblReff[[#This Row],[NAMA PUSKESMAS]]))</f>
        <v>PUSKESMAS BACEM</v>
      </c>
      <c r="B5177" s="42">
        <v>1032515</v>
      </c>
      <c r="C5177" s="43" t="s">
        <v>12902</v>
      </c>
      <c r="D5177" s="43" t="s">
        <v>12903</v>
      </c>
      <c r="E5177" s="43" t="s">
        <v>12900</v>
      </c>
      <c r="F5177" s="43" t="s">
        <v>12867</v>
      </c>
      <c r="G5177" s="43" t="s">
        <v>12660</v>
      </c>
      <c r="H5177" s="43" t="s">
        <v>1271</v>
      </c>
    </row>
    <row r="5178" spans="1:8" ht="17.25" hidden="1" customHeight="1" x14ac:dyDescent="0.3">
      <c r="A5178" s="46" t="str">
        <f>_xlfn.CONCAT("PUSKESMAS ",TRIM(tblReff[[#This Row],[NAMA PUSKESMAS]]))</f>
        <v>PUSKESMAS SRENGAT</v>
      </c>
      <c r="B5178" s="42">
        <v>1032516</v>
      </c>
      <c r="C5178" s="43" t="s">
        <v>12904</v>
      </c>
      <c r="D5178" s="43" t="s">
        <v>12905</v>
      </c>
      <c r="E5178" s="43" t="s">
        <v>12904</v>
      </c>
      <c r="F5178" s="43" t="s">
        <v>12867</v>
      </c>
      <c r="G5178" s="43" t="s">
        <v>12660</v>
      </c>
      <c r="H5178" s="43" t="s">
        <v>1266</v>
      </c>
    </row>
    <row r="5179" spans="1:8" ht="17.25" hidden="1" customHeight="1" x14ac:dyDescent="0.3">
      <c r="A5179" s="46" t="str">
        <f>_xlfn.CONCAT("PUSKESMAS ",TRIM(tblReff[[#This Row],[NAMA PUSKESMAS]]))</f>
        <v>PUSKESMAS WONODADI</v>
      </c>
      <c r="B5179" s="42">
        <v>1032517</v>
      </c>
      <c r="C5179" s="43" t="s">
        <v>12906</v>
      </c>
      <c r="D5179" s="43" t="s">
        <v>12907</v>
      </c>
      <c r="E5179" s="43" t="s">
        <v>12906</v>
      </c>
      <c r="F5179" s="43" t="s">
        <v>12867</v>
      </c>
      <c r="G5179" s="43" t="s">
        <v>12660</v>
      </c>
      <c r="H5179" s="43" t="s">
        <v>1266</v>
      </c>
    </row>
    <row r="5180" spans="1:8" ht="17.25" hidden="1" customHeight="1" x14ac:dyDescent="0.3">
      <c r="A5180" s="46" t="str">
        <f>_xlfn.CONCAT("PUSKESMAS ",TRIM(tblReff[[#This Row],[NAMA PUSKESMAS]]))</f>
        <v>PUSKESMAS UDANAWU</v>
      </c>
      <c r="B5180" s="42">
        <v>1032518</v>
      </c>
      <c r="C5180" s="43" t="s">
        <v>12908</v>
      </c>
      <c r="D5180" s="43" t="s">
        <v>12909</v>
      </c>
      <c r="E5180" s="43" t="s">
        <v>12908</v>
      </c>
      <c r="F5180" s="43" t="s">
        <v>12867</v>
      </c>
      <c r="G5180" s="43" t="s">
        <v>12660</v>
      </c>
      <c r="H5180" s="43" t="s">
        <v>1266</v>
      </c>
    </row>
    <row r="5181" spans="1:8" ht="17.25" hidden="1" customHeight="1" x14ac:dyDescent="0.3">
      <c r="A5181" s="46" t="str">
        <f>_xlfn.CONCAT("PUSKESMAS ",TRIM(tblReff[[#This Row],[NAMA PUSKESMAS]]))</f>
        <v>PUSKESMAS MOJO</v>
      </c>
      <c r="B5181" s="42">
        <v>1032519</v>
      </c>
      <c r="C5181" s="48" t="s">
        <v>12062</v>
      </c>
      <c r="D5181" s="43" t="s">
        <v>12910</v>
      </c>
      <c r="E5181" s="43" t="s">
        <v>12062</v>
      </c>
      <c r="F5181" s="43" t="s">
        <v>12911</v>
      </c>
      <c r="G5181" s="43" t="s">
        <v>12660</v>
      </c>
      <c r="H5181" s="43" t="s">
        <v>1266</v>
      </c>
    </row>
    <row r="5182" spans="1:8" ht="17.25" hidden="1" customHeight="1" x14ac:dyDescent="0.3">
      <c r="A5182" s="46" t="str">
        <f>_xlfn.CONCAT("PUSKESMAS ",TRIM(tblReff[[#This Row],[NAMA PUSKESMAS]]))</f>
        <v>PUSKESMAS NGADI</v>
      </c>
      <c r="B5182" s="42">
        <v>1032520</v>
      </c>
      <c r="C5182" s="48" t="s">
        <v>12912</v>
      </c>
      <c r="D5182" s="43" t="s">
        <v>12913</v>
      </c>
      <c r="E5182" s="43" t="s">
        <v>12062</v>
      </c>
      <c r="F5182" s="43" t="s">
        <v>12911</v>
      </c>
      <c r="G5182" s="43" t="s">
        <v>12660</v>
      </c>
      <c r="H5182" s="43" t="s">
        <v>1271</v>
      </c>
    </row>
    <row r="5183" spans="1:8" ht="17.25" hidden="1" customHeight="1" x14ac:dyDescent="0.3">
      <c r="A5183" s="46" t="str">
        <f>_xlfn.CONCAT("PUSKESMAS ",TRIM(tblReff[[#This Row],[NAMA PUSKESMAS]]))</f>
        <v>PUSKESMAS SEMEN</v>
      </c>
      <c r="B5183" s="42">
        <v>1032521</v>
      </c>
      <c r="C5183" s="48" t="s">
        <v>12914</v>
      </c>
      <c r="D5183" s="43" t="s">
        <v>12915</v>
      </c>
      <c r="E5183" s="43" t="s">
        <v>12914</v>
      </c>
      <c r="F5183" s="43" t="s">
        <v>12911</v>
      </c>
      <c r="G5183" s="43" t="s">
        <v>12660</v>
      </c>
      <c r="H5183" s="43" t="s">
        <v>1266</v>
      </c>
    </row>
    <row r="5184" spans="1:8" ht="17.25" hidden="1" customHeight="1" x14ac:dyDescent="0.3">
      <c r="A5184" s="46" t="str">
        <f>_xlfn.CONCAT("PUSKESMAS ",TRIM(tblReff[[#This Row],[NAMA PUSKESMAS]]))</f>
        <v>PUSKESMAS NGADILUWIH</v>
      </c>
      <c r="B5184" s="42">
        <v>1032522</v>
      </c>
      <c r="C5184" s="49" t="s">
        <v>12916</v>
      </c>
      <c r="D5184" s="43" t="s">
        <v>12917</v>
      </c>
      <c r="E5184" s="43" t="s">
        <v>12916</v>
      </c>
      <c r="F5184" s="43" t="s">
        <v>12911</v>
      </c>
      <c r="G5184" s="43" t="s">
        <v>12660</v>
      </c>
      <c r="H5184" s="43" t="s">
        <v>1266</v>
      </c>
    </row>
    <row r="5185" spans="1:8" ht="17.25" hidden="1" customHeight="1" x14ac:dyDescent="0.3">
      <c r="A5185" s="46" t="str">
        <f>_xlfn.CONCAT("PUSKESMAS ",TRIM(tblReff[[#This Row],[NAMA PUSKESMAS]]))</f>
        <v>PUSKESMAS WONOREJO</v>
      </c>
      <c r="B5185" s="42">
        <v>1032523</v>
      </c>
      <c r="C5185" s="43" t="s">
        <v>12918</v>
      </c>
      <c r="D5185" s="43" t="s">
        <v>12919</v>
      </c>
      <c r="E5185" s="43" t="s">
        <v>12916</v>
      </c>
      <c r="F5185" s="43" t="s">
        <v>12911</v>
      </c>
      <c r="G5185" s="43" t="s">
        <v>12660</v>
      </c>
      <c r="H5185" s="43" t="s">
        <v>1271</v>
      </c>
    </row>
    <row r="5186" spans="1:8" ht="17.25" hidden="1" customHeight="1" x14ac:dyDescent="0.3">
      <c r="A5186" s="46" t="str">
        <f>_xlfn.CONCAT("PUSKESMAS ",TRIM(tblReff[[#This Row],[NAMA PUSKESMAS]]))</f>
        <v>PUSKESMAS KRAS</v>
      </c>
      <c r="B5186" s="42">
        <v>1032524</v>
      </c>
      <c r="C5186" s="48" t="s">
        <v>12920</v>
      </c>
      <c r="D5186" s="43" t="s">
        <v>12921</v>
      </c>
      <c r="E5186" s="43" t="s">
        <v>12920</v>
      </c>
      <c r="F5186" s="43" t="s">
        <v>12911</v>
      </c>
      <c r="G5186" s="43" t="s">
        <v>12660</v>
      </c>
      <c r="H5186" s="43" t="s">
        <v>1271</v>
      </c>
    </row>
    <row r="5187" spans="1:8" ht="17.25" hidden="1" customHeight="1" x14ac:dyDescent="0.3">
      <c r="A5187" s="46" t="str">
        <f>_xlfn.CONCAT("PUSKESMAS ",TRIM(tblReff[[#This Row],[NAMA PUSKESMAS]]))</f>
        <v>PUSKESMAS PELAS</v>
      </c>
      <c r="B5187" s="42">
        <v>1032525</v>
      </c>
      <c r="C5187" s="49" t="s">
        <v>12922</v>
      </c>
      <c r="D5187" s="43" t="s">
        <v>12923</v>
      </c>
      <c r="E5187" s="43" t="s">
        <v>12920</v>
      </c>
      <c r="F5187" s="43" t="s">
        <v>12911</v>
      </c>
      <c r="G5187" s="43" t="s">
        <v>12660</v>
      </c>
      <c r="H5187" s="43" t="s">
        <v>1271</v>
      </c>
    </row>
    <row r="5188" spans="1:8" ht="17.25" hidden="1" customHeight="1" x14ac:dyDescent="0.3">
      <c r="A5188" s="46" t="str">
        <f>_xlfn.CONCAT("PUSKESMAS ",TRIM(tblReff[[#This Row],[NAMA PUSKESMAS]]))</f>
        <v>PUSKESMAS SAMBI</v>
      </c>
      <c r="B5188" s="42">
        <v>1032526</v>
      </c>
      <c r="C5188" s="48" t="s">
        <v>11058</v>
      </c>
      <c r="D5188" s="43" t="s">
        <v>12924</v>
      </c>
      <c r="E5188" s="43" t="s">
        <v>12925</v>
      </c>
      <c r="F5188" s="43" t="s">
        <v>12911</v>
      </c>
      <c r="G5188" s="43" t="s">
        <v>12660</v>
      </c>
      <c r="H5188" s="43" t="s">
        <v>1271</v>
      </c>
    </row>
    <row r="5189" spans="1:8" ht="17.25" hidden="1" customHeight="1" x14ac:dyDescent="0.3">
      <c r="A5189" s="46" t="str">
        <f>_xlfn.CONCAT("PUSKESMAS ",TRIM(tblReff[[#This Row],[NAMA PUSKESMAS]]))</f>
        <v>PUSKESMAS BLABAK</v>
      </c>
      <c r="B5189" s="42">
        <v>1032527</v>
      </c>
      <c r="C5189" s="43" t="s">
        <v>12926</v>
      </c>
      <c r="D5189" s="43" t="s">
        <v>12927</v>
      </c>
      <c r="E5189" s="43" t="s">
        <v>12928</v>
      </c>
      <c r="F5189" s="43" t="s">
        <v>12911</v>
      </c>
      <c r="G5189" s="43" t="s">
        <v>12660</v>
      </c>
      <c r="H5189" s="43" t="s">
        <v>1271</v>
      </c>
    </row>
    <row r="5190" spans="1:8" ht="17.25" hidden="1" customHeight="1" x14ac:dyDescent="0.3">
      <c r="A5190" s="46" t="str">
        <f>_xlfn.CONCAT("PUSKESMAS ",TRIM(tblReff[[#This Row],[NAMA PUSKESMAS]]))</f>
        <v>PUSKESMAS WATES</v>
      </c>
      <c r="B5190" s="42">
        <v>1032528</v>
      </c>
      <c r="C5190" s="43" t="s">
        <v>6757</v>
      </c>
      <c r="D5190" s="43" t="s">
        <v>12929</v>
      </c>
      <c r="E5190" s="43" t="s">
        <v>6757</v>
      </c>
      <c r="F5190" s="43" t="s">
        <v>12911</v>
      </c>
      <c r="G5190" s="43" t="s">
        <v>12660</v>
      </c>
      <c r="H5190" s="43" t="s">
        <v>1266</v>
      </c>
    </row>
    <row r="5191" spans="1:8" ht="17.25" hidden="1" customHeight="1" x14ac:dyDescent="0.3">
      <c r="A5191" s="46" t="str">
        <f>_xlfn.CONCAT("PUSKESMAS ",TRIM(tblReff[[#This Row],[NAMA PUSKESMAS]]))</f>
        <v>PUSKESMAS SIDOMULYO</v>
      </c>
      <c r="B5191" s="42">
        <v>1032529</v>
      </c>
      <c r="C5191" s="48" t="s">
        <v>1206</v>
      </c>
      <c r="D5191" s="43" t="s">
        <v>12930</v>
      </c>
      <c r="E5191" s="43" t="s">
        <v>6757</v>
      </c>
      <c r="F5191" s="43" t="s">
        <v>12911</v>
      </c>
      <c r="G5191" s="43" t="s">
        <v>12660</v>
      </c>
      <c r="H5191" s="43" t="s">
        <v>1271</v>
      </c>
    </row>
    <row r="5192" spans="1:8" ht="17.25" hidden="1" customHeight="1" x14ac:dyDescent="0.3">
      <c r="A5192" s="46" t="str">
        <f>_xlfn.CONCAT("PUSKESMAS ",TRIM(tblReff[[#This Row],[NAMA PUSKESMAS]]))</f>
        <v>PUSKESMAS NGANCAR</v>
      </c>
      <c r="B5192" s="42">
        <v>1032530</v>
      </c>
      <c r="C5192" s="48" t="s">
        <v>12931</v>
      </c>
      <c r="D5192" s="43" t="s">
        <v>12932</v>
      </c>
      <c r="E5192" s="43" t="s">
        <v>12931</v>
      </c>
      <c r="F5192" s="43" t="s">
        <v>12911</v>
      </c>
      <c r="G5192" s="43" t="s">
        <v>12660</v>
      </c>
      <c r="H5192" s="43" t="s">
        <v>1271</v>
      </c>
    </row>
    <row r="5193" spans="1:8" ht="17.25" hidden="1" customHeight="1" x14ac:dyDescent="0.3">
      <c r="A5193" s="46" t="str">
        <f>_xlfn.CONCAT("PUSKESMAS ",TRIM(tblReff[[#This Row],[NAMA PUSKESMAS]]))</f>
        <v>PUSKESMAS PLOSOKLATEN</v>
      </c>
      <c r="B5193" s="42">
        <v>1032531</v>
      </c>
      <c r="C5193" s="48" t="s">
        <v>12933</v>
      </c>
      <c r="D5193" s="48" t="s">
        <v>12934</v>
      </c>
      <c r="E5193" s="43" t="s">
        <v>12933</v>
      </c>
      <c r="F5193" s="43" t="s">
        <v>12911</v>
      </c>
      <c r="G5193" s="43" t="s">
        <v>12660</v>
      </c>
      <c r="H5193" s="43" t="s">
        <v>1271</v>
      </c>
    </row>
    <row r="5194" spans="1:8" ht="17.25" hidden="1" customHeight="1" x14ac:dyDescent="0.3">
      <c r="A5194" s="46" t="str">
        <f>_xlfn.CONCAT("PUSKESMAS ",TRIM(tblReff[[#This Row],[NAMA PUSKESMAS]]))</f>
        <v>PUSKESMAS PRANGGANG</v>
      </c>
      <c r="B5194" s="42">
        <v>1032532</v>
      </c>
      <c r="C5194" s="48" t="s">
        <v>12935</v>
      </c>
      <c r="D5194" s="43" t="s">
        <v>12936</v>
      </c>
      <c r="E5194" s="43" t="s">
        <v>12933</v>
      </c>
      <c r="F5194" s="43" t="s">
        <v>12911</v>
      </c>
      <c r="G5194" s="43" t="s">
        <v>12660</v>
      </c>
      <c r="H5194" s="43" t="s">
        <v>1271</v>
      </c>
    </row>
    <row r="5195" spans="1:8" ht="17.25" hidden="1" customHeight="1" x14ac:dyDescent="0.3">
      <c r="A5195" s="46" t="str">
        <f>_xlfn.CONCAT("PUSKESMAS ",TRIM(tblReff[[#This Row],[NAMA PUSKESMAS]]))</f>
        <v>PUSKESMAS GURAH</v>
      </c>
      <c r="B5195" s="42">
        <v>1032533</v>
      </c>
      <c r="C5195" s="49" t="s">
        <v>12937</v>
      </c>
      <c r="D5195" s="43" t="s">
        <v>12938</v>
      </c>
      <c r="E5195" s="43" t="s">
        <v>12937</v>
      </c>
      <c r="F5195" s="43" t="s">
        <v>12911</v>
      </c>
      <c r="G5195" s="43" t="s">
        <v>12660</v>
      </c>
      <c r="H5195" s="43" t="s">
        <v>1271</v>
      </c>
    </row>
    <row r="5196" spans="1:8" ht="17.25" hidden="1" customHeight="1" x14ac:dyDescent="0.3">
      <c r="A5196" s="46" t="str">
        <f>_xlfn.CONCAT("PUSKESMAS ",TRIM(tblReff[[#This Row],[NAMA PUSKESMAS]]))</f>
        <v>PUSKESMAS ADAN-ADAN</v>
      </c>
      <c r="B5196" s="42">
        <v>1032534</v>
      </c>
      <c r="C5196" s="48" t="s">
        <v>12939</v>
      </c>
      <c r="D5196" s="43" t="s">
        <v>12940</v>
      </c>
      <c r="E5196" s="43" t="s">
        <v>12937</v>
      </c>
      <c r="F5196" s="43" t="s">
        <v>12911</v>
      </c>
      <c r="G5196" s="43" t="s">
        <v>12660</v>
      </c>
      <c r="H5196" s="43" t="s">
        <v>1271</v>
      </c>
    </row>
    <row r="5197" spans="1:8" ht="17.25" hidden="1" customHeight="1" x14ac:dyDescent="0.3">
      <c r="A5197" s="46" t="str">
        <f>_xlfn.CONCAT("PUSKESMAS ",TRIM(tblReff[[#This Row],[NAMA PUSKESMAS]]))</f>
        <v>PUSKESMAS PUNCU</v>
      </c>
      <c r="B5197" s="42">
        <v>1032535</v>
      </c>
      <c r="C5197" s="43" t="s">
        <v>12941</v>
      </c>
      <c r="D5197" s="43" t="s">
        <v>12942</v>
      </c>
      <c r="E5197" s="43" t="s">
        <v>12941</v>
      </c>
      <c r="F5197" s="43" t="s">
        <v>12911</v>
      </c>
      <c r="G5197" s="43" t="s">
        <v>12660</v>
      </c>
      <c r="H5197" s="43" t="s">
        <v>1271</v>
      </c>
    </row>
    <row r="5198" spans="1:8" ht="17.25" hidden="1" customHeight="1" x14ac:dyDescent="0.3">
      <c r="A5198" s="46" t="str">
        <f>_xlfn.CONCAT("PUSKESMAS ",TRIM(tblReff[[#This Row],[NAMA PUSKESMAS]]))</f>
        <v>PUSKESMAS KEPUNG</v>
      </c>
      <c r="B5198" s="42">
        <v>1032536</v>
      </c>
      <c r="C5198" s="48" t="s">
        <v>12943</v>
      </c>
      <c r="D5198" s="43" t="s">
        <v>12944</v>
      </c>
      <c r="E5198" s="43" t="s">
        <v>12943</v>
      </c>
      <c r="F5198" s="43" t="s">
        <v>12911</v>
      </c>
      <c r="G5198" s="43" t="s">
        <v>12660</v>
      </c>
      <c r="H5198" s="43" t="s">
        <v>1271</v>
      </c>
    </row>
    <row r="5199" spans="1:8" ht="17.25" hidden="1" customHeight="1" x14ac:dyDescent="0.3">
      <c r="A5199" s="46" t="str">
        <f>_xlfn.CONCAT("PUSKESMAS ",TRIM(tblReff[[#This Row],[NAMA PUSKESMAS]]))</f>
        <v>PUSKESMAS KELING</v>
      </c>
      <c r="B5199" s="42">
        <v>1032537</v>
      </c>
      <c r="C5199" s="48" t="s">
        <v>11667</v>
      </c>
      <c r="D5199" s="43" t="s">
        <v>12945</v>
      </c>
      <c r="E5199" s="43" t="s">
        <v>12943</v>
      </c>
      <c r="F5199" s="43" t="s">
        <v>12911</v>
      </c>
      <c r="G5199" s="43" t="s">
        <v>12660</v>
      </c>
      <c r="H5199" s="43" t="s">
        <v>1271</v>
      </c>
    </row>
    <row r="5200" spans="1:8" ht="17.25" hidden="1" customHeight="1" x14ac:dyDescent="0.3">
      <c r="A5200" s="46" t="str">
        <f>_xlfn.CONCAT("PUSKESMAS ",TRIM(tblReff[[#This Row],[NAMA PUSKESMAS]]))</f>
        <v>PUSKESMAS KANDANGAN</v>
      </c>
      <c r="B5200" s="42">
        <v>1032538</v>
      </c>
      <c r="C5200" s="48" t="s">
        <v>11817</v>
      </c>
      <c r="D5200" s="43" t="s">
        <v>12946</v>
      </c>
      <c r="E5200" s="43" t="s">
        <v>11817</v>
      </c>
      <c r="F5200" s="43" t="s">
        <v>12911</v>
      </c>
      <c r="G5200" s="43" t="s">
        <v>12660</v>
      </c>
      <c r="H5200" s="43" t="s">
        <v>1266</v>
      </c>
    </row>
    <row r="5201" spans="1:8" ht="17.25" hidden="1" customHeight="1" x14ac:dyDescent="0.3">
      <c r="A5201" s="46" t="str">
        <f>_xlfn.CONCAT("PUSKESMAS ",TRIM(tblReff[[#This Row],[NAMA PUSKESMAS]]))</f>
        <v>PUSKESMAS BENDO</v>
      </c>
      <c r="B5201" s="42">
        <v>1032539</v>
      </c>
      <c r="C5201" s="43" t="s">
        <v>12947</v>
      </c>
      <c r="D5201" s="43" t="s">
        <v>12948</v>
      </c>
      <c r="E5201" s="43" t="s">
        <v>11808</v>
      </c>
      <c r="F5201" s="43" t="s">
        <v>12911</v>
      </c>
      <c r="G5201" s="43" t="s">
        <v>12660</v>
      </c>
      <c r="H5201" s="43" t="s">
        <v>1271</v>
      </c>
    </row>
    <row r="5202" spans="1:8" ht="17.25" hidden="1" customHeight="1" x14ac:dyDescent="0.3">
      <c r="A5202" s="46" t="str">
        <f>_xlfn.CONCAT("PUSKESMAS ",TRIM(tblReff[[#This Row],[NAMA PUSKESMAS]]))</f>
        <v>PUSKESMAS SIDOREJO</v>
      </c>
      <c r="B5202" s="42">
        <v>1032540</v>
      </c>
      <c r="C5202" s="43" t="s">
        <v>6032</v>
      </c>
      <c r="D5202" s="43" t="s">
        <v>12949</v>
      </c>
      <c r="E5202" s="43" t="s">
        <v>11808</v>
      </c>
      <c r="F5202" s="43" t="s">
        <v>12911</v>
      </c>
      <c r="G5202" s="43" t="s">
        <v>12660</v>
      </c>
      <c r="H5202" s="43" t="s">
        <v>1271</v>
      </c>
    </row>
    <row r="5203" spans="1:8" ht="17.25" hidden="1" customHeight="1" x14ac:dyDescent="0.3">
      <c r="A5203" s="46" t="str">
        <f>_xlfn.CONCAT("PUSKESMAS ",TRIM(tblReff[[#This Row],[NAMA PUSKESMAS]]))</f>
        <v>PUSKESMAS PARE</v>
      </c>
      <c r="B5203" s="42">
        <v>1032541</v>
      </c>
      <c r="C5203" s="50" t="s">
        <v>11808</v>
      </c>
      <c r="D5203" s="43" t="s">
        <v>12950</v>
      </c>
      <c r="E5203" s="43" t="s">
        <v>11808</v>
      </c>
      <c r="F5203" s="43" t="s">
        <v>12911</v>
      </c>
      <c r="G5203" s="43" t="s">
        <v>12660</v>
      </c>
      <c r="H5203" s="43" t="s">
        <v>1271</v>
      </c>
    </row>
    <row r="5204" spans="1:8" ht="17.25" hidden="1" customHeight="1" x14ac:dyDescent="0.3">
      <c r="A5204" s="46" t="str">
        <f>_xlfn.CONCAT("PUSKESMAS ",TRIM(tblReff[[#This Row],[NAMA PUSKESMAS]]))</f>
        <v>PUSKESMAS BADAS</v>
      </c>
      <c r="B5204" s="42">
        <v>1032542</v>
      </c>
      <c r="C5204" s="48" t="s">
        <v>12951</v>
      </c>
      <c r="D5204" s="43" t="s">
        <v>12952</v>
      </c>
      <c r="E5204" s="43" t="s">
        <v>12951</v>
      </c>
      <c r="F5204" s="43" t="s">
        <v>12911</v>
      </c>
      <c r="G5204" s="43" t="s">
        <v>12660</v>
      </c>
      <c r="H5204" s="43" t="s">
        <v>1271</v>
      </c>
    </row>
    <row r="5205" spans="1:8" ht="17.25" hidden="1" customHeight="1" x14ac:dyDescent="0.3">
      <c r="A5205" s="46" t="str">
        <f>_xlfn.CONCAT("PUSKESMAS ",TRIM(tblReff[[#This Row],[NAMA PUSKESMAS]]))</f>
        <v>PUSKESMAS KUNJANG</v>
      </c>
      <c r="B5205" s="42">
        <v>1032543</v>
      </c>
      <c r="C5205" s="43" t="s">
        <v>12953</v>
      </c>
      <c r="D5205" s="43" t="s">
        <v>12954</v>
      </c>
      <c r="E5205" s="43" t="s">
        <v>12953</v>
      </c>
      <c r="F5205" s="43" t="s">
        <v>12911</v>
      </c>
      <c r="G5205" s="43" t="s">
        <v>12660</v>
      </c>
      <c r="H5205" s="43" t="s">
        <v>1271</v>
      </c>
    </row>
    <row r="5206" spans="1:8" ht="17.25" hidden="1" customHeight="1" x14ac:dyDescent="0.3">
      <c r="A5206" s="46" t="str">
        <f>_xlfn.CONCAT("PUSKESMAS ",TRIM(tblReff[[#This Row],[NAMA PUSKESMAS]]))</f>
        <v>PUSKESMAS PUHJARAK</v>
      </c>
      <c r="B5206" s="42">
        <v>1032544</v>
      </c>
      <c r="C5206" s="43" t="s">
        <v>12955</v>
      </c>
      <c r="D5206" s="43" t="s">
        <v>12956</v>
      </c>
      <c r="E5206" s="43" t="s">
        <v>12957</v>
      </c>
      <c r="F5206" s="43" t="s">
        <v>12911</v>
      </c>
      <c r="G5206" s="43" t="s">
        <v>12660</v>
      </c>
      <c r="H5206" s="43" t="s">
        <v>1271</v>
      </c>
    </row>
    <row r="5207" spans="1:8" ht="17.25" hidden="1" customHeight="1" x14ac:dyDescent="0.3">
      <c r="A5207" s="46" t="str">
        <f>_xlfn.CONCAT("PUSKESMAS ",TRIM(tblReff[[#This Row],[NAMA PUSKESMAS]]))</f>
        <v>PUSKESMAS PURWOASRI</v>
      </c>
      <c r="B5207" s="42">
        <v>1032545</v>
      </c>
      <c r="C5207" s="48" t="s">
        <v>12958</v>
      </c>
      <c r="D5207" s="43" t="s">
        <v>12959</v>
      </c>
      <c r="E5207" s="43" t="s">
        <v>12958</v>
      </c>
      <c r="F5207" s="43" t="s">
        <v>12911</v>
      </c>
      <c r="G5207" s="43" t="s">
        <v>12660</v>
      </c>
      <c r="H5207" s="43" t="s">
        <v>1271</v>
      </c>
    </row>
    <row r="5208" spans="1:8" ht="17.25" hidden="1" customHeight="1" x14ac:dyDescent="0.3">
      <c r="A5208" s="46" t="str">
        <f>_xlfn.CONCAT("PUSKESMAS ",TRIM(tblReff[[#This Row],[NAMA PUSKESMAS]]))</f>
        <v>PUSKESMAS SUMBERJO</v>
      </c>
      <c r="B5208" s="42">
        <v>1032546</v>
      </c>
      <c r="C5208" s="50" t="s">
        <v>12960</v>
      </c>
      <c r="D5208" s="43" t="s">
        <v>12961</v>
      </c>
      <c r="E5208" s="43" t="s">
        <v>12958</v>
      </c>
      <c r="F5208" s="43" t="s">
        <v>12911</v>
      </c>
      <c r="G5208" s="43" t="s">
        <v>12660</v>
      </c>
      <c r="H5208" s="43" t="s">
        <v>1271</v>
      </c>
    </row>
    <row r="5209" spans="1:8" ht="17.25" hidden="1" customHeight="1" x14ac:dyDescent="0.3">
      <c r="A5209" s="46" t="str">
        <f>_xlfn.CONCAT("PUSKESMAS ",TRIM(tblReff[[#This Row],[NAMA PUSKESMAS]]))</f>
        <v>PUSKESMAS PAPAR</v>
      </c>
      <c r="B5209" s="42">
        <v>1032547</v>
      </c>
      <c r="C5209" s="49" t="s">
        <v>12962</v>
      </c>
      <c r="D5209" s="43" t="s">
        <v>12963</v>
      </c>
      <c r="E5209" s="43" t="s">
        <v>12962</v>
      </c>
      <c r="F5209" s="43" t="s">
        <v>12911</v>
      </c>
      <c r="G5209" s="43" t="s">
        <v>12660</v>
      </c>
      <c r="H5209" s="43" t="s">
        <v>1266</v>
      </c>
    </row>
    <row r="5210" spans="1:8" ht="17.25" hidden="1" customHeight="1" x14ac:dyDescent="0.3">
      <c r="A5210" s="46" t="str">
        <f>_xlfn.CONCAT("PUSKESMAS ",TRIM(tblReff[[#This Row],[NAMA PUSKESMAS]]))</f>
        <v>PUSKESMAS PAGU</v>
      </c>
      <c r="B5210" s="42">
        <v>1032548</v>
      </c>
      <c r="C5210" s="43" t="s">
        <v>12964</v>
      </c>
      <c r="D5210" s="43" t="s">
        <v>12965</v>
      </c>
      <c r="E5210" s="43" t="s">
        <v>12964</v>
      </c>
      <c r="F5210" s="43" t="s">
        <v>12911</v>
      </c>
      <c r="G5210" s="43" t="s">
        <v>12660</v>
      </c>
      <c r="H5210" s="43" t="s">
        <v>1271</v>
      </c>
    </row>
    <row r="5211" spans="1:8" ht="17.25" hidden="1" customHeight="1" x14ac:dyDescent="0.3">
      <c r="A5211" s="46" t="str">
        <f>_xlfn.CONCAT("PUSKESMAS ",TRIM(tblReff[[#This Row],[NAMA PUSKESMAS]]))</f>
        <v>PUSKESMAS BANGSONGAN</v>
      </c>
      <c r="B5211" s="42">
        <v>1032549</v>
      </c>
      <c r="C5211" s="43" t="s">
        <v>12966</v>
      </c>
      <c r="D5211" s="43" t="s">
        <v>12967</v>
      </c>
      <c r="E5211" s="43" t="s">
        <v>12964</v>
      </c>
      <c r="F5211" s="43" t="s">
        <v>12911</v>
      </c>
      <c r="G5211" s="43" t="s">
        <v>12660</v>
      </c>
      <c r="H5211" s="43" t="s">
        <v>1271</v>
      </c>
    </row>
    <row r="5212" spans="1:8" ht="17.25" hidden="1" customHeight="1" x14ac:dyDescent="0.3">
      <c r="A5212" s="46" t="str">
        <f>_xlfn.CONCAT("PUSKESMAS ",TRIM(tblReff[[#This Row],[NAMA PUSKESMAS]]))</f>
        <v>PUSKESMAS KAYENKIDUL</v>
      </c>
      <c r="B5212" s="42">
        <v>1032550</v>
      </c>
      <c r="C5212" s="50" t="s">
        <v>12968</v>
      </c>
      <c r="D5212" s="43" t="s">
        <v>12969</v>
      </c>
      <c r="E5212" s="43" t="s">
        <v>12970</v>
      </c>
      <c r="F5212" s="43" t="s">
        <v>12911</v>
      </c>
      <c r="G5212" s="43" t="s">
        <v>12660</v>
      </c>
      <c r="H5212" s="43" t="s">
        <v>1266</v>
      </c>
    </row>
    <row r="5213" spans="1:8" ht="17.25" hidden="1" customHeight="1" x14ac:dyDescent="0.3">
      <c r="A5213" s="46" t="str">
        <f>_xlfn.CONCAT("PUSKESMAS ",TRIM(tblReff[[#This Row],[NAMA PUSKESMAS]]))</f>
        <v>PUSKESMAS GAMPENG</v>
      </c>
      <c r="B5213" s="42">
        <v>1032551</v>
      </c>
      <c r="C5213" s="43" t="s">
        <v>12971</v>
      </c>
      <c r="D5213" s="43" t="s">
        <v>12972</v>
      </c>
      <c r="E5213" s="43" t="s">
        <v>12973</v>
      </c>
      <c r="F5213" s="43" t="s">
        <v>12911</v>
      </c>
      <c r="G5213" s="43" t="s">
        <v>12660</v>
      </c>
      <c r="H5213" s="43" t="s">
        <v>1271</v>
      </c>
    </row>
    <row r="5214" spans="1:8" ht="17.25" hidden="1" customHeight="1" x14ac:dyDescent="0.3">
      <c r="A5214" s="46" t="str">
        <f>_xlfn.CONCAT("PUSKESMAS ",TRIM(tblReff[[#This Row],[NAMA PUSKESMAS]]))</f>
        <v>PUSKESMAS NGASEM</v>
      </c>
      <c r="B5214" s="42">
        <v>1032552</v>
      </c>
      <c r="C5214" s="50" t="s">
        <v>12974</v>
      </c>
      <c r="D5214" s="43" t="s">
        <v>12975</v>
      </c>
      <c r="E5214" s="43" t="s">
        <v>12974</v>
      </c>
      <c r="F5214" s="43" t="s">
        <v>12911</v>
      </c>
      <c r="G5214" s="43" t="s">
        <v>12660</v>
      </c>
      <c r="H5214" s="43" t="s">
        <v>1271</v>
      </c>
    </row>
    <row r="5215" spans="1:8" ht="17.25" hidden="1" customHeight="1" x14ac:dyDescent="0.3">
      <c r="A5215" s="46" t="str">
        <f>_xlfn.CONCAT("PUSKESMAS ",TRIM(tblReff[[#This Row],[NAMA PUSKESMAS]]))</f>
        <v>PUSKESMAS TIRON</v>
      </c>
      <c r="B5215" s="42">
        <v>1032553</v>
      </c>
      <c r="C5215" s="48" t="s">
        <v>12976</v>
      </c>
      <c r="D5215" s="43" t="s">
        <v>12977</v>
      </c>
      <c r="E5215" s="43" t="s">
        <v>12978</v>
      </c>
      <c r="F5215" s="43" t="s">
        <v>12911</v>
      </c>
      <c r="G5215" s="43" t="s">
        <v>12660</v>
      </c>
      <c r="H5215" s="43" t="s">
        <v>1271</v>
      </c>
    </row>
    <row r="5216" spans="1:8" ht="17.25" hidden="1" customHeight="1" x14ac:dyDescent="0.3">
      <c r="A5216" s="46" t="str">
        <f>_xlfn.CONCAT("PUSKESMAS ",TRIM(tblReff[[#This Row],[NAMA PUSKESMAS]]))</f>
        <v>PUSKESMAS GROGOL</v>
      </c>
      <c r="B5216" s="42">
        <v>1032554</v>
      </c>
      <c r="C5216" s="49" t="s">
        <v>11178</v>
      </c>
      <c r="D5216" s="43" t="s">
        <v>12979</v>
      </c>
      <c r="E5216" s="43" t="s">
        <v>11178</v>
      </c>
      <c r="F5216" s="43" t="s">
        <v>12911</v>
      </c>
      <c r="G5216" s="43" t="s">
        <v>12660</v>
      </c>
      <c r="H5216" s="43" t="s">
        <v>1266</v>
      </c>
    </row>
    <row r="5217" spans="1:8" ht="17.25" hidden="1" customHeight="1" x14ac:dyDescent="0.3">
      <c r="A5217" s="46" t="str">
        <f>_xlfn.CONCAT("PUSKESMAS ",TRIM(tblReff[[#This Row],[NAMA PUSKESMAS]]))</f>
        <v>PUSKESMAS TAROKAN</v>
      </c>
      <c r="B5217" s="42">
        <v>1032555</v>
      </c>
      <c r="C5217" s="43" t="s">
        <v>12980</v>
      </c>
      <c r="D5217" s="43" t="s">
        <v>12981</v>
      </c>
      <c r="E5217" s="43" t="s">
        <v>12980</v>
      </c>
      <c r="F5217" s="43" t="s">
        <v>12911</v>
      </c>
      <c r="G5217" s="43" t="s">
        <v>12660</v>
      </c>
      <c r="H5217" s="43" t="s">
        <v>1271</v>
      </c>
    </row>
    <row r="5218" spans="1:8" ht="17.25" hidden="1" customHeight="1" x14ac:dyDescent="0.3">
      <c r="A5218" s="46" t="str">
        <f>_xlfn.CONCAT("PUSKESMAS ",TRIM(tblReff[[#This Row],[NAMA PUSKESMAS]]))</f>
        <v>PUSKESMAS DONOMULYO</v>
      </c>
      <c r="B5218" s="42">
        <v>1032556</v>
      </c>
      <c r="C5218" s="43" t="s">
        <v>6702</v>
      </c>
      <c r="D5218" s="43" t="s">
        <v>12982</v>
      </c>
      <c r="E5218" s="43" t="s">
        <v>6702</v>
      </c>
      <c r="F5218" s="43" t="s">
        <v>12983</v>
      </c>
      <c r="G5218" s="43" t="s">
        <v>12660</v>
      </c>
      <c r="H5218" s="43" t="s">
        <v>1266</v>
      </c>
    </row>
    <row r="5219" spans="1:8" ht="17.25" hidden="1" customHeight="1" x14ac:dyDescent="0.3">
      <c r="A5219" s="46" t="str">
        <f>_xlfn.CONCAT("PUSKESMAS ",TRIM(tblReff[[#This Row],[NAMA PUSKESMAS]]))</f>
        <v>PUSKESMAS KALIPARE</v>
      </c>
      <c r="B5219" s="42">
        <v>1032557</v>
      </c>
      <c r="C5219" s="43" t="s">
        <v>12984</v>
      </c>
      <c r="D5219" s="43" t="s">
        <v>12985</v>
      </c>
      <c r="E5219" s="43" t="s">
        <v>12984</v>
      </c>
      <c r="F5219" s="43" t="s">
        <v>12983</v>
      </c>
      <c r="G5219" s="43" t="s">
        <v>12660</v>
      </c>
      <c r="H5219" s="43" t="s">
        <v>1266</v>
      </c>
    </row>
    <row r="5220" spans="1:8" ht="17.25" hidden="1" customHeight="1" x14ac:dyDescent="0.3">
      <c r="A5220" s="46" t="str">
        <f>_xlfn.CONCAT("PUSKESMAS ",TRIM(tblReff[[#This Row],[NAMA PUSKESMAS]]))</f>
        <v>PUSKESMAS PAGAK</v>
      </c>
      <c r="B5220" s="42">
        <v>1032558</v>
      </c>
      <c r="C5220" s="43" t="s">
        <v>12986</v>
      </c>
      <c r="D5220" s="43" t="s">
        <v>12987</v>
      </c>
      <c r="E5220" s="43" t="s">
        <v>12986</v>
      </c>
      <c r="F5220" s="43" t="s">
        <v>12983</v>
      </c>
      <c r="G5220" s="43" t="s">
        <v>12660</v>
      </c>
      <c r="H5220" s="43" t="s">
        <v>1266</v>
      </c>
    </row>
    <row r="5221" spans="1:8" ht="17.25" hidden="1" customHeight="1" x14ac:dyDescent="0.3">
      <c r="A5221" s="46" t="str">
        <f>_xlfn.CONCAT("PUSKESMAS ",TRIM(tblReff[[#This Row],[NAMA PUSKESMAS]]))</f>
        <v>PUSKESMAS SUMBERMANJING KULON</v>
      </c>
      <c r="B5221" s="42">
        <v>1032559</v>
      </c>
      <c r="C5221" s="43" t="s">
        <v>12988</v>
      </c>
      <c r="D5221" s="43" t="s">
        <v>12989</v>
      </c>
      <c r="E5221" s="43" t="s">
        <v>12986</v>
      </c>
      <c r="F5221" s="43" t="s">
        <v>12983</v>
      </c>
      <c r="G5221" s="43" t="s">
        <v>12660</v>
      </c>
      <c r="H5221" s="43" t="s">
        <v>1266</v>
      </c>
    </row>
    <row r="5222" spans="1:8" ht="17.25" hidden="1" customHeight="1" x14ac:dyDescent="0.3">
      <c r="A5222" s="46" t="str">
        <f>_xlfn.CONCAT("PUSKESMAS ",TRIM(tblReff[[#This Row],[NAMA PUSKESMAS]]))</f>
        <v>PUSKESMAS BANTUR</v>
      </c>
      <c r="B5222" s="42">
        <v>1032560</v>
      </c>
      <c r="C5222" s="43" t="s">
        <v>12990</v>
      </c>
      <c r="D5222" s="43" t="s">
        <v>12991</v>
      </c>
      <c r="E5222" s="43" t="s">
        <v>12990</v>
      </c>
      <c r="F5222" s="43" t="s">
        <v>12983</v>
      </c>
      <c r="G5222" s="43" t="s">
        <v>12660</v>
      </c>
      <c r="H5222" s="43" t="s">
        <v>1266</v>
      </c>
    </row>
    <row r="5223" spans="1:8" ht="17.25" hidden="1" customHeight="1" x14ac:dyDescent="0.3">
      <c r="A5223" s="46" t="str">
        <f>_xlfn.CONCAT("PUSKESMAS ",TRIM(tblReff[[#This Row],[NAMA PUSKESMAS]]))</f>
        <v>PUSKESMAS WONOKERTO</v>
      </c>
      <c r="B5223" s="42">
        <v>1032561</v>
      </c>
      <c r="C5223" s="43" t="s">
        <v>12006</v>
      </c>
      <c r="D5223" s="43" t="s">
        <v>12992</v>
      </c>
      <c r="E5223" s="43" t="s">
        <v>12990</v>
      </c>
      <c r="F5223" s="43" t="s">
        <v>12983</v>
      </c>
      <c r="G5223" s="43" t="s">
        <v>12660</v>
      </c>
      <c r="H5223" s="43" t="s">
        <v>1266</v>
      </c>
    </row>
    <row r="5224" spans="1:8" ht="17.25" hidden="1" customHeight="1" x14ac:dyDescent="0.3">
      <c r="A5224" s="46" t="str">
        <f>_xlfn.CONCAT("PUSKESMAS ",TRIM(tblReff[[#This Row],[NAMA PUSKESMAS]]))</f>
        <v>PUSKESMAS GEDANGAN</v>
      </c>
      <c r="B5224" s="42">
        <v>1032562</v>
      </c>
      <c r="C5224" s="43" t="s">
        <v>11754</v>
      </c>
      <c r="D5224" s="43" t="s">
        <v>12993</v>
      </c>
      <c r="E5224" s="43" t="s">
        <v>11754</v>
      </c>
      <c r="F5224" s="43" t="s">
        <v>12983</v>
      </c>
      <c r="G5224" s="43" t="s">
        <v>12660</v>
      </c>
      <c r="H5224" s="43" t="s">
        <v>1266</v>
      </c>
    </row>
    <row r="5225" spans="1:8" ht="17.25" hidden="1" customHeight="1" x14ac:dyDescent="0.3">
      <c r="A5225" s="46" t="str">
        <f>_xlfn.CONCAT("PUSKESMAS ",TRIM(tblReff[[#This Row],[NAMA PUSKESMAS]]))</f>
        <v>PUSKESMAS SITIARJO</v>
      </c>
      <c r="B5225" s="42">
        <v>1032563</v>
      </c>
      <c r="C5225" s="43" t="s">
        <v>12994</v>
      </c>
      <c r="D5225" s="43" t="s">
        <v>12995</v>
      </c>
      <c r="E5225" s="43" t="s">
        <v>12996</v>
      </c>
      <c r="F5225" s="43" t="s">
        <v>12983</v>
      </c>
      <c r="G5225" s="43" t="s">
        <v>12660</v>
      </c>
      <c r="H5225" s="43" t="s">
        <v>1266</v>
      </c>
    </row>
    <row r="5226" spans="1:8" ht="17.25" hidden="1" customHeight="1" x14ac:dyDescent="0.3">
      <c r="A5226" s="46" t="str">
        <f>_xlfn.CONCAT("PUSKESMAS ",TRIM(tblReff[[#This Row],[NAMA PUSKESMAS]]))</f>
        <v>PUSKESMAS SUMBERMANJING WETAN</v>
      </c>
      <c r="B5226" s="42">
        <v>1032564</v>
      </c>
      <c r="C5226" s="43" t="s">
        <v>12997</v>
      </c>
      <c r="D5226" s="43" t="s">
        <v>12998</v>
      </c>
      <c r="E5226" s="43" t="s">
        <v>12997</v>
      </c>
      <c r="F5226" s="43" t="s">
        <v>12983</v>
      </c>
      <c r="G5226" s="43" t="s">
        <v>12660</v>
      </c>
      <c r="H5226" s="43" t="s">
        <v>1266</v>
      </c>
    </row>
    <row r="5227" spans="1:8" ht="17.25" hidden="1" customHeight="1" x14ac:dyDescent="0.3">
      <c r="A5227" s="46" t="str">
        <f>_xlfn.CONCAT("PUSKESMAS ",TRIM(tblReff[[#This Row],[NAMA PUSKESMAS]]))</f>
        <v>PUSKESMAS DAMPIT</v>
      </c>
      <c r="B5227" s="42">
        <v>1032565</v>
      </c>
      <c r="C5227" s="43" t="s">
        <v>12999</v>
      </c>
      <c r="D5227" s="43" t="s">
        <v>13000</v>
      </c>
      <c r="E5227" s="43" t="s">
        <v>12999</v>
      </c>
      <c r="F5227" s="43" t="s">
        <v>12983</v>
      </c>
      <c r="G5227" s="43" t="s">
        <v>12660</v>
      </c>
      <c r="H5227" s="43" t="s">
        <v>1266</v>
      </c>
    </row>
    <row r="5228" spans="1:8" ht="17.25" hidden="1" customHeight="1" x14ac:dyDescent="0.3">
      <c r="A5228" s="46" t="str">
        <f>_xlfn.CONCAT("PUSKESMAS ",TRIM(tblReff[[#This Row],[NAMA PUSKESMAS]]))</f>
        <v>PUSKESMAS PAMOTAN</v>
      </c>
      <c r="B5228" s="42">
        <v>1032566</v>
      </c>
      <c r="C5228" s="43" t="s">
        <v>11503</v>
      </c>
      <c r="D5228" s="43" t="s">
        <v>13001</v>
      </c>
      <c r="E5228" s="43" t="s">
        <v>12999</v>
      </c>
      <c r="F5228" s="43" t="s">
        <v>12983</v>
      </c>
      <c r="G5228" s="43" t="s">
        <v>12660</v>
      </c>
      <c r="H5228" s="43" t="s">
        <v>1266</v>
      </c>
    </row>
    <row r="5229" spans="1:8" ht="17.25" hidden="1" customHeight="1" x14ac:dyDescent="0.3">
      <c r="A5229" s="46" t="str">
        <f>_xlfn.CONCAT("PUSKESMAS ",TRIM(tblReff[[#This Row],[NAMA PUSKESMAS]]))</f>
        <v>PUSKESMAS TIRTOYUDO</v>
      </c>
      <c r="B5229" s="42">
        <v>1032567</v>
      </c>
      <c r="C5229" s="43" t="s">
        <v>13002</v>
      </c>
      <c r="D5229" s="43" t="s">
        <v>13003</v>
      </c>
      <c r="E5229" s="43" t="s">
        <v>13004</v>
      </c>
      <c r="F5229" s="43" t="s">
        <v>12983</v>
      </c>
      <c r="G5229" s="43" t="s">
        <v>12660</v>
      </c>
      <c r="H5229" s="43" t="s">
        <v>1266</v>
      </c>
    </row>
    <row r="5230" spans="1:8" ht="17.25" hidden="1" customHeight="1" x14ac:dyDescent="0.3">
      <c r="A5230" s="46" t="str">
        <f>_xlfn.CONCAT("PUSKESMAS ",TRIM(tblReff[[#This Row],[NAMA PUSKESMAS]]))</f>
        <v>PUSKESMAS AMPEL GADING</v>
      </c>
      <c r="B5230" s="42">
        <v>1032568</v>
      </c>
      <c r="C5230" s="43" t="s">
        <v>13005</v>
      </c>
      <c r="D5230" s="43" t="s">
        <v>13006</v>
      </c>
      <c r="E5230" s="43" t="s">
        <v>12054</v>
      </c>
      <c r="F5230" s="43" t="s">
        <v>12983</v>
      </c>
      <c r="G5230" s="43" t="s">
        <v>12660</v>
      </c>
      <c r="H5230" s="43" t="s">
        <v>1266</v>
      </c>
    </row>
    <row r="5231" spans="1:8" ht="17.25" hidden="1" customHeight="1" x14ac:dyDescent="0.3">
      <c r="A5231" s="46" t="str">
        <f>_xlfn.CONCAT("PUSKESMAS ",TRIM(tblReff[[#This Row],[NAMA PUSKESMAS]]))</f>
        <v>PUSKESMAS PONCOKUSUMO</v>
      </c>
      <c r="B5231" s="42">
        <v>1032569</v>
      </c>
      <c r="C5231" s="43" t="s">
        <v>13007</v>
      </c>
      <c r="D5231" s="43" t="s">
        <v>13008</v>
      </c>
      <c r="E5231" s="43" t="s">
        <v>13007</v>
      </c>
      <c r="F5231" s="43" t="s">
        <v>12983</v>
      </c>
      <c r="G5231" s="43" t="s">
        <v>12660</v>
      </c>
      <c r="H5231" s="43" t="s">
        <v>1266</v>
      </c>
    </row>
    <row r="5232" spans="1:8" ht="17.25" hidden="1" customHeight="1" x14ac:dyDescent="0.3">
      <c r="A5232" s="46" t="str">
        <f>_xlfn.CONCAT("PUSKESMAS ",TRIM(tblReff[[#This Row],[NAMA PUSKESMAS]]))</f>
        <v>PUSKESMAS WAJAK</v>
      </c>
      <c r="B5232" s="42">
        <v>1032570</v>
      </c>
      <c r="C5232" s="43" t="s">
        <v>13009</v>
      </c>
      <c r="D5232" s="43" t="s">
        <v>13010</v>
      </c>
      <c r="E5232" s="43" t="s">
        <v>13009</v>
      </c>
      <c r="F5232" s="43" t="s">
        <v>12983</v>
      </c>
      <c r="G5232" s="43" t="s">
        <v>12660</v>
      </c>
      <c r="H5232" s="43" t="s">
        <v>1266</v>
      </c>
    </row>
    <row r="5233" spans="1:8" ht="17.25" hidden="1" customHeight="1" x14ac:dyDescent="0.3">
      <c r="A5233" s="46" t="str">
        <f>_xlfn.CONCAT("PUSKESMAS ",TRIM(tblReff[[#This Row],[NAMA PUSKESMAS]]))</f>
        <v>PUSKESMAS TUREN</v>
      </c>
      <c r="B5233" s="42">
        <v>1032571</v>
      </c>
      <c r="C5233" s="43" t="s">
        <v>13011</v>
      </c>
      <c r="D5233" s="43" t="s">
        <v>13012</v>
      </c>
      <c r="E5233" s="43" t="s">
        <v>13011</v>
      </c>
      <c r="F5233" s="43" t="s">
        <v>12983</v>
      </c>
      <c r="G5233" s="43" t="s">
        <v>12660</v>
      </c>
      <c r="H5233" s="43" t="s">
        <v>1266</v>
      </c>
    </row>
    <row r="5234" spans="1:8" ht="17.25" hidden="1" customHeight="1" x14ac:dyDescent="0.3">
      <c r="A5234" s="46" t="str">
        <f>_xlfn.CONCAT("PUSKESMAS ",TRIM(tblReff[[#This Row],[NAMA PUSKESMAS]]))</f>
        <v>PUSKESMAS BULULAWANG</v>
      </c>
      <c r="B5234" s="42">
        <v>1032572</v>
      </c>
      <c r="C5234" s="43" t="s">
        <v>13013</v>
      </c>
      <c r="D5234" s="43" t="s">
        <v>13014</v>
      </c>
      <c r="E5234" s="43" t="s">
        <v>13013</v>
      </c>
      <c r="F5234" s="43" t="s">
        <v>12983</v>
      </c>
      <c r="G5234" s="43" t="s">
        <v>12660</v>
      </c>
      <c r="H5234" s="43" t="s">
        <v>1266</v>
      </c>
    </row>
    <row r="5235" spans="1:8" ht="17.25" hidden="1" customHeight="1" x14ac:dyDescent="0.3">
      <c r="A5235" s="46" t="str">
        <f>_xlfn.CONCAT("PUSKESMAS ",TRIM(tblReff[[#This Row],[NAMA PUSKESMAS]]))</f>
        <v>PUSKESMAS GONDANGLEGI</v>
      </c>
      <c r="B5235" s="42">
        <v>1032573</v>
      </c>
      <c r="C5235" s="43" t="s">
        <v>13015</v>
      </c>
      <c r="D5235" s="43" t="s">
        <v>13016</v>
      </c>
      <c r="E5235" s="43" t="s">
        <v>13015</v>
      </c>
      <c r="F5235" s="43" t="s">
        <v>12983</v>
      </c>
      <c r="G5235" s="43" t="s">
        <v>12660</v>
      </c>
      <c r="H5235" s="43" t="s">
        <v>1266</v>
      </c>
    </row>
    <row r="5236" spans="1:8" ht="17.25" hidden="1" customHeight="1" x14ac:dyDescent="0.3">
      <c r="A5236" s="46" t="str">
        <f>_xlfn.CONCAT("PUSKESMAS ",TRIM(tblReff[[#This Row],[NAMA PUSKESMAS]]))</f>
        <v>PUSKESMAS KETAWANG</v>
      </c>
      <c r="B5236" s="42">
        <v>1032574</v>
      </c>
      <c r="C5236" s="43" t="s">
        <v>13017</v>
      </c>
      <c r="D5236" s="43" t="s">
        <v>13018</v>
      </c>
      <c r="E5236" s="43" t="s">
        <v>13015</v>
      </c>
      <c r="F5236" s="43" t="s">
        <v>12983</v>
      </c>
      <c r="G5236" s="43" t="s">
        <v>12660</v>
      </c>
      <c r="H5236" s="43" t="s">
        <v>1266</v>
      </c>
    </row>
    <row r="5237" spans="1:8" ht="17.25" hidden="1" customHeight="1" x14ac:dyDescent="0.3">
      <c r="A5237" s="46" t="str">
        <f>_xlfn.CONCAT("PUSKESMAS ",TRIM(tblReff[[#This Row],[NAMA PUSKESMAS]]))</f>
        <v>PUSKESMAS PAGELARAN</v>
      </c>
      <c r="B5237" s="42">
        <v>1032575</v>
      </c>
      <c r="C5237" s="43" t="s">
        <v>7008</v>
      </c>
      <c r="D5237" s="43" t="s">
        <v>13019</v>
      </c>
      <c r="E5237" s="43" t="s">
        <v>7008</v>
      </c>
      <c r="F5237" s="43" t="s">
        <v>12983</v>
      </c>
      <c r="G5237" s="43" t="s">
        <v>12660</v>
      </c>
      <c r="H5237" s="43" t="s">
        <v>1266</v>
      </c>
    </row>
    <row r="5238" spans="1:8" ht="17.25" hidden="1" customHeight="1" x14ac:dyDescent="0.3">
      <c r="A5238" s="46" t="str">
        <f>_xlfn.CONCAT("PUSKESMAS ",TRIM(tblReff[[#This Row],[NAMA PUSKESMAS]]))</f>
        <v>PUSKESMAS KEPANJEN</v>
      </c>
      <c r="B5238" s="42">
        <v>1032576</v>
      </c>
      <c r="C5238" s="43" t="s">
        <v>13020</v>
      </c>
      <c r="D5238" s="43" t="s">
        <v>13021</v>
      </c>
      <c r="E5238" s="43" t="s">
        <v>13020</v>
      </c>
      <c r="F5238" s="43" t="s">
        <v>12983</v>
      </c>
      <c r="G5238" s="43" t="s">
        <v>12660</v>
      </c>
      <c r="H5238" s="43" t="s">
        <v>1266</v>
      </c>
    </row>
    <row r="5239" spans="1:8" ht="17.25" hidden="1" customHeight="1" x14ac:dyDescent="0.3">
      <c r="A5239" s="46" t="str">
        <f>_xlfn.CONCAT("PUSKESMAS ",TRIM(tblReff[[#This Row],[NAMA PUSKESMAS]]))</f>
        <v>PUSKESMAS SUMBERPUCUNG</v>
      </c>
      <c r="B5239" s="42">
        <v>1032577</v>
      </c>
      <c r="C5239" s="43" t="s">
        <v>13022</v>
      </c>
      <c r="D5239" s="43" t="s">
        <v>13023</v>
      </c>
      <c r="E5239" s="43" t="s">
        <v>13024</v>
      </c>
      <c r="F5239" s="43" t="s">
        <v>12983</v>
      </c>
      <c r="G5239" s="43" t="s">
        <v>12660</v>
      </c>
      <c r="H5239" s="43" t="s">
        <v>1266</v>
      </c>
    </row>
    <row r="5240" spans="1:8" ht="17.25" hidden="1" customHeight="1" x14ac:dyDescent="0.3">
      <c r="A5240" s="46" t="str">
        <f>_xlfn.CONCAT("PUSKESMAS ",TRIM(tblReff[[#This Row],[NAMA PUSKESMAS]]))</f>
        <v>PUSKESMAS KROMENGAN</v>
      </c>
      <c r="B5240" s="42">
        <v>1032578</v>
      </c>
      <c r="C5240" s="43" t="s">
        <v>13025</v>
      </c>
      <c r="D5240" s="43" t="s">
        <v>13026</v>
      </c>
      <c r="E5240" s="43" t="s">
        <v>13025</v>
      </c>
      <c r="F5240" s="43" t="s">
        <v>12983</v>
      </c>
      <c r="G5240" s="43" t="s">
        <v>12660</v>
      </c>
      <c r="H5240" s="43" t="s">
        <v>1266</v>
      </c>
    </row>
    <row r="5241" spans="1:8" ht="17.25" hidden="1" customHeight="1" x14ac:dyDescent="0.3">
      <c r="A5241" s="46" t="str">
        <f>_xlfn.CONCAT("PUSKESMAS ",TRIM(tblReff[[#This Row],[NAMA PUSKESMAS]]))</f>
        <v>PUSKESMAS NGAJUM</v>
      </c>
      <c r="B5241" s="42">
        <v>1032579</v>
      </c>
      <c r="C5241" s="43" t="s">
        <v>13027</v>
      </c>
      <c r="D5241" s="43" t="s">
        <v>13028</v>
      </c>
      <c r="E5241" s="43" t="s">
        <v>13027</v>
      </c>
      <c r="F5241" s="43" t="s">
        <v>12983</v>
      </c>
      <c r="G5241" s="43" t="s">
        <v>12660</v>
      </c>
      <c r="H5241" s="43" t="s">
        <v>1266</v>
      </c>
    </row>
    <row r="5242" spans="1:8" ht="17.25" hidden="1" customHeight="1" x14ac:dyDescent="0.3">
      <c r="A5242" s="46" t="str">
        <f>_xlfn.CONCAT("PUSKESMAS ",TRIM(tblReff[[#This Row],[NAMA PUSKESMAS]]))</f>
        <v>PUSKESMAS WONOSARI</v>
      </c>
      <c r="B5242" s="42">
        <v>1032580</v>
      </c>
      <c r="C5242" s="43" t="s">
        <v>11132</v>
      </c>
      <c r="D5242" s="43" t="s">
        <v>13029</v>
      </c>
      <c r="E5242" s="43" t="s">
        <v>11132</v>
      </c>
      <c r="F5242" s="43" t="s">
        <v>12983</v>
      </c>
      <c r="G5242" s="43" t="s">
        <v>12660</v>
      </c>
      <c r="H5242" s="43" t="s">
        <v>1266</v>
      </c>
    </row>
    <row r="5243" spans="1:8" ht="17.25" hidden="1" customHeight="1" x14ac:dyDescent="0.3">
      <c r="A5243" s="46" t="str">
        <f>_xlfn.CONCAT("PUSKESMAS ",TRIM(tblReff[[#This Row],[NAMA PUSKESMAS]]))</f>
        <v>PUSKESMAS WAGIR</v>
      </c>
      <c r="B5243" s="42">
        <v>1032581</v>
      </c>
      <c r="C5243" s="43" t="s">
        <v>13030</v>
      </c>
      <c r="D5243" s="43" t="s">
        <v>13031</v>
      </c>
      <c r="E5243" s="43" t="s">
        <v>13030</v>
      </c>
      <c r="F5243" s="43" t="s">
        <v>12983</v>
      </c>
      <c r="G5243" s="43" t="s">
        <v>12660</v>
      </c>
      <c r="H5243" s="43" t="s">
        <v>1266</v>
      </c>
    </row>
    <row r="5244" spans="1:8" ht="17.25" hidden="1" customHeight="1" x14ac:dyDescent="0.3">
      <c r="A5244" s="46" t="str">
        <f>_xlfn.CONCAT("PUSKESMAS ",TRIM(tblReff[[#This Row],[NAMA PUSKESMAS]]))</f>
        <v>PUSKESMAS PAKISAJI</v>
      </c>
      <c r="B5244" s="42">
        <v>1032582</v>
      </c>
      <c r="C5244" s="43" t="s">
        <v>13032</v>
      </c>
      <c r="D5244" s="43" t="s">
        <v>13033</v>
      </c>
      <c r="E5244" s="43" t="s">
        <v>13032</v>
      </c>
      <c r="F5244" s="43" t="s">
        <v>12983</v>
      </c>
      <c r="G5244" s="43" t="s">
        <v>12660</v>
      </c>
      <c r="H5244" s="43" t="s">
        <v>1266</v>
      </c>
    </row>
    <row r="5245" spans="1:8" ht="17.25" hidden="1" customHeight="1" x14ac:dyDescent="0.3">
      <c r="A5245" s="46" t="str">
        <f>_xlfn.CONCAT("PUSKESMAS ",TRIM(tblReff[[#This Row],[NAMA PUSKESMAS]]))</f>
        <v>PUSKESMAS TAJINAN</v>
      </c>
      <c r="B5245" s="42">
        <v>1032583</v>
      </c>
      <c r="C5245" s="43" t="s">
        <v>13034</v>
      </c>
      <c r="D5245" s="43" t="s">
        <v>13035</v>
      </c>
      <c r="E5245" s="43" t="s">
        <v>13034</v>
      </c>
      <c r="F5245" s="43" t="s">
        <v>12983</v>
      </c>
      <c r="G5245" s="43" t="s">
        <v>12660</v>
      </c>
      <c r="H5245" s="43" t="s">
        <v>1266</v>
      </c>
    </row>
    <row r="5246" spans="1:8" ht="17.25" hidden="1" customHeight="1" x14ac:dyDescent="0.3">
      <c r="A5246" s="46" t="str">
        <f>_xlfn.CONCAT("PUSKESMAS ",TRIM(tblReff[[#This Row],[NAMA PUSKESMAS]]))</f>
        <v>PUSKESMAS TUMPANG</v>
      </c>
      <c r="B5246" s="42">
        <v>1032584</v>
      </c>
      <c r="C5246" s="43" t="s">
        <v>13036</v>
      </c>
      <c r="D5246" s="43" t="s">
        <v>13037</v>
      </c>
      <c r="E5246" s="43" t="s">
        <v>13036</v>
      </c>
      <c r="F5246" s="43" t="s">
        <v>12983</v>
      </c>
      <c r="G5246" s="43" t="s">
        <v>12660</v>
      </c>
      <c r="H5246" s="43" t="s">
        <v>1266</v>
      </c>
    </row>
    <row r="5247" spans="1:8" ht="17.25" hidden="1" customHeight="1" x14ac:dyDescent="0.3">
      <c r="A5247" s="46" t="str">
        <f>_xlfn.CONCAT("PUSKESMAS ",TRIM(tblReff[[#This Row],[NAMA PUSKESMAS]]))</f>
        <v>PUSKESMAS PAKIS</v>
      </c>
      <c r="B5247" s="42">
        <v>1032585</v>
      </c>
      <c r="C5247" s="43" t="s">
        <v>11017</v>
      </c>
      <c r="D5247" s="43" t="s">
        <v>13038</v>
      </c>
      <c r="E5247" s="43" t="s">
        <v>11017</v>
      </c>
      <c r="F5247" s="43" t="s">
        <v>12983</v>
      </c>
      <c r="G5247" s="43" t="s">
        <v>12660</v>
      </c>
      <c r="H5247" s="43" t="s">
        <v>1266</v>
      </c>
    </row>
    <row r="5248" spans="1:8" ht="17.25" hidden="1" customHeight="1" x14ac:dyDescent="0.3">
      <c r="A5248" s="46" t="str">
        <f>_xlfn.CONCAT("PUSKESMAS ",TRIM(tblReff[[#This Row],[NAMA PUSKESMAS]]))</f>
        <v>PUSKESMAS JABUNG</v>
      </c>
      <c r="B5248" s="42">
        <v>1032586</v>
      </c>
      <c r="C5248" s="43" t="s">
        <v>6661</v>
      </c>
      <c r="D5248" s="43" t="s">
        <v>13039</v>
      </c>
      <c r="E5248" s="43" t="s">
        <v>6661</v>
      </c>
      <c r="F5248" s="43" t="s">
        <v>12983</v>
      </c>
      <c r="G5248" s="43" t="s">
        <v>12660</v>
      </c>
      <c r="H5248" s="43" t="s">
        <v>1266</v>
      </c>
    </row>
    <row r="5249" spans="1:8" ht="17.25" hidden="1" customHeight="1" x14ac:dyDescent="0.3">
      <c r="A5249" s="46" t="str">
        <f>_xlfn.CONCAT("PUSKESMAS ",TRIM(tblReff[[#This Row],[NAMA PUSKESMAS]]))</f>
        <v>PUSKESMAS LAWANG</v>
      </c>
      <c r="B5249" s="42">
        <v>1032587</v>
      </c>
      <c r="C5249" s="43" t="s">
        <v>13040</v>
      </c>
      <c r="D5249" s="43" t="s">
        <v>13041</v>
      </c>
      <c r="E5249" s="43" t="s">
        <v>13040</v>
      </c>
      <c r="F5249" s="43" t="s">
        <v>12983</v>
      </c>
      <c r="G5249" s="43" t="s">
        <v>12660</v>
      </c>
      <c r="H5249" s="43" t="s">
        <v>1266</v>
      </c>
    </row>
    <row r="5250" spans="1:8" ht="17.25" hidden="1" customHeight="1" x14ac:dyDescent="0.3">
      <c r="A5250" s="46" t="str">
        <f>_xlfn.CONCAT("PUSKESMAS ",TRIM(tblReff[[#This Row],[NAMA PUSKESMAS]]))</f>
        <v>PUSKESMAS SINGOSARI</v>
      </c>
      <c r="B5250" s="42">
        <v>1032588</v>
      </c>
      <c r="C5250" s="43" t="s">
        <v>13042</v>
      </c>
      <c r="D5250" s="43" t="s">
        <v>13043</v>
      </c>
      <c r="E5250" s="43" t="s">
        <v>13042</v>
      </c>
      <c r="F5250" s="43" t="s">
        <v>12983</v>
      </c>
      <c r="G5250" s="43" t="s">
        <v>12660</v>
      </c>
      <c r="H5250" s="43" t="s">
        <v>1266</v>
      </c>
    </row>
    <row r="5251" spans="1:8" ht="17.25" hidden="1" customHeight="1" x14ac:dyDescent="0.3">
      <c r="A5251" s="46" t="str">
        <f>_xlfn.CONCAT("PUSKESMAS ",TRIM(tblReff[[#This Row],[NAMA PUSKESMAS]]))</f>
        <v>PUSKESMAS ARDIMULYO</v>
      </c>
      <c r="B5251" s="42">
        <v>1032589</v>
      </c>
      <c r="C5251" s="43" t="s">
        <v>13044</v>
      </c>
      <c r="D5251" s="43" t="s">
        <v>13045</v>
      </c>
      <c r="E5251" s="43" t="s">
        <v>13042</v>
      </c>
      <c r="F5251" s="43" t="s">
        <v>12983</v>
      </c>
      <c r="G5251" s="43" t="s">
        <v>12660</v>
      </c>
      <c r="H5251" s="43" t="s">
        <v>1266</v>
      </c>
    </row>
    <row r="5252" spans="1:8" ht="17.25" hidden="1" customHeight="1" x14ac:dyDescent="0.3">
      <c r="A5252" s="46" t="str">
        <f>_xlfn.CONCAT("PUSKESMAS ",TRIM(tblReff[[#This Row],[NAMA PUSKESMAS]]))</f>
        <v>PUSKESMAS KARANGPLOSO</v>
      </c>
      <c r="B5252" s="42">
        <v>1032590</v>
      </c>
      <c r="C5252" s="43" t="s">
        <v>13046</v>
      </c>
      <c r="D5252" s="43" t="s">
        <v>13047</v>
      </c>
      <c r="E5252" s="43" t="s">
        <v>13046</v>
      </c>
      <c r="F5252" s="43" t="s">
        <v>12983</v>
      </c>
      <c r="G5252" s="43" t="s">
        <v>12660</v>
      </c>
      <c r="H5252" s="43" t="s">
        <v>1266</v>
      </c>
    </row>
    <row r="5253" spans="1:8" ht="17.25" hidden="1" customHeight="1" x14ac:dyDescent="0.3">
      <c r="A5253" s="46" t="str">
        <f>_xlfn.CONCAT("PUSKESMAS ",TRIM(tblReff[[#This Row],[NAMA PUSKESMAS]]))</f>
        <v>PUSKESMAS DAU</v>
      </c>
      <c r="B5253" s="42">
        <v>1032591</v>
      </c>
      <c r="C5253" s="43" t="s">
        <v>13048</v>
      </c>
      <c r="D5253" s="43" t="s">
        <v>13049</v>
      </c>
      <c r="E5253" s="43" t="s">
        <v>13048</v>
      </c>
      <c r="F5253" s="43" t="s">
        <v>12983</v>
      </c>
      <c r="G5253" s="43" t="s">
        <v>12660</v>
      </c>
      <c r="H5253" s="43" t="s">
        <v>1266</v>
      </c>
    </row>
    <row r="5254" spans="1:8" ht="17.25" hidden="1" customHeight="1" x14ac:dyDescent="0.3">
      <c r="A5254" s="46" t="str">
        <f>_xlfn.CONCAT("PUSKESMAS ",TRIM(tblReff[[#This Row],[NAMA PUSKESMAS]]))</f>
        <v>PUSKESMAS PUJON</v>
      </c>
      <c r="B5254" s="42">
        <v>1032592</v>
      </c>
      <c r="C5254" s="43" t="s">
        <v>13050</v>
      </c>
      <c r="D5254" s="43" t="s">
        <v>13051</v>
      </c>
      <c r="E5254" s="43" t="s">
        <v>13050</v>
      </c>
      <c r="F5254" s="43" t="s">
        <v>12983</v>
      </c>
      <c r="G5254" s="43" t="s">
        <v>12660</v>
      </c>
      <c r="H5254" s="43" t="s">
        <v>1266</v>
      </c>
    </row>
    <row r="5255" spans="1:8" ht="17.25" hidden="1" customHeight="1" x14ac:dyDescent="0.3">
      <c r="A5255" s="46" t="str">
        <f>_xlfn.CONCAT("PUSKESMAS ",TRIM(tblReff[[#This Row],[NAMA PUSKESMAS]]))</f>
        <v>PUSKESMAS NGANTANG</v>
      </c>
      <c r="B5255" s="42">
        <v>1032593</v>
      </c>
      <c r="C5255" s="43" t="s">
        <v>13052</v>
      </c>
      <c r="D5255" s="43" t="s">
        <v>13053</v>
      </c>
      <c r="E5255" s="43" t="s">
        <v>13052</v>
      </c>
      <c r="F5255" s="43" t="s">
        <v>12983</v>
      </c>
      <c r="G5255" s="43" t="s">
        <v>12660</v>
      </c>
      <c r="H5255" s="43" t="s">
        <v>1266</v>
      </c>
    </row>
    <row r="5256" spans="1:8" ht="17.25" hidden="1" customHeight="1" x14ac:dyDescent="0.3">
      <c r="A5256" s="46" t="str">
        <f>_xlfn.CONCAT("PUSKESMAS ",TRIM(tblReff[[#This Row],[NAMA PUSKESMAS]]))</f>
        <v>PUSKESMAS KASEMBON</v>
      </c>
      <c r="B5256" s="42">
        <v>1032594</v>
      </c>
      <c r="C5256" s="43" t="s">
        <v>13054</v>
      </c>
      <c r="D5256" s="43" t="s">
        <v>13055</v>
      </c>
      <c r="E5256" s="43" t="s">
        <v>13054</v>
      </c>
      <c r="F5256" s="43" t="s">
        <v>12983</v>
      </c>
      <c r="G5256" s="43" t="s">
        <v>12660</v>
      </c>
      <c r="H5256" s="43" t="s">
        <v>1266</v>
      </c>
    </row>
    <row r="5257" spans="1:8" ht="17.25" hidden="1" customHeight="1" x14ac:dyDescent="0.3">
      <c r="A5257" s="46" t="str">
        <f>_xlfn.CONCAT("PUSKESMAS ",TRIM(tblReff[[#This Row],[NAMA PUSKESMAS]]))</f>
        <v>PUSKESMAS TEMPURSARI</v>
      </c>
      <c r="B5257" s="42">
        <v>1032595</v>
      </c>
      <c r="C5257" s="43" t="s">
        <v>13056</v>
      </c>
      <c r="D5257" s="43" t="s">
        <v>13057</v>
      </c>
      <c r="E5257" s="43" t="s">
        <v>13056</v>
      </c>
      <c r="F5257" s="43" t="s">
        <v>13058</v>
      </c>
      <c r="G5257" s="43" t="s">
        <v>12660</v>
      </c>
      <c r="H5257" s="43" t="s">
        <v>1266</v>
      </c>
    </row>
    <row r="5258" spans="1:8" ht="17.25" hidden="1" customHeight="1" x14ac:dyDescent="0.3">
      <c r="A5258" s="46" t="str">
        <f>_xlfn.CONCAT("PUSKESMAS ",TRIM(tblReff[[#This Row],[NAMA PUSKESMAS]]))</f>
        <v>PUSKESMAS PRONOJIWO</v>
      </c>
      <c r="B5258" s="42">
        <v>1032596</v>
      </c>
      <c r="C5258" s="43" t="s">
        <v>13059</v>
      </c>
      <c r="D5258" s="43" t="s">
        <v>13060</v>
      </c>
      <c r="E5258" s="43" t="s">
        <v>13059</v>
      </c>
      <c r="F5258" s="43" t="s">
        <v>13058</v>
      </c>
      <c r="G5258" s="43" t="s">
        <v>12660</v>
      </c>
      <c r="H5258" s="43" t="s">
        <v>1266</v>
      </c>
    </row>
    <row r="5259" spans="1:8" ht="17.25" hidden="1" customHeight="1" x14ac:dyDescent="0.3">
      <c r="A5259" s="46" t="str">
        <f>_xlfn.CONCAT("PUSKESMAS ",TRIM(tblReff[[#This Row],[NAMA PUSKESMAS]]))</f>
        <v>PUSKESMAS CANDIPURO</v>
      </c>
      <c r="B5259" s="42">
        <v>1032597</v>
      </c>
      <c r="C5259" s="43" t="s">
        <v>6619</v>
      </c>
      <c r="D5259" s="43" t="s">
        <v>13061</v>
      </c>
      <c r="E5259" s="43" t="s">
        <v>6619</v>
      </c>
      <c r="F5259" s="43" t="s">
        <v>13058</v>
      </c>
      <c r="G5259" s="43" t="s">
        <v>12660</v>
      </c>
      <c r="H5259" s="43" t="s">
        <v>1266</v>
      </c>
    </row>
    <row r="5260" spans="1:8" ht="17.25" hidden="1" customHeight="1" x14ac:dyDescent="0.3">
      <c r="A5260" s="46" t="str">
        <f>_xlfn.CONCAT("PUSKESMAS ",TRIM(tblReff[[#This Row],[NAMA PUSKESMAS]]))</f>
        <v>PUSKESMAS PENANGGAL</v>
      </c>
      <c r="B5260" s="42">
        <v>1032598</v>
      </c>
      <c r="C5260" s="43" t="s">
        <v>13062</v>
      </c>
      <c r="D5260" s="43" t="s">
        <v>13063</v>
      </c>
      <c r="E5260" s="43" t="s">
        <v>6619</v>
      </c>
      <c r="F5260" s="43" t="s">
        <v>13058</v>
      </c>
      <c r="G5260" s="43" t="s">
        <v>12660</v>
      </c>
      <c r="H5260" s="43" t="s">
        <v>1271</v>
      </c>
    </row>
    <row r="5261" spans="1:8" ht="17.25" hidden="1" customHeight="1" x14ac:dyDescent="0.3">
      <c r="A5261" s="46" t="str">
        <f>_xlfn.CONCAT("PUSKESMAS ",TRIM(tblReff[[#This Row],[NAMA PUSKESMAS]]))</f>
        <v>PUSKESMAS PASIRIAN</v>
      </c>
      <c r="B5261" s="42">
        <v>1032599</v>
      </c>
      <c r="C5261" s="43" t="s">
        <v>13064</v>
      </c>
      <c r="D5261" s="43" t="s">
        <v>13065</v>
      </c>
      <c r="E5261" s="43" t="s">
        <v>13064</v>
      </c>
      <c r="F5261" s="43" t="s">
        <v>13058</v>
      </c>
      <c r="G5261" s="43" t="s">
        <v>12660</v>
      </c>
      <c r="H5261" s="43" t="s">
        <v>1266</v>
      </c>
    </row>
    <row r="5262" spans="1:8" ht="17.25" hidden="1" customHeight="1" x14ac:dyDescent="0.3">
      <c r="A5262" s="46" t="str">
        <f>_xlfn.CONCAT("PUSKESMAS ",TRIM(tblReff[[#This Row],[NAMA PUSKESMAS]]))</f>
        <v>PUSKESMAS BADES</v>
      </c>
      <c r="B5262" s="42">
        <v>1032600</v>
      </c>
      <c r="C5262" s="43" t="s">
        <v>13066</v>
      </c>
      <c r="D5262" s="43" t="s">
        <v>13067</v>
      </c>
      <c r="E5262" s="43" t="s">
        <v>13064</v>
      </c>
      <c r="F5262" s="43" t="s">
        <v>13058</v>
      </c>
      <c r="G5262" s="43" t="s">
        <v>12660</v>
      </c>
      <c r="H5262" s="43" t="s">
        <v>1271</v>
      </c>
    </row>
    <row r="5263" spans="1:8" ht="17.25" hidden="1" customHeight="1" x14ac:dyDescent="0.3">
      <c r="A5263" s="46" t="str">
        <f>_xlfn.CONCAT("PUSKESMAS ",TRIM(tblReff[[#This Row],[NAMA PUSKESMAS]]))</f>
        <v>PUSKESMAS TEMPEH</v>
      </c>
      <c r="B5263" s="42">
        <v>1032601</v>
      </c>
      <c r="C5263" s="43" t="s">
        <v>13068</v>
      </c>
      <c r="D5263" s="43" t="s">
        <v>13069</v>
      </c>
      <c r="E5263" s="43" t="s">
        <v>13068</v>
      </c>
      <c r="F5263" s="43" t="s">
        <v>13058</v>
      </c>
      <c r="G5263" s="43" t="s">
        <v>12660</v>
      </c>
      <c r="H5263" s="43" t="s">
        <v>1266</v>
      </c>
    </row>
    <row r="5264" spans="1:8" ht="17.25" hidden="1" customHeight="1" x14ac:dyDescent="0.3">
      <c r="A5264" s="46" t="str">
        <f>_xlfn.CONCAT("PUSKESMAS ",TRIM(tblReff[[#This Row],[NAMA PUSKESMAS]]))</f>
        <v>PUSKESMAS GESANG</v>
      </c>
      <c r="B5264" s="42">
        <v>1032602</v>
      </c>
      <c r="C5264" s="43" t="s">
        <v>13070</v>
      </c>
      <c r="D5264" s="43" t="s">
        <v>13071</v>
      </c>
      <c r="E5264" s="43" t="s">
        <v>13068</v>
      </c>
      <c r="F5264" s="43" t="s">
        <v>13058</v>
      </c>
      <c r="G5264" s="43" t="s">
        <v>12660</v>
      </c>
      <c r="H5264" s="43" t="s">
        <v>1271</v>
      </c>
    </row>
    <row r="5265" spans="1:8" ht="17.25" hidden="1" customHeight="1" x14ac:dyDescent="0.3">
      <c r="A5265" s="46" t="str">
        <f>_xlfn.CONCAT("PUSKESMAS ",TRIM(tblReff[[#This Row],[NAMA PUSKESMAS]]))</f>
        <v>PUSKESMAS ROGOTRUNAN</v>
      </c>
      <c r="B5265" s="42">
        <v>1032603</v>
      </c>
      <c r="C5265" s="43" t="s">
        <v>13072</v>
      </c>
      <c r="D5265" s="43" t="s">
        <v>13073</v>
      </c>
      <c r="E5265" s="43" t="s">
        <v>13074</v>
      </c>
      <c r="F5265" s="43" t="s">
        <v>13058</v>
      </c>
      <c r="G5265" s="43" t="s">
        <v>12660</v>
      </c>
      <c r="H5265" s="43" t="s">
        <v>1266</v>
      </c>
    </row>
    <row r="5266" spans="1:8" ht="17.25" hidden="1" customHeight="1" x14ac:dyDescent="0.3">
      <c r="A5266" s="46" t="str">
        <f>_xlfn.CONCAT("PUSKESMAS ",TRIM(tblReff[[#This Row],[NAMA PUSKESMAS]]))</f>
        <v>PUSKESMAS LABRUK</v>
      </c>
      <c r="B5266" s="42">
        <v>1032604</v>
      </c>
      <c r="C5266" s="43" t="s">
        <v>13075</v>
      </c>
      <c r="D5266" s="43" t="s">
        <v>13076</v>
      </c>
      <c r="E5266" s="43" t="s">
        <v>13077</v>
      </c>
      <c r="F5266" s="43" t="s">
        <v>13058</v>
      </c>
      <c r="G5266" s="43" t="s">
        <v>12660</v>
      </c>
      <c r="H5266" s="43" t="s">
        <v>1271</v>
      </c>
    </row>
    <row r="5267" spans="1:8" ht="17.25" hidden="1" customHeight="1" x14ac:dyDescent="0.3">
      <c r="A5267" s="46" t="str">
        <f>_xlfn.CONCAT("PUSKESMAS ",TRIM(tblReff[[#This Row],[NAMA PUSKESMAS]]))</f>
        <v>PUSKESMAS TEKUNG</v>
      </c>
      <c r="B5267" s="42">
        <v>1032605</v>
      </c>
      <c r="C5267" s="43" t="s">
        <v>13078</v>
      </c>
      <c r="D5267" s="43" t="s">
        <v>13079</v>
      </c>
      <c r="E5267" s="43" t="s">
        <v>13078</v>
      </c>
      <c r="F5267" s="43" t="s">
        <v>13058</v>
      </c>
      <c r="G5267" s="43" t="s">
        <v>12660</v>
      </c>
      <c r="H5267" s="43" t="s">
        <v>1271</v>
      </c>
    </row>
    <row r="5268" spans="1:8" ht="17.25" hidden="1" customHeight="1" x14ac:dyDescent="0.3">
      <c r="A5268" s="46" t="str">
        <f>_xlfn.CONCAT("PUSKESMAS ",TRIM(tblReff[[#This Row],[NAMA PUSKESMAS]]))</f>
        <v>PUSKESMAS KUNIR</v>
      </c>
      <c r="B5268" s="42">
        <v>1032606</v>
      </c>
      <c r="C5268" s="43" t="s">
        <v>13080</v>
      </c>
      <c r="D5268" s="43" t="s">
        <v>13081</v>
      </c>
      <c r="E5268" s="43" t="s">
        <v>13080</v>
      </c>
      <c r="F5268" s="43" t="s">
        <v>13058</v>
      </c>
      <c r="G5268" s="43" t="s">
        <v>12660</v>
      </c>
      <c r="H5268" s="43" t="s">
        <v>1266</v>
      </c>
    </row>
    <row r="5269" spans="1:8" ht="17.25" hidden="1" customHeight="1" x14ac:dyDescent="0.3">
      <c r="A5269" s="46" t="str">
        <f>_xlfn.CONCAT("PUSKESMAS ",TRIM(tblReff[[#This Row],[NAMA PUSKESMAS]]))</f>
        <v>PUSKESMAS YOSOWILANGUN</v>
      </c>
      <c r="B5269" s="42">
        <v>1032607</v>
      </c>
      <c r="C5269" s="43" t="s">
        <v>13082</v>
      </c>
      <c r="D5269" s="43" t="s">
        <v>13083</v>
      </c>
      <c r="E5269" s="43" t="s">
        <v>13082</v>
      </c>
      <c r="F5269" s="43" t="s">
        <v>13058</v>
      </c>
      <c r="G5269" s="43" t="s">
        <v>12660</v>
      </c>
      <c r="H5269" s="43" t="s">
        <v>1266</v>
      </c>
    </row>
    <row r="5270" spans="1:8" ht="17.25" hidden="1" customHeight="1" x14ac:dyDescent="0.3">
      <c r="A5270" s="46" t="str">
        <f>_xlfn.CONCAT("PUSKESMAS ",TRIM(tblReff[[#This Row],[NAMA PUSKESMAS]]))</f>
        <v>PUSKESMAS SUMBERSARI</v>
      </c>
      <c r="B5270" s="42">
        <v>1032608</v>
      </c>
      <c r="C5270" s="43" t="s">
        <v>8743</v>
      </c>
      <c r="D5270" s="43" t="s">
        <v>13084</v>
      </c>
      <c r="E5270" s="43" t="s">
        <v>13085</v>
      </c>
      <c r="F5270" s="43" t="s">
        <v>13058</v>
      </c>
      <c r="G5270" s="43" t="s">
        <v>12660</v>
      </c>
      <c r="H5270" s="43" t="s">
        <v>1266</v>
      </c>
    </row>
    <row r="5271" spans="1:8" ht="17.25" hidden="1" customHeight="1" x14ac:dyDescent="0.3">
      <c r="A5271" s="46" t="str">
        <f>_xlfn.CONCAT("PUSKESMAS ",TRIM(tblReff[[#This Row],[NAMA PUSKESMAS]]))</f>
        <v>PUSKESMAS JATIROTO</v>
      </c>
      <c r="B5271" s="42">
        <v>1032609</v>
      </c>
      <c r="C5271" s="43" t="s">
        <v>11239</v>
      </c>
      <c r="D5271" s="43" t="s">
        <v>13086</v>
      </c>
      <c r="E5271" s="43" t="s">
        <v>11239</v>
      </c>
      <c r="F5271" s="43" t="s">
        <v>13058</v>
      </c>
      <c r="G5271" s="43" t="s">
        <v>12660</v>
      </c>
      <c r="H5271" s="43" t="s">
        <v>1266</v>
      </c>
    </row>
    <row r="5272" spans="1:8" ht="17.25" hidden="1" customHeight="1" x14ac:dyDescent="0.3">
      <c r="A5272" s="46" t="str">
        <f>_xlfn.CONCAT("PUSKESMAS ",TRIM(tblReff[[#This Row],[NAMA PUSKESMAS]]))</f>
        <v>PUSKESMAS RANDUAGUNG</v>
      </c>
      <c r="B5272" s="42">
        <v>1032610</v>
      </c>
      <c r="C5272" s="43" t="s">
        <v>13087</v>
      </c>
      <c r="D5272" s="43" t="s">
        <v>13088</v>
      </c>
      <c r="E5272" s="43" t="s">
        <v>13087</v>
      </c>
      <c r="F5272" s="43" t="s">
        <v>13058</v>
      </c>
      <c r="G5272" s="43" t="s">
        <v>12660</v>
      </c>
      <c r="H5272" s="43" t="s">
        <v>1266</v>
      </c>
    </row>
    <row r="5273" spans="1:8" ht="17.25" hidden="1" customHeight="1" x14ac:dyDescent="0.3">
      <c r="A5273" s="46" t="str">
        <f>_xlfn.CONCAT("PUSKESMAS ",TRIM(tblReff[[#This Row],[NAMA PUSKESMAS]]))</f>
        <v>PUSKESMAS TUNJUNG</v>
      </c>
      <c r="B5273" s="42">
        <v>1032611</v>
      </c>
      <c r="C5273" s="43" t="s">
        <v>13089</v>
      </c>
      <c r="D5273" s="43" t="s">
        <v>13090</v>
      </c>
      <c r="E5273" s="43" t="s">
        <v>13087</v>
      </c>
      <c r="F5273" s="43" t="s">
        <v>13058</v>
      </c>
      <c r="G5273" s="43" t="s">
        <v>12660</v>
      </c>
      <c r="H5273" s="43" t="s">
        <v>1271</v>
      </c>
    </row>
    <row r="5274" spans="1:8" ht="17.25" hidden="1" customHeight="1" x14ac:dyDescent="0.3">
      <c r="A5274" s="46" t="str">
        <f>_xlfn.CONCAT("PUSKESMAS ",TRIM(tblReff[[#This Row],[NAMA PUSKESMAS]]))</f>
        <v>PUSKESMAS SUKODONO</v>
      </c>
      <c r="B5274" s="42">
        <v>1032612</v>
      </c>
      <c r="C5274" s="43" t="s">
        <v>11356</v>
      </c>
      <c r="D5274" s="43" t="s">
        <v>13091</v>
      </c>
      <c r="E5274" s="43" t="s">
        <v>11356</v>
      </c>
      <c r="F5274" s="43" t="s">
        <v>13058</v>
      </c>
      <c r="G5274" s="43" t="s">
        <v>12660</v>
      </c>
      <c r="H5274" s="43" t="s">
        <v>1266</v>
      </c>
    </row>
    <row r="5275" spans="1:8" ht="17.25" hidden="1" customHeight="1" x14ac:dyDescent="0.3">
      <c r="A5275" s="46" t="str">
        <f>_xlfn.CONCAT("PUSKESMAS ",TRIM(tblReff[[#This Row],[NAMA PUSKESMAS]]))</f>
        <v>PUSKESMAS PADANG</v>
      </c>
      <c r="B5275" s="42">
        <v>1032613</v>
      </c>
      <c r="C5275" s="43" t="s">
        <v>13092</v>
      </c>
      <c r="D5275" s="43" t="s">
        <v>13093</v>
      </c>
      <c r="E5275" s="43" t="s">
        <v>13092</v>
      </c>
      <c r="F5275" s="43" t="s">
        <v>13058</v>
      </c>
      <c r="G5275" s="43" t="s">
        <v>12660</v>
      </c>
      <c r="H5275" s="43" t="s">
        <v>1271</v>
      </c>
    </row>
    <row r="5276" spans="1:8" ht="17.25" hidden="1" customHeight="1" x14ac:dyDescent="0.3">
      <c r="A5276" s="46" t="str">
        <f>_xlfn.CONCAT("PUSKESMAS ",TRIM(tblReff[[#This Row],[NAMA PUSKESMAS]]))</f>
        <v>PUSKESMAS PASRUJAMBE</v>
      </c>
      <c r="B5276" s="42">
        <v>1032614</v>
      </c>
      <c r="C5276" s="43" t="s">
        <v>13094</v>
      </c>
      <c r="D5276" s="43" t="s">
        <v>13095</v>
      </c>
      <c r="E5276" s="43" t="s">
        <v>13094</v>
      </c>
      <c r="F5276" s="43" t="s">
        <v>13058</v>
      </c>
      <c r="G5276" s="43" t="s">
        <v>12660</v>
      </c>
      <c r="H5276" s="43" t="s">
        <v>1266</v>
      </c>
    </row>
    <row r="5277" spans="1:8" ht="17.25" hidden="1" customHeight="1" x14ac:dyDescent="0.3">
      <c r="A5277" s="46" t="str">
        <f>_xlfn.CONCAT("PUSKESMAS ",TRIM(tblReff[[#This Row],[NAMA PUSKESMAS]]))</f>
        <v>PUSKESMAS SENDURO</v>
      </c>
      <c r="B5277" s="42">
        <v>1032615</v>
      </c>
      <c r="C5277" s="43" t="s">
        <v>13096</v>
      </c>
      <c r="D5277" s="43" t="s">
        <v>13097</v>
      </c>
      <c r="E5277" s="43" t="s">
        <v>13096</v>
      </c>
      <c r="F5277" s="43" t="s">
        <v>13058</v>
      </c>
      <c r="G5277" s="43" t="s">
        <v>12660</v>
      </c>
      <c r="H5277" s="43" t="s">
        <v>1266</v>
      </c>
    </row>
    <row r="5278" spans="1:8" ht="17.25" hidden="1" customHeight="1" x14ac:dyDescent="0.3">
      <c r="A5278" s="46" t="str">
        <f>_xlfn.CONCAT("PUSKESMAS ",TRIM(tblReff[[#This Row],[NAMA PUSKESMAS]]))</f>
        <v>PUSKESMAS GUCIALIT</v>
      </c>
      <c r="B5278" s="42">
        <v>1032616</v>
      </c>
      <c r="C5278" s="43" t="s">
        <v>13098</v>
      </c>
      <c r="D5278" s="43" t="s">
        <v>13099</v>
      </c>
      <c r="E5278" s="43" t="s">
        <v>13098</v>
      </c>
      <c r="F5278" s="43" t="s">
        <v>13058</v>
      </c>
      <c r="G5278" s="43" t="s">
        <v>12660</v>
      </c>
      <c r="H5278" s="43" t="s">
        <v>1266</v>
      </c>
    </row>
    <row r="5279" spans="1:8" ht="17.25" hidden="1" customHeight="1" x14ac:dyDescent="0.3">
      <c r="A5279" s="46" t="str">
        <f>_xlfn.CONCAT("PUSKESMAS ",TRIM(tblReff[[#This Row],[NAMA PUSKESMAS]]))</f>
        <v>PUSKESMAS KEDUNGJAJANG</v>
      </c>
      <c r="B5279" s="42">
        <v>1032617</v>
      </c>
      <c r="C5279" s="43" t="s">
        <v>13100</v>
      </c>
      <c r="D5279" s="43" t="s">
        <v>13101</v>
      </c>
      <c r="E5279" s="43" t="s">
        <v>13100</v>
      </c>
      <c r="F5279" s="43" t="s">
        <v>13058</v>
      </c>
      <c r="G5279" s="43" t="s">
        <v>12660</v>
      </c>
      <c r="H5279" s="43" t="s">
        <v>1266</v>
      </c>
    </row>
    <row r="5280" spans="1:8" ht="17.25" hidden="1" customHeight="1" x14ac:dyDescent="0.3">
      <c r="A5280" s="46" t="str">
        <f>_xlfn.CONCAT("PUSKESMAS ",TRIM(tblReff[[#This Row],[NAMA PUSKESMAS]]))</f>
        <v>PUSKESMAS KLAKAH</v>
      </c>
      <c r="B5280" s="42">
        <v>1032618</v>
      </c>
      <c r="C5280" s="43" t="s">
        <v>13102</v>
      </c>
      <c r="D5280" s="43" t="s">
        <v>13103</v>
      </c>
      <c r="E5280" s="43" t="s">
        <v>13102</v>
      </c>
      <c r="F5280" s="43" t="s">
        <v>13058</v>
      </c>
      <c r="G5280" s="43" t="s">
        <v>12660</v>
      </c>
      <c r="H5280" s="43" t="s">
        <v>1266</v>
      </c>
    </row>
    <row r="5281" spans="1:8" ht="17.25" hidden="1" customHeight="1" x14ac:dyDescent="0.3">
      <c r="A5281" s="46" t="str">
        <f>_xlfn.CONCAT("PUSKESMAS ",TRIM(tblReff[[#This Row],[NAMA PUSKESMAS]]))</f>
        <v>PUSKESMAS RANUYOSO</v>
      </c>
      <c r="B5281" s="42">
        <v>1032619</v>
      </c>
      <c r="C5281" s="43" t="s">
        <v>13104</v>
      </c>
      <c r="D5281" s="43" t="s">
        <v>13105</v>
      </c>
      <c r="E5281" s="43" t="s">
        <v>13104</v>
      </c>
      <c r="F5281" s="43" t="s">
        <v>13058</v>
      </c>
      <c r="G5281" s="43" t="s">
        <v>12660</v>
      </c>
      <c r="H5281" s="43" t="s">
        <v>1266</v>
      </c>
    </row>
    <row r="5282" spans="1:8" ht="17.25" hidden="1" customHeight="1" x14ac:dyDescent="0.3">
      <c r="A5282" s="46" t="str">
        <f>_xlfn.CONCAT("PUSKESMAS ",TRIM(tblReff[[#This Row],[NAMA PUSKESMAS]]))</f>
        <v>PUSKESMAS KENCONG</v>
      </c>
      <c r="B5282" s="42">
        <v>1032620</v>
      </c>
      <c r="C5282" s="43" t="s">
        <v>13106</v>
      </c>
      <c r="D5282" s="43" t="s">
        <v>13107</v>
      </c>
      <c r="E5282" s="43" t="s">
        <v>13106</v>
      </c>
      <c r="F5282" s="43" t="s">
        <v>13108</v>
      </c>
      <c r="G5282" s="43" t="s">
        <v>12660</v>
      </c>
      <c r="H5282" s="43" t="s">
        <v>1266</v>
      </c>
    </row>
    <row r="5283" spans="1:8" ht="17.25" hidden="1" customHeight="1" x14ac:dyDescent="0.3">
      <c r="A5283" s="46" t="str">
        <f>_xlfn.CONCAT("PUSKESMAS ",TRIM(tblReff[[#This Row],[NAMA PUSKESMAS]]))</f>
        <v>PUSKESMAS CAKRU</v>
      </c>
      <c r="B5283" s="42">
        <v>1032621</v>
      </c>
      <c r="C5283" s="43" t="s">
        <v>13109</v>
      </c>
      <c r="D5283" s="43" t="s">
        <v>13110</v>
      </c>
      <c r="E5283" s="43" t="s">
        <v>13106</v>
      </c>
      <c r="F5283" s="43" t="s">
        <v>13108</v>
      </c>
      <c r="G5283" s="43" t="s">
        <v>12660</v>
      </c>
      <c r="H5283" s="43" t="s">
        <v>1271</v>
      </c>
    </row>
    <row r="5284" spans="1:8" ht="17.25" hidden="1" customHeight="1" x14ac:dyDescent="0.3">
      <c r="A5284" s="46" t="str">
        <f>_xlfn.CONCAT("PUSKESMAS ",TRIM(tblReff[[#This Row],[NAMA PUSKESMAS]]))</f>
        <v>PUSKESMAS GUMUKMAS</v>
      </c>
      <c r="B5284" s="42">
        <v>1032622</v>
      </c>
      <c r="C5284" s="43" t="s">
        <v>13111</v>
      </c>
      <c r="D5284" s="43" t="s">
        <v>13112</v>
      </c>
      <c r="E5284" s="43" t="s">
        <v>13113</v>
      </c>
      <c r="F5284" s="43" t="s">
        <v>13108</v>
      </c>
      <c r="G5284" s="43" t="s">
        <v>12660</v>
      </c>
      <c r="H5284" s="43" t="s">
        <v>1266</v>
      </c>
    </row>
    <row r="5285" spans="1:8" ht="17.25" hidden="1" customHeight="1" x14ac:dyDescent="0.3">
      <c r="A5285" s="46" t="str">
        <f>_xlfn.CONCAT("PUSKESMAS ",TRIM(tblReff[[#This Row],[NAMA PUSKESMAS]]))</f>
        <v>PUSKESMAS TEMBOKREJO</v>
      </c>
      <c r="B5285" s="42">
        <v>1032623</v>
      </c>
      <c r="C5285" s="43" t="s">
        <v>13114</v>
      </c>
      <c r="D5285" s="43" t="s">
        <v>13115</v>
      </c>
      <c r="E5285" s="43" t="s">
        <v>13113</v>
      </c>
      <c r="F5285" s="43" t="s">
        <v>13108</v>
      </c>
      <c r="G5285" s="43" t="s">
        <v>12660</v>
      </c>
      <c r="H5285" s="43" t="s">
        <v>1271</v>
      </c>
    </row>
    <row r="5286" spans="1:8" ht="17.25" hidden="1" customHeight="1" x14ac:dyDescent="0.3">
      <c r="A5286" s="46" t="str">
        <f>_xlfn.CONCAT("PUSKESMAS ",TRIM(tblReff[[#This Row],[NAMA PUSKESMAS]]))</f>
        <v>PUSKESMAS PUGER</v>
      </c>
      <c r="B5286" s="42">
        <v>1032624</v>
      </c>
      <c r="C5286" s="43" t="s">
        <v>13116</v>
      </c>
      <c r="D5286" s="43" t="s">
        <v>13117</v>
      </c>
      <c r="E5286" s="43" t="s">
        <v>13116</v>
      </c>
      <c r="F5286" s="43" t="s">
        <v>13108</v>
      </c>
      <c r="G5286" s="43" t="s">
        <v>12660</v>
      </c>
      <c r="H5286" s="43" t="s">
        <v>1266</v>
      </c>
    </row>
    <row r="5287" spans="1:8" ht="17.25" hidden="1" customHeight="1" x14ac:dyDescent="0.3">
      <c r="A5287" s="46" t="str">
        <f>_xlfn.CONCAT("PUSKESMAS ",TRIM(tblReff[[#This Row],[NAMA PUSKESMAS]]))</f>
        <v>PUSKESMAS KASIYAN</v>
      </c>
      <c r="B5287" s="42">
        <v>1032625</v>
      </c>
      <c r="C5287" s="43" t="s">
        <v>13118</v>
      </c>
      <c r="D5287" s="43" t="s">
        <v>13119</v>
      </c>
      <c r="E5287" s="43" t="s">
        <v>13116</v>
      </c>
      <c r="F5287" s="43" t="s">
        <v>13108</v>
      </c>
      <c r="G5287" s="43" t="s">
        <v>12660</v>
      </c>
      <c r="H5287" s="43" t="s">
        <v>1271</v>
      </c>
    </row>
    <row r="5288" spans="1:8" ht="17.25" hidden="1" customHeight="1" x14ac:dyDescent="0.3">
      <c r="A5288" s="46" t="str">
        <f>_xlfn.CONCAT("PUSKESMAS ",TRIM(tblReff[[#This Row],[NAMA PUSKESMAS]]))</f>
        <v>PUSKESMAS WULUHAN</v>
      </c>
      <c r="B5288" s="42">
        <v>1032626</v>
      </c>
      <c r="C5288" s="43" t="s">
        <v>13120</v>
      </c>
      <c r="D5288" s="43" t="s">
        <v>13121</v>
      </c>
      <c r="E5288" s="43" t="s">
        <v>13120</v>
      </c>
      <c r="F5288" s="43" t="s">
        <v>13108</v>
      </c>
      <c r="G5288" s="43" t="s">
        <v>12660</v>
      </c>
      <c r="H5288" s="43" t="s">
        <v>1266</v>
      </c>
    </row>
    <row r="5289" spans="1:8" ht="17.25" hidden="1" customHeight="1" x14ac:dyDescent="0.3">
      <c r="A5289" s="46" t="str">
        <f>_xlfn.CONCAT("PUSKESMAS ",TRIM(tblReff[[#This Row],[NAMA PUSKESMAS]]))</f>
        <v>PUSKESMAS LOJEJER</v>
      </c>
      <c r="B5289" s="42">
        <v>1032627</v>
      </c>
      <c r="C5289" s="43" t="s">
        <v>13122</v>
      </c>
      <c r="D5289" s="43" t="s">
        <v>13123</v>
      </c>
      <c r="E5289" s="43" t="s">
        <v>13120</v>
      </c>
      <c r="F5289" s="43" t="s">
        <v>13108</v>
      </c>
      <c r="G5289" s="43" t="s">
        <v>12660</v>
      </c>
      <c r="H5289" s="43" t="s">
        <v>1271</v>
      </c>
    </row>
    <row r="5290" spans="1:8" ht="17.25" hidden="1" customHeight="1" x14ac:dyDescent="0.3">
      <c r="A5290" s="46" t="str">
        <f>_xlfn.CONCAT("PUSKESMAS ",TRIM(tblReff[[#This Row],[NAMA PUSKESMAS]]))</f>
        <v>PUSKESMAS AMBULU</v>
      </c>
      <c r="B5290" s="42">
        <v>1032628</v>
      </c>
      <c r="C5290" s="43" t="s">
        <v>13124</v>
      </c>
      <c r="D5290" s="43" t="s">
        <v>13125</v>
      </c>
      <c r="E5290" s="43" t="s">
        <v>13124</v>
      </c>
      <c r="F5290" s="43" t="s">
        <v>13108</v>
      </c>
      <c r="G5290" s="43" t="s">
        <v>12660</v>
      </c>
      <c r="H5290" s="43" t="s">
        <v>1266</v>
      </c>
    </row>
    <row r="5291" spans="1:8" ht="17.25" hidden="1" customHeight="1" x14ac:dyDescent="0.3">
      <c r="A5291" s="46" t="str">
        <f>_xlfn.CONCAT("PUSKESMAS ",TRIM(tblReff[[#This Row],[NAMA PUSKESMAS]]))</f>
        <v>PUSKESMAS SABRANG</v>
      </c>
      <c r="B5291" s="42">
        <v>1032629</v>
      </c>
      <c r="C5291" s="43" t="s">
        <v>13126</v>
      </c>
      <c r="D5291" s="43" t="s">
        <v>13127</v>
      </c>
      <c r="E5291" s="43" t="s">
        <v>13124</v>
      </c>
      <c r="F5291" s="43" t="s">
        <v>13108</v>
      </c>
      <c r="G5291" s="43" t="s">
        <v>12660</v>
      </c>
      <c r="H5291" s="43" t="s">
        <v>1271</v>
      </c>
    </row>
    <row r="5292" spans="1:8" ht="17.25" hidden="1" customHeight="1" x14ac:dyDescent="0.3">
      <c r="A5292" s="46" t="str">
        <f>_xlfn.CONCAT("PUSKESMAS ",TRIM(tblReff[[#This Row],[NAMA PUSKESMAS]]))</f>
        <v>PUSKESMAS ANDONGSARI</v>
      </c>
      <c r="B5292" s="42">
        <v>1032630</v>
      </c>
      <c r="C5292" s="43" t="s">
        <v>13128</v>
      </c>
      <c r="D5292" s="43" t="s">
        <v>13129</v>
      </c>
      <c r="E5292" s="43" t="s">
        <v>13124</v>
      </c>
      <c r="F5292" s="43" t="s">
        <v>13108</v>
      </c>
      <c r="G5292" s="43" t="s">
        <v>12660</v>
      </c>
      <c r="H5292" s="43" t="s">
        <v>1271</v>
      </c>
    </row>
    <row r="5293" spans="1:8" ht="17.25" hidden="1" customHeight="1" x14ac:dyDescent="0.3">
      <c r="A5293" s="46" t="str">
        <f>_xlfn.CONCAT("PUSKESMAS ",TRIM(tblReff[[#This Row],[NAMA PUSKESMAS]]))</f>
        <v>PUSKESMAS TEMPUREJO</v>
      </c>
      <c r="B5293" s="42">
        <v>1032631</v>
      </c>
      <c r="C5293" s="43" t="s">
        <v>13130</v>
      </c>
      <c r="D5293" s="43" t="s">
        <v>13131</v>
      </c>
      <c r="E5293" s="43" t="s">
        <v>13130</v>
      </c>
      <c r="F5293" s="43" t="s">
        <v>13108</v>
      </c>
      <c r="G5293" s="43" t="s">
        <v>12660</v>
      </c>
      <c r="H5293" s="43" t="s">
        <v>1266</v>
      </c>
    </row>
    <row r="5294" spans="1:8" ht="17.25" hidden="1" customHeight="1" x14ac:dyDescent="0.3">
      <c r="A5294" s="46" t="str">
        <f>_xlfn.CONCAT("PUSKESMAS ",TRIM(tblReff[[#This Row],[NAMA PUSKESMAS]]))</f>
        <v>PUSKESMAS CURAHNONGKO</v>
      </c>
      <c r="B5294" s="42">
        <v>1032632</v>
      </c>
      <c r="C5294" s="43" t="s">
        <v>13132</v>
      </c>
      <c r="D5294" s="43" t="s">
        <v>13133</v>
      </c>
      <c r="E5294" s="43" t="s">
        <v>13130</v>
      </c>
      <c r="F5294" s="43" t="s">
        <v>13108</v>
      </c>
      <c r="G5294" s="43" t="s">
        <v>12660</v>
      </c>
      <c r="H5294" s="43" t="s">
        <v>1271</v>
      </c>
    </row>
    <row r="5295" spans="1:8" ht="17.25" hidden="1" customHeight="1" x14ac:dyDescent="0.3">
      <c r="A5295" s="46" t="str">
        <f>_xlfn.CONCAT("PUSKESMAS ",TRIM(tblReff[[#This Row],[NAMA PUSKESMAS]]))</f>
        <v>PUSKESMAS SILO I</v>
      </c>
      <c r="B5295" s="42">
        <v>1032633</v>
      </c>
      <c r="C5295" s="43" t="s">
        <v>13134</v>
      </c>
      <c r="D5295" s="43" t="s">
        <v>13135</v>
      </c>
      <c r="E5295" s="43" t="s">
        <v>13136</v>
      </c>
      <c r="F5295" s="43" t="s">
        <v>13108</v>
      </c>
      <c r="G5295" s="43" t="s">
        <v>12660</v>
      </c>
      <c r="H5295" s="43" t="s">
        <v>1271</v>
      </c>
    </row>
    <row r="5296" spans="1:8" ht="17.25" hidden="1" customHeight="1" x14ac:dyDescent="0.3">
      <c r="A5296" s="46" t="str">
        <f>_xlfn.CONCAT("PUSKESMAS ",TRIM(tblReff[[#This Row],[NAMA PUSKESMAS]]))</f>
        <v>PUSKESMAS SILO II</v>
      </c>
      <c r="B5296" s="42">
        <v>1032634</v>
      </c>
      <c r="C5296" s="43" t="s">
        <v>13137</v>
      </c>
      <c r="D5296" s="43" t="s">
        <v>13138</v>
      </c>
      <c r="E5296" s="43" t="s">
        <v>13136</v>
      </c>
      <c r="F5296" s="43" t="s">
        <v>13108</v>
      </c>
      <c r="G5296" s="43" t="s">
        <v>12660</v>
      </c>
      <c r="H5296" s="43" t="s">
        <v>1271</v>
      </c>
    </row>
    <row r="5297" spans="1:8" ht="17.25" hidden="1" customHeight="1" x14ac:dyDescent="0.3">
      <c r="A5297" s="46" t="str">
        <f>_xlfn.CONCAT("PUSKESMAS ",TRIM(tblReff[[#This Row],[NAMA PUSKESMAS]]))</f>
        <v>PUSKESMAS MAYANG</v>
      </c>
      <c r="B5297" s="42">
        <v>1032635</v>
      </c>
      <c r="C5297" s="43" t="s">
        <v>13139</v>
      </c>
      <c r="D5297" s="43" t="s">
        <v>13140</v>
      </c>
      <c r="E5297" s="43" t="s">
        <v>13139</v>
      </c>
      <c r="F5297" s="43" t="s">
        <v>13108</v>
      </c>
      <c r="G5297" s="43" t="s">
        <v>12660</v>
      </c>
      <c r="H5297" s="43" t="s">
        <v>1266</v>
      </c>
    </row>
    <row r="5298" spans="1:8" ht="17.25" hidden="1" customHeight="1" x14ac:dyDescent="0.3">
      <c r="A5298" s="46" t="str">
        <f>_xlfn.CONCAT("PUSKESMAS ",TRIM(tblReff[[#This Row],[NAMA PUSKESMAS]]))</f>
        <v>PUSKESMAS MUMBULSARI</v>
      </c>
      <c r="B5298" s="42">
        <v>1032636</v>
      </c>
      <c r="C5298" s="43" t="s">
        <v>13141</v>
      </c>
      <c r="D5298" s="43" t="s">
        <v>13142</v>
      </c>
      <c r="E5298" s="43" t="s">
        <v>13141</v>
      </c>
      <c r="F5298" s="43" t="s">
        <v>13108</v>
      </c>
      <c r="G5298" s="43" t="s">
        <v>12660</v>
      </c>
      <c r="H5298" s="43" t="s">
        <v>1271</v>
      </c>
    </row>
    <row r="5299" spans="1:8" ht="17.25" hidden="1" customHeight="1" x14ac:dyDescent="0.3">
      <c r="A5299" s="46" t="str">
        <f>_xlfn.CONCAT("PUSKESMAS ",TRIM(tblReff[[#This Row],[NAMA PUSKESMAS]]))</f>
        <v>PUSKESMAS JENGGAWAH</v>
      </c>
      <c r="B5299" s="42">
        <v>1032637</v>
      </c>
      <c r="C5299" s="43" t="s">
        <v>13143</v>
      </c>
      <c r="D5299" s="43" t="s">
        <v>13144</v>
      </c>
      <c r="E5299" s="43" t="s">
        <v>13143</v>
      </c>
      <c r="F5299" s="43" t="s">
        <v>13108</v>
      </c>
      <c r="G5299" s="43" t="s">
        <v>12660</v>
      </c>
      <c r="H5299" s="43" t="s">
        <v>1266</v>
      </c>
    </row>
    <row r="5300" spans="1:8" ht="17.25" hidden="1" customHeight="1" x14ac:dyDescent="0.3">
      <c r="A5300" s="46" t="str">
        <f>_xlfn.CONCAT("PUSKESMAS ",TRIM(tblReff[[#This Row],[NAMA PUSKESMAS]]))</f>
        <v>PUSKESMAS KEMUNINGSARI KIDUL</v>
      </c>
      <c r="B5300" s="42">
        <v>1032638</v>
      </c>
      <c r="C5300" s="43" t="s">
        <v>13145</v>
      </c>
      <c r="D5300" s="43" t="s">
        <v>13146</v>
      </c>
      <c r="E5300" s="43" t="s">
        <v>13143</v>
      </c>
      <c r="F5300" s="43" t="s">
        <v>13108</v>
      </c>
      <c r="G5300" s="43" t="s">
        <v>12660</v>
      </c>
      <c r="H5300" s="43" t="s">
        <v>1271</v>
      </c>
    </row>
    <row r="5301" spans="1:8" ht="17.25" hidden="1" customHeight="1" x14ac:dyDescent="0.3">
      <c r="A5301" s="46" t="str">
        <f>_xlfn.CONCAT("PUSKESMAS ",TRIM(tblReff[[#This Row],[NAMA PUSKESMAS]]))</f>
        <v>PUSKESMAS AJUNG</v>
      </c>
      <c r="B5301" s="42">
        <v>1032639</v>
      </c>
      <c r="C5301" s="43" t="s">
        <v>13147</v>
      </c>
      <c r="D5301" s="43" t="s">
        <v>13148</v>
      </c>
      <c r="E5301" s="43" t="s">
        <v>13147</v>
      </c>
      <c r="F5301" s="43" t="s">
        <v>13108</v>
      </c>
      <c r="G5301" s="43" t="s">
        <v>12660</v>
      </c>
      <c r="H5301" s="43" t="s">
        <v>1271</v>
      </c>
    </row>
    <row r="5302" spans="1:8" ht="17.25" hidden="1" customHeight="1" x14ac:dyDescent="0.3">
      <c r="A5302" s="46" t="str">
        <f>_xlfn.CONCAT("PUSKESMAS ",TRIM(tblReff[[#This Row],[NAMA PUSKESMAS]]))</f>
        <v>PUSKESMAS RAMBIPUJI</v>
      </c>
      <c r="B5302" s="42">
        <v>1032640</v>
      </c>
      <c r="C5302" s="43" t="s">
        <v>13149</v>
      </c>
      <c r="D5302" s="43" t="s">
        <v>13150</v>
      </c>
      <c r="E5302" s="43" t="s">
        <v>13149</v>
      </c>
      <c r="F5302" s="43" t="s">
        <v>13108</v>
      </c>
      <c r="G5302" s="43" t="s">
        <v>12660</v>
      </c>
      <c r="H5302" s="43" t="s">
        <v>1266</v>
      </c>
    </row>
    <row r="5303" spans="1:8" ht="17.25" hidden="1" customHeight="1" x14ac:dyDescent="0.3">
      <c r="A5303" s="46" t="str">
        <f>_xlfn.CONCAT("PUSKESMAS ",TRIM(tblReff[[#This Row],[NAMA PUSKESMAS]]))</f>
        <v>PUSKESMAS NOGOSARI</v>
      </c>
      <c r="B5303" s="42">
        <v>1032641</v>
      </c>
      <c r="C5303" s="43" t="s">
        <v>11061</v>
      </c>
      <c r="D5303" s="43" t="s">
        <v>13151</v>
      </c>
      <c r="E5303" s="43" t="s">
        <v>13149</v>
      </c>
      <c r="F5303" s="43" t="s">
        <v>13108</v>
      </c>
      <c r="G5303" s="43" t="s">
        <v>12660</v>
      </c>
      <c r="H5303" s="43" t="s">
        <v>1271</v>
      </c>
    </row>
    <row r="5304" spans="1:8" ht="17.25" hidden="1" customHeight="1" x14ac:dyDescent="0.3">
      <c r="A5304" s="46" t="str">
        <f>_xlfn.CONCAT("PUSKESMAS ",TRIM(tblReff[[#This Row],[NAMA PUSKESMAS]]))</f>
        <v>PUSKESMAS BALUNG</v>
      </c>
      <c r="B5304" s="42">
        <v>1032642</v>
      </c>
      <c r="C5304" s="43" t="s">
        <v>13152</v>
      </c>
      <c r="D5304" s="43" t="s">
        <v>13153</v>
      </c>
      <c r="E5304" s="43" t="s">
        <v>13152</v>
      </c>
      <c r="F5304" s="43" t="s">
        <v>13108</v>
      </c>
      <c r="G5304" s="43" t="s">
        <v>12660</v>
      </c>
      <c r="H5304" s="43" t="s">
        <v>1271</v>
      </c>
    </row>
    <row r="5305" spans="1:8" ht="17.25" hidden="1" customHeight="1" x14ac:dyDescent="0.3">
      <c r="A5305" s="46" t="str">
        <f>_xlfn.CONCAT("PUSKESMAS ",TRIM(tblReff[[#This Row],[NAMA PUSKESMAS]]))</f>
        <v>PUSKESMAS KARANGDUREN</v>
      </c>
      <c r="B5305" s="42">
        <v>1032643</v>
      </c>
      <c r="C5305" s="43" t="s">
        <v>13154</v>
      </c>
      <c r="D5305" s="43" t="s">
        <v>13155</v>
      </c>
      <c r="E5305" s="43" t="s">
        <v>13152</v>
      </c>
      <c r="F5305" s="43" t="s">
        <v>13108</v>
      </c>
      <c r="G5305" s="43" t="s">
        <v>12660</v>
      </c>
      <c r="H5305" s="43" t="s">
        <v>1271</v>
      </c>
    </row>
    <row r="5306" spans="1:8" ht="17.25" hidden="1" customHeight="1" x14ac:dyDescent="0.3">
      <c r="A5306" s="46" t="str">
        <f>_xlfn.CONCAT("PUSKESMAS ",TRIM(tblReff[[#This Row],[NAMA PUSKESMAS]]))</f>
        <v>PUSKESMAS UMBULSARI</v>
      </c>
      <c r="B5306" s="42">
        <v>1032644</v>
      </c>
      <c r="C5306" s="43" t="s">
        <v>13156</v>
      </c>
      <c r="D5306" s="43" t="s">
        <v>13157</v>
      </c>
      <c r="E5306" s="43" t="s">
        <v>13156</v>
      </c>
      <c r="F5306" s="43" t="s">
        <v>13108</v>
      </c>
      <c r="G5306" s="43" t="s">
        <v>12660</v>
      </c>
      <c r="H5306" s="43" t="s">
        <v>1266</v>
      </c>
    </row>
    <row r="5307" spans="1:8" ht="17.25" hidden="1" customHeight="1" x14ac:dyDescent="0.3">
      <c r="A5307" s="46" t="str">
        <f>_xlfn.CONCAT("PUSKESMAS ",TRIM(tblReff[[#This Row],[NAMA PUSKESMAS]]))</f>
        <v>PUSKESMAS PALERAN</v>
      </c>
      <c r="B5307" s="42">
        <v>1032645</v>
      </c>
      <c r="C5307" s="43" t="s">
        <v>13158</v>
      </c>
      <c r="D5307" s="43" t="s">
        <v>13159</v>
      </c>
      <c r="E5307" s="43" t="s">
        <v>13156</v>
      </c>
      <c r="F5307" s="43" t="s">
        <v>13108</v>
      </c>
      <c r="G5307" s="43" t="s">
        <v>12660</v>
      </c>
      <c r="H5307" s="43" t="s">
        <v>1271</v>
      </c>
    </row>
    <row r="5308" spans="1:8" ht="17.25" hidden="1" customHeight="1" x14ac:dyDescent="0.3">
      <c r="A5308" s="46" t="str">
        <f>_xlfn.CONCAT("PUSKESMAS ",TRIM(tblReff[[#This Row],[NAMA PUSKESMAS]]))</f>
        <v>PUSKESMAS SEMBORO</v>
      </c>
      <c r="B5308" s="42">
        <v>1032646</v>
      </c>
      <c r="C5308" s="43" t="s">
        <v>13160</v>
      </c>
      <c r="D5308" s="43" t="s">
        <v>13161</v>
      </c>
      <c r="E5308" s="43" t="s">
        <v>13160</v>
      </c>
      <c r="F5308" s="43" t="s">
        <v>13108</v>
      </c>
      <c r="G5308" s="43" t="s">
        <v>12660</v>
      </c>
      <c r="H5308" s="43" t="s">
        <v>1271</v>
      </c>
    </row>
    <row r="5309" spans="1:8" ht="17.25" hidden="1" customHeight="1" x14ac:dyDescent="0.3">
      <c r="A5309" s="46" t="str">
        <f>_xlfn.CONCAT("PUSKESMAS ",TRIM(tblReff[[#This Row],[NAMA PUSKESMAS]]))</f>
        <v>PUSKESMAS JOMBANG</v>
      </c>
      <c r="B5309" s="42">
        <v>1032647</v>
      </c>
      <c r="C5309" s="43" t="s">
        <v>13162</v>
      </c>
      <c r="D5309" s="43" t="s">
        <v>13163</v>
      </c>
      <c r="E5309" s="43" t="s">
        <v>13162</v>
      </c>
      <c r="F5309" s="43" t="s">
        <v>13108</v>
      </c>
      <c r="G5309" s="43" t="s">
        <v>12660</v>
      </c>
      <c r="H5309" s="43" t="s">
        <v>1271</v>
      </c>
    </row>
    <row r="5310" spans="1:8" ht="17.25" hidden="1" customHeight="1" x14ac:dyDescent="0.3">
      <c r="A5310" s="46" t="str">
        <f>_xlfn.CONCAT("PUSKESMAS ",TRIM(tblReff[[#This Row],[NAMA PUSKESMAS]]))</f>
        <v>PUSKESMAS SUMBERBARU</v>
      </c>
      <c r="B5310" s="42">
        <v>1032648</v>
      </c>
      <c r="C5310" s="43" t="s">
        <v>13164</v>
      </c>
      <c r="D5310" s="43" t="s">
        <v>13165</v>
      </c>
      <c r="E5310" s="43" t="s">
        <v>13166</v>
      </c>
      <c r="F5310" s="43" t="s">
        <v>13108</v>
      </c>
      <c r="G5310" s="43" t="s">
        <v>12660</v>
      </c>
      <c r="H5310" s="43" t="s">
        <v>1271</v>
      </c>
    </row>
    <row r="5311" spans="1:8" ht="17.25" hidden="1" customHeight="1" x14ac:dyDescent="0.3">
      <c r="A5311" s="46" t="str">
        <f>_xlfn.CONCAT("PUSKESMAS ",TRIM(tblReff[[#This Row],[NAMA PUSKESMAS]]))</f>
        <v>PUSKESMAS ROWOTENGAH</v>
      </c>
      <c r="B5311" s="42">
        <v>1032649</v>
      </c>
      <c r="C5311" s="43" t="s">
        <v>13167</v>
      </c>
      <c r="D5311" s="43" t="s">
        <v>13168</v>
      </c>
      <c r="E5311" s="43" t="s">
        <v>13166</v>
      </c>
      <c r="F5311" s="43" t="s">
        <v>13108</v>
      </c>
      <c r="G5311" s="43" t="s">
        <v>12660</v>
      </c>
      <c r="H5311" s="43" t="s">
        <v>1271</v>
      </c>
    </row>
    <row r="5312" spans="1:8" ht="17.25" hidden="1" customHeight="1" x14ac:dyDescent="0.3">
      <c r="A5312" s="46" t="str">
        <f>_xlfn.CONCAT("PUSKESMAS ",TRIM(tblReff[[#This Row],[NAMA PUSKESMAS]]))</f>
        <v>PUSKESMAS TANGGUL</v>
      </c>
      <c r="B5312" s="42">
        <v>1032650</v>
      </c>
      <c r="C5312" s="43" t="s">
        <v>13169</v>
      </c>
      <c r="D5312" s="43" t="s">
        <v>13170</v>
      </c>
      <c r="E5312" s="43" t="s">
        <v>13169</v>
      </c>
      <c r="F5312" s="43" t="s">
        <v>13108</v>
      </c>
      <c r="G5312" s="43" t="s">
        <v>12660</v>
      </c>
      <c r="H5312" s="43" t="s">
        <v>1266</v>
      </c>
    </row>
    <row r="5313" spans="1:8" ht="17.25" hidden="1" customHeight="1" x14ac:dyDescent="0.3">
      <c r="A5313" s="46" t="str">
        <f>_xlfn.CONCAT("PUSKESMAS ",TRIM(tblReff[[#This Row],[NAMA PUSKESMAS]]))</f>
        <v>PUSKESMAS KLATAKAN</v>
      </c>
      <c r="B5313" s="42">
        <v>1032651</v>
      </c>
      <c r="C5313" s="43" t="s">
        <v>13171</v>
      </c>
      <c r="D5313" s="43" t="s">
        <v>13172</v>
      </c>
      <c r="E5313" s="43" t="s">
        <v>13169</v>
      </c>
      <c r="F5313" s="43" t="s">
        <v>13108</v>
      </c>
      <c r="G5313" s="43" t="s">
        <v>12660</v>
      </c>
      <c r="H5313" s="43" t="s">
        <v>1271</v>
      </c>
    </row>
    <row r="5314" spans="1:8" ht="17.25" hidden="1" customHeight="1" x14ac:dyDescent="0.3">
      <c r="A5314" s="46" t="str">
        <f>_xlfn.CONCAT("PUSKESMAS ",TRIM(tblReff[[#This Row],[NAMA PUSKESMAS]]))</f>
        <v>PUSKESMAS BANGSALSARI</v>
      </c>
      <c r="B5314" s="42">
        <v>1032652</v>
      </c>
      <c r="C5314" s="43" t="s">
        <v>13173</v>
      </c>
      <c r="D5314" s="43" t="s">
        <v>13174</v>
      </c>
      <c r="E5314" s="43" t="s">
        <v>13173</v>
      </c>
      <c r="F5314" s="43" t="s">
        <v>13108</v>
      </c>
      <c r="G5314" s="43" t="s">
        <v>12660</v>
      </c>
      <c r="H5314" s="43" t="s">
        <v>1266</v>
      </c>
    </row>
    <row r="5315" spans="1:8" ht="17.25" hidden="1" customHeight="1" x14ac:dyDescent="0.3">
      <c r="A5315" s="46" t="str">
        <f>_xlfn.CONCAT("PUSKESMAS ",TRIM(tblReff[[#This Row],[NAMA PUSKESMAS]]))</f>
        <v>PUSKESMAS SUKOREJO</v>
      </c>
      <c r="B5315" s="42">
        <v>1032653</v>
      </c>
      <c r="C5315" s="43" t="s">
        <v>5081</v>
      </c>
      <c r="D5315" s="43" t="s">
        <v>13175</v>
      </c>
      <c r="E5315" s="43" t="s">
        <v>13173</v>
      </c>
      <c r="F5315" s="43" t="s">
        <v>13108</v>
      </c>
      <c r="G5315" s="43" t="s">
        <v>12660</v>
      </c>
      <c r="H5315" s="43" t="s">
        <v>1271</v>
      </c>
    </row>
    <row r="5316" spans="1:8" ht="17.25" hidden="1" customHeight="1" x14ac:dyDescent="0.3">
      <c r="A5316" s="46" t="str">
        <f>_xlfn.CONCAT("PUSKESMAS ",TRIM(tblReff[[#This Row],[NAMA PUSKESMAS]]))</f>
        <v>PUSKESMAS PANTI</v>
      </c>
      <c r="B5316" s="42">
        <v>1032654</v>
      </c>
      <c r="C5316" s="43" t="s">
        <v>3987</v>
      </c>
      <c r="D5316" s="43" t="s">
        <v>13176</v>
      </c>
      <c r="E5316" s="43" t="s">
        <v>3987</v>
      </c>
      <c r="F5316" s="43" t="s">
        <v>13108</v>
      </c>
      <c r="G5316" s="43" t="s">
        <v>12660</v>
      </c>
      <c r="H5316" s="43" t="s">
        <v>1266</v>
      </c>
    </row>
    <row r="5317" spans="1:8" ht="17.25" hidden="1" customHeight="1" x14ac:dyDescent="0.3">
      <c r="A5317" s="46" t="str">
        <f>_xlfn.CONCAT("PUSKESMAS ",TRIM(tblReff[[#This Row],[NAMA PUSKESMAS]]))</f>
        <v>PUSKESMAS SUKORAMBI</v>
      </c>
      <c r="B5317" s="42">
        <v>1032655</v>
      </c>
      <c r="C5317" s="43" t="s">
        <v>13177</v>
      </c>
      <c r="D5317" s="43" t="s">
        <v>13178</v>
      </c>
      <c r="E5317" s="43" t="s">
        <v>13177</v>
      </c>
      <c r="F5317" s="43" t="s">
        <v>13108</v>
      </c>
      <c r="G5317" s="43" t="s">
        <v>12660</v>
      </c>
      <c r="H5317" s="43" t="s">
        <v>1266</v>
      </c>
    </row>
    <row r="5318" spans="1:8" ht="17.25" hidden="1" customHeight="1" x14ac:dyDescent="0.3">
      <c r="A5318" s="46" t="str">
        <f>_xlfn.CONCAT("PUSKESMAS ",TRIM(tblReff[[#This Row],[NAMA PUSKESMAS]]))</f>
        <v>PUSKESMAS ARJASA</v>
      </c>
      <c r="B5318" s="42">
        <v>1032656</v>
      </c>
      <c r="C5318" s="43" t="s">
        <v>13179</v>
      </c>
      <c r="D5318" s="43" t="s">
        <v>13180</v>
      </c>
      <c r="E5318" s="43" t="s">
        <v>13179</v>
      </c>
      <c r="F5318" s="43" t="s">
        <v>13108</v>
      </c>
      <c r="G5318" s="43" t="s">
        <v>12660</v>
      </c>
      <c r="H5318" s="43" t="s">
        <v>1271</v>
      </c>
    </row>
    <row r="5319" spans="1:8" ht="17.25" hidden="1" customHeight="1" x14ac:dyDescent="0.3">
      <c r="A5319" s="46" t="str">
        <f>_xlfn.CONCAT("PUSKESMAS ",TRIM(tblReff[[#This Row],[NAMA PUSKESMAS]]))</f>
        <v>PUSKESMAS PAKUSARI</v>
      </c>
      <c r="B5319" s="42">
        <v>1032657</v>
      </c>
      <c r="C5319" s="43" t="s">
        <v>13181</v>
      </c>
      <c r="D5319" s="43" t="s">
        <v>13182</v>
      </c>
      <c r="E5319" s="43" t="s">
        <v>13181</v>
      </c>
      <c r="F5319" s="43" t="s">
        <v>13108</v>
      </c>
      <c r="G5319" s="43" t="s">
        <v>12660</v>
      </c>
      <c r="H5319" s="43" t="s">
        <v>1271</v>
      </c>
    </row>
    <row r="5320" spans="1:8" ht="17.25" hidden="1" customHeight="1" x14ac:dyDescent="0.3">
      <c r="A5320" s="46" t="str">
        <f>_xlfn.CONCAT("PUSKESMAS ",TRIM(tblReff[[#This Row],[NAMA PUSKESMAS]]))</f>
        <v>PUSKESMAS KALISAT</v>
      </c>
      <c r="B5320" s="42">
        <v>1032658</v>
      </c>
      <c r="C5320" s="43" t="s">
        <v>13183</v>
      </c>
      <c r="D5320" s="43" t="s">
        <v>13184</v>
      </c>
      <c r="E5320" s="43" t="s">
        <v>13183</v>
      </c>
      <c r="F5320" s="43" t="s">
        <v>13108</v>
      </c>
      <c r="G5320" s="43" t="s">
        <v>12660</v>
      </c>
      <c r="H5320" s="43" t="s">
        <v>1271</v>
      </c>
    </row>
    <row r="5321" spans="1:8" ht="17.25" hidden="1" customHeight="1" x14ac:dyDescent="0.3">
      <c r="A5321" s="46" t="str">
        <f>_xlfn.CONCAT("PUSKESMAS ",TRIM(tblReff[[#This Row],[NAMA PUSKESMAS]]))</f>
        <v>PUSKESMAS LEDOKOMBO</v>
      </c>
      <c r="B5321" s="42">
        <v>1032659</v>
      </c>
      <c r="C5321" s="43" t="s">
        <v>13185</v>
      </c>
      <c r="D5321" s="43" t="s">
        <v>13186</v>
      </c>
      <c r="E5321" s="43" t="s">
        <v>13185</v>
      </c>
      <c r="F5321" s="43" t="s">
        <v>13108</v>
      </c>
      <c r="G5321" s="43" t="s">
        <v>12660</v>
      </c>
      <c r="H5321" s="43" t="s">
        <v>1271</v>
      </c>
    </row>
    <row r="5322" spans="1:8" ht="17.25" hidden="1" customHeight="1" x14ac:dyDescent="0.3">
      <c r="A5322" s="46" t="str">
        <f>_xlfn.CONCAT("PUSKESMAS ",TRIM(tblReff[[#This Row],[NAMA PUSKESMAS]]))</f>
        <v>PUSKESMAS SUMBERJAMBE</v>
      </c>
      <c r="B5322" s="42">
        <v>1032660</v>
      </c>
      <c r="C5322" s="43" t="s">
        <v>13187</v>
      </c>
      <c r="D5322" s="43" t="s">
        <v>13188</v>
      </c>
      <c r="E5322" s="43" t="s">
        <v>13187</v>
      </c>
      <c r="F5322" s="43" t="s">
        <v>13108</v>
      </c>
      <c r="G5322" s="43" t="s">
        <v>12660</v>
      </c>
      <c r="H5322" s="43" t="s">
        <v>1266</v>
      </c>
    </row>
    <row r="5323" spans="1:8" ht="17.25" hidden="1" customHeight="1" x14ac:dyDescent="0.3">
      <c r="A5323" s="46" t="str">
        <f>_xlfn.CONCAT("PUSKESMAS ",TRIM(tblReff[[#This Row],[NAMA PUSKESMAS]]))</f>
        <v>PUSKESMAS SUKOWONO</v>
      </c>
      <c r="B5323" s="42">
        <v>1032661</v>
      </c>
      <c r="C5323" s="43" t="s">
        <v>13189</v>
      </c>
      <c r="D5323" s="43" t="s">
        <v>13190</v>
      </c>
      <c r="E5323" s="43" t="s">
        <v>13189</v>
      </c>
      <c r="F5323" s="43" t="s">
        <v>13108</v>
      </c>
      <c r="G5323" s="43" t="s">
        <v>12660</v>
      </c>
      <c r="H5323" s="43" t="s">
        <v>1266</v>
      </c>
    </row>
    <row r="5324" spans="1:8" ht="17.25" hidden="1" customHeight="1" x14ac:dyDescent="0.3">
      <c r="A5324" s="46" t="str">
        <f>_xlfn.CONCAT("PUSKESMAS ",TRIM(tblReff[[#This Row],[NAMA PUSKESMAS]]))</f>
        <v>PUSKESMAS JELBUK</v>
      </c>
      <c r="B5324" s="42">
        <v>1032662</v>
      </c>
      <c r="C5324" s="43" t="s">
        <v>13191</v>
      </c>
      <c r="D5324" s="43" t="s">
        <v>13192</v>
      </c>
      <c r="E5324" s="43" t="s">
        <v>13191</v>
      </c>
      <c r="F5324" s="43" t="s">
        <v>13108</v>
      </c>
      <c r="G5324" s="43" t="s">
        <v>12660</v>
      </c>
      <c r="H5324" s="43" t="s">
        <v>1271</v>
      </c>
    </row>
    <row r="5325" spans="1:8" ht="17.25" hidden="1" customHeight="1" x14ac:dyDescent="0.3">
      <c r="A5325" s="46" t="str">
        <f>_xlfn.CONCAT("PUSKESMAS ",TRIM(tblReff[[#This Row],[NAMA PUSKESMAS]]))</f>
        <v>PUSKESMAS KALIWATES</v>
      </c>
      <c r="B5325" s="42">
        <v>1032663</v>
      </c>
      <c r="C5325" s="43" t="s">
        <v>13193</v>
      </c>
      <c r="D5325" s="43" t="s">
        <v>13194</v>
      </c>
      <c r="E5325" s="43" t="s">
        <v>13193</v>
      </c>
      <c r="F5325" s="43" t="s">
        <v>13108</v>
      </c>
      <c r="G5325" s="43" t="s">
        <v>12660</v>
      </c>
      <c r="H5325" s="43" t="s">
        <v>1271</v>
      </c>
    </row>
    <row r="5326" spans="1:8" ht="17.25" hidden="1" customHeight="1" x14ac:dyDescent="0.3">
      <c r="A5326" s="46" t="str">
        <f>_xlfn.CONCAT("PUSKESMAS ",TRIM(tblReff[[#This Row],[NAMA PUSKESMAS]]))</f>
        <v>PUSKESMAS MANGLI</v>
      </c>
      <c r="B5326" s="42">
        <v>1032664</v>
      </c>
      <c r="C5326" s="43" t="s">
        <v>13195</v>
      </c>
      <c r="D5326" s="43" t="s">
        <v>13196</v>
      </c>
      <c r="E5326" s="43" t="s">
        <v>13193</v>
      </c>
      <c r="F5326" s="43" t="s">
        <v>13108</v>
      </c>
      <c r="G5326" s="43" t="s">
        <v>12660</v>
      </c>
      <c r="H5326" s="43" t="s">
        <v>1271</v>
      </c>
    </row>
    <row r="5327" spans="1:8" ht="17.25" hidden="1" customHeight="1" x14ac:dyDescent="0.3">
      <c r="A5327" s="46" t="str">
        <f>_xlfn.CONCAT("PUSKESMAS ",TRIM(tblReff[[#This Row],[NAMA PUSKESMAS]]))</f>
        <v>PUSKESMAS JEMBER KIDUL</v>
      </c>
      <c r="B5327" s="42">
        <v>1032665</v>
      </c>
      <c r="C5327" s="43" t="s">
        <v>13197</v>
      </c>
      <c r="D5327" s="43" t="s">
        <v>13198</v>
      </c>
      <c r="E5327" s="43" t="s">
        <v>13193</v>
      </c>
      <c r="F5327" s="43" t="s">
        <v>13108</v>
      </c>
      <c r="G5327" s="43" t="s">
        <v>12660</v>
      </c>
      <c r="H5327" s="43" t="s">
        <v>1271</v>
      </c>
    </row>
    <row r="5328" spans="1:8" ht="17.25" hidden="1" customHeight="1" x14ac:dyDescent="0.3">
      <c r="A5328" s="46" t="str">
        <f>_xlfn.CONCAT("PUSKESMAS ",TRIM(tblReff[[#This Row],[NAMA PUSKESMAS]]))</f>
        <v>PUSKESMAS SUMBERSARI</v>
      </c>
      <c r="B5328" s="42">
        <v>1032666</v>
      </c>
      <c r="C5328" s="43" t="s">
        <v>8743</v>
      </c>
      <c r="D5328" s="43" t="s">
        <v>13199</v>
      </c>
      <c r="E5328" s="43" t="s">
        <v>8743</v>
      </c>
      <c r="F5328" s="43" t="s">
        <v>13108</v>
      </c>
      <c r="G5328" s="43" t="s">
        <v>12660</v>
      </c>
      <c r="H5328" s="43" t="s">
        <v>1266</v>
      </c>
    </row>
    <row r="5329" spans="1:8" ht="17.25" hidden="1" customHeight="1" x14ac:dyDescent="0.3">
      <c r="A5329" s="46" t="str">
        <f>_xlfn.CONCAT("PUSKESMAS ",TRIM(tblReff[[#This Row],[NAMA PUSKESMAS]]))</f>
        <v>PUSKESMAS GLADAKPAKEM</v>
      </c>
      <c r="B5329" s="42">
        <v>1032667</v>
      </c>
      <c r="C5329" s="43" t="s">
        <v>13200</v>
      </c>
      <c r="D5329" s="43" t="s">
        <v>13201</v>
      </c>
      <c r="E5329" s="43" t="s">
        <v>8743</v>
      </c>
      <c r="F5329" s="43" t="s">
        <v>13108</v>
      </c>
      <c r="G5329" s="43" t="s">
        <v>12660</v>
      </c>
      <c r="H5329" s="43" t="s">
        <v>1271</v>
      </c>
    </row>
    <row r="5330" spans="1:8" ht="17.25" hidden="1" customHeight="1" x14ac:dyDescent="0.3">
      <c r="A5330" s="46" t="str">
        <f>_xlfn.CONCAT("PUSKESMAS ",TRIM(tblReff[[#This Row],[NAMA PUSKESMAS]]))</f>
        <v>PUSKESMAS PATRANG</v>
      </c>
      <c r="B5330" s="42">
        <v>1032668</v>
      </c>
      <c r="C5330" s="43" t="s">
        <v>13202</v>
      </c>
      <c r="D5330" s="43" t="s">
        <v>13203</v>
      </c>
      <c r="E5330" s="43" t="s">
        <v>13202</v>
      </c>
      <c r="F5330" s="43" t="s">
        <v>13108</v>
      </c>
      <c r="G5330" s="43" t="s">
        <v>12660</v>
      </c>
      <c r="H5330" s="43" t="s">
        <v>1271</v>
      </c>
    </row>
    <row r="5331" spans="1:8" ht="17.25" hidden="1" customHeight="1" x14ac:dyDescent="0.3">
      <c r="A5331" s="46" t="str">
        <f>_xlfn.CONCAT("PUSKESMAS ",TRIM(tblReff[[#This Row],[NAMA PUSKESMAS]]))</f>
        <v>PUSKESMAS BANJARSENGON</v>
      </c>
      <c r="B5331" s="42">
        <v>1033584</v>
      </c>
      <c r="C5331" s="43" t="s">
        <v>13204</v>
      </c>
      <c r="D5331" s="43" t="s">
        <v>13205</v>
      </c>
      <c r="E5331" s="43" t="s">
        <v>13202</v>
      </c>
      <c r="F5331" s="43" t="s">
        <v>13108</v>
      </c>
      <c r="G5331" s="43" t="s">
        <v>12660</v>
      </c>
      <c r="H5331" s="43" t="s">
        <v>1271</v>
      </c>
    </row>
    <row r="5332" spans="1:8" ht="17.25" hidden="1" customHeight="1" x14ac:dyDescent="0.3">
      <c r="A5332" s="46" t="str">
        <f>_xlfn.CONCAT("PUSKESMAS ",TRIM(tblReff[[#This Row],[NAMA PUSKESMAS]]))</f>
        <v>PUSKESMAS PESANGGARAN</v>
      </c>
      <c r="B5332" s="42">
        <v>1032669</v>
      </c>
      <c r="C5332" s="43" t="s">
        <v>13206</v>
      </c>
      <c r="D5332" s="43" t="s">
        <v>13207</v>
      </c>
      <c r="E5332" s="43" t="s">
        <v>13206</v>
      </c>
      <c r="F5332" s="43" t="s">
        <v>13208</v>
      </c>
      <c r="G5332" s="43" t="s">
        <v>12660</v>
      </c>
      <c r="H5332" s="43" t="s">
        <v>1266</v>
      </c>
    </row>
    <row r="5333" spans="1:8" ht="17.25" hidden="1" customHeight="1" x14ac:dyDescent="0.3">
      <c r="A5333" s="46" t="str">
        <f>_xlfn.CONCAT("PUSKESMAS ",TRIM(tblReff[[#This Row],[NAMA PUSKESMAS]]))</f>
        <v>PUSKESMAS SUMBERAGUNG</v>
      </c>
      <c r="B5333" s="42">
        <v>1032670</v>
      </c>
      <c r="C5333" s="43" t="s">
        <v>13209</v>
      </c>
      <c r="D5333" s="43" t="s">
        <v>13210</v>
      </c>
      <c r="E5333" s="43" t="s">
        <v>13206</v>
      </c>
      <c r="F5333" s="43" t="s">
        <v>13208</v>
      </c>
      <c r="G5333" s="43" t="s">
        <v>12660</v>
      </c>
      <c r="H5333" s="43" t="s">
        <v>1271</v>
      </c>
    </row>
    <row r="5334" spans="1:8" ht="17.25" hidden="1" customHeight="1" x14ac:dyDescent="0.3">
      <c r="A5334" s="46" t="str">
        <f>_xlfn.CONCAT("PUSKESMAS ",TRIM(tblReff[[#This Row],[NAMA PUSKESMAS]]))</f>
        <v>PUSKESMAS SILIRAGUNG</v>
      </c>
      <c r="B5334" s="42">
        <v>1032671</v>
      </c>
      <c r="C5334" s="43" t="s">
        <v>13211</v>
      </c>
      <c r="D5334" s="43" t="s">
        <v>13212</v>
      </c>
      <c r="E5334" s="43" t="s">
        <v>13211</v>
      </c>
      <c r="F5334" s="43" t="s">
        <v>13208</v>
      </c>
      <c r="G5334" s="43" t="s">
        <v>12660</v>
      </c>
      <c r="H5334" s="43" t="s">
        <v>1271</v>
      </c>
    </row>
    <row r="5335" spans="1:8" ht="17.25" hidden="1" customHeight="1" x14ac:dyDescent="0.3">
      <c r="A5335" s="46" t="str">
        <f>_xlfn.CONCAT("PUSKESMAS ",TRIM(tblReff[[#This Row],[NAMA PUSKESMAS]]))</f>
        <v>PUSKESMAS KEBONDALEM</v>
      </c>
      <c r="B5335" s="42">
        <v>1032672</v>
      </c>
      <c r="C5335" s="43" t="s">
        <v>12038</v>
      </c>
      <c r="D5335" s="43" t="s">
        <v>13213</v>
      </c>
      <c r="E5335" s="43" t="s">
        <v>13214</v>
      </c>
      <c r="F5335" s="43" t="s">
        <v>13208</v>
      </c>
      <c r="G5335" s="43" t="s">
        <v>12660</v>
      </c>
      <c r="H5335" s="43" t="s">
        <v>1266</v>
      </c>
    </row>
    <row r="5336" spans="1:8" ht="17.25" hidden="1" customHeight="1" x14ac:dyDescent="0.3">
      <c r="A5336" s="46" t="str">
        <f>_xlfn.CONCAT("PUSKESMAS ",TRIM(tblReff[[#This Row],[NAMA PUSKESMAS]]))</f>
        <v>PUSKESMAS SAMBIREJO</v>
      </c>
      <c r="B5336" s="42">
        <v>1032673</v>
      </c>
      <c r="C5336" s="43" t="s">
        <v>6128</v>
      </c>
      <c r="D5336" s="43" t="s">
        <v>13215</v>
      </c>
      <c r="E5336" s="43" t="s">
        <v>13214</v>
      </c>
      <c r="F5336" s="43" t="s">
        <v>13208</v>
      </c>
      <c r="G5336" s="43" t="s">
        <v>12660</v>
      </c>
      <c r="H5336" s="43" t="s">
        <v>1266</v>
      </c>
    </row>
    <row r="5337" spans="1:8" ht="17.25" hidden="1" customHeight="1" x14ac:dyDescent="0.3">
      <c r="A5337" s="46" t="str">
        <f>_xlfn.CONCAT("PUSKESMAS ",TRIM(tblReff[[#This Row],[NAMA PUSKESMAS]]))</f>
        <v>PUSKESMAS PURWOHARJO</v>
      </c>
      <c r="B5337" s="42">
        <v>1032674</v>
      </c>
      <c r="C5337" s="43" t="s">
        <v>12055</v>
      </c>
      <c r="D5337" s="43" t="s">
        <v>13216</v>
      </c>
      <c r="E5337" s="43" t="s">
        <v>12055</v>
      </c>
      <c r="F5337" s="43" t="s">
        <v>13208</v>
      </c>
      <c r="G5337" s="43" t="s">
        <v>12660</v>
      </c>
      <c r="H5337" s="43" t="s">
        <v>1266</v>
      </c>
    </row>
    <row r="5338" spans="1:8" ht="17.25" hidden="1" customHeight="1" x14ac:dyDescent="0.3">
      <c r="A5338" s="46" t="str">
        <f>_xlfn.CONCAT("PUSKESMAS ",TRIM(tblReff[[#This Row],[NAMA PUSKESMAS]]))</f>
        <v>PUSKESMAS TAMPO</v>
      </c>
      <c r="B5338" s="42">
        <v>1032675</v>
      </c>
      <c r="C5338" s="43" t="s">
        <v>13217</v>
      </c>
      <c r="D5338" s="43" t="s">
        <v>13218</v>
      </c>
      <c r="E5338" s="43" t="s">
        <v>12055</v>
      </c>
      <c r="F5338" s="43" t="s">
        <v>13208</v>
      </c>
      <c r="G5338" s="43" t="s">
        <v>12660</v>
      </c>
      <c r="H5338" s="43" t="s">
        <v>1266</v>
      </c>
    </row>
    <row r="5339" spans="1:8" ht="17.25" hidden="1" customHeight="1" x14ac:dyDescent="0.3">
      <c r="A5339" s="46" t="str">
        <f>_xlfn.CONCAT("PUSKESMAS ",TRIM(tblReff[[#This Row],[NAMA PUSKESMAS]]))</f>
        <v>PUSKESMAS GRAJAGAN</v>
      </c>
      <c r="B5339" s="42">
        <v>1032676</v>
      </c>
      <c r="C5339" s="43" t="s">
        <v>13219</v>
      </c>
      <c r="D5339" s="43" t="s">
        <v>13220</v>
      </c>
      <c r="E5339" s="43" t="s">
        <v>12055</v>
      </c>
      <c r="F5339" s="43" t="s">
        <v>13208</v>
      </c>
      <c r="G5339" s="43" t="s">
        <v>12660</v>
      </c>
      <c r="H5339" s="43" t="s">
        <v>1271</v>
      </c>
    </row>
    <row r="5340" spans="1:8" ht="17.25" hidden="1" customHeight="1" x14ac:dyDescent="0.3">
      <c r="A5340" s="46" t="str">
        <f>_xlfn.CONCAT("PUSKESMAS ",TRIM(tblReff[[#This Row],[NAMA PUSKESMAS]]))</f>
        <v>PUSKESMAS TEGALDLIMO</v>
      </c>
      <c r="B5340" s="42">
        <v>1032677</v>
      </c>
      <c r="C5340" s="43" t="s">
        <v>13221</v>
      </c>
      <c r="D5340" s="43" t="s">
        <v>13222</v>
      </c>
      <c r="E5340" s="43" t="s">
        <v>13221</v>
      </c>
      <c r="F5340" s="43" t="s">
        <v>13208</v>
      </c>
      <c r="G5340" s="43" t="s">
        <v>12660</v>
      </c>
      <c r="H5340" s="43" t="s">
        <v>1266</v>
      </c>
    </row>
    <row r="5341" spans="1:8" ht="17.25" hidden="1" customHeight="1" x14ac:dyDescent="0.3">
      <c r="A5341" s="46" t="str">
        <f>_xlfn.CONCAT("PUSKESMAS ",TRIM(tblReff[[#This Row],[NAMA PUSKESMAS]]))</f>
        <v>PUSKESMAS KEDUNGWUNGU</v>
      </c>
      <c r="B5341" s="42">
        <v>1032678</v>
      </c>
      <c r="C5341" s="43" t="s">
        <v>9470</v>
      </c>
      <c r="D5341" s="43" t="s">
        <v>13223</v>
      </c>
      <c r="E5341" s="43" t="s">
        <v>13221</v>
      </c>
      <c r="F5341" s="43" t="s">
        <v>13208</v>
      </c>
      <c r="G5341" s="43" t="s">
        <v>12660</v>
      </c>
      <c r="H5341" s="43" t="s">
        <v>1271</v>
      </c>
    </row>
    <row r="5342" spans="1:8" ht="17.25" hidden="1" customHeight="1" x14ac:dyDescent="0.3">
      <c r="A5342" s="46" t="str">
        <f>_xlfn.CONCAT("PUSKESMAS ",TRIM(tblReff[[#This Row],[NAMA PUSKESMAS]]))</f>
        <v>PUSKESMAS KEDUNGREJO</v>
      </c>
      <c r="B5342" s="42">
        <v>1032679</v>
      </c>
      <c r="C5342" s="43" t="s">
        <v>13224</v>
      </c>
      <c r="D5342" s="43" t="s">
        <v>13225</v>
      </c>
      <c r="E5342" s="43" t="s">
        <v>13226</v>
      </c>
      <c r="F5342" s="43" t="s">
        <v>13208</v>
      </c>
      <c r="G5342" s="43" t="s">
        <v>12660</v>
      </c>
      <c r="H5342" s="43" t="s">
        <v>1266</v>
      </c>
    </row>
    <row r="5343" spans="1:8" ht="17.25" hidden="1" customHeight="1" x14ac:dyDescent="0.3">
      <c r="A5343" s="46" t="str">
        <f>_xlfn.CONCAT("PUSKESMAS ",TRIM(tblReff[[#This Row],[NAMA PUSKESMAS]]))</f>
        <v>PUSKESMAS SUMBERBERAS</v>
      </c>
      <c r="B5343" s="42">
        <v>1032680</v>
      </c>
      <c r="C5343" s="43" t="s">
        <v>13227</v>
      </c>
      <c r="D5343" s="43" t="s">
        <v>13228</v>
      </c>
      <c r="E5343" s="43" t="s">
        <v>13226</v>
      </c>
      <c r="F5343" s="43" t="s">
        <v>13208</v>
      </c>
      <c r="G5343" s="43" t="s">
        <v>12660</v>
      </c>
      <c r="H5343" s="43" t="s">
        <v>1266</v>
      </c>
    </row>
    <row r="5344" spans="1:8" ht="17.25" hidden="1" customHeight="1" x14ac:dyDescent="0.3">
      <c r="A5344" s="46" t="str">
        <f>_xlfn.CONCAT("PUSKESMAS ",TRIM(tblReff[[#This Row],[NAMA PUSKESMAS]]))</f>
        <v>PUSKESMAS TEMBOKREJO</v>
      </c>
      <c r="B5344" s="42">
        <v>1032681</v>
      </c>
      <c r="C5344" s="43" t="s">
        <v>13114</v>
      </c>
      <c r="D5344" s="43" t="s">
        <v>13229</v>
      </c>
      <c r="E5344" s="43" t="s">
        <v>13226</v>
      </c>
      <c r="F5344" s="43" t="s">
        <v>13208</v>
      </c>
      <c r="G5344" s="43" t="s">
        <v>12660</v>
      </c>
      <c r="H5344" s="43" t="s">
        <v>1271</v>
      </c>
    </row>
    <row r="5345" spans="1:8" ht="17.25" hidden="1" customHeight="1" x14ac:dyDescent="0.3">
      <c r="A5345" s="46" t="str">
        <f>_xlfn.CONCAT("PUSKESMAS ",TRIM(tblReff[[#This Row],[NAMA PUSKESMAS]]))</f>
        <v>PUSKESMAS TAPANREJO</v>
      </c>
      <c r="B5345" s="42">
        <v>1032682</v>
      </c>
      <c r="C5345" s="43" t="s">
        <v>13230</v>
      </c>
      <c r="D5345" s="43" t="s">
        <v>13231</v>
      </c>
      <c r="E5345" s="43" t="s">
        <v>13226</v>
      </c>
      <c r="F5345" s="43" t="s">
        <v>13208</v>
      </c>
      <c r="G5345" s="43" t="s">
        <v>12660</v>
      </c>
      <c r="H5345" s="43" t="s">
        <v>1271</v>
      </c>
    </row>
    <row r="5346" spans="1:8" ht="17.25" hidden="1" customHeight="1" x14ac:dyDescent="0.3">
      <c r="A5346" s="46" t="str">
        <f>_xlfn.CONCAT("PUSKESMAS ",TRIM(tblReff[[#This Row],[NAMA PUSKESMAS]]))</f>
        <v>PUSKESMAS BENCULUK</v>
      </c>
      <c r="B5346" s="42">
        <v>1032683</v>
      </c>
      <c r="C5346" s="43" t="s">
        <v>13232</v>
      </c>
      <c r="D5346" s="43" t="s">
        <v>13233</v>
      </c>
      <c r="E5346" s="43" t="s">
        <v>13234</v>
      </c>
      <c r="F5346" s="43" t="s">
        <v>13208</v>
      </c>
      <c r="G5346" s="43" t="s">
        <v>12660</v>
      </c>
      <c r="H5346" s="43" t="s">
        <v>1266</v>
      </c>
    </row>
    <row r="5347" spans="1:8" ht="17.25" hidden="1" customHeight="1" x14ac:dyDescent="0.3">
      <c r="A5347" s="46" t="str">
        <f>_xlfn.CONCAT("PUSKESMAS ",TRIM(tblReff[[#This Row],[NAMA PUSKESMAS]]))</f>
        <v>PUSKESMAS JAJAG</v>
      </c>
      <c r="B5347" s="42">
        <v>1032684</v>
      </c>
      <c r="C5347" s="43" t="s">
        <v>13235</v>
      </c>
      <c r="D5347" s="43" t="s">
        <v>13236</v>
      </c>
      <c r="E5347" s="43" t="s">
        <v>13237</v>
      </c>
      <c r="F5347" s="43" t="s">
        <v>13208</v>
      </c>
      <c r="G5347" s="43" t="s">
        <v>12660</v>
      </c>
      <c r="H5347" s="43" t="s">
        <v>1271</v>
      </c>
    </row>
    <row r="5348" spans="1:8" ht="17.25" hidden="1" customHeight="1" x14ac:dyDescent="0.3">
      <c r="A5348" s="46" t="str">
        <f>_xlfn.CONCAT("PUSKESMAS ",TRIM(tblReff[[#This Row],[NAMA PUSKESMAS]]))</f>
        <v>PUSKESMAS YOSOMULYO</v>
      </c>
      <c r="B5348" s="42">
        <v>1032685</v>
      </c>
      <c r="C5348" s="43" t="s">
        <v>7216</v>
      </c>
      <c r="D5348" s="43" t="s">
        <v>13238</v>
      </c>
      <c r="E5348" s="43" t="s">
        <v>13237</v>
      </c>
      <c r="F5348" s="43" t="s">
        <v>13208</v>
      </c>
      <c r="G5348" s="43" t="s">
        <v>12660</v>
      </c>
      <c r="H5348" s="43" t="s">
        <v>1271</v>
      </c>
    </row>
    <row r="5349" spans="1:8" ht="17.25" hidden="1" customHeight="1" x14ac:dyDescent="0.3">
      <c r="A5349" s="46" t="str">
        <f>_xlfn.CONCAT("PUSKESMAS ",TRIM(tblReff[[#This Row],[NAMA PUSKESMAS]]))</f>
        <v>PUSKESMAS TEGALSARI</v>
      </c>
      <c r="B5349" s="42">
        <v>1032686</v>
      </c>
      <c r="C5349" s="43" t="s">
        <v>13239</v>
      </c>
      <c r="D5349" s="43" t="s">
        <v>13240</v>
      </c>
      <c r="E5349" s="43" t="s">
        <v>13239</v>
      </c>
      <c r="F5349" s="43" t="s">
        <v>13208</v>
      </c>
      <c r="G5349" s="43" t="s">
        <v>12660</v>
      </c>
      <c r="H5349" s="43" t="s">
        <v>1266</v>
      </c>
    </row>
    <row r="5350" spans="1:8" ht="17.25" hidden="1" customHeight="1" x14ac:dyDescent="0.3">
      <c r="A5350" s="46" t="str">
        <f>_xlfn.CONCAT("PUSKESMAS ",TRIM(tblReff[[#This Row],[NAMA PUSKESMAS]]))</f>
        <v>PUSKESMAS SEPANJANG</v>
      </c>
      <c r="B5350" s="42">
        <v>1032687</v>
      </c>
      <c r="C5350" s="43" t="s">
        <v>13241</v>
      </c>
      <c r="D5350" s="43" t="s">
        <v>13242</v>
      </c>
      <c r="E5350" s="43" t="s">
        <v>13243</v>
      </c>
      <c r="F5350" s="43" t="s">
        <v>13208</v>
      </c>
      <c r="G5350" s="43" t="s">
        <v>12660</v>
      </c>
      <c r="H5350" s="43" t="s">
        <v>1266</v>
      </c>
    </row>
    <row r="5351" spans="1:8" ht="17.25" hidden="1" customHeight="1" x14ac:dyDescent="0.3">
      <c r="A5351" s="46" t="str">
        <f>_xlfn.CONCAT("PUSKESMAS ",TRIM(tblReff[[#This Row],[NAMA PUSKESMAS]]))</f>
        <v>PUSKESMAS TULUNGREJO</v>
      </c>
      <c r="B5351" s="42">
        <v>1032688</v>
      </c>
      <c r="C5351" s="43" t="s">
        <v>13244</v>
      </c>
      <c r="D5351" s="43" t="s">
        <v>13245</v>
      </c>
      <c r="E5351" s="43" t="s">
        <v>13243</v>
      </c>
      <c r="F5351" s="43" t="s">
        <v>13208</v>
      </c>
      <c r="G5351" s="43" t="s">
        <v>12660</v>
      </c>
      <c r="H5351" s="43" t="s">
        <v>1271</v>
      </c>
    </row>
    <row r="5352" spans="1:8" ht="17.25" hidden="1" customHeight="1" x14ac:dyDescent="0.3">
      <c r="A5352" s="46" t="str">
        <f>_xlfn.CONCAT("PUSKESMAS ",TRIM(tblReff[[#This Row],[NAMA PUSKESMAS]]))</f>
        <v>PUSKESMAS KALIBARU KULON</v>
      </c>
      <c r="B5352" s="42">
        <v>1032689</v>
      </c>
      <c r="C5352" s="43" t="s">
        <v>13246</v>
      </c>
      <c r="D5352" s="43" t="s">
        <v>13247</v>
      </c>
      <c r="E5352" s="43" t="s">
        <v>13248</v>
      </c>
      <c r="F5352" s="43" t="s">
        <v>13208</v>
      </c>
      <c r="G5352" s="43" t="s">
        <v>12660</v>
      </c>
      <c r="H5352" s="43" t="s">
        <v>1266</v>
      </c>
    </row>
    <row r="5353" spans="1:8" ht="17.25" hidden="1" customHeight="1" x14ac:dyDescent="0.3">
      <c r="A5353" s="46" t="str">
        <f>_xlfn.CONCAT("PUSKESMAS ",TRIM(tblReff[[#This Row],[NAMA PUSKESMAS]]))</f>
        <v>PUSKESMAS GENTENG KULON</v>
      </c>
      <c r="B5353" s="42">
        <v>1032690</v>
      </c>
      <c r="C5353" s="43" t="s">
        <v>13249</v>
      </c>
      <c r="D5353" s="43" t="s">
        <v>13250</v>
      </c>
      <c r="E5353" s="43" t="s">
        <v>13251</v>
      </c>
      <c r="F5353" s="43" t="s">
        <v>13208</v>
      </c>
      <c r="G5353" s="43" t="s">
        <v>12660</v>
      </c>
      <c r="H5353" s="43" t="s">
        <v>1271</v>
      </c>
    </row>
    <row r="5354" spans="1:8" ht="17.25" hidden="1" customHeight="1" x14ac:dyDescent="0.3">
      <c r="A5354" s="46" t="str">
        <f>_xlfn.CONCAT("PUSKESMAS ",TRIM(tblReff[[#This Row],[NAMA PUSKESMAS]]))</f>
        <v>PUSKESMAS KEMBIRITAN</v>
      </c>
      <c r="B5354" s="42">
        <v>1032691</v>
      </c>
      <c r="C5354" s="43" t="s">
        <v>13252</v>
      </c>
      <c r="D5354" s="43" t="s">
        <v>13253</v>
      </c>
      <c r="E5354" s="43" t="s">
        <v>13251</v>
      </c>
      <c r="F5354" s="43" t="s">
        <v>13208</v>
      </c>
      <c r="G5354" s="43" t="s">
        <v>12660</v>
      </c>
      <c r="H5354" s="43" t="s">
        <v>1271</v>
      </c>
    </row>
    <row r="5355" spans="1:8" ht="17.25" hidden="1" customHeight="1" x14ac:dyDescent="0.3">
      <c r="A5355" s="46" t="str">
        <f>_xlfn.CONCAT("PUSKESMAS ",TRIM(tblReff[[#This Row],[NAMA PUSKESMAS]]))</f>
        <v>PUSKESMAS KEBAMAN</v>
      </c>
      <c r="B5355" s="42">
        <v>1032692</v>
      </c>
      <c r="C5355" s="43" t="s">
        <v>13254</v>
      </c>
      <c r="D5355" s="43" t="s">
        <v>13255</v>
      </c>
      <c r="E5355" s="43" t="s">
        <v>13256</v>
      </c>
      <c r="F5355" s="43" t="s">
        <v>13208</v>
      </c>
      <c r="G5355" s="43" t="s">
        <v>12660</v>
      </c>
      <c r="H5355" s="43" t="s">
        <v>1271</v>
      </c>
    </row>
    <row r="5356" spans="1:8" ht="17.25" hidden="1" customHeight="1" x14ac:dyDescent="0.3">
      <c r="A5356" s="46" t="str">
        <f>_xlfn.CONCAT("PUSKESMAS ",TRIM(tblReff[[#This Row],[NAMA PUSKESMAS]]))</f>
        <v>PUSKESMAS PARIJATAH KULON</v>
      </c>
      <c r="B5356" s="42">
        <v>1032693</v>
      </c>
      <c r="C5356" s="43" t="s">
        <v>13257</v>
      </c>
      <c r="D5356" s="43" t="s">
        <v>13258</v>
      </c>
      <c r="E5356" s="43" t="s">
        <v>13256</v>
      </c>
      <c r="F5356" s="43" t="s">
        <v>13208</v>
      </c>
      <c r="G5356" s="43" t="s">
        <v>12660</v>
      </c>
      <c r="H5356" s="43" t="s">
        <v>1271</v>
      </c>
    </row>
    <row r="5357" spans="1:8" ht="17.25" hidden="1" customHeight="1" x14ac:dyDescent="0.3">
      <c r="A5357" s="46" t="str">
        <f>_xlfn.CONCAT("PUSKESMAS ",TRIM(tblReff[[#This Row],[NAMA PUSKESMAS]]))</f>
        <v>PUSKESMAS WONOSOBO</v>
      </c>
      <c r="B5357" s="42">
        <v>1032694</v>
      </c>
      <c r="C5357" s="43" t="s">
        <v>6533</v>
      </c>
      <c r="D5357" s="43" t="s">
        <v>13259</v>
      </c>
      <c r="E5357" s="43" t="s">
        <v>13256</v>
      </c>
      <c r="F5357" s="43" t="s">
        <v>13208</v>
      </c>
      <c r="G5357" s="43" t="s">
        <v>12660</v>
      </c>
      <c r="H5357" s="43" t="s">
        <v>1271</v>
      </c>
    </row>
    <row r="5358" spans="1:8" ht="17.25" hidden="1" customHeight="1" x14ac:dyDescent="0.3">
      <c r="A5358" s="46" t="str">
        <f>_xlfn.CONCAT("PUSKESMAS ",TRIM(tblReff[[#This Row],[NAMA PUSKESMAS]]))</f>
        <v>PUSKESMAS GITIK</v>
      </c>
      <c r="B5358" s="42">
        <v>1032695</v>
      </c>
      <c r="C5358" s="43" t="s">
        <v>13260</v>
      </c>
      <c r="D5358" s="43" t="s">
        <v>13261</v>
      </c>
      <c r="E5358" s="43" t="s">
        <v>13262</v>
      </c>
      <c r="F5358" s="43" t="s">
        <v>13208</v>
      </c>
      <c r="G5358" s="43" t="s">
        <v>12660</v>
      </c>
      <c r="H5358" s="43" t="s">
        <v>1266</v>
      </c>
    </row>
    <row r="5359" spans="1:8" ht="17.25" hidden="1" customHeight="1" x14ac:dyDescent="0.3">
      <c r="A5359" s="46" t="str">
        <f>_xlfn.CONCAT("PUSKESMAS ",TRIM(tblReff[[#This Row],[NAMA PUSKESMAS]]))</f>
        <v>PUSKESMAS GLADAG</v>
      </c>
      <c r="B5359" s="42">
        <v>1032696</v>
      </c>
      <c r="C5359" s="43" t="s">
        <v>13263</v>
      </c>
      <c r="D5359" s="43" t="s">
        <v>13264</v>
      </c>
      <c r="E5359" s="43" t="s">
        <v>13262</v>
      </c>
      <c r="F5359" s="43" t="s">
        <v>13208</v>
      </c>
      <c r="G5359" s="43" t="s">
        <v>12660</v>
      </c>
      <c r="H5359" s="43" t="s">
        <v>1271</v>
      </c>
    </row>
    <row r="5360" spans="1:8" ht="17.25" hidden="1" customHeight="1" x14ac:dyDescent="0.3">
      <c r="A5360" s="46" t="str">
        <f>_xlfn.CONCAT("PUSKESMAS ",TRIM(tblReff[[#This Row],[NAMA PUSKESMAS]]))</f>
        <v>PUSKESMAS KABAT</v>
      </c>
      <c r="B5360" s="42">
        <v>1032697</v>
      </c>
      <c r="C5360" s="43" t="s">
        <v>13265</v>
      </c>
      <c r="D5360" s="43" t="s">
        <v>13266</v>
      </c>
      <c r="E5360" s="43" t="s">
        <v>13265</v>
      </c>
      <c r="F5360" s="43" t="s">
        <v>13208</v>
      </c>
      <c r="G5360" s="43" t="s">
        <v>12660</v>
      </c>
      <c r="H5360" s="43" t="s">
        <v>1271</v>
      </c>
    </row>
    <row r="5361" spans="1:8" ht="17.25" hidden="1" customHeight="1" x14ac:dyDescent="0.3">
      <c r="A5361" s="46" t="str">
        <f>_xlfn.CONCAT("PUSKESMAS ",TRIM(tblReff[[#This Row],[NAMA PUSKESMAS]]))</f>
        <v>PUSKESMAS BADEAN</v>
      </c>
      <c r="B5361" s="42">
        <v>1032698</v>
      </c>
      <c r="C5361" s="43" t="s">
        <v>13267</v>
      </c>
      <c r="D5361" s="43" t="s">
        <v>13268</v>
      </c>
      <c r="E5361" s="43" t="s">
        <v>13269</v>
      </c>
      <c r="F5361" s="43" t="s">
        <v>13208</v>
      </c>
      <c r="G5361" s="43" t="s">
        <v>12660</v>
      </c>
      <c r="H5361" s="43" t="s">
        <v>1271</v>
      </c>
    </row>
    <row r="5362" spans="1:8" ht="17.25" hidden="1" customHeight="1" x14ac:dyDescent="0.3">
      <c r="A5362" s="46" t="str">
        <f>_xlfn.CONCAT("PUSKESMAS ",TRIM(tblReff[[#This Row],[NAMA PUSKESMAS]]))</f>
        <v>PUSKESMAS SINGOJURUH</v>
      </c>
      <c r="B5362" s="42">
        <v>1032699</v>
      </c>
      <c r="C5362" s="43" t="s">
        <v>13270</v>
      </c>
      <c r="D5362" s="43" t="s">
        <v>13271</v>
      </c>
      <c r="E5362" s="43" t="s">
        <v>13270</v>
      </c>
      <c r="F5362" s="43" t="s">
        <v>13208</v>
      </c>
      <c r="G5362" s="43" t="s">
        <v>12660</v>
      </c>
      <c r="H5362" s="43" t="s">
        <v>1266</v>
      </c>
    </row>
    <row r="5363" spans="1:8" ht="17.25" hidden="1" customHeight="1" x14ac:dyDescent="0.3">
      <c r="A5363" s="46" t="str">
        <f>_xlfn.CONCAT("PUSKESMAS ",TRIM(tblReff[[#This Row],[NAMA PUSKESMAS]]))</f>
        <v>PUSKESMAS KARANGSARI</v>
      </c>
      <c r="B5363" s="42">
        <v>1032700</v>
      </c>
      <c r="C5363" s="43" t="s">
        <v>9253</v>
      </c>
      <c r="D5363" s="43" t="s">
        <v>13272</v>
      </c>
      <c r="E5363" s="43" t="s">
        <v>13273</v>
      </c>
      <c r="F5363" s="43" t="s">
        <v>13208</v>
      </c>
      <c r="G5363" s="43" t="s">
        <v>12660</v>
      </c>
      <c r="H5363" s="43" t="s">
        <v>1271</v>
      </c>
    </row>
    <row r="5364" spans="1:8" ht="17.25" hidden="1" customHeight="1" x14ac:dyDescent="0.3">
      <c r="A5364" s="46" t="str">
        <f>_xlfn.CONCAT("PUSKESMAS ",TRIM(tblReff[[#This Row],[NAMA PUSKESMAS]]))</f>
        <v>PUSKESMAS GENDOH</v>
      </c>
      <c r="B5364" s="42">
        <v>1032701</v>
      </c>
      <c r="C5364" s="43" t="s">
        <v>13274</v>
      </c>
      <c r="D5364" s="43" t="s">
        <v>13275</v>
      </c>
      <c r="E5364" s="43" t="s">
        <v>13273</v>
      </c>
      <c r="F5364" s="43" t="s">
        <v>13208</v>
      </c>
      <c r="G5364" s="43" t="s">
        <v>12660</v>
      </c>
      <c r="H5364" s="43" t="s">
        <v>1271</v>
      </c>
    </row>
    <row r="5365" spans="1:8" ht="17.25" hidden="1" customHeight="1" x14ac:dyDescent="0.3">
      <c r="A5365" s="46" t="str">
        <f>_xlfn.CONCAT("PUSKESMAS ",TRIM(tblReff[[#This Row],[NAMA PUSKESMAS]]))</f>
        <v>PUSKESMAS SEMPU</v>
      </c>
      <c r="B5365" s="42">
        <v>1032702</v>
      </c>
      <c r="C5365" s="43" t="s">
        <v>13273</v>
      </c>
      <c r="D5365" s="43" t="s">
        <v>13276</v>
      </c>
      <c r="E5365" s="43" t="s">
        <v>13273</v>
      </c>
      <c r="F5365" s="43" t="s">
        <v>13208</v>
      </c>
      <c r="G5365" s="43" t="s">
        <v>12660</v>
      </c>
      <c r="H5365" s="43" t="s">
        <v>1266</v>
      </c>
    </row>
    <row r="5366" spans="1:8" ht="17.25" hidden="1" customHeight="1" x14ac:dyDescent="0.3">
      <c r="A5366" s="46" t="str">
        <f>_xlfn.CONCAT("PUSKESMAS ",TRIM(tblReff[[#This Row],[NAMA PUSKESMAS]]))</f>
        <v>PUSKESMAS SONGGON</v>
      </c>
      <c r="B5366" s="42">
        <v>1032703</v>
      </c>
      <c r="C5366" s="43" t="s">
        <v>13277</v>
      </c>
      <c r="D5366" s="43" t="s">
        <v>13278</v>
      </c>
      <c r="E5366" s="43" t="s">
        <v>13277</v>
      </c>
      <c r="F5366" s="43" t="s">
        <v>13208</v>
      </c>
      <c r="G5366" s="43" t="s">
        <v>12660</v>
      </c>
      <c r="H5366" s="43" t="s">
        <v>1266</v>
      </c>
    </row>
    <row r="5367" spans="1:8" ht="17.25" hidden="1" customHeight="1" x14ac:dyDescent="0.3">
      <c r="A5367" s="46" t="str">
        <f>_xlfn.CONCAT("PUSKESMAS ",TRIM(tblReff[[#This Row],[NAMA PUSKESMAS]]))</f>
        <v>PUSKESMAS PASPAN</v>
      </c>
      <c r="B5367" s="42">
        <v>1032704</v>
      </c>
      <c r="C5367" s="43" t="s">
        <v>13279</v>
      </c>
      <c r="D5367" s="43" t="s">
        <v>13280</v>
      </c>
      <c r="E5367" s="43" t="s">
        <v>13281</v>
      </c>
      <c r="F5367" s="43" t="s">
        <v>13208</v>
      </c>
      <c r="G5367" s="43" t="s">
        <v>12660</v>
      </c>
      <c r="H5367" s="43" t="s">
        <v>1271</v>
      </c>
    </row>
    <row r="5368" spans="1:8" ht="17.25" hidden="1" customHeight="1" x14ac:dyDescent="0.3">
      <c r="A5368" s="46" t="str">
        <f>_xlfn.CONCAT("PUSKESMAS ",TRIM(tblReff[[#This Row],[NAMA PUSKESMAS]]))</f>
        <v>PUSKESMAS LICIN</v>
      </c>
      <c r="B5368" s="42">
        <v>1032705</v>
      </c>
      <c r="C5368" s="43" t="s">
        <v>13282</v>
      </c>
      <c r="D5368" s="43" t="s">
        <v>13283</v>
      </c>
      <c r="E5368" s="43" t="s">
        <v>13282</v>
      </c>
      <c r="F5368" s="43" t="s">
        <v>13208</v>
      </c>
      <c r="G5368" s="43" t="s">
        <v>12660</v>
      </c>
      <c r="H5368" s="43" t="s">
        <v>1266</v>
      </c>
    </row>
    <row r="5369" spans="1:8" ht="17.25" hidden="1" customHeight="1" x14ac:dyDescent="0.3">
      <c r="A5369" s="46" t="str">
        <f>_xlfn.CONCAT("PUSKESMAS ",TRIM(tblReff[[#This Row],[NAMA PUSKESMAS]]))</f>
        <v>PUSKESMAS SOBO</v>
      </c>
      <c r="B5369" s="42">
        <v>1032706</v>
      </c>
      <c r="C5369" s="43" t="s">
        <v>13284</v>
      </c>
      <c r="D5369" s="43" t="s">
        <v>13285</v>
      </c>
      <c r="E5369" s="43" t="s">
        <v>13286</v>
      </c>
      <c r="F5369" s="43" t="s">
        <v>13208</v>
      </c>
      <c r="G5369" s="43" t="s">
        <v>12660</v>
      </c>
      <c r="H5369" s="43" t="s">
        <v>1271</v>
      </c>
    </row>
    <row r="5370" spans="1:8" ht="17.25" hidden="1" customHeight="1" x14ac:dyDescent="0.3">
      <c r="A5370" s="46" t="str">
        <f>_xlfn.CONCAT("PUSKESMAS ",TRIM(tblReff[[#This Row],[NAMA PUSKESMAS]]))</f>
        <v>PUSKESMAS KERTOSARI</v>
      </c>
      <c r="B5370" s="42">
        <v>1032707</v>
      </c>
      <c r="C5370" s="43" t="s">
        <v>13287</v>
      </c>
      <c r="D5370" s="43" t="s">
        <v>13288</v>
      </c>
      <c r="E5370" s="43" t="s">
        <v>13286</v>
      </c>
      <c r="F5370" s="43" t="s">
        <v>13208</v>
      </c>
      <c r="G5370" s="43" t="s">
        <v>12660</v>
      </c>
      <c r="H5370" s="43" t="s">
        <v>1271</v>
      </c>
    </row>
    <row r="5371" spans="1:8" ht="17.25" hidden="1" customHeight="1" x14ac:dyDescent="0.3">
      <c r="A5371" s="46" t="str">
        <f>_xlfn.CONCAT("PUSKESMAS ",TRIM(tblReff[[#This Row],[NAMA PUSKESMAS]]))</f>
        <v>PUSKESMAS SINGOTRUNAN</v>
      </c>
      <c r="B5371" s="42">
        <v>1032708</v>
      </c>
      <c r="C5371" s="43" t="s">
        <v>13289</v>
      </c>
      <c r="D5371" s="43" t="s">
        <v>13290</v>
      </c>
      <c r="E5371" s="43" t="s">
        <v>13286</v>
      </c>
      <c r="F5371" s="43" t="s">
        <v>13208</v>
      </c>
      <c r="G5371" s="43" t="s">
        <v>12660</v>
      </c>
      <c r="H5371" s="43" t="s">
        <v>1271</v>
      </c>
    </row>
    <row r="5372" spans="1:8" ht="17.25" hidden="1" customHeight="1" x14ac:dyDescent="0.3">
      <c r="A5372" s="46" t="str">
        <f>_xlfn.CONCAT("PUSKESMAS ",TRIM(tblReff[[#This Row],[NAMA PUSKESMAS]]))</f>
        <v>PUSKESMAS MOJOPANGGUNG</v>
      </c>
      <c r="B5372" s="42">
        <v>1032709</v>
      </c>
      <c r="C5372" s="43" t="s">
        <v>13291</v>
      </c>
      <c r="D5372" s="43" t="s">
        <v>13292</v>
      </c>
      <c r="E5372" s="43" t="s">
        <v>13293</v>
      </c>
      <c r="F5372" s="43" t="s">
        <v>13208</v>
      </c>
      <c r="G5372" s="43" t="s">
        <v>12660</v>
      </c>
      <c r="H5372" s="43" t="s">
        <v>1271</v>
      </c>
    </row>
    <row r="5373" spans="1:8" ht="17.25" hidden="1" customHeight="1" x14ac:dyDescent="0.3">
      <c r="A5373" s="46" t="str">
        <f>_xlfn.CONCAT("PUSKESMAS ",TRIM(tblReff[[#This Row],[NAMA PUSKESMAS]]))</f>
        <v>PUSKESMAS KELIR</v>
      </c>
      <c r="B5373" s="42">
        <v>1032710</v>
      </c>
      <c r="C5373" s="43" t="s">
        <v>13294</v>
      </c>
      <c r="D5373" s="43" t="s">
        <v>13295</v>
      </c>
      <c r="E5373" s="43" t="s">
        <v>13296</v>
      </c>
      <c r="F5373" s="43" t="s">
        <v>13208</v>
      </c>
      <c r="G5373" s="43" t="s">
        <v>12660</v>
      </c>
      <c r="H5373" s="43" t="s">
        <v>1271</v>
      </c>
    </row>
    <row r="5374" spans="1:8" ht="17.25" hidden="1" customHeight="1" x14ac:dyDescent="0.3">
      <c r="A5374" s="46" t="str">
        <f>_xlfn.CONCAT("PUSKESMAS ",TRIM(tblReff[[#This Row],[NAMA PUSKESMAS]]))</f>
        <v>PUSKESMAS KLATAK</v>
      </c>
      <c r="B5374" s="42">
        <v>1032711</v>
      </c>
      <c r="C5374" s="43" t="s">
        <v>13297</v>
      </c>
      <c r="D5374" s="43" t="s">
        <v>13298</v>
      </c>
      <c r="E5374" s="43" t="s">
        <v>13296</v>
      </c>
      <c r="F5374" s="43" t="s">
        <v>13208</v>
      </c>
      <c r="G5374" s="43" t="s">
        <v>12660</v>
      </c>
      <c r="H5374" s="43" t="s">
        <v>1271</v>
      </c>
    </row>
    <row r="5375" spans="1:8" ht="17.25" hidden="1" customHeight="1" x14ac:dyDescent="0.3">
      <c r="A5375" s="46" t="str">
        <f>_xlfn.CONCAT("PUSKESMAS ",TRIM(tblReff[[#This Row],[NAMA PUSKESMAS]]))</f>
        <v>PUSKESMAS WONGSOREJO</v>
      </c>
      <c r="B5375" s="42">
        <v>1032712</v>
      </c>
      <c r="C5375" s="43" t="s">
        <v>13299</v>
      </c>
      <c r="D5375" s="43" t="s">
        <v>13300</v>
      </c>
      <c r="E5375" s="43" t="s">
        <v>13299</v>
      </c>
      <c r="F5375" s="43" t="s">
        <v>13208</v>
      </c>
      <c r="G5375" s="43" t="s">
        <v>12660</v>
      </c>
      <c r="H5375" s="43" t="s">
        <v>1266</v>
      </c>
    </row>
    <row r="5376" spans="1:8" ht="17.25" hidden="1" customHeight="1" x14ac:dyDescent="0.3">
      <c r="A5376" s="46" t="str">
        <f>_xlfn.CONCAT("PUSKESMAS ",TRIM(tblReff[[#This Row],[NAMA PUSKESMAS]]))</f>
        <v>PUSKESMAS BAJULMATI</v>
      </c>
      <c r="B5376" s="42">
        <v>1032713</v>
      </c>
      <c r="C5376" s="43" t="s">
        <v>13301</v>
      </c>
      <c r="D5376" s="43" t="s">
        <v>13300</v>
      </c>
      <c r="E5376" s="43" t="s">
        <v>13299</v>
      </c>
      <c r="F5376" s="43" t="s">
        <v>13208</v>
      </c>
      <c r="G5376" s="43" t="s">
        <v>12660</v>
      </c>
      <c r="H5376" s="43" t="s">
        <v>1266</v>
      </c>
    </row>
    <row r="5377" spans="1:8" ht="17.25" hidden="1" customHeight="1" x14ac:dyDescent="0.3">
      <c r="A5377" s="46" t="str">
        <f>_xlfn.CONCAT("PUSKESMAS ",TRIM(tblReff[[#This Row],[NAMA PUSKESMAS]]))</f>
        <v>PUSKESMAS MAESAN</v>
      </c>
      <c r="B5377" s="42">
        <v>1032714</v>
      </c>
      <c r="C5377" s="43" t="s">
        <v>13302</v>
      </c>
      <c r="D5377" s="43" t="s">
        <v>13303</v>
      </c>
      <c r="E5377" s="43" t="s">
        <v>13302</v>
      </c>
      <c r="F5377" s="43" t="s">
        <v>13304</v>
      </c>
      <c r="G5377" s="43" t="s">
        <v>12660</v>
      </c>
      <c r="H5377" s="43" t="s">
        <v>1266</v>
      </c>
    </row>
    <row r="5378" spans="1:8" ht="17.25" hidden="1" customHeight="1" x14ac:dyDescent="0.3">
      <c r="A5378" s="46" t="str">
        <f>_xlfn.CONCAT("PUSKESMAS ",TRIM(tblReff[[#This Row],[NAMA PUSKESMAS]]))</f>
        <v>PUSKESMAS GRUJUGAN</v>
      </c>
      <c r="B5378" s="42">
        <v>1032715</v>
      </c>
      <c r="C5378" s="43" t="s">
        <v>13305</v>
      </c>
      <c r="D5378" s="43" t="s">
        <v>13306</v>
      </c>
      <c r="E5378" s="43" t="s">
        <v>13305</v>
      </c>
      <c r="F5378" s="43" t="s">
        <v>13304</v>
      </c>
      <c r="G5378" s="43" t="s">
        <v>12660</v>
      </c>
      <c r="H5378" s="43" t="s">
        <v>1266</v>
      </c>
    </row>
    <row r="5379" spans="1:8" ht="17.25" hidden="1" customHeight="1" x14ac:dyDescent="0.3">
      <c r="A5379" s="46" t="str">
        <f>_xlfn.CONCAT("PUSKESMAS ",TRIM(tblReff[[#This Row],[NAMA PUSKESMAS]]))</f>
        <v>PUSKESMAS TAMANAN</v>
      </c>
      <c r="B5379" s="42">
        <v>1032716</v>
      </c>
      <c r="C5379" s="43" t="s">
        <v>13307</v>
      </c>
      <c r="D5379" s="43" t="s">
        <v>13308</v>
      </c>
      <c r="E5379" s="43" t="s">
        <v>13307</v>
      </c>
      <c r="F5379" s="43" t="s">
        <v>13304</v>
      </c>
      <c r="G5379" s="43" t="s">
        <v>12660</v>
      </c>
      <c r="H5379" s="43" t="s">
        <v>1266</v>
      </c>
    </row>
    <row r="5380" spans="1:8" ht="17.25" hidden="1" customHeight="1" x14ac:dyDescent="0.3">
      <c r="A5380" s="46" t="str">
        <f>_xlfn.CONCAT("PUSKESMAS ",TRIM(tblReff[[#This Row],[NAMA PUSKESMAS]]))</f>
        <v>PUSKESMAS JAMBESARI</v>
      </c>
      <c r="B5380" s="42">
        <v>1032717</v>
      </c>
      <c r="C5380" s="43" t="s">
        <v>13309</v>
      </c>
      <c r="D5380" s="43" t="s">
        <v>13310</v>
      </c>
      <c r="E5380" s="43" t="s">
        <v>13311</v>
      </c>
      <c r="F5380" s="43" t="s">
        <v>13304</v>
      </c>
      <c r="G5380" s="43" t="s">
        <v>12660</v>
      </c>
      <c r="H5380" s="43" t="s">
        <v>1266</v>
      </c>
    </row>
    <row r="5381" spans="1:8" ht="17.25" hidden="1" customHeight="1" x14ac:dyDescent="0.3">
      <c r="A5381" s="46" t="str">
        <f>_xlfn.CONCAT("PUSKESMAS ",TRIM(tblReff[[#This Row],[NAMA PUSKESMAS]]))</f>
        <v>PUSKESMAS PUJER</v>
      </c>
      <c r="B5381" s="42">
        <v>1032718</v>
      </c>
      <c r="C5381" s="43" t="s">
        <v>13312</v>
      </c>
      <c r="D5381" s="43" t="s">
        <v>13313</v>
      </c>
      <c r="E5381" s="43" t="s">
        <v>13312</v>
      </c>
      <c r="F5381" s="43" t="s">
        <v>13304</v>
      </c>
      <c r="G5381" s="43" t="s">
        <v>12660</v>
      </c>
      <c r="H5381" s="43" t="s">
        <v>1266</v>
      </c>
    </row>
    <row r="5382" spans="1:8" ht="17.25" hidden="1" customHeight="1" x14ac:dyDescent="0.3">
      <c r="A5382" s="46" t="str">
        <f>_xlfn.CONCAT("PUSKESMAS ",TRIM(tblReff[[#This Row],[NAMA PUSKESMAS]]))</f>
        <v>PUSKESMAS TLOGOSARI</v>
      </c>
      <c r="B5382" s="42">
        <v>1032719</v>
      </c>
      <c r="C5382" s="43" t="s">
        <v>13314</v>
      </c>
      <c r="D5382" s="43" t="s">
        <v>13315</v>
      </c>
      <c r="E5382" s="43" t="s">
        <v>13314</v>
      </c>
      <c r="F5382" s="43" t="s">
        <v>13304</v>
      </c>
      <c r="G5382" s="43" t="s">
        <v>12660</v>
      </c>
      <c r="H5382" s="43" t="s">
        <v>1266</v>
      </c>
    </row>
    <row r="5383" spans="1:8" ht="17.25" hidden="1" customHeight="1" x14ac:dyDescent="0.3">
      <c r="A5383" s="46" t="str">
        <f>_xlfn.CONCAT("PUSKESMAS ",TRIM(tblReff[[#This Row],[NAMA PUSKESMAS]]))</f>
        <v>PUSKESMAS SUKOSARI</v>
      </c>
      <c r="B5383" s="42">
        <v>1032720</v>
      </c>
      <c r="C5383" s="43" t="s">
        <v>12752</v>
      </c>
      <c r="D5383" s="43" t="s">
        <v>13316</v>
      </c>
      <c r="E5383" s="43" t="s">
        <v>12752</v>
      </c>
      <c r="F5383" s="43" t="s">
        <v>13304</v>
      </c>
      <c r="G5383" s="43" t="s">
        <v>12660</v>
      </c>
      <c r="H5383" s="43" t="s">
        <v>1266</v>
      </c>
    </row>
    <row r="5384" spans="1:8" ht="17.25" hidden="1" customHeight="1" x14ac:dyDescent="0.3">
      <c r="A5384" s="46" t="str">
        <f>_xlfn.CONCAT("PUSKESMAS ",TRIM(tblReff[[#This Row],[NAMA PUSKESMAS]]))</f>
        <v>PUSKESMAS SUMBER WRINGIN</v>
      </c>
      <c r="B5384" s="42">
        <v>1032721</v>
      </c>
      <c r="C5384" s="43" t="s">
        <v>13317</v>
      </c>
      <c r="D5384" s="43" t="s">
        <v>13318</v>
      </c>
      <c r="E5384" s="43" t="s">
        <v>13317</v>
      </c>
      <c r="F5384" s="43" t="s">
        <v>13304</v>
      </c>
      <c r="G5384" s="43" t="s">
        <v>12660</v>
      </c>
      <c r="H5384" s="43" t="s">
        <v>1266</v>
      </c>
    </row>
    <row r="5385" spans="1:8" ht="17.25" hidden="1" customHeight="1" x14ac:dyDescent="0.3">
      <c r="A5385" s="46" t="str">
        <f>_xlfn.CONCAT("PUSKESMAS ",TRIM(tblReff[[#This Row],[NAMA PUSKESMAS]]))</f>
        <v>PUSKESMAS TAPEN</v>
      </c>
      <c r="B5385" s="42">
        <v>1032722</v>
      </c>
      <c r="C5385" s="43" t="s">
        <v>13319</v>
      </c>
      <c r="D5385" s="43" t="s">
        <v>13320</v>
      </c>
      <c r="E5385" s="43" t="s">
        <v>13319</v>
      </c>
      <c r="F5385" s="43" t="s">
        <v>13304</v>
      </c>
      <c r="G5385" s="43" t="s">
        <v>12660</v>
      </c>
      <c r="H5385" s="43" t="s">
        <v>1266</v>
      </c>
    </row>
    <row r="5386" spans="1:8" ht="17.25" hidden="1" customHeight="1" x14ac:dyDescent="0.3">
      <c r="A5386" s="46" t="str">
        <f>_xlfn.CONCAT("PUSKESMAS ",TRIM(tblReff[[#This Row],[NAMA PUSKESMAS]]))</f>
        <v>PUSKESMAS WONOSARI</v>
      </c>
      <c r="B5386" s="42">
        <v>1032723</v>
      </c>
      <c r="C5386" s="43" t="s">
        <v>11132</v>
      </c>
      <c r="D5386" s="43" t="s">
        <v>13321</v>
      </c>
      <c r="E5386" s="43" t="s">
        <v>11132</v>
      </c>
      <c r="F5386" s="43" t="s">
        <v>13304</v>
      </c>
      <c r="G5386" s="43" t="s">
        <v>12660</v>
      </c>
      <c r="H5386" s="43" t="s">
        <v>1266</v>
      </c>
    </row>
    <row r="5387" spans="1:8" ht="17.25" hidden="1" customHeight="1" x14ac:dyDescent="0.3">
      <c r="A5387" s="46" t="str">
        <f>_xlfn.CONCAT("PUSKESMAS ",TRIM(tblReff[[#This Row],[NAMA PUSKESMAS]]))</f>
        <v>PUSKESMAS TENGGARANG</v>
      </c>
      <c r="B5387" s="42">
        <v>1032724</v>
      </c>
      <c r="C5387" s="43" t="s">
        <v>13322</v>
      </c>
      <c r="D5387" s="43" t="s">
        <v>13323</v>
      </c>
      <c r="E5387" s="43" t="s">
        <v>13322</v>
      </c>
      <c r="F5387" s="43" t="s">
        <v>13304</v>
      </c>
      <c r="G5387" s="43" t="s">
        <v>12660</v>
      </c>
      <c r="H5387" s="43" t="s">
        <v>1266</v>
      </c>
    </row>
    <row r="5388" spans="1:8" ht="17.25" hidden="1" customHeight="1" x14ac:dyDescent="0.3">
      <c r="A5388" s="46" t="str">
        <f>_xlfn.CONCAT("PUSKESMAS ",TRIM(tblReff[[#This Row],[NAMA PUSKESMAS]]))</f>
        <v>PUSKESMAS NANGKAAN</v>
      </c>
      <c r="B5388" s="42">
        <v>1032725</v>
      </c>
      <c r="C5388" s="43" t="s">
        <v>13324</v>
      </c>
      <c r="D5388" s="43" t="s">
        <v>13325</v>
      </c>
      <c r="E5388" s="43" t="s">
        <v>13326</v>
      </c>
      <c r="F5388" s="43" t="s">
        <v>13304</v>
      </c>
      <c r="G5388" s="43" t="s">
        <v>12660</v>
      </c>
      <c r="H5388" s="43" t="s">
        <v>1266</v>
      </c>
    </row>
    <row r="5389" spans="1:8" ht="17.25" hidden="1" customHeight="1" x14ac:dyDescent="0.3">
      <c r="A5389" s="46" t="str">
        <f>_xlfn.CONCAT("PUSKESMAS ",TRIM(tblReff[[#This Row],[NAMA PUSKESMAS]]))</f>
        <v>PUSKESMAS KOTAKULON</v>
      </c>
      <c r="B5389" s="42">
        <v>1032726</v>
      </c>
      <c r="C5389" s="43" t="s">
        <v>13327</v>
      </c>
      <c r="D5389" s="43" t="s">
        <v>13328</v>
      </c>
      <c r="E5389" s="43" t="s">
        <v>13326</v>
      </c>
      <c r="F5389" s="43" t="s">
        <v>13304</v>
      </c>
      <c r="G5389" s="43" t="s">
        <v>12660</v>
      </c>
      <c r="H5389" s="43" t="s">
        <v>1266</v>
      </c>
    </row>
    <row r="5390" spans="1:8" ht="17.25" hidden="1" customHeight="1" x14ac:dyDescent="0.3">
      <c r="A5390" s="46" t="str">
        <f>_xlfn.CONCAT("PUSKESMAS ",TRIM(tblReff[[#This Row],[NAMA PUSKESMAS]]))</f>
        <v>PUSKESMAS KADEMANGAN</v>
      </c>
      <c r="B5390" s="42">
        <v>1032727</v>
      </c>
      <c r="C5390" s="43" t="s">
        <v>8641</v>
      </c>
      <c r="D5390" s="43" t="s">
        <v>13329</v>
      </c>
      <c r="E5390" s="43" t="s">
        <v>13326</v>
      </c>
      <c r="F5390" s="43" t="s">
        <v>13304</v>
      </c>
      <c r="G5390" s="43" t="s">
        <v>12660</v>
      </c>
      <c r="H5390" s="43" t="s">
        <v>1266</v>
      </c>
    </row>
    <row r="5391" spans="1:8" ht="17.25" hidden="1" customHeight="1" x14ac:dyDescent="0.3">
      <c r="A5391" s="46" t="str">
        <f>_xlfn.CONCAT("PUSKESMAS ",TRIM(tblReff[[#This Row],[NAMA PUSKESMAS]]))</f>
        <v>PUSKESMAS CURAHDAMI</v>
      </c>
      <c r="B5391" s="42">
        <v>1032728</v>
      </c>
      <c r="C5391" s="43" t="s">
        <v>13330</v>
      </c>
      <c r="D5391" s="43" t="s">
        <v>13331</v>
      </c>
      <c r="E5391" s="43" t="s">
        <v>13332</v>
      </c>
      <c r="F5391" s="43" t="s">
        <v>13304</v>
      </c>
      <c r="G5391" s="43" t="s">
        <v>12660</v>
      </c>
      <c r="H5391" s="43" t="s">
        <v>1266</v>
      </c>
    </row>
    <row r="5392" spans="1:8" ht="17.25" hidden="1" customHeight="1" x14ac:dyDescent="0.3">
      <c r="A5392" s="46" t="str">
        <f>_xlfn.CONCAT("PUSKESMAS ",TRIM(tblReff[[#This Row],[NAMA PUSKESMAS]]))</f>
        <v>PUSKESMAS BINAKAL</v>
      </c>
      <c r="B5392" s="42">
        <v>1032729</v>
      </c>
      <c r="C5392" s="43" t="s">
        <v>13333</v>
      </c>
      <c r="D5392" s="43" t="s">
        <v>13334</v>
      </c>
      <c r="E5392" s="43" t="s">
        <v>13333</v>
      </c>
      <c r="F5392" s="43" t="s">
        <v>13304</v>
      </c>
      <c r="G5392" s="43" t="s">
        <v>12660</v>
      </c>
      <c r="H5392" s="43" t="s">
        <v>1266</v>
      </c>
    </row>
    <row r="5393" spans="1:8" ht="17.25" hidden="1" customHeight="1" x14ac:dyDescent="0.3">
      <c r="A5393" s="46" t="str">
        <f>_xlfn.CONCAT("PUSKESMAS ",TRIM(tblReff[[#This Row],[NAMA PUSKESMAS]]))</f>
        <v>PUSKESMAS PAKEM</v>
      </c>
      <c r="B5393" s="42">
        <v>1032730</v>
      </c>
      <c r="C5393" s="43" t="s">
        <v>12615</v>
      </c>
      <c r="D5393" s="43" t="s">
        <v>13335</v>
      </c>
      <c r="E5393" s="43" t="s">
        <v>12615</v>
      </c>
      <c r="F5393" s="43" t="s">
        <v>13304</v>
      </c>
      <c r="G5393" s="43" t="s">
        <v>12660</v>
      </c>
      <c r="H5393" s="43" t="s">
        <v>1266</v>
      </c>
    </row>
    <row r="5394" spans="1:8" ht="17.25" hidden="1" customHeight="1" x14ac:dyDescent="0.3">
      <c r="A5394" s="46" t="str">
        <f>_xlfn.CONCAT("PUSKESMAS ",TRIM(tblReff[[#This Row],[NAMA PUSKESMAS]]))</f>
        <v>PUSKESMAS WRINGIN</v>
      </c>
      <c r="B5394" s="42">
        <v>1032731</v>
      </c>
      <c r="C5394" s="43" t="s">
        <v>13336</v>
      </c>
      <c r="D5394" s="43" t="s">
        <v>13337</v>
      </c>
      <c r="E5394" s="43" t="s">
        <v>13336</v>
      </c>
      <c r="F5394" s="43" t="s">
        <v>13304</v>
      </c>
      <c r="G5394" s="43" t="s">
        <v>12660</v>
      </c>
      <c r="H5394" s="43" t="s">
        <v>1266</v>
      </c>
    </row>
    <row r="5395" spans="1:8" ht="17.25" hidden="1" customHeight="1" x14ac:dyDescent="0.3">
      <c r="A5395" s="46" t="str">
        <f>_xlfn.CONCAT("PUSKESMAS ",TRIM(tblReff[[#This Row],[NAMA PUSKESMAS]]))</f>
        <v>PUSKESMAS TEGALAMPEL</v>
      </c>
      <c r="B5395" s="42">
        <v>1032732</v>
      </c>
      <c r="C5395" s="43" t="s">
        <v>13338</v>
      </c>
      <c r="D5395" s="43" t="s">
        <v>13339</v>
      </c>
      <c r="E5395" s="43" t="s">
        <v>13338</v>
      </c>
      <c r="F5395" s="43" t="s">
        <v>13304</v>
      </c>
      <c r="G5395" s="43" t="s">
        <v>12660</v>
      </c>
      <c r="H5395" s="43" t="s">
        <v>1266</v>
      </c>
    </row>
    <row r="5396" spans="1:8" ht="17.25" hidden="1" customHeight="1" x14ac:dyDescent="0.3">
      <c r="A5396" s="46" t="str">
        <f>_xlfn.CONCAT("PUSKESMAS ",TRIM(tblReff[[#This Row],[NAMA PUSKESMAS]]))</f>
        <v>PUSKESMAS KLABANG</v>
      </c>
      <c r="B5396" s="42">
        <v>1032733</v>
      </c>
      <c r="C5396" s="43" t="s">
        <v>13340</v>
      </c>
      <c r="D5396" s="43" t="s">
        <v>13341</v>
      </c>
      <c r="E5396" s="43" t="s">
        <v>13340</v>
      </c>
      <c r="F5396" s="43" t="s">
        <v>13304</v>
      </c>
      <c r="G5396" s="43" t="s">
        <v>12660</v>
      </c>
      <c r="H5396" s="43" t="s">
        <v>1266</v>
      </c>
    </row>
    <row r="5397" spans="1:8" ht="17.25" hidden="1" customHeight="1" x14ac:dyDescent="0.3">
      <c r="A5397" s="46" t="str">
        <f>_xlfn.CONCAT("PUSKESMAS ",TRIM(tblReff[[#This Row],[NAMA PUSKESMAS]]))</f>
        <v>PUSKESMAS TAMAN KROCOK</v>
      </c>
      <c r="B5397" s="42">
        <v>1032734</v>
      </c>
      <c r="C5397" s="43" t="s">
        <v>13342</v>
      </c>
      <c r="D5397" s="43" t="s">
        <v>13343</v>
      </c>
      <c r="E5397" s="43" t="s">
        <v>13342</v>
      </c>
      <c r="F5397" s="43" t="s">
        <v>13304</v>
      </c>
      <c r="G5397" s="43" t="s">
        <v>12660</v>
      </c>
      <c r="H5397" s="43" t="s">
        <v>1266</v>
      </c>
    </row>
    <row r="5398" spans="1:8" ht="17.25" hidden="1" customHeight="1" x14ac:dyDescent="0.3">
      <c r="A5398" s="46" t="str">
        <f>_xlfn.CONCAT("PUSKESMAS ",TRIM(tblReff[[#This Row],[NAMA PUSKESMAS]]))</f>
        <v>PUSKESMAS SEMPOL</v>
      </c>
      <c r="B5398" s="42">
        <v>1032735</v>
      </c>
      <c r="C5398" s="43" t="s">
        <v>13344</v>
      </c>
      <c r="D5398" s="43" t="s">
        <v>13345</v>
      </c>
      <c r="E5398" s="43" t="s">
        <v>13344</v>
      </c>
      <c r="F5398" s="43" t="s">
        <v>13304</v>
      </c>
      <c r="G5398" s="43" t="s">
        <v>12660</v>
      </c>
      <c r="H5398" s="43" t="s">
        <v>1266</v>
      </c>
    </row>
    <row r="5399" spans="1:8" ht="17.25" hidden="1" customHeight="1" x14ac:dyDescent="0.3">
      <c r="A5399" s="46" t="str">
        <f>_xlfn.CONCAT("PUSKESMAS ",TRIM(tblReff[[#This Row],[NAMA PUSKESMAS]]))</f>
        <v>PUSKESMAS BOTOLINGGO</v>
      </c>
      <c r="B5399" s="42">
        <v>1032736</v>
      </c>
      <c r="C5399" s="43" t="s">
        <v>13346</v>
      </c>
      <c r="D5399" s="43" t="s">
        <v>13347</v>
      </c>
      <c r="E5399" s="43" t="s">
        <v>13346</v>
      </c>
      <c r="F5399" s="43" t="s">
        <v>13304</v>
      </c>
      <c r="G5399" s="43" t="s">
        <v>12660</v>
      </c>
      <c r="H5399" s="43" t="s">
        <v>1266</v>
      </c>
    </row>
    <row r="5400" spans="1:8" ht="17.25" hidden="1" customHeight="1" x14ac:dyDescent="0.3">
      <c r="A5400" s="46" t="str">
        <f>_xlfn.CONCAT("PUSKESMAS ",TRIM(tblReff[[#This Row],[NAMA PUSKESMAS]]))</f>
        <v>PUSKESMAS PRAJEKAN</v>
      </c>
      <c r="B5400" s="42">
        <v>1032737</v>
      </c>
      <c r="C5400" s="43" t="s">
        <v>13348</v>
      </c>
      <c r="D5400" s="43" t="s">
        <v>13349</v>
      </c>
      <c r="E5400" s="43" t="s">
        <v>13348</v>
      </c>
      <c r="F5400" s="43" t="s">
        <v>13304</v>
      </c>
      <c r="G5400" s="43" t="s">
        <v>12660</v>
      </c>
      <c r="H5400" s="43" t="s">
        <v>1266</v>
      </c>
    </row>
    <row r="5401" spans="1:8" ht="17.25" hidden="1" customHeight="1" x14ac:dyDescent="0.3">
      <c r="A5401" s="46" t="str">
        <f>_xlfn.CONCAT("PUSKESMAS ",TRIM(tblReff[[#This Row],[NAMA PUSKESMAS]]))</f>
        <v>PUSKESMAS CERMEE</v>
      </c>
      <c r="B5401" s="42">
        <v>1032738</v>
      </c>
      <c r="C5401" s="43" t="s">
        <v>13350</v>
      </c>
      <c r="D5401" s="43" t="s">
        <v>13351</v>
      </c>
      <c r="E5401" s="43" t="s">
        <v>13350</v>
      </c>
      <c r="F5401" s="43" t="s">
        <v>13304</v>
      </c>
      <c r="G5401" s="43" t="s">
        <v>12660</v>
      </c>
      <c r="H5401" s="43" t="s">
        <v>1266</v>
      </c>
    </row>
    <row r="5402" spans="1:8" ht="17.25" hidden="1" customHeight="1" x14ac:dyDescent="0.3">
      <c r="A5402" s="46" t="str">
        <f>_xlfn.CONCAT("PUSKESMAS ",TRIM(tblReff[[#This Row],[NAMA PUSKESMAS]]))</f>
        <v>PUSKESMAS SUMBERMALANG</v>
      </c>
      <c r="B5402" s="42">
        <v>1032739</v>
      </c>
      <c r="C5402" s="43" t="s">
        <v>13352</v>
      </c>
      <c r="D5402" s="43" t="s">
        <v>13353</v>
      </c>
      <c r="E5402" s="43" t="s">
        <v>13352</v>
      </c>
      <c r="F5402" s="43" t="s">
        <v>13354</v>
      </c>
      <c r="G5402" s="43" t="s">
        <v>12660</v>
      </c>
      <c r="H5402" s="43" t="s">
        <v>1266</v>
      </c>
    </row>
    <row r="5403" spans="1:8" ht="17.25" hidden="1" customHeight="1" x14ac:dyDescent="0.3">
      <c r="A5403" s="46" t="str">
        <f>_xlfn.CONCAT("PUSKESMAS ",TRIM(tblReff[[#This Row],[NAMA PUSKESMAS]]))</f>
        <v>PUSKESMAS JATIBANTENG</v>
      </c>
      <c r="B5403" s="42">
        <v>1032740</v>
      </c>
      <c r="C5403" s="43" t="s">
        <v>13355</v>
      </c>
      <c r="D5403" s="43" t="s">
        <v>13356</v>
      </c>
      <c r="E5403" s="43" t="s">
        <v>13355</v>
      </c>
      <c r="F5403" s="43" t="s">
        <v>13354</v>
      </c>
      <c r="G5403" s="43" t="s">
        <v>12660</v>
      </c>
      <c r="H5403" s="43" t="s">
        <v>1266</v>
      </c>
    </row>
    <row r="5404" spans="1:8" ht="17.25" hidden="1" customHeight="1" x14ac:dyDescent="0.3">
      <c r="A5404" s="46" t="str">
        <f>_xlfn.CONCAT("PUSKESMAS ",TRIM(tblReff[[#This Row],[NAMA PUSKESMAS]]))</f>
        <v>PUSKESMAS BANYUGLUGUR</v>
      </c>
      <c r="B5404" s="42">
        <v>1032741</v>
      </c>
      <c r="C5404" s="43" t="s">
        <v>13357</v>
      </c>
      <c r="D5404" s="43" t="s">
        <v>13358</v>
      </c>
      <c r="E5404" s="43" t="s">
        <v>13357</v>
      </c>
      <c r="F5404" s="43" t="s">
        <v>13354</v>
      </c>
      <c r="G5404" s="43" t="s">
        <v>12660</v>
      </c>
      <c r="H5404" s="43" t="s">
        <v>1266</v>
      </c>
    </row>
    <row r="5405" spans="1:8" ht="17.25" hidden="1" customHeight="1" x14ac:dyDescent="0.3">
      <c r="A5405" s="46" t="str">
        <f>_xlfn.CONCAT("PUSKESMAS ",TRIM(tblReff[[#This Row],[NAMA PUSKESMAS]]))</f>
        <v>PUSKESMAS BESUKI</v>
      </c>
      <c r="B5405" s="42">
        <v>1032742</v>
      </c>
      <c r="C5405" s="43" t="s">
        <v>12802</v>
      </c>
      <c r="D5405" s="43" t="s">
        <v>13359</v>
      </c>
      <c r="E5405" s="43" t="s">
        <v>12802</v>
      </c>
      <c r="F5405" s="43" t="s">
        <v>13354</v>
      </c>
      <c r="G5405" s="43" t="s">
        <v>12660</v>
      </c>
      <c r="H5405" s="43" t="s">
        <v>1266</v>
      </c>
    </row>
    <row r="5406" spans="1:8" ht="17.25" hidden="1" customHeight="1" x14ac:dyDescent="0.3">
      <c r="A5406" s="46" t="str">
        <f>_xlfn.CONCAT("PUSKESMAS ",TRIM(tblReff[[#This Row],[NAMA PUSKESMAS]]))</f>
        <v>PUSKESMAS WONOREJO</v>
      </c>
      <c r="B5406" s="42">
        <v>1033623</v>
      </c>
      <c r="C5406" s="43" t="s">
        <v>12918</v>
      </c>
      <c r="D5406" s="43" t="s">
        <v>13360</v>
      </c>
      <c r="E5406" s="43" t="s">
        <v>12802</v>
      </c>
      <c r="F5406" s="43" t="s">
        <v>13354</v>
      </c>
      <c r="G5406" s="43" t="s">
        <v>12660</v>
      </c>
      <c r="H5406" s="43" t="s">
        <v>1266</v>
      </c>
    </row>
    <row r="5407" spans="1:8" ht="17.25" hidden="1" customHeight="1" x14ac:dyDescent="0.3">
      <c r="A5407" s="46" t="str">
        <f>_xlfn.CONCAT("PUSKESMAS ",TRIM(tblReff[[#This Row],[NAMA PUSKESMAS]]))</f>
        <v>PUSKESMAS WIDOROPAYUNG</v>
      </c>
      <c r="B5407" s="42">
        <v>1033622</v>
      </c>
      <c r="C5407" s="43" t="s">
        <v>13361</v>
      </c>
      <c r="D5407" s="43" t="s">
        <v>13362</v>
      </c>
      <c r="E5407" s="43" t="s">
        <v>12802</v>
      </c>
      <c r="F5407" s="43" t="s">
        <v>13354</v>
      </c>
      <c r="G5407" s="43" t="s">
        <v>12660</v>
      </c>
      <c r="H5407" s="43" t="s">
        <v>1271</v>
      </c>
    </row>
    <row r="5408" spans="1:8" ht="17.25" hidden="1" customHeight="1" x14ac:dyDescent="0.3">
      <c r="A5408" s="46" t="str">
        <f>_xlfn.CONCAT("PUSKESMAS ",TRIM(tblReff[[#This Row],[NAMA PUSKESMAS]]))</f>
        <v>PUSKESMAS SUBOH</v>
      </c>
      <c r="B5408" s="42">
        <v>1032743</v>
      </c>
      <c r="C5408" s="43" t="s">
        <v>13363</v>
      </c>
      <c r="D5408" s="43" t="s">
        <v>13364</v>
      </c>
      <c r="E5408" s="43" t="s">
        <v>13363</v>
      </c>
      <c r="F5408" s="43" t="s">
        <v>13354</v>
      </c>
      <c r="G5408" s="43" t="s">
        <v>12660</v>
      </c>
      <c r="H5408" s="43" t="s">
        <v>1266</v>
      </c>
    </row>
    <row r="5409" spans="1:8" ht="17.25" hidden="1" customHeight="1" x14ac:dyDescent="0.3">
      <c r="A5409" s="46" t="str">
        <f>_xlfn.CONCAT("PUSKESMAS ",TRIM(tblReff[[#This Row],[NAMA PUSKESMAS]]))</f>
        <v>PUSKESMAS MLANDINGAN</v>
      </c>
      <c r="B5409" s="42">
        <v>1032744</v>
      </c>
      <c r="C5409" s="43" t="s">
        <v>13365</v>
      </c>
      <c r="D5409" s="43" t="s">
        <v>13366</v>
      </c>
      <c r="E5409" s="43" t="s">
        <v>13365</v>
      </c>
      <c r="F5409" s="43" t="s">
        <v>13354</v>
      </c>
      <c r="G5409" s="43" t="s">
        <v>12660</v>
      </c>
      <c r="H5409" s="43" t="s">
        <v>1266</v>
      </c>
    </row>
    <row r="5410" spans="1:8" ht="17.25" hidden="1" customHeight="1" x14ac:dyDescent="0.3">
      <c r="A5410" s="46" t="str">
        <f>_xlfn.CONCAT("PUSKESMAS ",TRIM(tblReff[[#This Row],[NAMA PUSKESMAS]]))</f>
        <v>PUSKESMAS BUNGATAN</v>
      </c>
      <c r="B5410" s="42">
        <v>1032745</v>
      </c>
      <c r="C5410" s="43" t="s">
        <v>13367</v>
      </c>
      <c r="D5410" s="43" t="s">
        <v>13368</v>
      </c>
      <c r="E5410" s="43" t="s">
        <v>13367</v>
      </c>
      <c r="F5410" s="43" t="s">
        <v>13354</v>
      </c>
      <c r="G5410" s="43" t="s">
        <v>12660</v>
      </c>
      <c r="H5410" s="43" t="s">
        <v>1266</v>
      </c>
    </row>
    <row r="5411" spans="1:8" ht="17.25" hidden="1" customHeight="1" x14ac:dyDescent="0.3">
      <c r="A5411" s="46" t="str">
        <f>_xlfn.CONCAT("PUSKESMAS ",TRIM(tblReff[[#This Row],[NAMA PUSKESMAS]]))</f>
        <v>PUSKESMAS KENDIT</v>
      </c>
      <c r="B5411" s="42">
        <v>1032746</v>
      </c>
      <c r="C5411" s="43" t="s">
        <v>13369</v>
      </c>
      <c r="D5411" s="43" t="s">
        <v>13370</v>
      </c>
      <c r="E5411" s="43" t="s">
        <v>13369</v>
      </c>
      <c r="F5411" s="43" t="s">
        <v>13354</v>
      </c>
      <c r="G5411" s="43" t="s">
        <v>12660</v>
      </c>
      <c r="H5411" s="43" t="s">
        <v>1266</v>
      </c>
    </row>
    <row r="5412" spans="1:8" ht="17.25" hidden="1" customHeight="1" x14ac:dyDescent="0.3">
      <c r="A5412" s="46" t="str">
        <f>_xlfn.CONCAT("PUSKESMAS ",TRIM(tblReff[[#This Row],[NAMA PUSKESMAS]]))</f>
        <v>PUSKESMAS PANARUKAN</v>
      </c>
      <c r="B5412" s="42">
        <v>1032747</v>
      </c>
      <c r="C5412" s="43" t="s">
        <v>13371</v>
      </c>
      <c r="D5412" s="43" t="s">
        <v>13372</v>
      </c>
      <c r="E5412" s="43" t="s">
        <v>13371</v>
      </c>
      <c r="F5412" s="43" t="s">
        <v>13354</v>
      </c>
      <c r="G5412" s="43" t="s">
        <v>12660</v>
      </c>
      <c r="H5412" s="43" t="s">
        <v>1266</v>
      </c>
    </row>
    <row r="5413" spans="1:8" ht="17.25" hidden="1" customHeight="1" x14ac:dyDescent="0.3">
      <c r="A5413" s="46" t="str">
        <f>_xlfn.CONCAT("PUSKESMAS ",TRIM(tblReff[[#This Row],[NAMA PUSKESMAS]]))</f>
        <v>PUSKESMAS SITUBONDO</v>
      </c>
      <c r="B5413" s="42">
        <v>1032748</v>
      </c>
      <c r="C5413" s="43" t="s">
        <v>13373</v>
      </c>
      <c r="D5413" s="43" t="s">
        <v>13374</v>
      </c>
      <c r="E5413" s="43" t="s">
        <v>13373</v>
      </c>
      <c r="F5413" s="43" t="s">
        <v>13354</v>
      </c>
      <c r="G5413" s="43" t="s">
        <v>12660</v>
      </c>
      <c r="H5413" s="43" t="s">
        <v>1271</v>
      </c>
    </row>
    <row r="5414" spans="1:8" ht="17.25" hidden="1" customHeight="1" x14ac:dyDescent="0.3">
      <c r="A5414" s="46" t="str">
        <f>_xlfn.CONCAT("PUSKESMAS ",TRIM(tblReff[[#This Row],[NAMA PUSKESMAS]]))</f>
        <v>PUSKESMAS MANGARAN</v>
      </c>
      <c r="B5414" s="42">
        <v>1032749</v>
      </c>
      <c r="C5414" s="43" t="s">
        <v>13375</v>
      </c>
      <c r="D5414" s="43" t="s">
        <v>13376</v>
      </c>
      <c r="E5414" s="43" t="s">
        <v>13375</v>
      </c>
      <c r="F5414" s="43" t="s">
        <v>13354</v>
      </c>
      <c r="G5414" s="43" t="s">
        <v>12660</v>
      </c>
      <c r="H5414" s="43" t="s">
        <v>1266</v>
      </c>
    </row>
    <row r="5415" spans="1:8" ht="17.25" hidden="1" customHeight="1" x14ac:dyDescent="0.3">
      <c r="A5415" s="46" t="str">
        <f>_xlfn.CONCAT("PUSKESMAS ",TRIM(tblReff[[#This Row],[NAMA PUSKESMAS]]))</f>
        <v>PUSKESMAS PANJI</v>
      </c>
      <c r="B5415" s="42">
        <v>1032750</v>
      </c>
      <c r="C5415" s="43" t="s">
        <v>13377</v>
      </c>
      <c r="D5415" s="43" t="s">
        <v>13378</v>
      </c>
      <c r="E5415" s="43" t="s">
        <v>13377</v>
      </c>
      <c r="F5415" s="43" t="s">
        <v>13354</v>
      </c>
      <c r="G5415" s="43" t="s">
        <v>12660</v>
      </c>
      <c r="H5415" s="43" t="s">
        <v>1266</v>
      </c>
    </row>
    <row r="5416" spans="1:8" ht="17.25" hidden="1" customHeight="1" x14ac:dyDescent="0.3">
      <c r="A5416" s="46" t="str">
        <f>_xlfn.CONCAT("PUSKESMAS ",TRIM(tblReff[[#This Row],[NAMA PUSKESMAS]]))</f>
        <v>PUSKESMAS KLAMPOKAN</v>
      </c>
      <c r="B5416" s="42">
        <v>1033621</v>
      </c>
      <c r="C5416" s="43" t="s">
        <v>13379</v>
      </c>
      <c r="D5416" s="43" t="s">
        <v>13380</v>
      </c>
      <c r="E5416" s="43" t="s">
        <v>13377</v>
      </c>
      <c r="F5416" s="43" t="s">
        <v>13354</v>
      </c>
      <c r="G5416" s="43" t="s">
        <v>12660</v>
      </c>
      <c r="H5416" s="43" t="s">
        <v>1266</v>
      </c>
    </row>
    <row r="5417" spans="1:8" ht="17.25" hidden="1" customHeight="1" x14ac:dyDescent="0.3">
      <c r="A5417" s="46" t="str">
        <f>_xlfn.CONCAT("PUSKESMAS ",TRIM(tblReff[[#This Row],[NAMA PUSKESMAS]]))</f>
        <v>PUSKESMAS KAPONGAN</v>
      </c>
      <c r="B5417" s="42">
        <v>1032751</v>
      </c>
      <c r="C5417" s="43" t="s">
        <v>13381</v>
      </c>
      <c r="D5417" s="43" t="s">
        <v>13382</v>
      </c>
      <c r="E5417" s="43" t="s">
        <v>13381</v>
      </c>
      <c r="F5417" s="43" t="s">
        <v>13354</v>
      </c>
      <c r="G5417" s="43" t="s">
        <v>12660</v>
      </c>
      <c r="H5417" s="43" t="s">
        <v>1266</v>
      </c>
    </row>
    <row r="5418" spans="1:8" ht="17.25" hidden="1" customHeight="1" x14ac:dyDescent="0.3">
      <c r="A5418" s="46" t="str">
        <f>_xlfn.CONCAT("PUSKESMAS ",TRIM(tblReff[[#This Row],[NAMA PUSKESMAS]]))</f>
        <v>PUSKESMAS ARJASA</v>
      </c>
      <c r="B5418" s="42">
        <v>1032752</v>
      </c>
      <c r="C5418" s="43" t="s">
        <v>13179</v>
      </c>
      <c r="D5418" s="43" t="s">
        <v>13383</v>
      </c>
      <c r="E5418" s="43" t="s">
        <v>13179</v>
      </c>
      <c r="F5418" s="43" t="s">
        <v>13354</v>
      </c>
      <c r="G5418" s="43" t="s">
        <v>12660</v>
      </c>
      <c r="H5418" s="43" t="s">
        <v>1266</v>
      </c>
    </row>
    <row r="5419" spans="1:8" ht="17.25" hidden="1" customHeight="1" x14ac:dyDescent="0.3">
      <c r="A5419" s="46" t="str">
        <f>_xlfn.CONCAT("PUSKESMAS ",TRIM(tblReff[[#This Row],[NAMA PUSKESMAS]]))</f>
        <v>PUSKESMAS JANGKAR</v>
      </c>
      <c r="B5419" s="42">
        <v>1032753</v>
      </c>
      <c r="C5419" s="43" t="s">
        <v>13384</v>
      </c>
      <c r="D5419" s="43" t="s">
        <v>13385</v>
      </c>
      <c r="E5419" s="43" t="s">
        <v>13384</v>
      </c>
      <c r="F5419" s="43" t="s">
        <v>13354</v>
      </c>
      <c r="G5419" s="43" t="s">
        <v>12660</v>
      </c>
      <c r="H5419" s="43" t="s">
        <v>1266</v>
      </c>
    </row>
    <row r="5420" spans="1:8" ht="17.25" hidden="1" customHeight="1" x14ac:dyDescent="0.3">
      <c r="A5420" s="46" t="str">
        <f>_xlfn.CONCAT("PUSKESMAS ",TRIM(tblReff[[#This Row],[NAMA PUSKESMAS]]))</f>
        <v>PUSKESMAS ASEMBAGUS</v>
      </c>
      <c r="B5420" s="42">
        <v>1032754</v>
      </c>
      <c r="C5420" s="43" t="s">
        <v>13386</v>
      </c>
      <c r="D5420" s="43" t="s">
        <v>13387</v>
      </c>
      <c r="E5420" s="43" t="s">
        <v>13386</v>
      </c>
      <c r="F5420" s="43" t="s">
        <v>13354</v>
      </c>
      <c r="G5420" s="43" t="s">
        <v>12660</v>
      </c>
      <c r="H5420" s="43" t="s">
        <v>1266</v>
      </c>
    </row>
    <row r="5421" spans="1:8" ht="17.25" hidden="1" customHeight="1" x14ac:dyDescent="0.3">
      <c r="A5421" s="46" t="str">
        <f>_xlfn.CONCAT("PUSKESMAS ",TRIM(tblReff[[#This Row],[NAMA PUSKESMAS]]))</f>
        <v>PUSKESMAS BANYUPUTIH</v>
      </c>
      <c r="B5421" s="42">
        <v>1032755</v>
      </c>
      <c r="C5421" s="43" t="s">
        <v>11929</v>
      </c>
      <c r="D5421" s="43" t="s">
        <v>13388</v>
      </c>
      <c r="E5421" s="43" t="s">
        <v>11929</v>
      </c>
      <c r="F5421" s="43" t="s">
        <v>13354</v>
      </c>
      <c r="G5421" s="43" t="s">
        <v>12660</v>
      </c>
      <c r="H5421" s="43" t="s">
        <v>1266</v>
      </c>
    </row>
    <row r="5422" spans="1:8" ht="17.25" hidden="1" customHeight="1" x14ac:dyDescent="0.3">
      <c r="A5422" s="46" t="str">
        <f>_xlfn.CONCAT("PUSKESMAS ",TRIM(tblReff[[#This Row],[NAMA PUSKESMAS]]))</f>
        <v>PUSKESMAS SUKAPURA</v>
      </c>
      <c r="B5422" s="42">
        <v>1032756</v>
      </c>
      <c r="C5422" s="43" t="s">
        <v>13389</v>
      </c>
      <c r="D5422" s="43" t="s">
        <v>13390</v>
      </c>
      <c r="E5422" s="43" t="s">
        <v>13389</v>
      </c>
      <c r="F5422" s="43" t="s">
        <v>13391</v>
      </c>
      <c r="G5422" s="43" t="s">
        <v>12660</v>
      </c>
      <c r="H5422" s="43" t="s">
        <v>1266</v>
      </c>
    </row>
    <row r="5423" spans="1:8" ht="17.25" hidden="1" customHeight="1" x14ac:dyDescent="0.3">
      <c r="A5423" s="46" t="str">
        <f>_xlfn.CONCAT("PUSKESMAS ",TRIM(tblReff[[#This Row],[NAMA PUSKESMAS]]))</f>
        <v>PUSKESMAS SUMBER</v>
      </c>
      <c r="B5423" s="42">
        <v>1032757</v>
      </c>
      <c r="C5423" s="43" t="s">
        <v>9231</v>
      </c>
      <c r="D5423" s="43" t="s">
        <v>13392</v>
      </c>
      <c r="E5423" s="43" t="s">
        <v>9231</v>
      </c>
      <c r="F5423" s="43" t="s">
        <v>13391</v>
      </c>
      <c r="G5423" s="43" t="s">
        <v>12660</v>
      </c>
      <c r="H5423" s="43" t="s">
        <v>1271</v>
      </c>
    </row>
    <row r="5424" spans="1:8" ht="17.25" hidden="1" customHeight="1" x14ac:dyDescent="0.3">
      <c r="A5424" s="46" t="str">
        <f>_xlfn.CONCAT("PUSKESMAS ",TRIM(tblReff[[#This Row],[NAMA PUSKESMAS]]))</f>
        <v>PUSKESMAS KURIPAN</v>
      </c>
      <c r="B5424" s="42">
        <v>1032758</v>
      </c>
      <c r="C5424" s="43" t="s">
        <v>13393</v>
      </c>
      <c r="D5424" s="43" t="s">
        <v>13394</v>
      </c>
      <c r="E5424" s="43" t="s">
        <v>13393</v>
      </c>
      <c r="F5424" s="43" t="s">
        <v>13391</v>
      </c>
      <c r="G5424" s="43" t="s">
        <v>12660</v>
      </c>
      <c r="H5424" s="43" t="s">
        <v>1271</v>
      </c>
    </row>
    <row r="5425" spans="1:8" ht="17.25" hidden="1" customHeight="1" x14ac:dyDescent="0.3">
      <c r="A5425" s="46" t="str">
        <f>_xlfn.CONCAT("PUSKESMAS ",TRIM(tblReff[[#This Row],[NAMA PUSKESMAS]]))</f>
        <v>PUSKESMAS BANTARAN</v>
      </c>
      <c r="B5425" s="42">
        <v>1032759</v>
      </c>
      <c r="C5425" s="43" t="s">
        <v>13395</v>
      </c>
      <c r="D5425" s="43" t="s">
        <v>13396</v>
      </c>
      <c r="E5425" s="43" t="s">
        <v>13395</v>
      </c>
      <c r="F5425" s="43" t="s">
        <v>13391</v>
      </c>
      <c r="G5425" s="43" t="s">
        <v>12660</v>
      </c>
      <c r="H5425" s="43" t="s">
        <v>1266</v>
      </c>
    </row>
    <row r="5426" spans="1:8" ht="17.25" hidden="1" customHeight="1" x14ac:dyDescent="0.3">
      <c r="A5426" s="46" t="str">
        <f>_xlfn.CONCAT("PUSKESMAS ",TRIM(tblReff[[#This Row],[NAMA PUSKESMAS]]))</f>
        <v>PUSKESMAS LECES</v>
      </c>
      <c r="B5426" s="42">
        <v>1032760</v>
      </c>
      <c r="C5426" s="43" t="s">
        <v>13397</v>
      </c>
      <c r="D5426" s="43" t="s">
        <v>13398</v>
      </c>
      <c r="E5426" s="43" t="s">
        <v>13397</v>
      </c>
      <c r="F5426" s="43" t="s">
        <v>13391</v>
      </c>
      <c r="G5426" s="43" t="s">
        <v>12660</v>
      </c>
      <c r="H5426" s="43" t="s">
        <v>1266</v>
      </c>
    </row>
    <row r="5427" spans="1:8" ht="17.25" hidden="1" customHeight="1" x14ac:dyDescent="0.3">
      <c r="A5427" s="46" t="str">
        <f>_xlfn.CONCAT("PUSKESMAS ",TRIM(tblReff[[#This Row],[NAMA PUSKESMAS]]))</f>
        <v>PUSKESMAS JORONGAN</v>
      </c>
      <c r="B5427" s="42">
        <v>1032761</v>
      </c>
      <c r="C5427" s="43" t="s">
        <v>13399</v>
      </c>
      <c r="D5427" s="43" t="s">
        <v>13400</v>
      </c>
      <c r="E5427" s="43" t="s">
        <v>13397</v>
      </c>
      <c r="F5427" s="43" t="s">
        <v>13391</v>
      </c>
      <c r="G5427" s="43" t="s">
        <v>12660</v>
      </c>
      <c r="H5427" s="43" t="s">
        <v>1271</v>
      </c>
    </row>
    <row r="5428" spans="1:8" ht="17.25" hidden="1" customHeight="1" x14ac:dyDescent="0.3">
      <c r="A5428" s="46" t="str">
        <f>_xlfn.CONCAT("PUSKESMAS ",TRIM(tblReff[[#This Row],[NAMA PUSKESMAS]]))</f>
        <v>PUSKESMAS TEGALSIWALAN</v>
      </c>
      <c r="B5428" s="42">
        <v>1032762</v>
      </c>
      <c r="C5428" s="43" t="s">
        <v>13401</v>
      </c>
      <c r="D5428" s="43" t="s">
        <v>13402</v>
      </c>
      <c r="E5428" s="43" t="s">
        <v>13401</v>
      </c>
      <c r="F5428" s="43" t="s">
        <v>13391</v>
      </c>
      <c r="G5428" s="43" t="s">
        <v>12660</v>
      </c>
      <c r="H5428" s="43" t="s">
        <v>1271</v>
      </c>
    </row>
    <row r="5429" spans="1:8" ht="17.25" hidden="1" customHeight="1" x14ac:dyDescent="0.3">
      <c r="A5429" s="46" t="str">
        <f>_xlfn.CONCAT("PUSKESMAS ",TRIM(tblReff[[#This Row],[NAMA PUSKESMAS]]))</f>
        <v>PUSKESMAS BANYUANYAR</v>
      </c>
      <c r="B5429" s="42">
        <v>1032763</v>
      </c>
      <c r="C5429" s="43" t="s">
        <v>12225</v>
      </c>
      <c r="D5429" s="43" t="s">
        <v>13403</v>
      </c>
      <c r="E5429" s="43" t="s">
        <v>12225</v>
      </c>
      <c r="F5429" s="43" t="s">
        <v>13391</v>
      </c>
      <c r="G5429" s="43" t="s">
        <v>12660</v>
      </c>
      <c r="H5429" s="43" t="s">
        <v>1271</v>
      </c>
    </row>
    <row r="5430" spans="1:8" ht="17.25" hidden="1" customHeight="1" x14ac:dyDescent="0.3">
      <c r="A5430" s="46" t="str">
        <f>_xlfn.CONCAT("PUSKESMAS ",TRIM(tblReff[[#This Row],[NAMA PUSKESMAS]]))</f>
        <v>PUSKESMAS KLENANG KIDUL</v>
      </c>
      <c r="B5430" s="42">
        <v>1032764</v>
      </c>
      <c r="C5430" s="43" t="s">
        <v>13404</v>
      </c>
      <c r="D5430" s="43" t="s">
        <v>13405</v>
      </c>
      <c r="E5430" s="43" t="s">
        <v>12225</v>
      </c>
      <c r="F5430" s="43" t="s">
        <v>13391</v>
      </c>
      <c r="G5430" s="43" t="s">
        <v>12660</v>
      </c>
      <c r="H5430" s="43" t="s">
        <v>1271</v>
      </c>
    </row>
    <row r="5431" spans="1:8" ht="17.25" hidden="1" customHeight="1" x14ac:dyDescent="0.3">
      <c r="A5431" s="46" t="str">
        <f>_xlfn.CONCAT("PUSKESMAS ",TRIM(tblReff[[#This Row],[NAMA PUSKESMAS]]))</f>
        <v>PUSKESMAS RANUGEDANG</v>
      </c>
      <c r="B5431" s="42">
        <v>1032765</v>
      </c>
      <c r="C5431" s="43" t="s">
        <v>13406</v>
      </c>
      <c r="D5431" s="43" t="s">
        <v>13407</v>
      </c>
      <c r="E5431" s="43" t="s">
        <v>13408</v>
      </c>
      <c r="F5431" s="43" t="s">
        <v>13391</v>
      </c>
      <c r="G5431" s="43" t="s">
        <v>12660</v>
      </c>
      <c r="H5431" s="43" t="s">
        <v>1266</v>
      </c>
    </row>
    <row r="5432" spans="1:8" ht="17.25" hidden="1" customHeight="1" x14ac:dyDescent="0.3">
      <c r="A5432" s="46" t="str">
        <f>_xlfn.CONCAT("PUSKESMAS ",TRIM(tblReff[[#This Row],[NAMA PUSKESMAS]]))</f>
        <v>PUSKESMAS TIRIS</v>
      </c>
      <c r="B5432" s="42">
        <v>1032766</v>
      </c>
      <c r="C5432" s="43" t="s">
        <v>13408</v>
      </c>
      <c r="D5432" s="43" t="s">
        <v>13409</v>
      </c>
      <c r="E5432" s="43" t="s">
        <v>13408</v>
      </c>
      <c r="F5432" s="43" t="s">
        <v>13391</v>
      </c>
      <c r="G5432" s="43" t="s">
        <v>12660</v>
      </c>
      <c r="H5432" s="43" t="s">
        <v>1271</v>
      </c>
    </row>
    <row r="5433" spans="1:8" ht="17.25" hidden="1" customHeight="1" x14ac:dyDescent="0.3">
      <c r="A5433" s="46" t="str">
        <f>_xlfn.CONCAT("PUSKESMAS ",TRIM(tblReff[[#This Row],[NAMA PUSKESMAS]]))</f>
        <v>PUSKESMAS KRUCIL</v>
      </c>
      <c r="B5433" s="42">
        <v>1032767</v>
      </c>
      <c r="C5433" s="43" t="s">
        <v>13410</v>
      </c>
      <c r="D5433" s="43" t="s">
        <v>13411</v>
      </c>
      <c r="E5433" s="43" t="s">
        <v>13410</v>
      </c>
      <c r="F5433" s="43" t="s">
        <v>13391</v>
      </c>
      <c r="G5433" s="43" t="s">
        <v>12660</v>
      </c>
      <c r="H5433" s="43" t="s">
        <v>1266</v>
      </c>
    </row>
    <row r="5434" spans="1:8" ht="17.25" hidden="1" customHeight="1" x14ac:dyDescent="0.3">
      <c r="A5434" s="46" t="str">
        <f>_xlfn.CONCAT("PUSKESMAS ",TRIM(tblReff[[#This Row],[NAMA PUSKESMAS]]))</f>
        <v>PUSKESMAS WANGKAL</v>
      </c>
      <c r="B5434" s="42">
        <v>1032768</v>
      </c>
      <c r="C5434" s="43" t="s">
        <v>13412</v>
      </c>
      <c r="D5434" s="43" t="s">
        <v>13413</v>
      </c>
      <c r="E5434" s="43" t="s">
        <v>3171</v>
      </c>
      <c r="F5434" s="43" t="s">
        <v>13391</v>
      </c>
      <c r="G5434" s="43" t="s">
        <v>12660</v>
      </c>
      <c r="H5434" s="43" t="s">
        <v>1266</v>
      </c>
    </row>
    <row r="5435" spans="1:8" ht="17.25" hidden="1" customHeight="1" x14ac:dyDescent="0.3">
      <c r="A5435" s="46" t="str">
        <f>_xlfn.CONCAT("PUSKESMAS ",TRIM(tblReff[[#This Row],[NAMA PUSKESMAS]]))</f>
        <v>PUSKESMAS CONDONG</v>
      </c>
      <c r="B5435" s="42">
        <v>1032769</v>
      </c>
      <c r="C5435" s="43" t="s">
        <v>13414</v>
      </c>
      <c r="D5435" s="43" t="s">
        <v>13415</v>
      </c>
      <c r="E5435" s="43" t="s">
        <v>3171</v>
      </c>
      <c r="F5435" s="43" t="s">
        <v>13391</v>
      </c>
      <c r="G5435" s="43" t="s">
        <v>12660</v>
      </c>
      <c r="H5435" s="43" t="s">
        <v>1266</v>
      </c>
    </row>
    <row r="5436" spans="1:8" ht="17.25" hidden="1" customHeight="1" x14ac:dyDescent="0.3">
      <c r="A5436" s="46" t="str">
        <f>_xlfn.CONCAT("PUSKESMAS ",TRIM(tblReff[[#This Row],[NAMA PUSKESMAS]]))</f>
        <v>PUSKESMAS PAKUNIRAN</v>
      </c>
      <c r="B5436" s="42">
        <v>1032771</v>
      </c>
      <c r="C5436" s="43" t="s">
        <v>13416</v>
      </c>
      <c r="D5436" s="43" t="s">
        <v>13417</v>
      </c>
      <c r="E5436" s="43" t="s">
        <v>13416</v>
      </c>
      <c r="F5436" s="43" t="s">
        <v>13391</v>
      </c>
      <c r="G5436" s="43" t="s">
        <v>12660</v>
      </c>
      <c r="H5436" s="43" t="s">
        <v>1266</v>
      </c>
    </row>
    <row r="5437" spans="1:8" ht="17.25" hidden="1" customHeight="1" x14ac:dyDescent="0.3">
      <c r="A5437" s="46" t="str">
        <f>_xlfn.CONCAT("PUSKESMAS ",TRIM(tblReff[[#This Row],[NAMA PUSKESMAS]]))</f>
        <v>PUSKESMAS GLAGAH</v>
      </c>
      <c r="B5437" s="42">
        <v>1032770</v>
      </c>
      <c r="C5437" s="43" t="s">
        <v>13281</v>
      </c>
      <c r="D5437" s="43" t="s">
        <v>13418</v>
      </c>
      <c r="E5437" s="43" t="s">
        <v>13416</v>
      </c>
      <c r="F5437" s="43" t="s">
        <v>13391</v>
      </c>
      <c r="G5437" s="43" t="s">
        <v>12660</v>
      </c>
      <c r="H5437" s="43" t="s">
        <v>1266</v>
      </c>
    </row>
    <row r="5438" spans="1:8" ht="17.25" hidden="1" customHeight="1" x14ac:dyDescent="0.3">
      <c r="A5438" s="46" t="str">
        <f>_xlfn.CONCAT("PUSKESMAS ",TRIM(tblReff[[#This Row],[NAMA PUSKESMAS]]))</f>
        <v>PUSKESMAS KOTAANYAR</v>
      </c>
      <c r="B5438" s="42">
        <v>1032772</v>
      </c>
      <c r="C5438" s="43" t="s">
        <v>13419</v>
      </c>
      <c r="D5438" s="43" t="s">
        <v>13420</v>
      </c>
      <c r="E5438" s="43" t="s">
        <v>13419</v>
      </c>
      <c r="F5438" s="43" t="s">
        <v>13391</v>
      </c>
      <c r="G5438" s="43" t="s">
        <v>12660</v>
      </c>
      <c r="H5438" s="43" t="s">
        <v>1266</v>
      </c>
    </row>
    <row r="5439" spans="1:8" ht="17.25" hidden="1" customHeight="1" x14ac:dyDescent="0.3">
      <c r="A5439" s="46" t="str">
        <f>_xlfn.CONCAT("PUSKESMAS ",TRIM(tblReff[[#This Row],[NAMA PUSKESMAS]]))</f>
        <v>PUSKESMAS PAITON</v>
      </c>
      <c r="B5439" s="42">
        <v>1032773</v>
      </c>
      <c r="C5439" s="43" t="s">
        <v>13421</v>
      </c>
      <c r="D5439" s="43" t="s">
        <v>13422</v>
      </c>
      <c r="E5439" s="43" t="s">
        <v>13421</v>
      </c>
      <c r="F5439" s="43" t="s">
        <v>13391</v>
      </c>
      <c r="G5439" s="43" t="s">
        <v>12660</v>
      </c>
      <c r="H5439" s="43" t="s">
        <v>1266</v>
      </c>
    </row>
    <row r="5440" spans="1:8" ht="17.25" hidden="1" customHeight="1" x14ac:dyDescent="0.3">
      <c r="A5440" s="46" t="str">
        <f>_xlfn.CONCAT("PUSKESMAS ",TRIM(tblReff[[#This Row],[NAMA PUSKESMAS]]))</f>
        <v>PUSKESMAS JABUNGSISIR</v>
      </c>
      <c r="B5440" s="42">
        <v>1032774</v>
      </c>
      <c r="C5440" s="43" t="s">
        <v>13423</v>
      </c>
      <c r="D5440" s="43" t="s">
        <v>13424</v>
      </c>
      <c r="E5440" s="43" t="s">
        <v>13421</v>
      </c>
      <c r="F5440" s="43" t="s">
        <v>13391</v>
      </c>
      <c r="G5440" s="43" t="s">
        <v>12660</v>
      </c>
      <c r="H5440" s="43" t="s">
        <v>1266</v>
      </c>
    </row>
    <row r="5441" spans="1:8" ht="17.25" hidden="1" customHeight="1" x14ac:dyDescent="0.3">
      <c r="A5441" s="46" t="str">
        <f>_xlfn.CONCAT("PUSKESMAS ",TRIM(tblReff[[#This Row],[NAMA PUSKESMAS]]))</f>
        <v>PUSKESMAS BAGO</v>
      </c>
      <c r="B5441" s="42">
        <v>1032775</v>
      </c>
      <c r="C5441" s="43" t="s">
        <v>13425</v>
      </c>
      <c r="D5441" s="43" t="s">
        <v>13426</v>
      </c>
      <c r="E5441" s="43" t="s">
        <v>13427</v>
      </c>
      <c r="F5441" s="43" t="s">
        <v>13391</v>
      </c>
      <c r="G5441" s="43" t="s">
        <v>12660</v>
      </c>
      <c r="H5441" s="43" t="s">
        <v>1266</v>
      </c>
    </row>
    <row r="5442" spans="1:8" ht="17.25" hidden="1" customHeight="1" x14ac:dyDescent="0.3">
      <c r="A5442" s="46" t="str">
        <f>_xlfn.CONCAT("PUSKESMAS ",TRIM(tblReff[[#This Row],[NAMA PUSKESMAS]]))</f>
        <v>PUSKESMAS BESUK</v>
      </c>
      <c r="B5442" s="42">
        <v>1032776</v>
      </c>
      <c r="C5442" s="43" t="s">
        <v>13427</v>
      </c>
      <c r="D5442" s="43" t="s">
        <v>13428</v>
      </c>
      <c r="E5442" s="43" t="s">
        <v>13427</v>
      </c>
      <c r="F5442" s="43" t="s">
        <v>13391</v>
      </c>
      <c r="G5442" s="43" t="s">
        <v>12660</v>
      </c>
      <c r="H5442" s="43" t="s">
        <v>1271</v>
      </c>
    </row>
    <row r="5443" spans="1:8" ht="17.25" hidden="1" customHeight="1" x14ac:dyDescent="0.3">
      <c r="A5443" s="46" t="str">
        <f>_xlfn.CONCAT("PUSKESMAS ",TRIM(tblReff[[#This Row],[NAMA PUSKESMAS]]))</f>
        <v>PUSKESMAS KRAKSAAN</v>
      </c>
      <c r="B5443" s="42">
        <v>1032777</v>
      </c>
      <c r="C5443" s="43" t="s">
        <v>13429</v>
      </c>
      <c r="D5443" s="43" t="s">
        <v>13430</v>
      </c>
      <c r="E5443" s="43" t="s">
        <v>13429</v>
      </c>
      <c r="F5443" s="43" t="s">
        <v>13391</v>
      </c>
      <c r="G5443" s="43" t="s">
        <v>12660</v>
      </c>
      <c r="H5443" s="43" t="s">
        <v>1271</v>
      </c>
    </row>
    <row r="5444" spans="1:8" ht="17.25" hidden="1" customHeight="1" x14ac:dyDescent="0.3">
      <c r="A5444" s="46" t="str">
        <f>_xlfn.CONCAT("PUSKESMAS ",TRIM(tblReff[[#This Row],[NAMA PUSKESMAS]]))</f>
        <v>PUSKESMAS KREJENGAN</v>
      </c>
      <c r="B5444" s="42">
        <v>1032778</v>
      </c>
      <c r="C5444" s="43" t="s">
        <v>13431</v>
      </c>
      <c r="D5444" s="43" t="s">
        <v>13432</v>
      </c>
      <c r="E5444" s="43" t="s">
        <v>13431</v>
      </c>
      <c r="F5444" s="43" t="s">
        <v>13391</v>
      </c>
      <c r="G5444" s="43" t="s">
        <v>12660</v>
      </c>
      <c r="H5444" s="43" t="s">
        <v>1266</v>
      </c>
    </row>
    <row r="5445" spans="1:8" ht="17.25" hidden="1" customHeight="1" x14ac:dyDescent="0.3">
      <c r="A5445" s="46" t="str">
        <f>_xlfn.CONCAT("PUSKESMAS ",TRIM(tblReff[[#This Row],[NAMA PUSKESMAS]]))</f>
        <v>PUSKESMAS PAJARAKAN</v>
      </c>
      <c r="B5445" s="42">
        <v>1032779</v>
      </c>
      <c r="C5445" s="43" t="s">
        <v>13433</v>
      </c>
      <c r="D5445" s="43" t="s">
        <v>13434</v>
      </c>
      <c r="E5445" s="43" t="s">
        <v>13433</v>
      </c>
      <c r="F5445" s="43" t="s">
        <v>13391</v>
      </c>
      <c r="G5445" s="43" t="s">
        <v>12660</v>
      </c>
      <c r="H5445" s="43" t="s">
        <v>1266</v>
      </c>
    </row>
    <row r="5446" spans="1:8" ht="17.25" hidden="1" customHeight="1" x14ac:dyDescent="0.3">
      <c r="A5446" s="46" t="str">
        <f>_xlfn.CONCAT("PUSKESMAS ",TRIM(tblReff[[#This Row],[NAMA PUSKESMAS]]))</f>
        <v>PUSKESMAS MARON</v>
      </c>
      <c r="B5446" s="42">
        <v>1032780</v>
      </c>
      <c r="C5446" s="43" t="s">
        <v>13435</v>
      </c>
      <c r="D5446" s="43" t="s">
        <v>13436</v>
      </c>
      <c r="E5446" s="43" t="s">
        <v>13435</v>
      </c>
      <c r="F5446" s="43" t="s">
        <v>13391</v>
      </c>
      <c r="G5446" s="43" t="s">
        <v>12660</v>
      </c>
      <c r="H5446" s="43" t="s">
        <v>1266</v>
      </c>
    </row>
    <row r="5447" spans="1:8" ht="17.25" hidden="1" customHeight="1" x14ac:dyDescent="0.3">
      <c r="A5447" s="46" t="str">
        <f>_xlfn.CONCAT("PUSKESMAS ",TRIM(tblReff[[#This Row],[NAMA PUSKESMAS]]))</f>
        <v>PUSKESMAS SUKO</v>
      </c>
      <c r="B5447" s="42">
        <v>1032781</v>
      </c>
      <c r="C5447" s="43" t="s">
        <v>13437</v>
      </c>
      <c r="D5447" s="43" t="s">
        <v>13438</v>
      </c>
      <c r="E5447" s="43" t="s">
        <v>13435</v>
      </c>
      <c r="F5447" s="43" t="s">
        <v>13391</v>
      </c>
      <c r="G5447" s="43" t="s">
        <v>12660</v>
      </c>
      <c r="H5447" s="43" t="s">
        <v>1271</v>
      </c>
    </row>
    <row r="5448" spans="1:8" ht="17.25" hidden="1" customHeight="1" x14ac:dyDescent="0.3">
      <c r="A5448" s="46" t="str">
        <f>_xlfn.CONCAT("PUSKESMAS ",TRIM(tblReff[[#This Row],[NAMA PUSKESMAS]]))</f>
        <v>PUSKESMAS GENDING</v>
      </c>
      <c r="B5448" s="42">
        <v>1032782</v>
      </c>
      <c r="C5448" s="43" t="s">
        <v>13439</v>
      </c>
      <c r="D5448" s="43" t="s">
        <v>13440</v>
      </c>
      <c r="E5448" s="43" t="s">
        <v>13439</v>
      </c>
      <c r="F5448" s="43" t="s">
        <v>13391</v>
      </c>
      <c r="G5448" s="43" t="s">
        <v>12660</v>
      </c>
      <c r="H5448" s="43" t="s">
        <v>1266</v>
      </c>
    </row>
    <row r="5449" spans="1:8" ht="17.25" hidden="1" customHeight="1" x14ac:dyDescent="0.3">
      <c r="A5449" s="46" t="str">
        <f>_xlfn.CONCAT("PUSKESMAS ",TRIM(tblReff[[#This Row],[NAMA PUSKESMAS]]))</f>
        <v>PUSKESMAS DRINGU</v>
      </c>
      <c r="B5449" s="42">
        <v>1032783</v>
      </c>
      <c r="C5449" s="43" t="s">
        <v>13441</v>
      </c>
      <c r="D5449" s="43" t="s">
        <v>13442</v>
      </c>
      <c r="E5449" s="43" t="s">
        <v>13441</v>
      </c>
      <c r="F5449" s="43" t="s">
        <v>13391</v>
      </c>
      <c r="G5449" s="43" t="s">
        <v>12660</v>
      </c>
      <c r="H5449" s="43" t="s">
        <v>1271</v>
      </c>
    </row>
    <row r="5450" spans="1:8" ht="17.25" hidden="1" customHeight="1" x14ac:dyDescent="0.3">
      <c r="A5450" s="46" t="str">
        <f>_xlfn.CONCAT("PUSKESMAS ",TRIM(tblReff[[#This Row],[NAMA PUSKESMAS]]))</f>
        <v>PUSKESMAS WONOMERTO</v>
      </c>
      <c r="B5450" s="42">
        <v>1032784</v>
      </c>
      <c r="C5450" s="43" t="s">
        <v>13443</v>
      </c>
      <c r="D5450" s="43" t="s">
        <v>13444</v>
      </c>
      <c r="E5450" s="43" t="s">
        <v>13443</v>
      </c>
      <c r="F5450" s="43" t="s">
        <v>13391</v>
      </c>
      <c r="G5450" s="43" t="s">
        <v>12660</v>
      </c>
      <c r="H5450" s="43" t="s">
        <v>1266</v>
      </c>
    </row>
    <row r="5451" spans="1:8" ht="17.25" hidden="1" customHeight="1" x14ac:dyDescent="0.3">
      <c r="A5451" s="46" t="str">
        <f>_xlfn.CONCAT("PUSKESMAS ",TRIM(tblReff[[#This Row],[NAMA PUSKESMAS]]))</f>
        <v>PUSKESMAS LUMBANG</v>
      </c>
      <c r="B5451" s="42">
        <v>1032785</v>
      </c>
      <c r="C5451" s="43" t="s">
        <v>13445</v>
      </c>
      <c r="D5451" s="43" t="s">
        <v>13446</v>
      </c>
      <c r="E5451" s="43" t="s">
        <v>13445</v>
      </c>
      <c r="F5451" s="43" t="s">
        <v>13391</v>
      </c>
      <c r="G5451" s="43" t="s">
        <v>12660</v>
      </c>
      <c r="H5451" s="43" t="s">
        <v>1266</v>
      </c>
    </row>
    <row r="5452" spans="1:8" ht="17.25" hidden="1" customHeight="1" x14ac:dyDescent="0.3">
      <c r="A5452" s="46" t="str">
        <f>_xlfn.CONCAT("PUSKESMAS ",TRIM(tblReff[[#This Row],[NAMA PUSKESMAS]]))</f>
        <v>PUSKESMAS TONGAS</v>
      </c>
      <c r="B5452" s="42">
        <v>1032786</v>
      </c>
      <c r="C5452" s="43" t="s">
        <v>13447</v>
      </c>
      <c r="D5452" s="43" t="s">
        <v>13448</v>
      </c>
      <c r="E5452" s="43" t="s">
        <v>13447</v>
      </c>
      <c r="F5452" s="43" t="s">
        <v>13391</v>
      </c>
      <c r="G5452" s="43" t="s">
        <v>12660</v>
      </c>
      <c r="H5452" s="43" t="s">
        <v>1271</v>
      </c>
    </row>
    <row r="5453" spans="1:8" ht="17.25" hidden="1" customHeight="1" x14ac:dyDescent="0.3">
      <c r="A5453" s="46" t="str">
        <f>_xlfn.CONCAT("PUSKESMAS ",TRIM(tblReff[[#This Row],[NAMA PUSKESMAS]]))</f>
        <v>PUSKESMAS CURAHTULIS</v>
      </c>
      <c r="B5453" s="42">
        <v>1032787</v>
      </c>
      <c r="C5453" s="43" t="s">
        <v>13449</v>
      </c>
      <c r="D5453" s="43" t="s">
        <v>13450</v>
      </c>
      <c r="E5453" s="43" t="s">
        <v>13447</v>
      </c>
      <c r="F5453" s="43" t="s">
        <v>13391</v>
      </c>
      <c r="G5453" s="43" t="s">
        <v>12660</v>
      </c>
      <c r="H5453" s="43" t="s">
        <v>1271</v>
      </c>
    </row>
    <row r="5454" spans="1:8" ht="17.25" hidden="1" customHeight="1" x14ac:dyDescent="0.3">
      <c r="A5454" s="46" t="str">
        <f>_xlfn.CONCAT("PUSKESMAS ",TRIM(tblReff[[#This Row],[NAMA PUSKESMAS]]))</f>
        <v>PUSKESMAS SUMBERASIH</v>
      </c>
      <c r="B5454" s="42">
        <v>1032788</v>
      </c>
      <c r="C5454" s="43" t="s">
        <v>13451</v>
      </c>
      <c r="D5454" s="43" t="s">
        <v>13452</v>
      </c>
      <c r="E5454" s="43" t="s">
        <v>13451</v>
      </c>
      <c r="F5454" s="43" t="s">
        <v>13391</v>
      </c>
      <c r="G5454" s="43" t="s">
        <v>12660</v>
      </c>
      <c r="H5454" s="43" t="s">
        <v>1266</v>
      </c>
    </row>
    <row r="5455" spans="1:8" ht="17.25" hidden="1" customHeight="1" x14ac:dyDescent="0.3">
      <c r="A5455" s="46" t="str">
        <f>_xlfn.CONCAT("PUSKESMAS ",TRIM(tblReff[[#This Row],[NAMA PUSKESMAS]]))</f>
        <v>PUSKESMAS PURWODADI</v>
      </c>
      <c r="B5455" s="42">
        <v>1032789</v>
      </c>
      <c r="C5455" s="43" t="s">
        <v>5055</v>
      </c>
      <c r="D5455" s="43" t="s">
        <v>13453</v>
      </c>
      <c r="E5455" s="43" t="s">
        <v>5055</v>
      </c>
      <c r="F5455" s="43" t="s">
        <v>13454</v>
      </c>
      <c r="G5455" s="43" t="s">
        <v>12660</v>
      </c>
      <c r="H5455" s="43" t="s">
        <v>1266</v>
      </c>
    </row>
    <row r="5456" spans="1:8" ht="17.25" hidden="1" customHeight="1" x14ac:dyDescent="0.3">
      <c r="A5456" s="46" t="str">
        <f>_xlfn.CONCAT("PUSKESMAS ",TRIM(tblReff[[#This Row],[NAMA PUSKESMAS]]))</f>
        <v>PUSKESMAS NONGKOJAJAR</v>
      </c>
      <c r="B5456" s="42">
        <v>1032790</v>
      </c>
      <c r="C5456" s="43" t="s">
        <v>13455</v>
      </c>
      <c r="D5456" s="43" t="s">
        <v>13456</v>
      </c>
      <c r="E5456" s="43" t="s">
        <v>13457</v>
      </c>
      <c r="F5456" s="43" t="s">
        <v>13454</v>
      </c>
      <c r="G5456" s="43" t="s">
        <v>12660</v>
      </c>
      <c r="H5456" s="43" t="s">
        <v>1266</v>
      </c>
    </row>
    <row r="5457" spans="1:8" ht="17.25" hidden="1" customHeight="1" x14ac:dyDescent="0.3">
      <c r="A5457" s="46" t="str">
        <f>_xlfn.CONCAT("PUSKESMAS ",TRIM(tblReff[[#This Row],[NAMA PUSKESMAS]]))</f>
        <v>PUSKESMAS SUMBERPITU</v>
      </c>
      <c r="B5457" s="42">
        <v>1032791</v>
      </c>
      <c r="C5457" s="43" t="s">
        <v>13458</v>
      </c>
      <c r="D5457" s="43" t="s">
        <v>13459</v>
      </c>
      <c r="E5457" s="43" t="s">
        <v>13457</v>
      </c>
      <c r="F5457" s="43" t="s">
        <v>13454</v>
      </c>
      <c r="G5457" s="43" t="s">
        <v>12660</v>
      </c>
      <c r="H5457" s="43" t="s">
        <v>1271</v>
      </c>
    </row>
    <row r="5458" spans="1:8" ht="17.25" hidden="1" customHeight="1" x14ac:dyDescent="0.3">
      <c r="A5458" s="46" t="str">
        <f>_xlfn.CONCAT("PUSKESMAS ",TRIM(tblReff[[#This Row],[NAMA PUSKESMAS]]))</f>
        <v>PUSKESMAS PUSPO</v>
      </c>
      <c r="B5458" s="42">
        <v>1032792</v>
      </c>
      <c r="C5458" s="43" t="s">
        <v>13460</v>
      </c>
      <c r="D5458" s="43" t="s">
        <v>13461</v>
      </c>
      <c r="E5458" s="43" t="s">
        <v>13460</v>
      </c>
      <c r="F5458" s="43" t="s">
        <v>13454</v>
      </c>
      <c r="G5458" s="43" t="s">
        <v>12660</v>
      </c>
      <c r="H5458" s="43" t="s">
        <v>1271</v>
      </c>
    </row>
    <row r="5459" spans="1:8" ht="17.25" hidden="1" customHeight="1" x14ac:dyDescent="0.3">
      <c r="A5459" s="46" t="str">
        <f>_xlfn.CONCAT("PUSKESMAS ",TRIM(tblReff[[#This Row],[NAMA PUSKESMAS]]))</f>
        <v>PUSKESMAS TOSARI</v>
      </c>
      <c r="B5459" s="42">
        <v>1032793</v>
      </c>
      <c r="C5459" s="43" t="s">
        <v>13462</v>
      </c>
      <c r="D5459" s="43" t="s">
        <v>13463</v>
      </c>
      <c r="E5459" s="43" t="s">
        <v>13462</v>
      </c>
      <c r="F5459" s="43" t="s">
        <v>13454</v>
      </c>
      <c r="G5459" s="43" t="s">
        <v>12660</v>
      </c>
      <c r="H5459" s="43" t="s">
        <v>1266</v>
      </c>
    </row>
    <row r="5460" spans="1:8" ht="17.25" hidden="1" customHeight="1" x14ac:dyDescent="0.3">
      <c r="A5460" s="46" t="str">
        <f>_xlfn.CONCAT("PUSKESMAS ",TRIM(tblReff[[#This Row],[NAMA PUSKESMAS]]))</f>
        <v>PUSKESMAS LUMBANG</v>
      </c>
      <c r="B5460" s="42">
        <v>1032794</v>
      </c>
      <c r="C5460" s="43" t="s">
        <v>13445</v>
      </c>
      <c r="D5460" s="43" t="s">
        <v>13464</v>
      </c>
      <c r="E5460" s="43" t="s">
        <v>13445</v>
      </c>
      <c r="F5460" s="43" t="s">
        <v>13454</v>
      </c>
      <c r="G5460" s="43" t="s">
        <v>12660</v>
      </c>
      <c r="H5460" s="43" t="s">
        <v>1271</v>
      </c>
    </row>
    <row r="5461" spans="1:8" ht="17.25" hidden="1" customHeight="1" x14ac:dyDescent="0.3">
      <c r="A5461" s="46" t="str">
        <f>_xlfn.CONCAT("PUSKESMAS ",TRIM(tblReff[[#This Row],[NAMA PUSKESMAS]]))</f>
        <v>PUSKESMAS PASREPAN</v>
      </c>
      <c r="B5461" s="42">
        <v>1032795</v>
      </c>
      <c r="C5461" s="43" t="s">
        <v>13465</v>
      </c>
      <c r="D5461" s="43" t="s">
        <v>13466</v>
      </c>
      <c r="E5461" s="43" t="s">
        <v>13465</v>
      </c>
      <c r="F5461" s="43" t="s">
        <v>13454</v>
      </c>
      <c r="G5461" s="43" t="s">
        <v>12660</v>
      </c>
      <c r="H5461" s="43" t="s">
        <v>1266</v>
      </c>
    </row>
    <row r="5462" spans="1:8" ht="17.25" hidden="1" customHeight="1" x14ac:dyDescent="0.3">
      <c r="A5462" s="46" t="str">
        <f>_xlfn.CONCAT("PUSKESMAS ",TRIM(tblReff[[#This Row],[NAMA PUSKESMAS]]))</f>
        <v>PUSKESMAS KEJAYAN</v>
      </c>
      <c r="B5462" s="42">
        <v>1032796</v>
      </c>
      <c r="C5462" s="43" t="s">
        <v>13467</v>
      </c>
      <c r="D5462" s="43" t="s">
        <v>13468</v>
      </c>
      <c r="E5462" s="43" t="s">
        <v>13467</v>
      </c>
      <c r="F5462" s="43" t="s">
        <v>13454</v>
      </c>
      <c r="G5462" s="43" t="s">
        <v>12660</v>
      </c>
      <c r="H5462" s="43" t="s">
        <v>1271</v>
      </c>
    </row>
    <row r="5463" spans="1:8" ht="17.25" hidden="1" customHeight="1" x14ac:dyDescent="0.3">
      <c r="A5463" s="46" t="str">
        <f>_xlfn.CONCAT("PUSKESMAS ",TRIM(tblReff[[#This Row],[NAMA PUSKESMAS]]))</f>
        <v>PUSKESMAS AMBAL AMBIL</v>
      </c>
      <c r="B5463" s="42">
        <v>1032797</v>
      </c>
      <c r="C5463" s="43" t="s">
        <v>13469</v>
      </c>
      <c r="D5463" s="43" t="s">
        <v>13470</v>
      </c>
      <c r="E5463" s="43" t="s">
        <v>13467</v>
      </c>
      <c r="F5463" s="43" t="s">
        <v>13454</v>
      </c>
      <c r="G5463" s="43" t="s">
        <v>12660</v>
      </c>
      <c r="H5463" s="43" t="s">
        <v>1271</v>
      </c>
    </row>
    <row r="5464" spans="1:8" ht="17.25" hidden="1" customHeight="1" x14ac:dyDescent="0.3">
      <c r="A5464" s="46" t="str">
        <f>_xlfn.CONCAT("PUSKESMAS ",TRIM(tblReff[[#This Row],[NAMA PUSKESMAS]]))</f>
        <v>PUSKESMAS WONOREJO</v>
      </c>
      <c r="B5464" s="42">
        <v>1032798</v>
      </c>
      <c r="C5464" s="43" t="s">
        <v>12918</v>
      </c>
      <c r="D5464" s="43" t="s">
        <v>13471</v>
      </c>
      <c r="E5464" s="43" t="s">
        <v>12918</v>
      </c>
      <c r="F5464" s="43" t="s">
        <v>13454</v>
      </c>
      <c r="G5464" s="43" t="s">
        <v>12660</v>
      </c>
      <c r="H5464" s="43" t="s">
        <v>1271</v>
      </c>
    </row>
    <row r="5465" spans="1:8" ht="17.25" hidden="1" customHeight="1" x14ac:dyDescent="0.3">
      <c r="A5465" s="46" t="str">
        <f>_xlfn.CONCAT("PUSKESMAS ",TRIM(tblReff[[#This Row],[NAMA PUSKESMAS]]))</f>
        <v>PUSKESMAS PURWOSARI</v>
      </c>
      <c r="B5465" s="42">
        <v>1032799</v>
      </c>
      <c r="C5465" s="43" t="s">
        <v>11593</v>
      </c>
      <c r="D5465" s="43" t="s">
        <v>13472</v>
      </c>
      <c r="E5465" s="43" t="s">
        <v>11593</v>
      </c>
      <c r="F5465" s="43" t="s">
        <v>13454</v>
      </c>
      <c r="G5465" s="43" t="s">
        <v>12660</v>
      </c>
      <c r="H5465" s="43" t="s">
        <v>1266</v>
      </c>
    </row>
    <row r="5466" spans="1:8" ht="17.25" hidden="1" customHeight="1" x14ac:dyDescent="0.3">
      <c r="A5466" s="46" t="str">
        <f>_xlfn.CONCAT("PUSKESMAS ",TRIM(tblReff[[#This Row],[NAMA PUSKESMAS]]))</f>
        <v>PUSKESMAS KARANGREJO</v>
      </c>
      <c r="B5466" s="42">
        <v>1032800</v>
      </c>
      <c r="C5466" s="43" t="s">
        <v>12851</v>
      </c>
      <c r="D5466" s="43" t="s">
        <v>13473</v>
      </c>
      <c r="E5466" s="43" t="s">
        <v>11593</v>
      </c>
      <c r="F5466" s="43" t="s">
        <v>13454</v>
      </c>
      <c r="G5466" s="43" t="s">
        <v>12660</v>
      </c>
      <c r="H5466" s="43" t="s">
        <v>1271</v>
      </c>
    </row>
    <row r="5467" spans="1:8" ht="17.25" hidden="1" customHeight="1" x14ac:dyDescent="0.3">
      <c r="A5467" s="46" t="str">
        <f>_xlfn.CONCAT("PUSKESMAS ",TRIM(tblReff[[#This Row],[NAMA PUSKESMAS]]))</f>
        <v>PUSKESMAS PRIGEN</v>
      </c>
      <c r="B5467" s="42">
        <v>1032801</v>
      </c>
      <c r="C5467" s="43" t="s">
        <v>13474</v>
      </c>
      <c r="D5467" s="43" t="s">
        <v>13475</v>
      </c>
      <c r="E5467" s="43" t="s">
        <v>13474</v>
      </c>
      <c r="F5467" s="43" t="s">
        <v>13454</v>
      </c>
      <c r="G5467" s="43" t="s">
        <v>12660</v>
      </c>
      <c r="H5467" s="43" t="s">
        <v>1266</v>
      </c>
    </row>
    <row r="5468" spans="1:8" ht="17.25" hidden="1" customHeight="1" x14ac:dyDescent="0.3">
      <c r="A5468" s="46" t="str">
        <f>_xlfn.CONCAT("PUSKESMAS ",TRIM(tblReff[[#This Row],[NAMA PUSKESMAS]]))</f>
        <v>PUSKESMAS BULUKANDANG</v>
      </c>
      <c r="B5468" s="42">
        <v>1032802</v>
      </c>
      <c r="C5468" s="43" t="s">
        <v>13476</v>
      </c>
      <c r="D5468" s="43" t="s">
        <v>13477</v>
      </c>
      <c r="E5468" s="43" t="s">
        <v>13474</v>
      </c>
      <c r="F5468" s="43" t="s">
        <v>13454</v>
      </c>
      <c r="G5468" s="43" t="s">
        <v>12660</v>
      </c>
      <c r="H5468" s="43" t="s">
        <v>1271</v>
      </c>
    </row>
    <row r="5469" spans="1:8" ht="17.25" hidden="1" customHeight="1" x14ac:dyDescent="0.3">
      <c r="A5469" s="46" t="str">
        <f>_xlfn.CONCAT("PUSKESMAS ",TRIM(tblReff[[#This Row],[NAMA PUSKESMAS]]))</f>
        <v>PUSKESMAS SUKOREJO</v>
      </c>
      <c r="B5469" s="42">
        <v>1032803</v>
      </c>
      <c r="C5469" s="43" t="s">
        <v>5081</v>
      </c>
      <c r="D5469" s="43" t="s">
        <v>13478</v>
      </c>
      <c r="E5469" s="43" t="s">
        <v>5081</v>
      </c>
      <c r="F5469" s="43" t="s">
        <v>13454</v>
      </c>
      <c r="G5469" s="43" t="s">
        <v>12660</v>
      </c>
      <c r="H5469" s="43" t="s">
        <v>1266</v>
      </c>
    </row>
    <row r="5470" spans="1:8" ht="17.25" hidden="1" customHeight="1" x14ac:dyDescent="0.3">
      <c r="A5470" s="46" t="str">
        <f>_xlfn.CONCAT("PUSKESMAS ",TRIM(tblReff[[#This Row],[NAMA PUSKESMAS]]))</f>
        <v>PUSKESMAS PANDAAN</v>
      </c>
      <c r="B5470" s="42">
        <v>1032804</v>
      </c>
      <c r="C5470" s="43" t="s">
        <v>13479</v>
      </c>
      <c r="D5470" s="43" t="s">
        <v>13480</v>
      </c>
      <c r="E5470" s="43" t="s">
        <v>13479</v>
      </c>
      <c r="F5470" s="43" t="s">
        <v>13454</v>
      </c>
      <c r="G5470" s="43" t="s">
        <v>12660</v>
      </c>
      <c r="H5470" s="43" t="s">
        <v>1266</v>
      </c>
    </row>
    <row r="5471" spans="1:8" ht="17.25" hidden="1" customHeight="1" x14ac:dyDescent="0.3">
      <c r="A5471" s="46" t="str">
        <f>_xlfn.CONCAT("PUSKESMAS ",TRIM(tblReff[[#This Row],[NAMA PUSKESMAS]]))</f>
        <v>PUSKESMAS SEBANI</v>
      </c>
      <c r="B5471" s="42">
        <v>1032805</v>
      </c>
      <c r="C5471" s="43" t="s">
        <v>13481</v>
      </c>
      <c r="D5471" s="43" t="s">
        <v>13482</v>
      </c>
      <c r="E5471" s="43" t="s">
        <v>13479</v>
      </c>
      <c r="F5471" s="43" t="s">
        <v>13454</v>
      </c>
      <c r="G5471" s="43" t="s">
        <v>12660</v>
      </c>
      <c r="H5471" s="43" t="s">
        <v>1271</v>
      </c>
    </row>
    <row r="5472" spans="1:8" ht="17.25" hidden="1" customHeight="1" x14ac:dyDescent="0.3">
      <c r="A5472" s="46" t="str">
        <f>_xlfn.CONCAT("PUSKESMAS ",TRIM(tblReff[[#This Row],[NAMA PUSKESMAS]]))</f>
        <v>PUSKESMAS GEMPOL</v>
      </c>
      <c r="B5472" s="42">
        <v>1032806</v>
      </c>
      <c r="C5472" s="43" t="s">
        <v>9287</v>
      </c>
      <c r="D5472" s="43" t="s">
        <v>13483</v>
      </c>
      <c r="E5472" s="43" t="s">
        <v>9287</v>
      </c>
      <c r="F5472" s="43" t="s">
        <v>13454</v>
      </c>
      <c r="G5472" s="43" t="s">
        <v>12660</v>
      </c>
      <c r="H5472" s="43" t="s">
        <v>1266</v>
      </c>
    </row>
    <row r="5473" spans="1:8" ht="17.25" hidden="1" customHeight="1" x14ac:dyDescent="0.3">
      <c r="A5473" s="46" t="str">
        <f>_xlfn.CONCAT("PUSKESMAS ",TRIM(tblReff[[#This Row],[NAMA PUSKESMAS]]))</f>
        <v>PUSKESMAS KEPULUNGAN</v>
      </c>
      <c r="B5473" s="42">
        <v>1032807</v>
      </c>
      <c r="C5473" s="43" t="s">
        <v>13484</v>
      </c>
      <c r="D5473" s="43" t="s">
        <v>13485</v>
      </c>
      <c r="E5473" s="43" t="s">
        <v>9287</v>
      </c>
      <c r="F5473" s="43" t="s">
        <v>13454</v>
      </c>
      <c r="G5473" s="43" t="s">
        <v>12660</v>
      </c>
      <c r="H5473" s="43" t="s">
        <v>1271</v>
      </c>
    </row>
    <row r="5474" spans="1:8" ht="17.25" hidden="1" customHeight="1" x14ac:dyDescent="0.3">
      <c r="A5474" s="46" t="str">
        <f>_xlfn.CONCAT("PUSKESMAS ",TRIM(tblReff[[#This Row],[NAMA PUSKESMAS]]))</f>
        <v>PUSKESMAS BEJI</v>
      </c>
      <c r="B5474" s="42">
        <v>1032808</v>
      </c>
      <c r="C5474" s="43" t="s">
        <v>10370</v>
      </c>
      <c r="D5474" s="43" t="s">
        <v>13486</v>
      </c>
      <c r="E5474" s="43" t="s">
        <v>10370</v>
      </c>
      <c r="F5474" s="43" t="s">
        <v>13454</v>
      </c>
      <c r="G5474" s="43" t="s">
        <v>12660</v>
      </c>
      <c r="H5474" s="43" t="s">
        <v>1266</v>
      </c>
    </row>
    <row r="5475" spans="1:8" ht="17.25" hidden="1" customHeight="1" x14ac:dyDescent="0.3">
      <c r="A5475" s="46" t="str">
        <f>_xlfn.CONCAT("PUSKESMAS ",TRIM(tblReff[[#This Row],[NAMA PUSKESMAS]]))</f>
        <v>PUSKESMAS BANGIL</v>
      </c>
      <c r="B5475" s="42">
        <v>1032809</v>
      </c>
      <c r="C5475" s="43" t="s">
        <v>13487</v>
      </c>
      <c r="D5475" s="43" t="s">
        <v>13488</v>
      </c>
      <c r="E5475" s="43" t="s">
        <v>13487</v>
      </c>
      <c r="F5475" s="43" t="s">
        <v>13454</v>
      </c>
      <c r="G5475" s="43" t="s">
        <v>12660</v>
      </c>
      <c r="H5475" s="43" t="s">
        <v>1266</v>
      </c>
    </row>
    <row r="5476" spans="1:8" ht="17.25" hidden="1" customHeight="1" x14ac:dyDescent="0.3">
      <c r="A5476" s="46" t="str">
        <f>_xlfn.CONCAT("PUSKESMAS ",TRIM(tblReff[[#This Row],[NAMA PUSKESMAS]]))</f>
        <v>PUSKESMAS RACI</v>
      </c>
      <c r="B5476" s="42">
        <v>1032810</v>
      </c>
      <c r="C5476" s="43" t="s">
        <v>13489</v>
      </c>
      <c r="D5476" s="43" t="s">
        <v>13490</v>
      </c>
      <c r="E5476" s="43" t="s">
        <v>13487</v>
      </c>
      <c r="F5476" s="43" t="s">
        <v>13454</v>
      </c>
      <c r="G5476" s="43" t="s">
        <v>12660</v>
      </c>
      <c r="H5476" s="43" t="s">
        <v>1271</v>
      </c>
    </row>
    <row r="5477" spans="1:8" ht="17.25" hidden="1" customHeight="1" x14ac:dyDescent="0.3">
      <c r="A5477" s="46" t="str">
        <f>_xlfn.CONCAT("PUSKESMAS ",TRIM(tblReff[[#This Row],[NAMA PUSKESMAS]]))</f>
        <v>PUSKESMAS REMBANG</v>
      </c>
      <c r="B5477" s="42">
        <v>1032811</v>
      </c>
      <c r="C5477" s="43" t="s">
        <v>10688</v>
      </c>
      <c r="D5477" s="43" t="s">
        <v>13491</v>
      </c>
      <c r="E5477" s="43" t="s">
        <v>10688</v>
      </c>
      <c r="F5477" s="43" t="s">
        <v>13454</v>
      </c>
      <c r="G5477" s="43" t="s">
        <v>12660</v>
      </c>
      <c r="H5477" s="43" t="s">
        <v>1271</v>
      </c>
    </row>
    <row r="5478" spans="1:8" ht="17.25" hidden="1" customHeight="1" x14ac:dyDescent="0.3">
      <c r="A5478" s="46" t="str">
        <f>_xlfn.CONCAT("PUSKESMAS ",TRIM(tblReff[[#This Row],[NAMA PUSKESMAS]]))</f>
        <v>PUSKESMAS NGEMPIT</v>
      </c>
      <c r="B5478" s="42">
        <v>1032812</v>
      </c>
      <c r="C5478" s="43" t="s">
        <v>13492</v>
      </c>
      <c r="D5478" s="43" t="s">
        <v>13493</v>
      </c>
      <c r="E5478" s="43" t="s">
        <v>12621</v>
      </c>
      <c r="F5478" s="43" t="s">
        <v>13454</v>
      </c>
      <c r="G5478" s="43" t="s">
        <v>12660</v>
      </c>
      <c r="H5478" s="43" t="s">
        <v>1266</v>
      </c>
    </row>
    <row r="5479" spans="1:8" ht="17.25" hidden="1" customHeight="1" x14ac:dyDescent="0.3">
      <c r="A5479" s="46" t="str">
        <f>_xlfn.CONCAT("PUSKESMAS ",TRIM(tblReff[[#This Row],[NAMA PUSKESMAS]]))</f>
        <v>PUSKESMAS KRATON</v>
      </c>
      <c r="B5479" s="42">
        <v>1032813</v>
      </c>
      <c r="C5479" s="43" t="s">
        <v>12621</v>
      </c>
      <c r="D5479" s="43" t="s">
        <v>13494</v>
      </c>
      <c r="E5479" s="43" t="s">
        <v>12621</v>
      </c>
      <c r="F5479" s="43" t="s">
        <v>13454</v>
      </c>
      <c r="G5479" s="43" t="s">
        <v>12660</v>
      </c>
      <c r="H5479" s="43" t="s">
        <v>1271</v>
      </c>
    </row>
    <row r="5480" spans="1:8" ht="17.25" hidden="1" customHeight="1" x14ac:dyDescent="0.3">
      <c r="A5480" s="46" t="str">
        <f>_xlfn.CONCAT("PUSKESMAS ",TRIM(tblReff[[#This Row],[NAMA PUSKESMAS]]))</f>
        <v>PUSKESMAS POHJENTREK</v>
      </c>
      <c r="B5480" s="42">
        <v>1032814</v>
      </c>
      <c r="C5480" s="43" t="s">
        <v>13495</v>
      </c>
      <c r="D5480" s="43" t="s">
        <v>13496</v>
      </c>
      <c r="E5480" s="43" t="s">
        <v>13495</v>
      </c>
      <c r="F5480" s="43" t="s">
        <v>13454</v>
      </c>
      <c r="G5480" s="43" t="s">
        <v>12660</v>
      </c>
      <c r="H5480" s="43" t="s">
        <v>1271</v>
      </c>
    </row>
    <row r="5481" spans="1:8" ht="17.25" hidden="1" customHeight="1" x14ac:dyDescent="0.3">
      <c r="A5481" s="46" t="str">
        <f>_xlfn.CONCAT("PUSKESMAS ",TRIM(tblReff[[#This Row],[NAMA PUSKESMAS]]))</f>
        <v>PUSKESMAS GONDANGWETAN</v>
      </c>
      <c r="B5481" s="42">
        <v>1032815</v>
      </c>
      <c r="C5481" s="43" t="s">
        <v>13497</v>
      </c>
      <c r="D5481" s="43" t="s">
        <v>13498</v>
      </c>
      <c r="E5481" s="43" t="s">
        <v>13499</v>
      </c>
      <c r="F5481" s="43" t="s">
        <v>13454</v>
      </c>
      <c r="G5481" s="43" t="s">
        <v>12660</v>
      </c>
      <c r="H5481" s="43" t="s">
        <v>1266</v>
      </c>
    </row>
    <row r="5482" spans="1:8" ht="17.25" hidden="1" customHeight="1" x14ac:dyDescent="0.3">
      <c r="A5482" s="46" t="str">
        <f>_xlfn.CONCAT("PUSKESMAS ",TRIM(tblReff[[#This Row],[NAMA PUSKESMAS]]))</f>
        <v>PUSKESMAS REJOSO</v>
      </c>
      <c r="B5482" s="42">
        <v>1032816</v>
      </c>
      <c r="C5482" s="43" t="s">
        <v>13500</v>
      </c>
      <c r="D5482" s="43" t="s">
        <v>13501</v>
      </c>
      <c r="E5482" s="43" t="s">
        <v>13500</v>
      </c>
      <c r="F5482" s="43" t="s">
        <v>13454</v>
      </c>
      <c r="G5482" s="43" t="s">
        <v>12660</v>
      </c>
      <c r="H5482" s="43" t="s">
        <v>1266</v>
      </c>
    </row>
    <row r="5483" spans="1:8" ht="17.25" hidden="1" customHeight="1" x14ac:dyDescent="0.3">
      <c r="A5483" s="46" t="str">
        <f>_xlfn.CONCAT("PUSKESMAS ",TRIM(tblReff[[#This Row],[NAMA PUSKESMAS]]))</f>
        <v>PUSKESMAS WINONGAN</v>
      </c>
      <c r="B5483" s="42">
        <v>1032817</v>
      </c>
      <c r="C5483" s="43" t="s">
        <v>13502</v>
      </c>
      <c r="D5483" s="43" t="s">
        <v>13503</v>
      </c>
      <c r="E5483" s="43" t="s">
        <v>13502</v>
      </c>
      <c r="F5483" s="43" t="s">
        <v>13454</v>
      </c>
      <c r="G5483" s="43" t="s">
        <v>12660</v>
      </c>
      <c r="H5483" s="43" t="s">
        <v>1266</v>
      </c>
    </row>
    <row r="5484" spans="1:8" ht="17.25" hidden="1" customHeight="1" x14ac:dyDescent="0.3">
      <c r="A5484" s="46" t="str">
        <f>_xlfn.CONCAT("PUSKESMAS ",TRIM(tblReff[[#This Row],[NAMA PUSKESMAS]]))</f>
        <v>PUSKESMAS GRATI</v>
      </c>
      <c r="B5484" s="42">
        <v>1032818</v>
      </c>
      <c r="C5484" s="43" t="s">
        <v>13504</v>
      </c>
      <c r="D5484" s="43" t="s">
        <v>13505</v>
      </c>
      <c r="E5484" s="43" t="s">
        <v>13504</v>
      </c>
      <c r="F5484" s="43" t="s">
        <v>13454</v>
      </c>
      <c r="G5484" s="43" t="s">
        <v>12660</v>
      </c>
      <c r="H5484" s="43" t="s">
        <v>1266</v>
      </c>
    </row>
    <row r="5485" spans="1:8" ht="17.25" hidden="1" customHeight="1" x14ac:dyDescent="0.3">
      <c r="A5485" s="46" t="str">
        <f>_xlfn.CONCAT("PUSKESMAS ",TRIM(tblReff[[#This Row],[NAMA PUSKESMAS]]))</f>
        <v>PUSKESMAS KEDAWUNG WETAN</v>
      </c>
      <c r="B5485" s="42">
        <v>1032819</v>
      </c>
      <c r="C5485" s="43" t="s">
        <v>13506</v>
      </c>
      <c r="D5485" s="43" t="s">
        <v>13507</v>
      </c>
      <c r="E5485" s="43" t="s">
        <v>13504</v>
      </c>
      <c r="F5485" s="43" t="s">
        <v>13454</v>
      </c>
      <c r="G5485" s="43" t="s">
        <v>12660</v>
      </c>
      <c r="H5485" s="43" t="s">
        <v>1271</v>
      </c>
    </row>
    <row r="5486" spans="1:8" ht="17.25" hidden="1" customHeight="1" x14ac:dyDescent="0.3">
      <c r="A5486" s="46" t="str">
        <f>_xlfn.CONCAT("PUSKESMAS ",TRIM(tblReff[[#This Row],[NAMA PUSKESMAS]]))</f>
        <v>PUSKESMAS LEKOK</v>
      </c>
      <c r="B5486" s="42">
        <v>1032820</v>
      </c>
      <c r="C5486" s="43" t="s">
        <v>13508</v>
      </c>
      <c r="D5486" s="43" t="s">
        <v>13509</v>
      </c>
      <c r="E5486" s="43" t="s">
        <v>13508</v>
      </c>
      <c r="F5486" s="43" t="s">
        <v>13454</v>
      </c>
      <c r="G5486" s="43" t="s">
        <v>12660</v>
      </c>
      <c r="H5486" s="43" t="s">
        <v>1266</v>
      </c>
    </row>
    <row r="5487" spans="1:8" ht="17.25" hidden="1" customHeight="1" x14ac:dyDescent="0.3">
      <c r="A5487" s="46" t="str">
        <f>_xlfn.CONCAT("PUSKESMAS ",TRIM(tblReff[[#This Row],[NAMA PUSKESMAS]]))</f>
        <v>PUSKESMAS NGULING</v>
      </c>
      <c r="B5487" s="42">
        <v>1032821</v>
      </c>
      <c r="C5487" s="43" t="s">
        <v>13510</v>
      </c>
      <c r="D5487" s="43" t="s">
        <v>13511</v>
      </c>
      <c r="E5487" s="43" t="s">
        <v>13510</v>
      </c>
      <c r="F5487" s="43" t="s">
        <v>13454</v>
      </c>
      <c r="G5487" s="43" t="s">
        <v>12660</v>
      </c>
      <c r="H5487" s="43" t="s">
        <v>1266</v>
      </c>
    </row>
    <row r="5488" spans="1:8" ht="17.25" hidden="1" customHeight="1" x14ac:dyDescent="0.3">
      <c r="A5488" s="46" t="str">
        <f>_xlfn.CONCAT("PUSKESMAS ",TRIM(tblReff[[#This Row],[NAMA PUSKESMAS]]))</f>
        <v>PUSKESMAS TARIK</v>
      </c>
      <c r="B5488" s="42">
        <v>1032822</v>
      </c>
      <c r="C5488" s="43" t="s">
        <v>13512</v>
      </c>
      <c r="D5488" s="43" t="s">
        <v>13513</v>
      </c>
      <c r="E5488" s="43" t="s">
        <v>13512</v>
      </c>
      <c r="F5488" s="43" t="s">
        <v>13514</v>
      </c>
      <c r="G5488" s="43" t="s">
        <v>12660</v>
      </c>
      <c r="H5488" s="43" t="s">
        <v>1266</v>
      </c>
    </row>
    <row r="5489" spans="1:8" ht="17.25" hidden="1" customHeight="1" x14ac:dyDescent="0.3">
      <c r="A5489" s="46" t="str">
        <f>_xlfn.CONCAT("PUSKESMAS ",TRIM(tblReff[[#This Row],[NAMA PUSKESMAS]]))</f>
        <v>PUSKESMAS PRAMBON</v>
      </c>
      <c r="B5489" s="42">
        <v>1032823</v>
      </c>
      <c r="C5489" s="43" t="s">
        <v>13515</v>
      </c>
      <c r="D5489" s="43" t="s">
        <v>13516</v>
      </c>
      <c r="E5489" s="43" t="s">
        <v>13515</v>
      </c>
      <c r="F5489" s="43" t="s">
        <v>13514</v>
      </c>
      <c r="G5489" s="43" t="s">
        <v>12660</v>
      </c>
      <c r="H5489" s="43" t="s">
        <v>1266</v>
      </c>
    </row>
    <row r="5490" spans="1:8" ht="17.25" hidden="1" customHeight="1" x14ac:dyDescent="0.3">
      <c r="A5490" s="46" t="str">
        <f>_xlfn.CONCAT("PUSKESMAS ",TRIM(tblReff[[#This Row],[NAMA PUSKESMAS]]))</f>
        <v>PUSKESMAS KREMBUNG</v>
      </c>
      <c r="B5490" s="42">
        <v>1032824</v>
      </c>
      <c r="C5490" s="43" t="s">
        <v>13517</v>
      </c>
      <c r="D5490" s="43" t="s">
        <v>13518</v>
      </c>
      <c r="E5490" s="43" t="s">
        <v>13517</v>
      </c>
      <c r="F5490" s="43" t="s">
        <v>13514</v>
      </c>
      <c r="G5490" s="43" t="s">
        <v>12660</v>
      </c>
      <c r="H5490" s="43" t="s">
        <v>1266</v>
      </c>
    </row>
    <row r="5491" spans="1:8" ht="17.25" hidden="1" customHeight="1" x14ac:dyDescent="0.3">
      <c r="A5491" s="46" t="str">
        <f>_xlfn.CONCAT("PUSKESMAS ",TRIM(tblReff[[#This Row],[NAMA PUSKESMAS]]))</f>
        <v>PUSKESMAS PORONG</v>
      </c>
      <c r="B5491" s="42">
        <v>1032825</v>
      </c>
      <c r="C5491" s="43" t="s">
        <v>13519</v>
      </c>
      <c r="D5491" s="43" t="s">
        <v>13520</v>
      </c>
      <c r="E5491" s="43" t="s">
        <v>13519</v>
      </c>
      <c r="F5491" s="43" t="s">
        <v>13514</v>
      </c>
      <c r="G5491" s="43" t="s">
        <v>12660</v>
      </c>
      <c r="H5491" s="43" t="s">
        <v>1266</v>
      </c>
    </row>
    <row r="5492" spans="1:8" ht="17.25" hidden="1" customHeight="1" x14ac:dyDescent="0.3">
      <c r="A5492" s="46" t="str">
        <f>_xlfn.CONCAT("PUSKESMAS ",TRIM(tblReff[[#This Row],[NAMA PUSKESMAS]]))</f>
        <v>PUSKESMAS KEDUNGSOLO</v>
      </c>
      <c r="B5492" s="42">
        <v>1032826</v>
      </c>
      <c r="C5492" s="43" t="s">
        <v>13521</v>
      </c>
      <c r="D5492" s="43" t="s">
        <v>13522</v>
      </c>
      <c r="E5492" s="43" t="s">
        <v>13519</v>
      </c>
      <c r="F5492" s="43" t="s">
        <v>13514</v>
      </c>
      <c r="G5492" s="43" t="s">
        <v>12660</v>
      </c>
      <c r="H5492" s="43" t="s">
        <v>1271</v>
      </c>
    </row>
    <row r="5493" spans="1:8" ht="17.25" hidden="1" customHeight="1" x14ac:dyDescent="0.3">
      <c r="A5493" s="46" t="str">
        <f>_xlfn.CONCAT("PUSKESMAS ",TRIM(tblReff[[#This Row],[NAMA PUSKESMAS]]))</f>
        <v>PUSKESMAS JABON</v>
      </c>
      <c r="B5493" s="42">
        <v>1032827</v>
      </c>
      <c r="C5493" s="43" t="s">
        <v>13523</v>
      </c>
      <c r="D5493" s="43" t="s">
        <v>13524</v>
      </c>
      <c r="E5493" s="43" t="s">
        <v>13523</v>
      </c>
      <c r="F5493" s="43" t="s">
        <v>13514</v>
      </c>
      <c r="G5493" s="43" t="s">
        <v>12660</v>
      </c>
      <c r="H5493" s="43" t="s">
        <v>1266</v>
      </c>
    </row>
    <row r="5494" spans="1:8" ht="17.25" hidden="1" customHeight="1" x14ac:dyDescent="0.3">
      <c r="A5494" s="46" t="str">
        <f>_xlfn.CONCAT("PUSKESMAS ",TRIM(tblReff[[#This Row],[NAMA PUSKESMAS]]))</f>
        <v>PUSKESMAS TANGGULANGIN</v>
      </c>
      <c r="B5494" s="42">
        <v>1032828</v>
      </c>
      <c r="C5494" s="43" t="s">
        <v>13525</v>
      </c>
      <c r="D5494" s="43" t="s">
        <v>13526</v>
      </c>
      <c r="E5494" s="43" t="s">
        <v>13525</v>
      </c>
      <c r="F5494" s="43" t="s">
        <v>13514</v>
      </c>
      <c r="G5494" s="43" t="s">
        <v>12660</v>
      </c>
      <c r="H5494" s="43" t="s">
        <v>1271</v>
      </c>
    </row>
    <row r="5495" spans="1:8" ht="17.25" hidden="1" customHeight="1" x14ac:dyDescent="0.3">
      <c r="A5495" s="46" t="str">
        <f>_xlfn.CONCAT("PUSKESMAS ",TRIM(tblReff[[#This Row],[NAMA PUSKESMAS]]))</f>
        <v>PUSKESMAS CANDI</v>
      </c>
      <c r="B5495" s="42">
        <v>1032829</v>
      </c>
      <c r="C5495" s="43" t="s">
        <v>12668</v>
      </c>
      <c r="D5495" s="43" t="s">
        <v>13527</v>
      </c>
      <c r="E5495" s="43" t="s">
        <v>12668</v>
      </c>
      <c r="F5495" s="43" t="s">
        <v>13514</v>
      </c>
      <c r="G5495" s="43" t="s">
        <v>12660</v>
      </c>
      <c r="H5495" s="43" t="s">
        <v>1271</v>
      </c>
    </row>
    <row r="5496" spans="1:8" ht="17.25" hidden="1" customHeight="1" x14ac:dyDescent="0.3">
      <c r="A5496" s="46" t="str">
        <f>_xlfn.CONCAT("PUSKESMAS ",TRIM(tblReff[[#This Row],[NAMA PUSKESMAS]]))</f>
        <v>PUSKESMAS TULANGAN</v>
      </c>
      <c r="B5496" s="42">
        <v>1032830</v>
      </c>
      <c r="C5496" s="43" t="s">
        <v>13528</v>
      </c>
      <c r="D5496" s="43" t="s">
        <v>13529</v>
      </c>
      <c r="E5496" s="43" t="s">
        <v>13528</v>
      </c>
      <c r="F5496" s="43" t="s">
        <v>13514</v>
      </c>
      <c r="G5496" s="43" t="s">
        <v>12660</v>
      </c>
      <c r="H5496" s="43" t="s">
        <v>1271</v>
      </c>
    </row>
    <row r="5497" spans="1:8" ht="17.25" hidden="1" customHeight="1" x14ac:dyDescent="0.3">
      <c r="A5497" s="46" t="str">
        <f>_xlfn.CONCAT("PUSKESMAS ",TRIM(tblReff[[#This Row],[NAMA PUSKESMAS]]))</f>
        <v>PUSKESMAS KEPADANGAN</v>
      </c>
      <c r="B5497" s="42">
        <v>1032831</v>
      </c>
      <c r="C5497" s="43" t="s">
        <v>13530</v>
      </c>
      <c r="D5497" s="43" t="s">
        <v>13531</v>
      </c>
      <c r="E5497" s="43" t="s">
        <v>13528</v>
      </c>
      <c r="F5497" s="43" t="s">
        <v>13514</v>
      </c>
      <c r="G5497" s="43" t="s">
        <v>12660</v>
      </c>
      <c r="H5497" s="43" t="s">
        <v>1271</v>
      </c>
    </row>
    <row r="5498" spans="1:8" ht="17.25" hidden="1" customHeight="1" x14ac:dyDescent="0.3">
      <c r="A5498" s="46" t="str">
        <f>_xlfn.CONCAT("PUSKESMAS ",TRIM(tblReff[[#This Row],[NAMA PUSKESMAS]]))</f>
        <v>PUSKESMAS WONOAYU</v>
      </c>
      <c r="B5498" s="42">
        <v>1032832</v>
      </c>
      <c r="C5498" s="43" t="s">
        <v>13532</v>
      </c>
      <c r="D5498" s="43" t="s">
        <v>13533</v>
      </c>
      <c r="E5498" s="43" t="s">
        <v>13532</v>
      </c>
      <c r="F5498" s="43" t="s">
        <v>13514</v>
      </c>
      <c r="G5498" s="43" t="s">
        <v>12660</v>
      </c>
      <c r="H5498" s="43" t="s">
        <v>1266</v>
      </c>
    </row>
    <row r="5499" spans="1:8" ht="17.25" hidden="1" customHeight="1" x14ac:dyDescent="0.3">
      <c r="A5499" s="46" t="str">
        <f>_xlfn.CONCAT("PUSKESMAS ",TRIM(tblReff[[#This Row],[NAMA PUSKESMAS]]))</f>
        <v>PUSKESMAS SUKODONO</v>
      </c>
      <c r="B5499" s="42">
        <v>1032833</v>
      </c>
      <c r="C5499" s="43" t="s">
        <v>11356</v>
      </c>
      <c r="D5499" s="43" t="s">
        <v>13534</v>
      </c>
      <c r="E5499" s="43" t="s">
        <v>11356</v>
      </c>
      <c r="F5499" s="43" t="s">
        <v>13514</v>
      </c>
      <c r="G5499" s="43" t="s">
        <v>12660</v>
      </c>
      <c r="H5499" s="43" t="s">
        <v>1266</v>
      </c>
    </row>
    <row r="5500" spans="1:8" ht="17.25" hidden="1" customHeight="1" x14ac:dyDescent="0.3">
      <c r="A5500" s="46" t="str">
        <f>_xlfn.CONCAT("PUSKESMAS ",TRIM(tblReff[[#This Row],[NAMA PUSKESMAS]]))</f>
        <v>PUSKESMAS SIDOARJO</v>
      </c>
      <c r="B5500" s="42">
        <v>1032834</v>
      </c>
      <c r="C5500" s="43" t="s">
        <v>13535</v>
      </c>
      <c r="D5500" s="43" t="s">
        <v>13536</v>
      </c>
      <c r="E5500" s="43" t="s">
        <v>13535</v>
      </c>
      <c r="F5500" s="43" t="s">
        <v>13514</v>
      </c>
      <c r="G5500" s="43" t="s">
        <v>12660</v>
      </c>
      <c r="H5500" s="43" t="s">
        <v>1271</v>
      </c>
    </row>
    <row r="5501" spans="1:8" ht="17.25" hidden="1" customHeight="1" x14ac:dyDescent="0.3">
      <c r="A5501" s="46" t="str">
        <f>_xlfn.CONCAT("PUSKESMAS ",TRIM(tblReff[[#This Row],[NAMA PUSKESMAS]]))</f>
        <v>PUSKESMAS URANGAGUNG</v>
      </c>
      <c r="B5501" s="42">
        <v>1032835</v>
      </c>
      <c r="C5501" s="43" t="s">
        <v>13537</v>
      </c>
      <c r="D5501" s="43" t="s">
        <v>13538</v>
      </c>
      <c r="E5501" s="43" t="s">
        <v>13535</v>
      </c>
      <c r="F5501" s="43" t="s">
        <v>13514</v>
      </c>
      <c r="G5501" s="43" t="s">
        <v>12660</v>
      </c>
      <c r="H5501" s="43" t="s">
        <v>1271</v>
      </c>
    </row>
    <row r="5502" spans="1:8" ht="17.25" hidden="1" customHeight="1" x14ac:dyDescent="0.3">
      <c r="A5502" s="46" t="str">
        <f>_xlfn.CONCAT("PUSKESMAS ",TRIM(tblReff[[#This Row],[NAMA PUSKESMAS]]))</f>
        <v>PUSKESMAS SEKARDANGAN</v>
      </c>
      <c r="B5502" s="42">
        <v>1032836</v>
      </c>
      <c r="C5502" s="43" t="s">
        <v>13539</v>
      </c>
      <c r="D5502" s="43" t="s">
        <v>13540</v>
      </c>
      <c r="E5502" s="43" t="s">
        <v>13535</v>
      </c>
      <c r="F5502" s="43" t="s">
        <v>13514</v>
      </c>
      <c r="G5502" s="43" t="s">
        <v>12660</v>
      </c>
      <c r="H5502" s="43" t="s">
        <v>1271</v>
      </c>
    </row>
    <row r="5503" spans="1:8" ht="17.25" hidden="1" customHeight="1" x14ac:dyDescent="0.3">
      <c r="A5503" s="46" t="str">
        <f>_xlfn.CONCAT("PUSKESMAS ",TRIM(tblReff[[#This Row],[NAMA PUSKESMAS]]))</f>
        <v>PUSKESMAS BUDURAN</v>
      </c>
      <c r="B5503" s="42">
        <v>1032837</v>
      </c>
      <c r="C5503" s="43" t="s">
        <v>13541</v>
      </c>
      <c r="D5503" s="43" t="s">
        <v>13542</v>
      </c>
      <c r="E5503" s="43" t="s">
        <v>13541</v>
      </c>
      <c r="F5503" s="43" t="s">
        <v>13514</v>
      </c>
      <c r="G5503" s="43" t="s">
        <v>12660</v>
      </c>
      <c r="H5503" s="43" t="s">
        <v>1271</v>
      </c>
    </row>
    <row r="5504" spans="1:8" ht="17.25" hidden="1" customHeight="1" x14ac:dyDescent="0.3">
      <c r="A5504" s="46" t="str">
        <f>_xlfn.CONCAT("PUSKESMAS ",TRIM(tblReff[[#This Row],[NAMA PUSKESMAS]]))</f>
        <v>PUSKESMAS SEDATI</v>
      </c>
      <c r="B5504" s="42">
        <v>1032838</v>
      </c>
      <c r="C5504" s="43" t="s">
        <v>13543</v>
      </c>
      <c r="D5504" s="43" t="s">
        <v>13544</v>
      </c>
      <c r="E5504" s="43" t="s">
        <v>13543</v>
      </c>
      <c r="F5504" s="43" t="s">
        <v>13514</v>
      </c>
      <c r="G5504" s="43" t="s">
        <v>12660</v>
      </c>
      <c r="H5504" s="43" t="s">
        <v>1266</v>
      </c>
    </row>
    <row r="5505" spans="1:8" ht="17.25" hidden="1" customHeight="1" x14ac:dyDescent="0.3">
      <c r="A5505" s="46" t="str">
        <f>_xlfn.CONCAT("PUSKESMAS ",TRIM(tblReff[[#This Row],[NAMA PUSKESMAS]]))</f>
        <v>PUSKESMAS WARU</v>
      </c>
      <c r="B5505" s="42">
        <v>1032839</v>
      </c>
      <c r="C5505" s="43" t="s">
        <v>13545</v>
      </c>
      <c r="D5505" s="43" t="s">
        <v>13546</v>
      </c>
      <c r="E5505" s="43" t="s">
        <v>13545</v>
      </c>
      <c r="F5505" s="43" t="s">
        <v>13514</v>
      </c>
      <c r="G5505" s="43" t="s">
        <v>12660</v>
      </c>
      <c r="H5505" s="43" t="s">
        <v>1266</v>
      </c>
    </row>
    <row r="5506" spans="1:8" ht="17.25" hidden="1" customHeight="1" x14ac:dyDescent="0.3">
      <c r="A5506" s="46" t="str">
        <f>_xlfn.CONCAT("PUSKESMAS ",TRIM(tblReff[[#This Row],[NAMA PUSKESMAS]]))</f>
        <v>PUSKESMAS MEDAENG</v>
      </c>
      <c r="B5506" s="42">
        <v>1032840</v>
      </c>
      <c r="C5506" s="43" t="s">
        <v>13547</v>
      </c>
      <c r="D5506" s="43" t="s">
        <v>13548</v>
      </c>
      <c r="E5506" s="43" t="s">
        <v>13545</v>
      </c>
      <c r="F5506" s="43" t="s">
        <v>13514</v>
      </c>
      <c r="G5506" s="43" t="s">
        <v>12660</v>
      </c>
      <c r="H5506" s="43" t="s">
        <v>1271</v>
      </c>
    </row>
    <row r="5507" spans="1:8" ht="17.25" hidden="1" customHeight="1" x14ac:dyDescent="0.3">
      <c r="A5507" s="46" t="str">
        <f>_xlfn.CONCAT("PUSKESMAS ",TRIM(tblReff[[#This Row],[NAMA PUSKESMAS]]))</f>
        <v>PUSKESMAS GEDANGAN</v>
      </c>
      <c r="B5507" s="42">
        <v>1032841</v>
      </c>
      <c r="C5507" s="43" t="s">
        <v>11754</v>
      </c>
      <c r="D5507" s="43" t="s">
        <v>13549</v>
      </c>
      <c r="E5507" s="43" t="s">
        <v>11754</v>
      </c>
      <c r="F5507" s="43" t="s">
        <v>13514</v>
      </c>
      <c r="G5507" s="43" t="s">
        <v>12660</v>
      </c>
      <c r="H5507" s="43" t="s">
        <v>1271</v>
      </c>
    </row>
    <row r="5508" spans="1:8" ht="17.25" hidden="1" customHeight="1" x14ac:dyDescent="0.3">
      <c r="A5508" s="46" t="str">
        <f>_xlfn.CONCAT("PUSKESMAS ",TRIM(tblReff[[#This Row],[NAMA PUSKESMAS]]))</f>
        <v>PUSKESMAS GANTING</v>
      </c>
      <c r="B5508" s="42">
        <v>1032842</v>
      </c>
      <c r="C5508" s="43" t="s">
        <v>13550</v>
      </c>
      <c r="D5508" s="43" t="s">
        <v>13551</v>
      </c>
      <c r="E5508" s="43" t="s">
        <v>11754</v>
      </c>
      <c r="F5508" s="43" t="s">
        <v>13514</v>
      </c>
      <c r="G5508" s="43" t="s">
        <v>12660</v>
      </c>
      <c r="H5508" s="43" t="s">
        <v>1271</v>
      </c>
    </row>
    <row r="5509" spans="1:8" ht="17.25" hidden="1" customHeight="1" x14ac:dyDescent="0.3">
      <c r="A5509" s="46" t="str">
        <f>_xlfn.CONCAT("PUSKESMAS ",TRIM(tblReff[[#This Row],[NAMA PUSKESMAS]]))</f>
        <v>PUSKESMAS TAMAN</v>
      </c>
      <c r="B5509" s="42">
        <v>1032843</v>
      </c>
      <c r="C5509" s="43" t="s">
        <v>12042</v>
      </c>
      <c r="D5509" s="43" t="s">
        <v>13552</v>
      </c>
      <c r="E5509" s="43" t="s">
        <v>12042</v>
      </c>
      <c r="F5509" s="43" t="s">
        <v>13514</v>
      </c>
      <c r="G5509" s="43" t="s">
        <v>12660</v>
      </c>
      <c r="H5509" s="43" t="s">
        <v>1266</v>
      </c>
    </row>
    <row r="5510" spans="1:8" ht="17.25" hidden="1" customHeight="1" x14ac:dyDescent="0.3">
      <c r="A5510" s="46" t="str">
        <f>_xlfn.CONCAT("PUSKESMAS ",TRIM(tblReff[[#This Row],[NAMA PUSKESMAS]]))</f>
        <v>PUSKESMAS TROSOBO</v>
      </c>
      <c r="B5510" s="42">
        <v>1032844</v>
      </c>
      <c r="C5510" s="43" t="s">
        <v>13553</v>
      </c>
      <c r="D5510" s="43" t="s">
        <v>13554</v>
      </c>
      <c r="E5510" s="43" t="s">
        <v>12042</v>
      </c>
      <c r="F5510" s="43" t="s">
        <v>13514</v>
      </c>
      <c r="G5510" s="43" t="s">
        <v>12660</v>
      </c>
      <c r="H5510" s="43" t="s">
        <v>1271</v>
      </c>
    </row>
    <row r="5511" spans="1:8" ht="17.25" hidden="1" customHeight="1" x14ac:dyDescent="0.3">
      <c r="A5511" s="46" t="str">
        <f>_xlfn.CONCAT("PUSKESMAS ",TRIM(tblReff[[#This Row],[NAMA PUSKESMAS]]))</f>
        <v>PUSKESMAS KRIAN</v>
      </c>
      <c r="B5511" s="42">
        <v>1032845</v>
      </c>
      <c r="C5511" s="43" t="s">
        <v>13555</v>
      </c>
      <c r="D5511" s="43" t="s">
        <v>13556</v>
      </c>
      <c r="E5511" s="43" t="s">
        <v>13555</v>
      </c>
      <c r="F5511" s="43" t="s">
        <v>13514</v>
      </c>
      <c r="G5511" s="43" t="s">
        <v>12660</v>
      </c>
      <c r="H5511" s="43" t="s">
        <v>1266</v>
      </c>
    </row>
    <row r="5512" spans="1:8" ht="17.25" hidden="1" customHeight="1" x14ac:dyDescent="0.3">
      <c r="A5512" s="46" t="str">
        <f>_xlfn.CONCAT("PUSKESMAS ",TRIM(tblReff[[#This Row],[NAMA PUSKESMAS]]))</f>
        <v>PUSKESMAS BARENGKRAJAN</v>
      </c>
      <c r="B5512" s="42">
        <v>1032846</v>
      </c>
      <c r="C5512" s="43" t="s">
        <v>13557</v>
      </c>
      <c r="D5512" s="43" t="s">
        <v>13558</v>
      </c>
      <c r="E5512" s="43" t="s">
        <v>13555</v>
      </c>
      <c r="F5512" s="43" t="s">
        <v>13514</v>
      </c>
      <c r="G5512" s="43" t="s">
        <v>12660</v>
      </c>
      <c r="H5512" s="43" t="s">
        <v>1266</v>
      </c>
    </row>
    <row r="5513" spans="1:8" ht="17.25" hidden="1" customHeight="1" x14ac:dyDescent="0.3">
      <c r="A5513" s="46" t="str">
        <f>_xlfn.CONCAT("PUSKESMAS ",TRIM(tblReff[[#This Row],[NAMA PUSKESMAS]]))</f>
        <v>PUSKESMAS BALONGBENDO</v>
      </c>
      <c r="B5513" s="42">
        <v>1032847</v>
      </c>
      <c r="C5513" s="43" t="s">
        <v>13559</v>
      </c>
      <c r="D5513" s="43" t="s">
        <v>13560</v>
      </c>
      <c r="E5513" s="43" t="s">
        <v>13561</v>
      </c>
      <c r="F5513" s="43" t="s">
        <v>13514</v>
      </c>
      <c r="G5513" s="43" t="s">
        <v>12660</v>
      </c>
      <c r="H5513" s="43" t="s">
        <v>1266</v>
      </c>
    </row>
    <row r="5514" spans="1:8" ht="17.25" hidden="1" customHeight="1" x14ac:dyDescent="0.3">
      <c r="A5514" s="46" t="str">
        <f>_xlfn.CONCAT("PUSKESMAS ",TRIM(tblReff[[#This Row],[NAMA PUSKESMAS]]))</f>
        <v>PUSKESMAS JATIREJO</v>
      </c>
      <c r="B5514" s="42">
        <v>1032848</v>
      </c>
      <c r="C5514" s="43" t="s">
        <v>13562</v>
      </c>
      <c r="D5514" s="43" t="s">
        <v>13563</v>
      </c>
      <c r="E5514" s="43" t="s">
        <v>13562</v>
      </c>
      <c r="F5514" s="43" t="s">
        <v>13564</v>
      </c>
      <c r="G5514" s="43" t="s">
        <v>12660</v>
      </c>
      <c r="H5514" s="43" t="s">
        <v>1266</v>
      </c>
    </row>
    <row r="5515" spans="1:8" ht="17.25" hidden="1" customHeight="1" x14ac:dyDescent="0.3">
      <c r="A5515" s="46" t="str">
        <f>_xlfn.CONCAT("PUSKESMAS ",TRIM(tblReff[[#This Row],[NAMA PUSKESMAS]]))</f>
        <v>PUSKESMAS GONDANG</v>
      </c>
      <c r="B5515" s="42">
        <v>1032849</v>
      </c>
      <c r="C5515" s="43" t="s">
        <v>11327</v>
      </c>
      <c r="D5515" s="43" t="s">
        <v>13565</v>
      </c>
      <c r="E5515" s="43" t="s">
        <v>11327</v>
      </c>
      <c r="F5515" s="43" t="s">
        <v>13564</v>
      </c>
      <c r="G5515" s="43" t="s">
        <v>12660</v>
      </c>
      <c r="H5515" s="43" t="s">
        <v>1266</v>
      </c>
    </row>
    <row r="5516" spans="1:8" ht="17.25" hidden="1" customHeight="1" x14ac:dyDescent="0.3">
      <c r="A5516" s="46" t="str">
        <f>_xlfn.CONCAT("PUSKESMAS ",TRIM(tblReff[[#This Row],[NAMA PUSKESMAS]]))</f>
        <v>PUSKESMAS PACET</v>
      </c>
      <c r="B5516" s="42">
        <v>1032850</v>
      </c>
      <c r="C5516" s="43" t="s">
        <v>8660</v>
      </c>
      <c r="D5516" s="43" t="s">
        <v>13566</v>
      </c>
      <c r="E5516" s="43" t="s">
        <v>8660</v>
      </c>
      <c r="F5516" s="43" t="s">
        <v>13564</v>
      </c>
      <c r="G5516" s="43" t="s">
        <v>12660</v>
      </c>
      <c r="H5516" s="43" t="s">
        <v>1266</v>
      </c>
    </row>
    <row r="5517" spans="1:8" ht="17.25" hidden="1" customHeight="1" x14ac:dyDescent="0.3">
      <c r="A5517" s="46" t="str">
        <f>_xlfn.CONCAT("PUSKESMAS ",TRIM(tblReff[[#This Row],[NAMA PUSKESMAS]]))</f>
        <v>PUSKESMAS PANDAN</v>
      </c>
      <c r="B5517" s="42">
        <v>1032851</v>
      </c>
      <c r="C5517" s="43" t="s">
        <v>2271</v>
      </c>
      <c r="D5517" s="43" t="s">
        <v>13567</v>
      </c>
      <c r="E5517" s="43" t="s">
        <v>8660</v>
      </c>
      <c r="F5517" s="43" t="s">
        <v>13564</v>
      </c>
      <c r="G5517" s="43" t="s">
        <v>12660</v>
      </c>
      <c r="H5517" s="43" t="s">
        <v>1271</v>
      </c>
    </row>
    <row r="5518" spans="1:8" ht="17.25" hidden="1" customHeight="1" x14ac:dyDescent="0.3">
      <c r="A5518" s="46" t="str">
        <f>_xlfn.CONCAT("PUSKESMAS ",TRIM(tblReff[[#This Row],[NAMA PUSKESMAS]]))</f>
        <v>PUSKESMAS TRAWAS</v>
      </c>
      <c r="B5518" s="42">
        <v>1032852</v>
      </c>
      <c r="C5518" s="43" t="s">
        <v>13568</v>
      </c>
      <c r="D5518" s="43" t="s">
        <v>13569</v>
      </c>
      <c r="E5518" s="43" t="s">
        <v>13568</v>
      </c>
      <c r="F5518" s="43" t="s">
        <v>13564</v>
      </c>
      <c r="G5518" s="43" t="s">
        <v>12660</v>
      </c>
      <c r="H5518" s="43" t="s">
        <v>1266</v>
      </c>
    </row>
    <row r="5519" spans="1:8" ht="17.25" hidden="1" customHeight="1" x14ac:dyDescent="0.3">
      <c r="A5519" s="46" t="str">
        <f>_xlfn.CONCAT("PUSKESMAS ",TRIM(tblReff[[#This Row],[NAMA PUSKESMAS]]))</f>
        <v>PUSKESMAS MANDURO</v>
      </c>
      <c r="B5519" s="42">
        <v>1032853</v>
      </c>
      <c r="C5519" s="43" t="s">
        <v>13570</v>
      </c>
      <c r="D5519" s="43" t="s">
        <v>13571</v>
      </c>
      <c r="E5519" s="43" t="s">
        <v>13572</v>
      </c>
      <c r="F5519" s="43" t="s">
        <v>13564</v>
      </c>
      <c r="G5519" s="43" t="s">
        <v>12660</v>
      </c>
      <c r="H5519" s="43" t="s">
        <v>1266</v>
      </c>
    </row>
    <row r="5520" spans="1:8" ht="17.25" hidden="1" customHeight="1" x14ac:dyDescent="0.3">
      <c r="A5520" s="46" t="str">
        <f>_xlfn.CONCAT("PUSKESMAS ",TRIM(tblReff[[#This Row],[NAMA PUSKESMAS]]))</f>
        <v>PUSKESMAS NGORO</v>
      </c>
      <c r="B5520" s="42">
        <v>1032854</v>
      </c>
      <c r="C5520" s="43" t="s">
        <v>13572</v>
      </c>
      <c r="D5520" s="43" t="s">
        <v>13573</v>
      </c>
      <c r="E5520" s="43" t="s">
        <v>13572</v>
      </c>
      <c r="F5520" s="43" t="s">
        <v>13564</v>
      </c>
      <c r="G5520" s="43" t="s">
        <v>12660</v>
      </c>
      <c r="H5520" s="43" t="s">
        <v>1271</v>
      </c>
    </row>
    <row r="5521" spans="1:8" ht="17.25" hidden="1" customHeight="1" x14ac:dyDescent="0.3">
      <c r="A5521" s="46" t="str">
        <f>_xlfn.CONCAT("PUSKESMAS ",TRIM(tblReff[[#This Row],[NAMA PUSKESMAS]]))</f>
        <v>PUSKESMAS PUNGGING</v>
      </c>
      <c r="B5521" s="42">
        <v>1032855</v>
      </c>
      <c r="C5521" s="43" t="s">
        <v>13574</v>
      </c>
      <c r="D5521" s="43" t="s">
        <v>13575</v>
      </c>
      <c r="E5521" s="43" t="s">
        <v>13574</v>
      </c>
      <c r="F5521" s="43" t="s">
        <v>13564</v>
      </c>
      <c r="G5521" s="43" t="s">
        <v>12660</v>
      </c>
      <c r="H5521" s="43" t="s">
        <v>1266</v>
      </c>
    </row>
    <row r="5522" spans="1:8" ht="17.25" hidden="1" customHeight="1" x14ac:dyDescent="0.3">
      <c r="A5522" s="46" t="str">
        <f>_xlfn.CONCAT("PUSKESMAS ",TRIM(tblReff[[#This Row],[NAMA PUSKESMAS]]))</f>
        <v>PUSKESMAS WATUKENONGO</v>
      </c>
      <c r="B5522" s="42">
        <v>1032856</v>
      </c>
      <c r="C5522" s="43" t="s">
        <v>13576</v>
      </c>
      <c r="D5522" s="43" t="s">
        <v>13577</v>
      </c>
      <c r="E5522" s="43" t="s">
        <v>13574</v>
      </c>
      <c r="F5522" s="43" t="s">
        <v>13564</v>
      </c>
      <c r="G5522" s="43" t="s">
        <v>12660</v>
      </c>
      <c r="H5522" s="43" t="s">
        <v>1271</v>
      </c>
    </row>
    <row r="5523" spans="1:8" ht="17.25" hidden="1" customHeight="1" x14ac:dyDescent="0.3">
      <c r="A5523" s="46" t="str">
        <f>_xlfn.CONCAT("PUSKESMAS ",TRIM(tblReff[[#This Row],[NAMA PUSKESMAS]]))</f>
        <v>PUSKESMAS PESANGGRAHAN</v>
      </c>
      <c r="B5523" s="42">
        <v>1032857</v>
      </c>
      <c r="C5523" s="43" t="s">
        <v>7641</v>
      </c>
      <c r="D5523" s="43" t="s">
        <v>13578</v>
      </c>
      <c r="E5523" s="43" t="s">
        <v>13579</v>
      </c>
      <c r="F5523" s="43" t="s">
        <v>13564</v>
      </c>
      <c r="G5523" s="43" t="s">
        <v>12660</v>
      </c>
      <c r="H5523" s="43" t="s">
        <v>1271</v>
      </c>
    </row>
    <row r="5524" spans="1:8" ht="17.25" hidden="1" customHeight="1" x14ac:dyDescent="0.3">
      <c r="A5524" s="46" t="str">
        <f>_xlfn.CONCAT("PUSKESMAS ",TRIM(tblReff[[#This Row],[NAMA PUSKESMAS]]))</f>
        <v>PUSKESMAS MOJOSARI</v>
      </c>
      <c r="B5524" s="42">
        <v>1032858</v>
      </c>
      <c r="C5524" s="43" t="s">
        <v>13580</v>
      </c>
      <c r="D5524" s="43" t="s">
        <v>13581</v>
      </c>
      <c r="E5524" s="43" t="s">
        <v>13580</v>
      </c>
      <c r="F5524" s="43" t="s">
        <v>13564</v>
      </c>
      <c r="G5524" s="43" t="s">
        <v>12660</v>
      </c>
      <c r="H5524" s="43" t="s">
        <v>1271</v>
      </c>
    </row>
    <row r="5525" spans="1:8" ht="17.25" hidden="1" customHeight="1" x14ac:dyDescent="0.3">
      <c r="A5525" s="46" t="str">
        <f>_xlfn.CONCAT("PUSKESMAS ",TRIM(tblReff[[#This Row],[NAMA PUSKESMAS]]))</f>
        <v>PUSKESMAS MODOPURO</v>
      </c>
      <c r="B5525" s="42">
        <v>1032859</v>
      </c>
      <c r="C5525" s="43" t="s">
        <v>13582</v>
      </c>
      <c r="D5525" s="43" t="s">
        <v>13583</v>
      </c>
      <c r="E5525" s="43" t="s">
        <v>13580</v>
      </c>
      <c r="F5525" s="43" t="s">
        <v>13564</v>
      </c>
      <c r="G5525" s="43" t="s">
        <v>12660</v>
      </c>
      <c r="H5525" s="43" t="s">
        <v>1271</v>
      </c>
    </row>
    <row r="5526" spans="1:8" ht="17.25" hidden="1" customHeight="1" x14ac:dyDescent="0.3">
      <c r="A5526" s="46" t="str">
        <f>_xlfn.CONCAT("PUSKESMAS ",TRIM(tblReff[[#This Row],[NAMA PUSKESMAS]]))</f>
        <v>PUSKESMAS BANGSAL</v>
      </c>
      <c r="B5526" s="42">
        <v>1032860</v>
      </c>
      <c r="C5526" s="43" t="s">
        <v>13584</v>
      </c>
      <c r="D5526" s="43" t="s">
        <v>13585</v>
      </c>
      <c r="E5526" s="43" t="s">
        <v>13584</v>
      </c>
      <c r="F5526" s="43" t="s">
        <v>13564</v>
      </c>
      <c r="G5526" s="43" t="s">
        <v>12660</v>
      </c>
      <c r="H5526" s="43" t="s">
        <v>1266</v>
      </c>
    </row>
    <row r="5527" spans="1:8" ht="17.25" hidden="1" customHeight="1" x14ac:dyDescent="0.3">
      <c r="A5527" s="46" t="str">
        <f>_xlfn.CONCAT("PUSKESMAS ",TRIM(tblReff[[#This Row],[NAMA PUSKESMAS]]))</f>
        <v>PUSKESMAS GAYAMAN</v>
      </c>
      <c r="B5527" s="42">
        <v>1032861</v>
      </c>
      <c r="C5527" s="43" t="s">
        <v>13586</v>
      </c>
      <c r="D5527" s="43" t="s">
        <v>13587</v>
      </c>
      <c r="E5527" s="43" t="s">
        <v>13588</v>
      </c>
      <c r="F5527" s="43" t="s">
        <v>13564</v>
      </c>
      <c r="G5527" s="43" t="s">
        <v>12660</v>
      </c>
      <c r="H5527" s="43" t="s">
        <v>1266</v>
      </c>
    </row>
    <row r="5528" spans="1:8" ht="17.25" hidden="1" customHeight="1" x14ac:dyDescent="0.3">
      <c r="A5528" s="46" t="str">
        <f>_xlfn.CONCAT("PUSKESMAS ",TRIM(tblReff[[#This Row],[NAMA PUSKESMAS]]))</f>
        <v>PUSKESMAS KUTOREJO</v>
      </c>
      <c r="B5528" s="42">
        <v>1032862</v>
      </c>
      <c r="C5528" s="43" t="s">
        <v>13579</v>
      </c>
      <c r="D5528" s="43" t="s">
        <v>13589</v>
      </c>
      <c r="E5528" s="43" t="s">
        <v>13590</v>
      </c>
      <c r="F5528" s="43" t="s">
        <v>13564</v>
      </c>
      <c r="G5528" s="43" t="s">
        <v>12660</v>
      </c>
      <c r="H5528" s="43" t="s">
        <v>1266</v>
      </c>
    </row>
    <row r="5529" spans="1:8" ht="17.25" hidden="1" customHeight="1" x14ac:dyDescent="0.3">
      <c r="A5529" s="46" t="str">
        <f>_xlfn.CONCAT("PUSKESMAS ",TRIM(tblReff[[#This Row],[NAMA PUSKESMAS]]))</f>
        <v>PUSKESMAS DLANGGU</v>
      </c>
      <c r="B5529" s="42">
        <v>1032863</v>
      </c>
      <c r="C5529" s="43" t="s">
        <v>13590</v>
      </c>
      <c r="D5529" s="43" t="s">
        <v>13591</v>
      </c>
      <c r="E5529" s="43" t="s">
        <v>13590</v>
      </c>
      <c r="F5529" s="43" t="s">
        <v>13564</v>
      </c>
      <c r="G5529" s="43" t="s">
        <v>12660</v>
      </c>
      <c r="H5529" s="43" t="s">
        <v>1266</v>
      </c>
    </row>
    <row r="5530" spans="1:8" ht="17.25" hidden="1" customHeight="1" x14ac:dyDescent="0.3">
      <c r="A5530" s="46" t="str">
        <f>_xlfn.CONCAT("PUSKESMAS ",TRIM(tblReff[[#This Row],[NAMA PUSKESMAS]]))</f>
        <v>PUSKESMAS PURI</v>
      </c>
      <c r="B5530" s="42">
        <v>1032864</v>
      </c>
      <c r="C5530" s="43" t="s">
        <v>13592</v>
      </c>
      <c r="D5530" s="43" t="s">
        <v>13593</v>
      </c>
      <c r="E5530" s="43" t="s">
        <v>13592</v>
      </c>
      <c r="F5530" s="43" t="s">
        <v>13564</v>
      </c>
      <c r="G5530" s="43" t="s">
        <v>12660</v>
      </c>
      <c r="H5530" s="43" t="s">
        <v>1266</v>
      </c>
    </row>
    <row r="5531" spans="1:8" ht="17.25" hidden="1" customHeight="1" x14ac:dyDescent="0.3">
      <c r="A5531" s="46" t="str">
        <f>_xlfn.CONCAT("PUSKESMAS ",TRIM(tblReff[[#This Row],[NAMA PUSKESMAS]]))</f>
        <v>PUSKESMAS TAWANGSARI</v>
      </c>
      <c r="B5531" s="42">
        <v>1032865</v>
      </c>
      <c r="C5531" s="43" t="s">
        <v>11163</v>
      </c>
      <c r="D5531" s="43" t="s">
        <v>13594</v>
      </c>
      <c r="E5531" s="43" t="s">
        <v>13595</v>
      </c>
      <c r="F5531" s="43" t="s">
        <v>13564</v>
      </c>
      <c r="G5531" s="43" t="s">
        <v>12660</v>
      </c>
      <c r="H5531" s="43" t="s">
        <v>1266</v>
      </c>
    </row>
    <row r="5532" spans="1:8" ht="17.25" hidden="1" customHeight="1" x14ac:dyDescent="0.3">
      <c r="A5532" s="46" t="str">
        <f>_xlfn.CONCAT("PUSKESMAS ",TRIM(tblReff[[#This Row],[NAMA PUSKESMAS]]))</f>
        <v>PUSKESMAS TROWULAN</v>
      </c>
      <c r="B5532" s="42">
        <v>1032866</v>
      </c>
      <c r="C5532" s="43" t="s">
        <v>13595</v>
      </c>
      <c r="D5532" s="43" t="s">
        <v>13596</v>
      </c>
      <c r="E5532" s="43" t="s">
        <v>13595</v>
      </c>
      <c r="F5532" s="43" t="s">
        <v>13564</v>
      </c>
      <c r="G5532" s="43" t="s">
        <v>12660</v>
      </c>
      <c r="H5532" s="43" t="s">
        <v>1271</v>
      </c>
    </row>
    <row r="5533" spans="1:8" ht="17.25" hidden="1" customHeight="1" x14ac:dyDescent="0.3">
      <c r="A5533" s="46" t="str">
        <f>_xlfn.CONCAT("PUSKESMAS ",TRIM(tblReff[[#This Row],[NAMA PUSKESMAS]]))</f>
        <v>PUSKESMAS SOOKO</v>
      </c>
      <c r="B5533" s="42">
        <v>1032867</v>
      </c>
      <c r="C5533" s="43" t="s">
        <v>12717</v>
      </c>
      <c r="D5533" s="43" t="s">
        <v>13597</v>
      </c>
      <c r="E5533" s="43" t="s">
        <v>12717</v>
      </c>
      <c r="F5533" s="43" t="s">
        <v>13564</v>
      </c>
      <c r="G5533" s="43" t="s">
        <v>12660</v>
      </c>
      <c r="H5533" s="43" t="s">
        <v>1266</v>
      </c>
    </row>
    <row r="5534" spans="1:8" ht="17.25" hidden="1" customHeight="1" x14ac:dyDescent="0.3">
      <c r="A5534" s="46" t="str">
        <f>_xlfn.CONCAT("PUSKESMAS ",TRIM(tblReff[[#This Row],[NAMA PUSKESMAS]]))</f>
        <v>PUSKESMAS GEDEG</v>
      </c>
      <c r="B5534" s="42">
        <v>1032868</v>
      </c>
      <c r="C5534" s="43" t="s">
        <v>13598</v>
      </c>
      <c r="D5534" s="43" t="s">
        <v>13599</v>
      </c>
      <c r="E5534" s="43" t="s">
        <v>13598</v>
      </c>
      <c r="F5534" s="43" t="s">
        <v>13564</v>
      </c>
      <c r="G5534" s="43" t="s">
        <v>12660</v>
      </c>
      <c r="H5534" s="43" t="s">
        <v>1271</v>
      </c>
    </row>
    <row r="5535" spans="1:8" ht="17.25" hidden="1" customHeight="1" x14ac:dyDescent="0.3">
      <c r="A5535" s="46" t="str">
        <f>_xlfn.CONCAT("PUSKESMAS ",TRIM(tblReff[[#This Row],[NAMA PUSKESMAS]]))</f>
        <v>PUSKESMAS LESPADANGAN</v>
      </c>
      <c r="B5535" s="42">
        <v>1032869</v>
      </c>
      <c r="C5535" s="43" t="s">
        <v>13600</v>
      </c>
      <c r="D5535" s="43" t="s">
        <v>13601</v>
      </c>
      <c r="E5535" s="43" t="s">
        <v>13598</v>
      </c>
      <c r="F5535" s="43" t="s">
        <v>13564</v>
      </c>
      <c r="G5535" s="43" t="s">
        <v>12660</v>
      </c>
      <c r="H5535" s="43" t="s">
        <v>1271</v>
      </c>
    </row>
    <row r="5536" spans="1:8" ht="17.25" hidden="1" customHeight="1" x14ac:dyDescent="0.3">
      <c r="A5536" s="46" t="str">
        <f>_xlfn.CONCAT("PUSKESMAS ",TRIM(tblReff[[#This Row],[NAMA PUSKESMAS]]))</f>
        <v>PUSKESMAS KEMLAGI</v>
      </c>
      <c r="B5536" s="42">
        <v>1032870</v>
      </c>
      <c r="C5536" s="43" t="s">
        <v>13602</v>
      </c>
      <c r="D5536" s="43" t="s">
        <v>13603</v>
      </c>
      <c r="E5536" s="43" t="s">
        <v>13602</v>
      </c>
      <c r="F5536" s="43" t="s">
        <v>13564</v>
      </c>
      <c r="G5536" s="43" t="s">
        <v>12660</v>
      </c>
      <c r="H5536" s="43" t="s">
        <v>1266</v>
      </c>
    </row>
    <row r="5537" spans="1:8" ht="17.25" hidden="1" customHeight="1" x14ac:dyDescent="0.3">
      <c r="A5537" s="46" t="str">
        <f>_xlfn.CONCAT("PUSKESMAS ",TRIM(tblReff[[#This Row],[NAMA PUSKESMAS]]))</f>
        <v>PUSKESMAS KEDUNGSARI</v>
      </c>
      <c r="B5537" s="42">
        <v>1032871</v>
      </c>
      <c r="C5537" s="43" t="s">
        <v>13604</v>
      </c>
      <c r="D5537" s="43" t="s">
        <v>13605</v>
      </c>
      <c r="E5537" s="43" t="s">
        <v>13602</v>
      </c>
      <c r="F5537" s="43" t="s">
        <v>13564</v>
      </c>
      <c r="G5537" s="43" t="s">
        <v>12660</v>
      </c>
      <c r="H5537" s="43" t="s">
        <v>1271</v>
      </c>
    </row>
    <row r="5538" spans="1:8" ht="17.25" hidden="1" customHeight="1" x14ac:dyDescent="0.3">
      <c r="A5538" s="46" t="str">
        <f>_xlfn.CONCAT("PUSKESMAS ",TRIM(tblReff[[#This Row],[NAMA PUSKESMAS]]))</f>
        <v>PUSKESMAS KUPANG</v>
      </c>
      <c r="B5538" s="42">
        <v>1032872</v>
      </c>
      <c r="C5538" s="43" t="s">
        <v>13606</v>
      </c>
      <c r="D5538" s="43" t="s">
        <v>13607</v>
      </c>
      <c r="E5538" s="43" t="s">
        <v>12453</v>
      </c>
      <c r="F5538" s="43" t="s">
        <v>13564</v>
      </c>
      <c r="G5538" s="43" t="s">
        <v>12660</v>
      </c>
      <c r="H5538" s="43" t="s">
        <v>1266</v>
      </c>
    </row>
    <row r="5539" spans="1:8" ht="17.25" hidden="1" customHeight="1" x14ac:dyDescent="0.3">
      <c r="A5539" s="46" t="str">
        <f>_xlfn.CONCAT("PUSKESMAS ",TRIM(tblReff[[#This Row],[NAMA PUSKESMAS]]))</f>
        <v>PUSKESMAS JETIS</v>
      </c>
      <c r="B5539" s="42">
        <v>1032873</v>
      </c>
      <c r="C5539" s="43" t="s">
        <v>12453</v>
      </c>
      <c r="D5539" s="43" t="s">
        <v>13608</v>
      </c>
      <c r="E5539" s="43" t="s">
        <v>12453</v>
      </c>
      <c r="F5539" s="43" t="s">
        <v>13564</v>
      </c>
      <c r="G5539" s="43" t="s">
        <v>12660</v>
      </c>
      <c r="H5539" s="43" t="s">
        <v>1266</v>
      </c>
    </row>
    <row r="5540" spans="1:8" ht="17.25" hidden="1" customHeight="1" x14ac:dyDescent="0.3">
      <c r="A5540" s="46" t="str">
        <f>_xlfn.CONCAT("PUSKESMAS ",TRIM(tblReff[[#This Row],[NAMA PUSKESMAS]]))</f>
        <v>PUSKESMAS DAWARBLANDONG</v>
      </c>
      <c r="B5540" s="42">
        <v>1032874</v>
      </c>
      <c r="C5540" s="43" t="s">
        <v>13609</v>
      </c>
      <c r="D5540" s="43" t="s">
        <v>13610</v>
      </c>
      <c r="E5540" s="43" t="s">
        <v>13611</v>
      </c>
      <c r="F5540" s="43" t="s">
        <v>13564</v>
      </c>
      <c r="G5540" s="43" t="s">
        <v>12660</v>
      </c>
      <c r="H5540" s="43" t="s">
        <v>1266</v>
      </c>
    </row>
    <row r="5541" spans="1:8" ht="17.25" hidden="1" customHeight="1" x14ac:dyDescent="0.3">
      <c r="A5541" s="46" t="str">
        <f>_xlfn.CONCAT("PUSKESMAS ",TRIM(tblReff[[#This Row],[NAMA PUSKESMAS]]))</f>
        <v>PUSKESMAS BANDAR KEDUNG MULYO</v>
      </c>
      <c r="B5541" s="42">
        <v>1032875</v>
      </c>
      <c r="C5541" s="43" t="s">
        <v>13612</v>
      </c>
      <c r="D5541" s="43" t="s">
        <v>13613</v>
      </c>
      <c r="E5541" s="43" t="s">
        <v>13612</v>
      </c>
      <c r="F5541" s="43" t="s">
        <v>13614</v>
      </c>
      <c r="G5541" s="43" t="s">
        <v>12660</v>
      </c>
      <c r="H5541" s="43" t="s">
        <v>1266</v>
      </c>
    </row>
    <row r="5542" spans="1:8" ht="17.25" hidden="1" customHeight="1" x14ac:dyDescent="0.3">
      <c r="A5542" s="46" t="str">
        <f>_xlfn.CONCAT("PUSKESMAS ",TRIM(tblReff[[#This Row],[NAMA PUSKESMAS]]))</f>
        <v>PUSKESMAS PERAK</v>
      </c>
      <c r="B5542" s="42">
        <v>1032876</v>
      </c>
      <c r="C5542" s="43" t="s">
        <v>13615</v>
      </c>
      <c r="D5542" s="43" t="s">
        <v>13616</v>
      </c>
      <c r="E5542" s="43" t="s">
        <v>13615</v>
      </c>
      <c r="F5542" s="43" t="s">
        <v>13614</v>
      </c>
      <c r="G5542" s="43" t="s">
        <v>12660</v>
      </c>
      <c r="H5542" s="43" t="s">
        <v>1266</v>
      </c>
    </row>
    <row r="5543" spans="1:8" ht="17.25" hidden="1" customHeight="1" x14ac:dyDescent="0.3">
      <c r="A5543" s="46" t="str">
        <f>_xlfn.CONCAT("PUSKESMAS ",TRIM(tblReff[[#This Row],[NAMA PUSKESMAS]]))</f>
        <v>PUSKESMAS BLIMBING GUDO</v>
      </c>
      <c r="B5543" s="42">
        <v>1032877</v>
      </c>
      <c r="C5543" s="43" t="s">
        <v>13617</v>
      </c>
      <c r="D5543" s="43" t="s">
        <v>13618</v>
      </c>
      <c r="E5543" s="43" t="s">
        <v>13619</v>
      </c>
      <c r="F5543" s="43" t="s">
        <v>13614</v>
      </c>
      <c r="G5543" s="43" t="s">
        <v>12660</v>
      </c>
      <c r="H5543" s="43" t="s">
        <v>1266</v>
      </c>
    </row>
    <row r="5544" spans="1:8" ht="17.25" hidden="1" customHeight="1" x14ac:dyDescent="0.3">
      <c r="A5544" s="46" t="str">
        <f>_xlfn.CONCAT("PUSKESMAS ",TRIM(tblReff[[#This Row],[NAMA PUSKESMAS]]))</f>
        <v>PUSKESMAS PLUMBON GAMBANG</v>
      </c>
      <c r="B5544" s="42">
        <v>1032878</v>
      </c>
      <c r="C5544" s="43" t="s">
        <v>13620</v>
      </c>
      <c r="D5544" s="43" t="s">
        <v>13621</v>
      </c>
      <c r="E5544" s="43" t="s">
        <v>13619</v>
      </c>
      <c r="F5544" s="43" t="s">
        <v>13614</v>
      </c>
      <c r="G5544" s="43" t="s">
        <v>12660</v>
      </c>
      <c r="H5544" s="43" t="s">
        <v>1271</v>
      </c>
    </row>
    <row r="5545" spans="1:8" ht="17.25" hidden="1" customHeight="1" x14ac:dyDescent="0.3">
      <c r="A5545" s="46" t="str">
        <f>_xlfn.CONCAT("PUSKESMAS ",TRIM(tblReff[[#This Row],[NAMA PUSKESMAS]]))</f>
        <v>PUSKESMAS CUKIR</v>
      </c>
      <c r="B5545" s="42">
        <v>1032879</v>
      </c>
      <c r="C5545" s="43" t="s">
        <v>13622</v>
      </c>
      <c r="D5545" s="43" t="s">
        <v>13623</v>
      </c>
      <c r="E5545" s="43" t="s">
        <v>13624</v>
      </c>
      <c r="F5545" s="43" t="s">
        <v>13614</v>
      </c>
      <c r="G5545" s="43" t="s">
        <v>12660</v>
      </c>
      <c r="H5545" s="43" t="s">
        <v>1266</v>
      </c>
    </row>
    <row r="5546" spans="1:8" ht="17.25" hidden="1" customHeight="1" x14ac:dyDescent="0.3">
      <c r="A5546" s="46" t="str">
        <f>_xlfn.CONCAT("PUSKESMAS ",TRIM(tblReff[[#This Row],[NAMA PUSKESMAS]]))</f>
        <v>PUSKESMAS BRAMBANG</v>
      </c>
      <c r="B5546" s="42">
        <v>1032880</v>
      </c>
      <c r="C5546" s="43" t="s">
        <v>13625</v>
      </c>
      <c r="D5546" s="43" t="s">
        <v>13626</v>
      </c>
      <c r="E5546" s="43" t="s">
        <v>13624</v>
      </c>
      <c r="F5546" s="43" t="s">
        <v>13614</v>
      </c>
      <c r="G5546" s="43" t="s">
        <v>12660</v>
      </c>
      <c r="H5546" s="43" t="s">
        <v>1271</v>
      </c>
    </row>
    <row r="5547" spans="1:8" ht="17.25" hidden="1" customHeight="1" x14ac:dyDescent="0.3">
      <c r="A5547" s="46" t="str">
        <f>_xlfn.CONCAT("PUSKESMAS ",TRIM(tblReff[[#This Row],[NAMA PUSKESMAS]]))</f>
        <v>PUSKESMAS PULOREJO</v>
      </c>
      <c r="B5547" s="42">
        <v>1032881</v>
      </c>
      <c r="C5547" s="43" t="s">
        <v>13627</v>
      </c>
      <c r="D5547" s="43" t="s">
        <v>13628</v>
      </c>
      <c r="E5547" s="43" t="s">
        <v>13572</v>
      </c>
      <c r="F5547" s="43" t="s">
        <v>13614</v>
      </c>
      <c r="G5547" s="43" t="s">
        <v>12660</v>
      </c>
      <c r="H5547" s="43" t="s">
        <v>1266</v>
      </c>
    </row>
    <row r="5548" spans="1:8" ht="17.25" hidden="1" customHeight="1" x14ac:dyDescent="0.3">
      <c r="A5548" s="46" t="str">
        <f>_xlfn.CONCAT("PUSKESMAS ",TRIM(tblReff[[#This Row],[NAMA PUSKESMAS]]))</f>
        <v>PUSKESMAS KESAMBEN NGORO</v>
      </c>
      <c r="B5548" s="42">
        <v>1032882</v>
      </c>
      <c r="C5548" s="43" t="s">
        <v>13629</v>
      </c>
      <c r="D5548" s="43" t="s">
        <v>13630</v>
      </c>
      <c r="E5548" s="43" t="s">
        <v>13572</v>
      </c>
      <c r="F5548" s="43" t="s">
        <v>13614</v>
      </c>
      <c r="G5548" s="43" t="s">
        <v>12660</v>
      </c>
      <c r="H5548" s="43" t="s">
        <v>1271</v>
      </c>
    </row>
    <row r="5549" spans="1:8" ht="17.25" hidden="1" customHeight="1" x14ac:dyDescent="0.3">
      <c r="A5549" s="46" t="str">
        <f>_xlfn.CONCAT("PUSKESMAS ",TRIM(tblReff[[#This Row],[NAMA PUSKESMAS]]))</f>
        <v>PUSKESMAS MOJOWARNO</v>
      </c>
      <c r="B5549" s="42">
        <v>1032883</v>
      </c>
      <c r="C5549" s="43" t="s">
        <v>13631</v>
      </c>
      <c r="D5549" s="43" t="s">
        <v>13632</v>
      </c>
      <c r="E5549" s="43" t="s">
        <v>13631</v>
      </c>
      <c r="F5549" s="43" t="s">
        <v>13614</v>
      </c>
      <c r="G5549" s="43" t="s">
        <v>12660</v>
      </c>
      <c r="H5549" s="43" t="s">
        <v>1266</v>
      </c>
    </row>
    <row r="5550" spans="1:8" ht="17.25" hidden="1" customHeight="1" x14ac:dyDescent="0.3">
      <c r="A5550" s="46" t="str">
        <f>_xlfn.CONCAT("PUSKESMAS ",TRIM(tblReff[[#This Row],[NAMA PUSKESMAS]]))</f>
        <v>PUSKESMAS JAPANAN</v>
      </c>
      <c r="B5550" s="42">
        <v>1032884</v>
      </c>
      <c r="C5550" s="43" t="s">
        <v>13633</v>
      </c>
      <c r="D5550" s="43" t="s">
        <v>13634</v>
      </c>
      <c r="E5550" s="43" t="s">
        <v>13631</v>
      </c>
      <c r="F5550" s="43" t="s">
        <v>13614</v>
      </c>
      <c r="G5550" s="43" t="s">
        <v>12660</v>
      </c>
      <c r="H5550" s="43" t="s">
        <v>1271</v>
      </c>
    </row>
    <row r="5551" spans="1:8" ht="17.25" hidden="1" customHeight="1" x14ac:dyDescent="0.3">
      <c r="A5551" s="46" t="str">
        <f>_xlfn.CONCAT("PUSKESMAS ",TRIM(tblReff[[#This Row],[NAMA PUSKESMAS]]))</f>
        <v>PUSKESMAS BARENG</v>
      </c>
      <c r="B5551" s="42">
        <v>1032885</v>
      </c>
      <c r="C5551" s="43" t="s">
        <v>13635</v>
      </c>
      <c r="D5551" s="43" t="s">
        <v>13636</v>
      </c>
      <c r="E5551" s="43" t="s">
        <v>13635</v>
      </c>
      <c r="F5551" s="43" t="s">
        <v>13614</v>
      </c>
      <c r="G5551" s="43" t="s">
        <v>12660</v>
      </c>
      <c r="H5551" s="43" t="s">
        <v>1266</v>
      </c>
    </row>
    <row r="5552" spans="1:8" ht="17.25" hidden="1" customHeight="1" x14ac:dyDescent="0.3">
      <c r="A5552" s="46" t="str">
        <f>_xlfn.CONCAT("PUSKESMAS ",TRIM(tblReff[[#This Row],[NAMA PUSKESMAS]]))</f>
        <v>PUSKESMAS WONOSALAM</v>
      </c>
      <c r="B5552" s="42">
        <v>1032886</v>
      </c>
      <c r="C5552" s="43" t="s">
        <v>11709</v>
      </c>
      <c r="D5552" s="43" t="s">
        <v>13637</v>
      </c>
      <c r="E5552" s="43" t="s">
        <v>11709</v>
      </c>
      <c r="F5552" s="43" t="s">
        <v>13614</v>
      </c>
      <c r="G5552" s="43" t="s">
        <v>12660</v>
      </c>
      <c r="H5552" s="43" t="s">
        <v>1266</v>
      </c>
    </row>
    <row r="5553" spans="1:8" ht="17.25" hidden="1" customHeight="1" x14ac:dyDescent="0.3">
      <c r="A5553" s="46" t="str">
        <f>_xlfn.CONCAT("PUSKESMAS ",TRIM(tblReff[[#This Row],[NAMA PUSKESMAS]]))</f>
        <v>PUSKESMAS MOJOAGUNG</v>
      </c>
      <c r="B5553" s="42">
        <v>1032887</v>
      </c>
      <c r="C5553" s="43" t="s">
        <v>13638</v>
      </c>
      <c r="D5553" s="43" t="s">
        <v>13639</v>
      </c>
      <c r="E5553" s="43" t="s">
        <v>13638</v>
      </c>
      <c r="F5553" s="43" t="s">
        <v>13614</v>
      </c>
      <c r="G5553" s="43" t="s">
        <v>12660</v>
      </c>
      <c r="H5553" s="43" t="s">
        <v>1266</v>
      </c>
    </row>
    <row r="5554" spans="1:8" ht="17.25" hidden="1" customHeight="1" x14ac:dyDescent="0.3">
      <c r="A5554" s="46" t="str">
        <f>_xlfn.CONCAT("PUSKESMAS ",TRIM(tblReff[[#This Row],[NAMA PUSKESMAS]]))</f>
        <v>PUSKESMAS GAMBIRAN</v>
      </c>
      <c r="B5554" s="42">
        <v>1032888</v>
      </c>
      <c r="C5554" s="43" t="s">
        <v>13237</v>
      </c>
      <c r="D5554" s="43" t="s">
        <v>13640</v>
      </c>
      <c r="E5554" s="43" t="s">
        <v>13638</v>
      </c>
      <c r="F5554" s="43" t="s">
        <v>13614</v>
      </c>
      <c r="G5554" s="43" t="s">
        <v>12660</v>
      </c>
      <c r="H5554" s="43" t="s">
        <v>1271</v>
      </c>
    </row>
    <row r="5555" spans="1:8" ht="17.25" hidden="1" customHeight="1" x14ac:dyDescent="0.3">
      <c r="A5555" s="46" t="str">
        <f>_xlfn.CONCAT("PUSKESMAS ",TRIM(tblReff[[#This Row],[NAMA PUSKESMAS]]))</f>
        <v>PUSKESMAS SUMOBITO</v>
      </c>
      <c r="B5555" s="42">
        <v>1032889</v>
      </c>
      <c r="C5555" s="43" t="s">
        <v>13641</v>
      </c>
      <c r="D5555" s="43" t="s">
        <v>13642</v>
      </c>
      <c r="E5555" s="43" t="s">
        <v>13641</v>
      </c>
      <c r="F5555" s="43" t="s">
        <v>13614</v>
      </c>
      <c r="G5555" s="43" t="s">
        <v>12660</v>
      </c>
      <c r="H5555" s="43" t="s">
        <v>1266</v>
      </c>
    </row>
    <row r="5556" spans="1:8" ht="17.25" hidden="1" customHeight="1" x14ac:dyDescent="0.3">
      <c r="A5556" s="46" t="str">
        <f>_xlfn.CONCAT("PUSKESMAS ",TRIM(tblReff[[#This Row],[NAMA PUSKESMAS]]))</f>
        <v>PUSKESMAS JOGOLOYO</v>
      </c>
      <c r="B5556" s="42">
        <v>1032890</v>
      </c>
      <c r="C5556" s="43" t="s">
        <v>13643</v>
      </c>
      <c r="D5556" s="43" t="s">
        <v>13644</v>
      </c>
      <c r="E5556" s="43" t="s">
        <v>13641</v>
      </c>
      <c r="F5556" s="43" t="s">
        <v>13614</v>
      </c>
      <c r="G5556" s="43" t="s">
        <v>12660</v>
      </c>
      <c r="H5556" s="43" t="s">
        <v>1271</v>
      </c>
    </row>
    <row r="5557" spans="1:8" ht="17.25" hidden="1" customHeight="1" x14ac:dyDescent="0.3">
      <c r="A5557" s="46" t="str">
        <f>_xlfn.CONCAT("PUSKESMAS ",TRIM(tblReff[[#This Row],[NAMA PUSKESMAS]]))</f>
        <v>PUSKESMAS MAYANGAN</v>
      </c>
      <c r="B5557" s="42">
        <v>1032891</v>
      </c>
      <c r="C5557" s="43" t="s">
        <v>13645</v>
      </c>
      <c r="D5557" s="43" t="s">
        <v>13646</v>
      </c>
      <c r="E5557" s="43" t="s">
        <v>13647</v>
      </c>
      <c r="F5557" s="43" t="s">
        <v>13614</v>
      </c>
      <c r="G5557" s="43" t="s">
        <v>12660</v>
      </c>
      <c r="H5557" s="43" t="s">
        <v>1266</v>
      </c>
    </row>
    <row r="5558" spans="1:8" ht="17.25" hidden="1" customHeight="1" x14ac:dyDescent="0.3">
      <c r="A5558" s="46" t="str">
        <f>_xlfn.CONCAT("PUSKESMAS ",TRIM(tblReff[[#This Row],[NAMA PUSKESMAS]]))</f>
        <v>PUSKESMAS JARAK KULON</v>
      </c>
      <c r="B5558" s="42">
        <v>1032892</v>
      </c>
      <c r="C5558" s="43" t="s">
        <v>13648</v>
      </c>
      <c r="D5558" s="43" t="s">
        <v>13649</v>
      </c>
      <c r="E5558" s="43" t="s">
        <v>13647</v>
      </c>
      <c r="F5558" s="43" t="s">
        <v>13614</v>
      </c>
      <c r="G5558" s="43" t="s">
        <v>12660</v>
      </c>
      <c r="H5558" s="43" t="s">
        <v>1271</v>
      </c>
    </row>
    <row r="5559" spans="1:8" ht="17.25" hidden="1" customHeight="1" x14ac:dyDescent="0.3">
      <c r="A5559" s="46" t="str">
        <f>_xlfn.CONCAT("PUSKESMAS ",TRIM(tblReff[[#This Row],[NAMA PUSKESMAS]]))</f>
        <v>PUSKESMAS PETERONGAN</v>
      </c>
      <c r="B5559" s="42">
        <v>1032893</v>
      </c>
      <c r="C5559" s="43" t="s">
        <v>13650</v>
      </c>
      <c r="D5559" s="43" t="s">
        <v>13651</v>
      </c>
      <c r="E5559" s="43" t="s">
        <v>13650</v>
      </c>
      <c r="F5559" s="43" t="s">
        <v>13614</v>
      </c>
      <c r="G5559" s="43" t="s">
        <v>12660</v>
      </c>
      <c r="H5559" s="43" t="s">
        <v>1266</v>
      </c>
    </row>
    <row r="5560" spans="1:8" ht="17.25" hidden="1" customHeight="1" x14ac:dyDescent="0.3">
      <c r="A5560" s="46" t="str">
        <f>_xlfn.CONCAT("PUSKESMAS ",TRIM(tblReff[[#This Row],[NAMA PUSKESMAS]]))</f>
        <v>PUSKESMAS DUKUH KLOPO</v>
      </c>
      <c r="B5560" s="42">
        <v>1032894</v>
      </c>
      <c r="C5560" s="43" t="s">
        <v>13652</v>
      </c>
      <c r="D5560" s="43" t="s">
        <v>13653</v>
      </c>
      <c r="E5560" s="43" t="s">
        <v>13650</v>
      </c>
      <c r="F5560" s="43" t="s">
        <v>13614</v>
      </c>
      <c r="G5560" s="43" t="s">
        <v>12660</v>
      </c>
      <c r="H5560" s="43" t="s">
        <v>1271</v>
      </c>
    </row>
    <row r="5561" spans="1:8" ht="17.25" hidden="1" customHeight="1" x14ac:dyDescent="0.3">
      <c r="A5561" s="46" t="str">
        <f>_xlfn.CONCAT("PUSKESMAS ",TRIM(tblReff[[#This Row],[NAMA PUSKESMAS]]))</f>
        <v>PUSKESMAS JELAKOMBO</v>
      </c>
      <c r="B5561" s="42">
        <v>1032895</v>
      </c>
      <c r="C5561" s="43" t="s">
        <v>13654</v>
      </c>
      <c r="D5561" s="43" t="s">
        <v>13655</v>
      </c>
      <c r="E5561" s="43" t="s">
        <v>13162</v>
      </c>
      <c r="F5561" s="43" t="s">
        <v>13614</v>
      </c>
      <c r="G5561" s="43" t="s">
        <v>12660</v>
      </c>
      <c r="H5561" s="43" t="s">
        <v>1271</v>
      </c>
    </row>
    <row r="5562" spans="1:8" ht="17.25" hidden="1" customHeight="1" x14ac:dyDescent="0.3">
      <c r="A5562" s="46" t="str">
        <f>_xlfn.CONCAT("PUSKESMAS ",TRIM(tblReff[[#This Row],[NAMA PUSKESMAS]]))</f>
        <v>PUSKESMAS JABON</v>
      </c>
      <c r="B5562" s="42">
        <v>1032896</v>
      </c>
      <c r="C5562" s="43" t="s">
        <v>13523</v>
      </c>
      <c r="D5562" s="43" t="s">
        <v>13656</v>
      </c>
      <c r="E5562" s="43" t="s">
        <v>13162</v>
      </c>
      <c r="F5562" s="43" t="s">
        <v>13614</v>
      </c>
      <c r="G5562" s="43" t="s">
        <v>12660</v>
      </c>
      <c r="H5562" s="43" t="s">
        <v>1271</v>
      </c>
    </row>
    <row r="5563" spans="1:8" ht="17.25" hidden="1" customHeight="1" x14ac:dyDescent="0.3">
      <c r="A5563" s="46" t="str">
        <f>_xlfn.CONCAT("PUSKESMAS ",TRIM(tblReff[[#This Row],[NAMA PUSKESMAS]]))</f>
        <v>PUSKESMAS TAMBAKREJO</v>
      </c>
      <c r="B5563" s="42">
        <v>1032897</v>
      </c>
      <c r="C5563" s="43" t="s">
        <v>13657</v>
      </c>
      <c r="D5563" s="43" t="s">
        <v>13658</v>
      </c>
      <c r="E5563" s="43" t="s">
        <v>13162</v>
      </c>
      <c r="F5563" s="43" t="s">
        <v>13614</v>
      </c>
      <c r="G5563" s="43" t="s">
        <v>12660</v>
      </c>
      <c r="H5563" s="43" t="s">
        <v>1271</v>
      </c>
    </row>
    <row r="5564" spans="1:8" ht="17.25" hidden="1" customHeight="1" x14ac:dyDescent="0.3">
      <c r="A5564" s="46" t="str">
        <f>_xlfn.CONCAT("PUSKESMAS ",TRIM(tblReff[[#This Row],[NAMA PUSKESMAS]]))</f>
        <v>PUSKESMAS PULOLOR</v>
      </c>
      <c r="B5564" s="42">
        <v>1032898</v>
      </c>
      <c r="C5564" s="43" t="s">
        <v>13659</v>
      </c>
      <c r="D5564" s="43" t="s">
        <v>13660</v>
      </c>
      <c r="E5564" s="43" t="s">
        <v>13162</v>
      </c>
      <c r="F5564" s="43" t="s">
        <v>13614</v>
      </c>
      <c r="G5564" s="43" t="s">
        <v>12660</v>
      </c>
      <c r="H5564" s="43" t="s">
        <v>1271</v>
      </c>
    </row>
    <row r="5565" spans="1:8" ht="17.25" hidden="1" customHeight="1" x14ac:dyDescent="0.3">
      <c r="A5565" s="46" t="str">
        <f>_xlfn.CONCAT("PUSKESMAS ",TRIM(tblReff[[#This Row],[NAMA PUSKESMAS]]))</f>
        <v>PUSKESMAS MEGALUH</v>
      </c>
      <c r="B5565" s="42">
        <v>1032899</v>
      </c>
      <c r="C5565" s="43" t="s">
        <v>13661</v>
      </c>
      <c r="D5565" s="43" t="s">
        <v>13662</v>
      </c>
      <c r="E5565" s="43" t="s">
        <v>13661</v>
      </c>
      <c r="F5565" s="43" t="s">
        <v>13614</v>
      </c>
      <c r="G5565" s="43" t="s">
        <v>12660</v>
      </c>
      <c r="H5565" s="43" t="s">
        <v>1266</v>
      </c>
    </row>
    <row r="5566" spans="1:8" ht="17.25" hidden="1" customHeight="1" x14ac:dyDescent="0.3">
      <c r="A5566" s="46" t="str">
        <f>_xlfn.CONCAT("PUSKESMAS ",TRIM(tblReff[[#This Row],[NAMA PUSKESMAS]]))</f>
        <v>PUSKESMAS TEMBELANG</v>
      </c>
      <c r="B5566" s="42">
        <v>1032900</v>
      </c>
      <c r="C5566" s="43" t="s">
        <v>13663</v>
      </c>
      <c r="D5566" s="43" t="s">
        <v>13664</v>
      </c>
      <c r="E5566" s="43" t="s">
        <v>13663</v>
      </c>
      <c r="F5566" s="43" t="s">
        <v>13614</v>
      </c>
      <c r="G5566" s="43" t="s">
        <v>12660</v>
      </c>
      <c r="H5566" s="43" t="s">
        <v>1266</v>
      </c>
    </row>
    <row r="5567" spans="1:8" ht="17.25" hidden="1" customHeight="1" x14ac:dyDescent="0.3">
      <c r="A5567" s="46" t="str">
        <f>_xlfn.CONCAT("PUSKESMAS ",TRIM(tblReff[[#This Row],[NAMA PUSKESMAS]]))</f>
        <v>PUSKESMAS JATIWATES</v>
      </c>
      <c r="B5567" s="42">
        <v>1032901</v>
      </c>
      <c r="C5567" s="43" t="s">
        <v>13665</v>
      </c>
      <c r="D5567" s="43" t="s">
        <v>13666</v>
      </c>
      <c r="E5567" s="43" t="s">
        <v>13663</v>
      </c>
      <c r="F5567" s="43" t="s">
        <v>13614</v>
      </c>
      <c r="G5567" s="43" t="s">
        <v>12660</v>
      </c>
      <c r="H5567" s="43" t="s">
        <v>1271</v>
      </c>
    </row>
    <row r="5568" spans="1:8" ht="17.25" hidden="1" customHeight="1" x14ac:dyDescent="0.3">
      <c r="A5568" s="46" t="str">
        <f>_xlfn.CONCAT("PUSKESMAS ",TRIM(tblReff[[#This Row],[NAMA PUSKESMAS]]))</f>
        <v>PUSKESMAS KESAMBEN</v>
      </c>
      <c r="B5568" s="42">
        <v>1032902</v>
      </c>
      <c r="C5568" s="43" t="s">
        <v>12882</v>
      </c>
      <c r="D5568" s="43" t="s">
        <v>13667</v>
      </c>
      <c r="E5568" s="43" t="s">
        <v>12882</v>
      </c>
      <c r="F5568" s="43" t="s">
        <v>13614</v>
      </c>
      <c r="G5568" s="43" t="s">
        <v>12660</v>
      </c>
      <c r="H5568" s="43" t="s">
        <v>1266</v>
      </c>
    </row>
    <row r="5569" spans="1:8" ht="17.25" hidden="1" customHeight="1" x14ac:dyDescent="0.3">
      <c r="A5569" s="46" t="str">
        <f>_xlfn.CONCAT("PUSKESMAS ",TRIM(tblReff[[#This Row],[NAMA PUSKESMAS]]))</f>
        <v>PUSKESMAS BLIMBING KESAMBEN</v>
      </c>
      <c r="B5569" s="42">
        <v>1032903</v>
      </c>
      <c r="C5569" s="43" t="s">
        <v>13668</v>
      </c>
      <c r="D5569" s="43" t="s">
        <v>13669</v>
      </c>
      <c r="E5569" s="43" t="s">
        <v>12882</v>
      </c>
      <c r="F5569" s="43" t="s">
        <v>13614</v>
      </c>
      <c r="G5569" s="43" t="s">
        <v>12660</v>
      </c>
      <c r="H5569" s="43" t="s">
        <v>1271</v>
      </c>
    </row>
    <row r="5570" spans="1:8" ht="17.25" hidden="1" customHeight="1" x14ac:dyDescent="0.3">
      <c r="A5570" s="46" t="str">
        <f>_xlfn.CONCAT("PUSKESMAS ",TRIM(tblReff[[#This Row],[NAMA PUSKESMAS]]))</f>
        <v>PUSKESMAS TAPEN</v>
      </c>
      <c r="B5570" s="42">
        <v>1032904</v>
      </c>
      <c r="C5570" s="43" t="s">
        <v>13319</v>
      </c>
      <c r="D5570" s="43" t="s">
        <v>13670</v>
      </c>
      <c r="E5570" s="43" t="s">
        <v>13671</v>
      </c>
      <c r="F5570" s="43" t="s">
        <v>13614</v>
      </c>
      <c r="G5570" s="43" t="s">
        <v>12660</v>
      </c>
      <c r="H5570" s="43" t="s">
        <v>1266</v>
      </c>
    </row>
    <row r="5571" spans="1:8" ht="17.25" hidden="1" customHeight="1" x14ac:dyDescent="0.3">
      <c r="A5571" s="46" t="str">
        <f>_xlfn.CONCAT("PUSKESMAS ",TRIM(tblReff[[#This Row],[NAMA PUSKESMAS]]))</f>
        <v>PUSKESMAS KEBOAN</v>
      </c>
      <c r="B5571" s="42">
        <v>1032905</v>
      </c>
      <c r="C5571" s="43" t="s">
        <v>13672</v>
      </c>
      <c r="D5571" s="43" t="s">
        <v>13673</v>
      </c>
      <c r="E5571" s="43" t="s">
        <v>13674</v>
      </c>
      <c r="F5571" s="43" t="s">
        <v>13614</v>
      </c>
      <c r="G5571" s="43" t="s">
        <v>12660</v>
      </c>
      <c r="H5571" s="43" t="s">
        <v>1266</v>
      </c>
    </row>
    <row r="5572" spans="1:8" ht="17.25" hidden="1" customHeight="1" x14ac:dyDescent="0.3">
      <c r="A5572" s="46" t="str">
        <f>_xlfn.CONCAT("PUSKESMAS ",TRIM(tblReff[[#This Row],[NAMA PUSKESMAS]]))</f>
        <v>PUSKESMAS BAWANGAN</v>
      </c>
      <c r="B5572" s="42">
        <v>1032906</v>
      </c>
      <c r="C5572" s="43" t="s">
        <v>13675</v>
      </c>
      <c r="D5572" s="43" t="s">
        <v>13676</v>
      </c>
      <c r="E5572" s="43" t="s">
        <v>13677</v>
      </c>
      <c r="F5572" s="43" t="s">
        <v>13614</v>
      </c>
      <c r="G5572" s="43" t="s">
        <v>12660</v>
      </c>
      <c r="H5572" s="43" t="s">
        <v>1266</v>
      </c>
    </row>
    <row r="5573" spans="1:8" ht="17.25" hidden="1" customHeight="1" x14ac:dyDescent="0.3">
      <c r="A5573" s="46" t="str">
        <f>_xlfn.CONCAT("PUSKESMAS ",TRIM(tblReff[[#This Row],[NAMA PUSKESMAS]]))</f>
        <v>PUSKESMAS KABUH</v>
      </c>
      <c r="B5573" s="42">
        <v>1032907</v>
      </c>
      <c r="C5573" s="43" t="s">
        <v>13678</v>
      </c>
      <c r="D5573" s="43" t="s">
        <v>13679</v>
      </c>
      <c r="E5573" s="43" t="s">
        <v>13678</v>
      </c>
      <c r="F5573" s="43" t="s">
        <v>13614</v>
      </c>
      <c r="G5573" s="43" t="s">
        <v>12660</v>
      </c>
      <c r="H5573" s="43" t="s">
        <v>1266</v>
      </c>
    </row>
    <row r="5574" spans="1:8" ht="17.25" hidden="1" customHeight="1" x14ac:dyDescent="0.3">
      <c r="A5574" s="46" t="str">
        <f>_xlfn.CONCAT("PUSKESMAS ",TRIM(tblReff[[#This Row],[NAMA PUSKESMAS]]))</f>
        <v>PUSKESMAS PLANDAAN</v>
      </c>
      <c r="B5574" s="42">
        <v>1032908</v>
      </c>
      <c r="C5574" s="43" t="s">
        <v>13680</v>
      </c>
      <c r="D5574" s="43" t="s">
        <v>13681</v>
      </c>
      <c r="E5574" s="43" t="s">
        <v>13680</v>
      </c>
      <c r="F5574" s="43" t="s">
        <v>13614</v>
      </c>
      <c r="G5574" s="43" t="s">
        <v>12660</v>
      </c>
      <c r="H5574" s="43" t="s">
        <v>1266</v>
      </c>
    </row>
    <row r="5575" spans="1:8" ht="17.25" hidden="1" customHeight="1" x14ac:dyDescent="0.3">
      <c r="A5575" s="46" t="str">
        <f>_xlfn.CONCAT("PUSKESMAS ",TRIM(tblReff[[#This Row],[NAMA PUSKESMAS]]))</f>
        <v>PUSKESMAS SAWAHAN</v>
      </c>
      <c r="B5575" s="42">
        <v>1032909</v>
      </c>
      <c r="C5575" s="43" t="s">
        <v>13682</v>
      </c>
      <c r="D5575" s="43" t="s">
        <v>13683</v>
      </c>
      <c r="E5575" s="43" t="s">
        <v>13682</v>
      </c>
      <c r="F5575" s="43" t="s">
        <v>13684</v>
      </c>
      <c r="G5575" s="43" t="s">
        <v>12660</v>
      </c>
      <c r="H5575" s="43" t="s">
        <v>1266</v>
      </c>
    </row>
    <row r="5576" spans="1:8" ht="17.25" hidden="1" customHeight="1" x14ac:dyDescent="0.3">
      <c r="A5576" s="46" t="str">
        <f>_xlfn.CONCAT("PUSKESMAS ",TRIM(tblReff[[#This Row],[NAMA PUSKESMAS]]))</f>
        <v>PUSKESMAS NGETOS</v>
      </c>
      <c r="B5576" s="42">
        <v>1032910</v>
      </c>
      <c r="C5576" s="43" t="s">
        <v>13685</v>
      </c>
      <c r="D5576" s="43" t="s">
        <v>13686</v>
      </c>
      <c r="E5576" s="43" t="s">
        <v>13685</v>
      </c>
      <c r="F5576" s="43" t="s">
        <v>13684</v>
      </c>
      <c r="G5576" s="43" t="s">
        <v>12660</v>
      </c>
      <c r="H5576" s="43" t="s">
        <v>1271</v>
      </c>
    </row>
    <row r="5577" spans="1:8" ht="17.25" hidden="1" customHeight="1" x14ac:dyDescent="0.3">
      <c r="A5577" s="46" t="str">
        <f>_xlfn.CONCAT("PUSKESMAS ",TRIM(tblReff[[#This Row],[NAMA PUSKESMAS]]))</f>
        <v>PUSKESMAS BERBEK</v>
      </c>
      <c r="B5577" s="42">
        <v>1032911</v>
      </c>
      <c r="C5577" s="43" t="s">
        <v>13687</v>
      </c>
      <c r="D5577" s="43" t="s">
        <v>13688</v>
      </c>
      <c r="E5577" s="43" t="s">
        <v>13687</v>
      </c>
      <c r="F5577" s="43" t="s">
        <v>13684</v>
      </c>
      <c r="G5577" s="43" t="s">
        <v>12660</v>
      </c>
      <c r="H5577" s="43" t="s">
        <v>1266</v>
      </c>
    </row>
    <row r="5578" spans="1:8" ht="17.25" hidden="1" customHeight="1" x14ac:dyDescent="0.3">
      <c r="A5578" s="46" t="str">
        <f>_xlfn.CONCAT("PUSKESMAS ",TRIM(tblReff[[#This Row],[NAMA PUSKESMAS]]))</f>
        <v>PUSKESMAS LOCERET</v>
      </c>
      <c r="B5578" s="42">
        <v>1032912</v>
      </c>
      <c r="C5578" s="43" t="s">
        <v>13689</v>
      </c>
      <c r="D5578" s="43" t="s">
        <v>13690</v>
      </c>
      <c r="E5578" s="43" t="s">
        <v>13689</v>
      </c>
      <c r="F5578" s="43" t="s">
        <v>13684</v>
      </c>
      <c r="G5578" s="43" t="s">
        <v>12660</v>
      </c>
      <c r="H5578" s="43" t="s">
        <v>1271</v>
      </c>
    </row>
    <row r="5579" spans="1:8" ht="17.25" hidden="1" customHeight="1" x14ac:dyDescent="0.3">
      <c r="A5579" s="46" t="str">
        <f>_xlfn.CONCAT("PUSKESMAS ",TRIM(tblReff[[#This Row],[NAMA PUSKESMAS]]))</f>
        <v>PUSKESMAS PACE</v>
      </c>
      <c r="B5579" s="42">
        <v>1032913</v>
      </c>
      <c r="C5579" s="43" t="s">
        <v>13691</v>
      </c>
      <c r="D5579" s="43" t="s">
        <v>13692</v>
      </c>
      <c r="E5579" s="43" t="s">
        <v>13691</v>
      </c>
      <c r="F5579" s="43" t="s">
        <v>13684</v>
      </c>
      <c r="G5579" s="43" t="s">
        <v>12660</v>
      </c>
      <c r="H5579" s="43" t="s">
        <v>1271</v>
      </c>
    </row>
    <row r="5580" spans="1:8" ht="17.25" hidden="1" customHeight="1" x14ac:dyDescent="0.3">
      <c r="A5580" s="46" t="str">
        <f>_xlfn.CONCAT("PUSKESMAS ",TRIM(tblReff[[#This Row],[NAMA PUSKESMAS]]))</f>
        <v>PUSKESMAS TANJUNGANOM</v>
      </c>
      <c r="B5580" s="42">
        <v>1032914</v>
      </c>
      <c r="C5580" s="43" t="s">
        <v>13693</v>
      </c>
      <c r="D5580" s="43" t="s">
        <v>13694</v>
      </c>
      <c r="E5580" s="43" t="s">
        <v>13693</v>
      </c>
      <c r="F5580" s="43" t="s">
        <v>13684</v>
      </c>
      <c r="G5580" s="43" t="s">
        <v>12660</v>
      </c>
      <c r="H5580" s="43" t="s">
        <v>1266</v>
      </c>
    </row>
    <row r="5581" spans="1:8" ht="17.25" hidden="1" customHeight="1" x14ac:dyDescent="0.3">
      <c r="A5581" s="46" t="str">
        <f>_xlfn.CONCAT("PUSKESMAS ",TRIM(tblReff[[#This Row],[NAMA PUSKESMAS]]))</f>
        <v>PUSKESMAS PRAMBON</v>
      </c>
      <c r="B5581" s="42">
        <v>1032915</v>
      </c>
      <c r="C5581" s="43" t="s">
        <v>13515</v>
      </c>
      <c r="D5581" s="43" t="s">
        <v>13695</v>
      </c>
      <c r="E5581" s="43" t="s">
        <v>13515</v>
      </c>
      <c r="F5581" s="43" t="s">
        <v>13684</v>
      </c>
      <c r="G5581" s="43" t="s">
        <v>12660</v>
      </c>
      <c r="H5581" s="43" t="s">
        <v>1271</v>
      </c>
    </row>
    <row r="5582" spans="1:8" ht="17.25" hidden="1" customHeight="1" x14ac:dyDescent="0.3">
      <c r="A5582" s="46" t="str">
        <f>_xlfn.CONCAT("PUSKESMAS ",TRIM(tblReff[[#This Row],[NAMA PUSKESMAS]]))</f>
        <v>PUSKESMAS NGRONGGOT</v>
      </c>
      <c r="B5582" s="42">
        <v>1032916</v>
      </c>
      <c r="C5582" s="43" t="s">
        <v>13696</v>
      </c>
      <c r="D5582" s="43" t="s">
        <v>13697</v>
      </c>
      <c r="E5582" s="43" t="s">
        <v>13696</v>
      </c>
      <c r="F5582" s="43" t="s">
        <v>13684</v>
      </c>
      <c r="G5582" s="43" t="s">
        <v>12660</v>
      </c>
      <c r="H5582" s="43" t="s">
        <v>1266</v>
      </c>
    </row>
    <row r="5583" spans="1:8" ht="17.25" hidden="1" customHeight="1" x14ac:dyDescent="0.3">
      <c r="A5583" s="46" t="str">
        <f>_xlfn.CONCAT("PUSKESMAS ",TRIM(tblReff[[#This Row],[NAMA PUSKESMAS]]))</f>
        <v>PUSKESMAS KERTOSONO</v>
      </c>
      <c r="B5583" s="42">
        <v>1032917</v>
      </c>
      <c r="C5583" s="43" t="s">
        <v>13698</v>
      </c>
      <c r="D5583" s="43" t="s">
        <v>13699</v>
      </c>
      <c r="E5583" s="43" t="s">
        <v>13698</v>
      </c>
      <c r="F5583" s="43" t="s">
        <v>13684</v>
      </c>
      <c r="G5583" s="43" t="s">
        <v>12660</v>
      </c>
      <c r="H5583" s="43" t="s">
        <v>1271</v>
      </c>
    </row>
    <row r="5584" spans="1:8" ht="17.25" hidden="1" customHeight="1" x14ac:dyDescent="0.3">
      <c r="A5584" s="46" t="str">
        <f>_xlfn.CONCAT("PUSKESMAS ",TRIM(tblReff[[#This Row],[NAMA PUSKESMAS]]))</f>
        <v>PUSKESMAS PATIANROWO</v>
      </c>
      <c r="B5584" s="42">
        <v>1032918</v>
      </c>
      <c r="C5584" s="43" t="s">
        <v>13700</v>
      </c>
      <c r="D5584" s="43" t="s">
        <v>13701</v>
      </c>
      <c r="E5584" s="43" t="s">
        <v>13700</v>
      </c>
      <c r="F5584" s="43" t="s">
        <v>13684</v>
      </c>
      <c r="G5584" s="43" t="s">
        <v>12660</v>
      </c>
      <c r="H5584" s="43" t="s">
        <v>1271</v>
      </c>
    </row>
    <row r="5585" spans="1:8" ht="17.25" hidden="1" customHeight="1" x14ac:dyDescent="0.3">
      <c r="A5585" s="46" t="str">
        <f>_xlfn.CONCAT("PUSKESMAS ",TRIM(tblReff[[#This Row],[NAMA PUSKESMAS]]))</f>
        <v>PUSKESMAS BARON</v>
      </c>
      <c r="B5585" s="42">
        <v>1032919</v>
      </c>
      <c r="C5585" s="43" t="s">
        <v>13702</v>
      </c>
      <c r="D5585" s="43" t="s">
        <v>13703</v>
      </c>
      <c r="E5585" s="43" t="s">
        <v>13702</v>
      </c>
      <c r="F5585" s="43" t="s">
        <v>13684</v>
      </c>
      <c r="G5585" s="43" t="s">
        <v>12660</v>
      </c>
      <c r="H5585" s="43" t="s">
        <v>1266</v>
      </c>
    </row>
    <row r="5586" spans="1:8" ht="17.25" hidden="1" customHeight="1" x14ac:dyDescent="0.3">
      <c r="A5586" s="46" t="str">
        <f>_xlfn.CONCAT("PUSKESMAS ",TRIM(tblReff[[#This Row],[NAMA PUSKESMAS]]))</f>
        <v>PUSKESMAS GONDANG</v>
      </c>
      <c r="B5586" s="42">
        <v>1032920</v>
      </c>
      <c r="C5586" s="43" t="s">
        <v>11327</v>
      </c>
      <c r="D5586" s="43" t="s">
        <v>13704</v>
      </c>
      <c r="E5586" s="43" t="s">
        <v>11327</v>
      </c>
      <c r="F5586" s="43" t="s">
        <v>13684</v>
      </c>
      <c r="G5586" s="43" t="s">
        <v>12660</v>
      </c>
      <c r="H5586" s="43" t="s">
        <v>1266</v>
      </c>
    </row>
    <row r="5587" spans="1:8" ht="17.25" hidden="1" customHeight="1" x14ac:dyDescent="0.3">
      <c r="A5587" s="46" t="str">
        <f>_xlfn.CONCAT("PUSKESMAS ",TRIM(tblReff[[#This Row],[NAMA PUSKESMAS]]))</f>
        <v>PUSKESMAS SUKOMORO</v>
      </c>
      <c r="B5587" s="42">
        <v>1032921</v>
      </c>
      <c r="C5587" s="43" t="s">
        <v>13705</v>
      </c>
      <c r="D5587" s="43" t="s">
        <v>13706</v>
      </c>
      <c r="E5587" s="43" t="s">
        <v>13705</v>
      </c>
      <c r="F5587" s="43" t="s">
        <v>13684</v>
      </c>
      <c r="G5587" s="43" t="s">
        <v>12660</v>
      </c>
      <c r="H5587" s="43" t="s">
        <v>1271</v>
      </c>
    </row>
    <row r="5588" spans="1:8" ht="17.25" hidden="1" customHeight="1" x14ac:dyDescent="0.3">
      <c r="A5588" s="46" t="str">
        <f>_xlfn.CONCAT("PUSKESMAS ",TRIM(tblReff[[#This Row],[NAMA PUSKESMAS]]))</f>
        <v>PUSKESMAS NGANJUK</v>
      </c>
      <c r="B5588" s="42">
        <v>1032922</v>
      </c>
      <c r="C5588" s="43" t="s">
        <v>13707</v>
      </c>
      <c r="D5588" s="43" t="s">
        <v>13708</v>
      </c>
      <c r="E5588" s="43" t="s">
        <v>13707</v>
      </c>
      <c r="F5588" s="43" t="s">
        <v>13684</v>
      </c>
      <c r="G5588" s="43" t="s">
        <v>12660</v>
      </c>
      <c r="H5588" s="43" t="s">
        <v>1271</v>
      </c>
    </row>
    <row r="5589" spans="1:8" ht="17.25" hidden="1" customHeight="1" x14ac:dyDescent="0.3">
      <c r="A5589" s="46" t="str">
        <f>_xlfn.CONCAT("PUSKESMAS ",TRIM(tblReff[[#This Row],[NAMA PUSKESMAS]]))</f>
        <v>PUSKESMAS BAGOR</v>
      </c>
      <c r="B5589" s="42">
        <v>1032923</v>
      </c>
      <c r="C5589" s="43" t="s">
        <v>13709</v>
      </c>
      <c r="D5589" s="43" t="s">
        <v>13710</v>
      </c>
      <c r="E5589" s="43" t="s">
        <v>13709</v>
      </c>
      <c r="F5589" s="43" t="s">
        <v>13684</v>
      </c>
      <c r="G5589" s="43" t="s">
        <v>12660</v>
      </c>
      <c r="H5589" s="43" t="s">
        <v>1271</v>
      </c>
    </row>
    <row r="5590" spans="1:8" ht="17.25" hidden="1" customHeight="1" x14ac:dyDescent="0.3">
      <c r="A5590" s="46" t="str">
        <f>_xlfn.CONCAT("PUSKESMAS ",TRIM(tblReff[[#This Row],[NAMA PUSKESMAS]]))</f>
        <v>PUSKESMAS WILANGAN</v>
      </c>
      <c r="B5590" s="42">
        <v>1032924</v>
      </c>
      <c r="C5590" s="43" t="s">
        <v>13711</v>
      </c>
      <c r="D5590" s="43" t="s">
        <v>13712</v>
      </c>
      <c r="E5590" s="43" t="s">
        <v>13711</v>
      </c>
      <c r="F5590" s="43" t="s">
        <v>13684</v>
      </c>
      <c r="G5590" s="43" t="s">
        <v>12660</v>
      </c>
      <c r="H5590" s="43" t="s">
        <v>1266</v>
      </c>
    </row>
    <row r="5591" spans="1:8" ht="17.25" hidden="1" customHeight="1" x14ac:dyDescent="0.3">
      <c r="A5591" s="46" t="str">
        <f>_xlfn.CONCAT("PUSKESMAS ",TRIM(tblReff[[#This Row],[NAMA PUSKESMAS]]))</f>
        <v>PUSKESMAS REJOSO</v>
      </c>
      <c r="B5591" s="42">
        <v>1032925</v>
      </c>
      <c r="C5591" s="43" t="s">
        <v>13500</v>
      </c>
      <c r="D5591" s="43" t="s">
        <v>13713</v>
      </c>
      <c r="E5591" s="43" t="s">
        <v>13500</v>
      </c>
      <c r="F5591" s="43" t="s">
        <v>13684</v>
      </c>
      <c r="G5591" s="43" t="s">
        <v>12660</v>
      </c>
      <c r="H5591" s="43" t="s">
        <v>1266</v>
      </c>
    </row>
    <row r="5592" spans="1:8" ht="17.25" hidden="1" customHeight="1" x14ac:dyDescent="0.3">
      <c r="A5592" s="46" t="str">
        <f>_xlfn.CONCAT("PUSKESMAS ",TRIM(tblReff[[#This Row],[NAMA PUSKESMAS]]))</f>
        <v>PUSKESMAS NGLUYU</v>
      </c>
      <c r="B5592" s="42">
        <v>1032926</v>
      </c>
      <c r="C5592" s="43" t="s">
        <v>13714</v>
      </c>
      <c r="D5592" s="43" t="s">
        <v>13715</v>
      </c>
      <c r="E5592" s="43" t="s">
        <v>13714</v>
      </c>
      <c r="F5592" s="43" t="s">
        <v>13684</v>
      </c>
      <c r="G5592" s="43" t="s">
        <v>12660</v>
      </c>
      <c r="H5592" s="43" t="s">
        <v>1271</v>
      </c>
    </row>
    <row r="5593" spans="1:8" ht="17.25" hidden="1" customHeight="1" x14ac:dyDescent="0.3">
      <c r="A5593" s="46" t="str">
        <f>_xlfn.CONCAT("PUSKESMAS ",TRIM(tblReff[[#This Row],[NAMA PUSKESMAS]]))</f>
        <v>PUSKESMAS LENGKONG</v>
      </c>
      <c r="B5593" s="42">
        <v>1032927</v>
      </c>
      <c r="C5593" s="43" t="s">
        <v>8492</v>
      </c>
      <c r="D5593" s="43" t="s">
        <v>13716</v>
      </c>
      <c r="E5593" s="43" t="s">
        <v>8492</v>
      </c>
      <c r="F5593" s="43" t="s">
        <v>13684</v>
      </c>
      <c r="G5593" s="43" t="s">
        <v>12660</v>
      </c>
      <c r="H5593" s="43" t="s">
        <v>1266</v>
      </c>
    </row>
    <row r="5594" spans="1:8" ht="17.25" hidden="1" customHeight="1" x14ac:dyDescent="0.3">
      <c r="A5594" s="46" t="str">
        <f>_xlfn.CONCAT("PUSKESMAS ",TRIM(tblReff[[#This Row],[NAMA PUSKESMAS]]))</f>
        <v>PUSKESMAS JATIKALEN</v>
      </c>
      <c r="B5594" s="42">
        <v>1032928</v>
      </c>
      <c r="C5594" s="43" t="s">
        <v>13717</v>
      </c>
      <c r="D5594" s="43" t="s">
        <v>13718</v>
      </c>
      <c r="E5594" s="43" t="s">
        <v>13717</v>
      </c>
      <c r="F5594" s="43" t="s">
        <v>13684</v>
      </c>
      <c r="G5594" s="43" t="s">
        <v>12660</v>
      </c>
      <c r="H5594" s="43" t="s">
        <v>1271</v>
      </c>
    </row>
    <row r="5595" spans="1:8" ht="17.25" hidden="1" customHeight="1" x14ac:dyDescent="0.3">
      <c r="A5595" s="46" t="str">
        <f>_xlfn.CONCAT("PUSKESMAS ",TRIM(tblReff[[#This Row],[NAMA PUSKESMAS]]))</f>
        <v>PUSKESMAS GANTRUNG</v>
      </c>
      <c r="B5595" s="42">
        <v>1032929</v>
      </c>
      <c r="C5595" s="43" t="s">
        <v>13719</v>
      </c>
      <c r="D5595" s="43" t="s">
        <v>13720</v>
      </c>
      <c r="E5595" s="43" t="s">
        <v>13721</v>
      </c>
      <c r="F5595" s="43" t="s">
        <v>13722</v>
      </c>
      <c r="G5595" s="43" t="s">
        <v>12660</v>
      </c>
      <c r="H5595" s="43" t="s">
        <v>1266</v>
      </c>
    </row>
    <row r="5596" spans="1:8" ht="17.25" hidden="1" customHeight="1" x14ac:dyDescent="0.3">
      <c r="A5596" s="46" t="str">
        <f>_xlfn.CONCAT("PUSKESMAS ",TRIM(tblReff[[#This Row],[NAMA PUSKESMAS]]))</f>
        <v>PUSKESMAS KEBONSARI</v>
      </c>
      <c r="B5596" s="42">
        <v>1032930</v>
      </c>
      <c r="C5596" s="43" t="s">
        <v>13721</v>
      </c>
      <c r="D5596" s="43" t="s">
        <v>13723</v>
      </c>
      <c r="E5596" s="43" t="s">
        <v>13721</v>
      </c>
      <c r="F5596" s="43" t="s">
        <v>13722</v>
      </c>
      <c r="G5596" s="43" t="s">
        <v>12660</v>
      </c>
      <c r="H5596" s="43" t="s">
        <v>1271</v>
      </c>
    </row>
    <row r="5597" spans="1:8" ht="17.25" hidden="1" customHeight="1" x14ac:dyDescent="0.3">
      <c r="A5597" s="46" t="str">
        <f>_xlfn.CONCAT("PUSKESMAS ",TRIM(tblReff[[#This Row],[NAMA PUSKESMAS]]))</f>
        <v>PUSKESMAS GEGER</v>
      </c>
      <c r="B5597" s="42">
        <v>1032931</v>
      </c>
      <c r="C5597" s="43" t="s">
        <v>13724</v>
      </c>
      <c r="D5597" s="43" t="s">
        <v>13725</v>
      </c>
      <c r="E5597" s="43" t="s">
        <v>13724</v>
      </c>
      <c r="F5597" s="43" t="s">
        <v>13722</v>
      </c>
      <c r="G5597" s="43" t="s">
        <v>12660</v>
      </c>
      <c r="H5597" s="43" t="s">
        <v>1271</v>
      </c>
    </row>
    <row r="5598" spans="1:8" ht="17.25" hidden="1" customHeight="1" x14ac:dyDescent="0.3">
      <c r="A5598" s="46" t="str">
        <f>_xlfn.CONCAT("PUSKESMAS ",TRIM(tblReff[[#This Row],[NAMA PUSKESMAS]]))</f>
        <v>PUSKESMAS KAIBON</v>
      </c>
      <c r="B5598" s="42">
        <v>1032932</v>
      </c>
      <c r="C5598" s="43" t="s">
        <v>13726</v>
      </c>
      <c r="D5598" s="43" t="s">
        <v>13727</v>
      </c>
      <c r="E5598" s="43" t="s">
        <v>13724</v>
      </c>
      <c r="F5598" s="43" t="s">
        <v>13722</v>
      </c>
      <c r="G5598" s="43" t="s">
        <v>12660</v>
      </c>
      <c r="H5598" s="43" t="s">
        <v>1271</v>
      </c>
    </row>
    <row r="5599" spans="1:8" ht="17.25" hidden="1" customHeight="1" x14ac:dyDescent="0.3">
      <c r="A5599" s="46" t="str">
        <f>_xlfn.CONCAT("PUSKESMAS ",TRIM(tblReff[[#This Row],[NAMA PUSKESMAS]]))</f>
        <v>PUSKESMAS MLILIR</v>
      </c>
      <c r="B5599" s="42">
        <v>1032933</v>
      </c>
      <c r="C5599" s="43" t="s">
        <v>13728</v>
      </c>
      <c r="D5599" s="43" t="s">
        <v>13729</v>
      </c>
      <c r="E5599" s="43" t="s">
        <v>13730</v>
      </c>
      <c r="F5599" s="43" t="s">
        <v>13722</v>
      </c>
      <c r="G5599" s="43" t="s">
        <v>12660</v>
      </c>
      <c r="H5599" s="43" t="s">
        <v>1271</v>
      </c>
    </row>
    <row r="5600" spans="1:8" ht="17.25" hidden="1" customHeight="1" x14ac:dyDescent="0.3">
      <c r="A5600" s="46" t="str">
        <f>_xlfn.CONCAT("PUSKESMAS ",TRIM(tblReff[[#This Row],[NAMA PUSKESMAS]]))</f>
        <v>PUSKESMAS BANGUNSARI</v>
      </c>
      <c r="B5600" s="42">
        <v>1032934</v>
      </c>
      <c r="C5600" s="43" t="s">
        <v>13731</v>
      </c>
      <c r="D5600" s="43" t="s">
        <v>13732</v>
      </c>
      <c r="E5600" s="43" t="s">
        <v>13730</v>
      </c>
      <c r="F5600" s="43" t="s">
        <v>13722</v>
      </c>
      <c r="G5600" s="43" t="s">
        <v>12660</v>
      </c>
      <c r="H5600" s="43" t="s">
        <v>1271</v>
      </c>
    </row>
    <row r="5601" spans="1:8" ht="17.25" hidden="1" customHeight="1" x14ac:dyDescent="0.3">
      <c r="A5601" s="46" t="str">
        <f>_xlfn.CONCAT("PUSKESMAS ",TRIM(tblReff[[#This Row],[NAMA PUSKESMAS]]))</f>
        <v>PUSKESMAS DAGANGAN</v>
      </c>
      <c r="B5601" s="42">
        <v>1032935</v>
      </c>
      <c r="C5601" s="43" t="s">
        <v>13733</v>
      </c>
      <c r="D5601" s="43" t="s">
        <v>13734</v>
      </c>
      <c r="E5601" s="43" t="s">
        <v>13733</v>
      </c>
      <c r="F5601" s="43" t="s">
        <v>13722</v>
      </c>
      <c r="G5601" s="43" t="s">
        <v>12660</v>
      </c>
      <c r="H5601" s="43" t="s">
        <v>1271</v>
      </c>
    </row>
    <row r="5602" spans="1:8" ht="17.25" hidden="1" customHeight="1" x14ac:dyDescent="0.3">
      <c r="A5602" s="46" t="str">
        <f>_xlfn.CONCAT("PUSKESMAS ",TRIM(tblReff[[#This Row],[NAMA PUSKESMAS]]))</f>
        <v>PUSKESMAS JETIS</v>
      </c>
      <c r="B5602" s="42">
        <v>1032936</v>
      </c>
      <c r="C5602" s="43" t="s">
        <v>12453</v>
      </c>
      <c r="D5602" s="43" t="s">
        <v>13735</v>
      </c>
      <c r="E5602" s="43" t="s">
        <v>13733</v>
      </c>
      <c r="F5602" s="43" t="s">
        <v>13722</v>
      </c>
      <c r="G5602" s="43" t="s">
        <v>12660</v>
      </c>
      <c r="H5602" s="43" t="s">
        <v>1271</v>
      </c>
    </row>
    <row r="5603" spans="1:8" ht="17.25" hidden="1" customHeight="1" x14ac:dyDescent="0.3">
      <c r="A5603" s="46" t="str">
        <f>_xlfn.CONCAT("PUSKESMAS ",TRIM(tblReff[[#This Row],[NAMA PUSKESMAS]]))</f>
        <v>PUSKESMAS WUNGU</v>
      </c>
      <c r="B5603" s="42">
        <v>1032937</v>
      </c>
      <c r="C5603" s="43" t="s">
        <v>13736</v>
      </c>
      <c r="D5603" s="43" t="s">
        <v>13737</v>
      </c>
      <c r="E5603" s="43" t="s">
        <v>13736</v>
      </c>
      <c r="F5603" s="43" t="s">
        <v>13722</v>
      </c>
      <c r="G5603" s="43" t="s">
        <v>12660</v>
      </c>
      <c r="H5603" s="43" t="s">
        <v>1271</v>
      </c>
    </row>
    <row r="5604" spans="1:8" ht="17.25" hidden="1" customHeight="1" x14ac:dyDescent="0.3">
      <c r="A5604" s="46" t="str">
        <f>_xlfn.CONCAT("PUSKESMAS ",TRIM(tblReff[[#This Row],[NAMA PUSKESMAS]]))</f>
        <v>PUSKESMAS MOJOPURNO</v>
      </c>
      <c r="B5604" s="42">
        <v>1032938</v>
      </c>
      <c r="C5604" s="43" t="s">
        <v>13738</v>
      </c>
      <c r="D5604" s="43" t="s">
        <v>13739</v>
      </c>
      <c r="E5604" s="43" t="s">
        <v>13736</v>
      </c>
      <c r="F5604" s="43" t="s">
        <v>13722</v>
      </c>
      <c r="G5604" s="43" t="s">
        <v>12660</v>
      </c>
      <c r="H5604" s="43" t="s">
        <v>1271</v>
      </c>
    </row>
    <row r="5605" spans="1:8" ht="17.25" hidden="1" customHeight="1" x14ac:dyDescent="0.3">
      <c r="A5605" s="46" t="str">
        <f>_xlfn.CONCAT("PUSKESMAS ",TRIM(tblReff[[#This Row],[NAMA PUSKESMAS]]))</f>
        <v>PUSKESMAS KARE</v>
      </c>
      <c r="B5605" s="42">
        <v>1032939</v>
      </c>
      <c r="C5605" s="43" t="s">
        <v>13740</v>
      </c>
      <c r="D5605" s="43" t="s">
        <v>13741</v>
      </c>
      <c r="E5605" s="43" t="s">
        <v>13740</v>
      </c>
      <c r="F5605" s="43" t="s">
        <v>13722</v>
      </c>
      <c r="G5605" s="43" t="s">
        <v>12660</v>
      </c>
      <c r="H5605" s="43" t="s">
        <v>1266</v>
      </c>
    </row>
    <row r="5606" spans="1:8" ht="17.25" hidden="1" customHeight="1" x14ac:dyDescent="0.3">
      <c r="A5606" s="46" t="str">
        <f>_xlfn.CONCAT("PUSKESMAS ",TRIM(tblReff[[#This Row],[NAMA PUSKESMAS]]))</f>
        <v>PUSKESMAS GEMARANG</v>
      </c>
      <c r="B5606" s="42">
        <v>1032940</v>
      </c>
      <c r="C5606" s="43" t="s">
        <v>13742</v>
      </c>
      <c r="D5606" s="43" t="s">
        <v>13743</v>
      </c>
      <c r="E5606" s="43" t="s">
        <v>13742</v>
      </c>
      <c r="F5606" s="43" t="s">
        <v>13722</v>
      </c>
      <c r="G5606" s="43" t="s">
        <v>12660</v>
      </c>
      <c r="H5606" s="43" t="s">
        <v>1266</v>
      </c>
    </row>
    <row r="5607" spans="1:8" ht="17.25" hidden="1" customHeight="1" x14ac:dyDescent="0.3">
      <c r="A5607" s="46" t="str">
        <f>_xlfn.CONCAT("PUSKESMAS ",TRIM(tblReff[[#This Row],[NAMA PUSKESMAS]]))</f>
        <v>PUSKESMAS SARADAN</v>
      </c>
      <c r="B5607" s="42">
        <v>1032941</v>
      </c>
      <c r="C5607" s="43" t="s">
        <v>13744</v>
      </c>
      <c r="D5607" s="43" t="s">
        <v>13745</v>
      </c>
      <c r="E5607" s="43" t="s">
        <v>13744</v>
      </c>
      <c r="F5607" s="43" t="s">
        <v>13722</v>
      </c>
      <c r="G5607" s="43" t="s">
        <v>12660</v>
      </c>
      <c r="H5607" s="43" t="s">
        <v>1266</v>
      </c>
    </row>
    <row r="5608" spans="1:8" ht="17.25" hidden="1" customHeight="1" x14ac:dyDescent="0.3">
      <c r="A5608" s="46" t="str">
        <f>_xlfn.CONCAT("PUSKESMAS ",TRIM(tblReff[[#This Row],[NAMA PUSKESMAS]]))</f>
        <v>PUSKESMAS SUMBERSARI</v>
      </c>
      <c r="B5608" s="42">
        <v>1032942</v>
      </c>
      <c r="C5608" s="43" t="s">
        <v>8743</v>
      </c>
      <c r="D5608" s="43" t="s">
        <v>13746</v>
      </c>
      <c r="E5608" s="43" t="s">
        <v>13744</v>
      </c>
      <c r="F5608" s="43" t="s">
        <v>13722</v>
      </c>
      <c r="G5608" s="43" t="s">
        <v>12660</v>
      </c>
      <c r="H5608" s="43" t="s">
        <v>1266</v>
      </c>
    </row>
    <row r="5609" spans="1:8" ht="17.25" hidden="1" customHeight="1" x14ac:dyDescent="0.3">
      <c r="A5609" s="46" t="str">
        <f>_xlfn.CONCAT("PUSKESMAS ",TRIM(tblReff[[#This Row],[NAMA PUSKESMAS]]))</f>
        <v>PUSKESMAS PILANGKENCENG</v>
      </c>
      <c r="B5609" s="42">
        <v>1032943</v>
      </c>
      <c r="C5609" s="43" t="s">
        <v>13747</v>
      </c>
      <c r="D5609" s="43" t="s">
        <v>13748</v>
      </c>
      <c r="E5609" s="43" t="s">
        <v>13747</v>
      </c>
      <c r="F5609" s="43" t="s">
        <v>13722</v>
      </c>
      <c r="G5609" s="43" t="s">
        <v>12660</v>
      </c>
      <c r="H5609" s="43" t="s">
        <v>1266</v>
      </c>
    </row>
    <row r="5610" spans="1:8" ht="17.25" hidden="1" customHeight="1" x14ac:dyDescent="0.3">
      <c r="A5610" s="46" t="str">
        <f>_xlfn.CONCAT("PUSKESMAS ",TRIM(tblReff[[#This Row],[NAMA PUSKESMAS]]))</f>
        <v>PUSKESMAS KREBET</v>
      </c>
      <c r="B5610" s="42">
        <v>1032944</v>
      </c>
      <c r="C5610" s="43" t="s">
        <v>13749</v>
      </c>
      <c r="D5610" s="43" t="s">
        <v>13750</v>
      </c>
      <c r="E5610" s="43" t="s">
        <v>13747</v>
      </c>
      <c r="F5610" s="43" t="s">
        <v>13722</v>
      </c>
      <c r="G5610" s="43" t="s">
        <v>12660</v>
      </c>
      <c r="H5610" s="43" t="s">
        <v>1266</v>
      </c>
    </row>
    <row r="5611" spans="1:8" ht="17.25" hidden="1" customHeight="1" x14ac:dyDescent="0.3">
      <c r="A5611" s="46" t="str">
        <f>_xlfn.CONCAT("PUSKESMAS ",TRIM(tblReff[[#This Row],[NAMA PUSKESMAS]]))</f>
        <v>PUSKESMAS KLECOREJO</v>
      </c>
      <c r="B5611" s="42">
        <v>1032945</v>
      </c>
      <c r="C5611" s="43" t="s">
        <v>13751</v>
      </c>
      <c r="D5611" s="43" t="s">
        <v>13752</v>
      </c>
      <c r="E5611" s="43" t="s">
        <v>13753</v>
      </c>
      <c r="F5611" s="43" t="s">
        <v>13722</v>
      </c>
      <c r="G5611" s="43" t="s">
        <v>12660</v>
      </c>
      <c r="H5611" s="43" t="s">
        <v>1266</v>
      </c>
    </row>
    <row r="5612" spans="1:8" ht="17.25" hidden="1" customHeight="1" x14ac:dyDescent="0.3">
      <c r="A5612" s="46" t="str">
        <f>_xlfn.CONCAT("PUSKESMAS ",TRIM(tblReff[[#This Row],[NAMA PUSKESMAS]]))</f>
        <v>PUSKESMAS MEJAYAN</v>
      </c>
      <c r="B5612" s="42">
        <v>1032946</v>
      </c>
      <c r="C5612" s="43" t="s">
        <v>13753</v>
      </c>
      <c r="D5612" s="43" t="s">
        <v>13754</v>
      </c>
      <c r="E5612" s="43" t="s">
        <v>13753</v>
      </c>
      <c r="F5612" s="43" t="s">
        <v>13722</v>
      </c>
      <c r="G5612" s="43" t="s">
        <v>12660</v>
      </c>
      <c r="H5612" s="43" t="s">
        <v>1271</v>
      </c>
    </row>
    <row r="5613" spans="1:8" ht="17.25" hidden="1" customHeight="1" x14ac:dyDescent="0.3">
      <c r="A5613" s="46" t="str">
        <f>_xlfn.CONCAT("PUSKESMAS ",TRIM(tblReff[[#This Row],[NAMA PUSKESMAS]]))</f>
        <v>PUSKESMAS WONOASRI</v>
      </c>
      <c r="B5613" s="42">
        <v>1032947</v>
      </c>
      <c r="C5613" s="43" t="s">
        <v>13755</v>
      </c>
      <c r="D5613" s="43" t="s">
        <v>13756</v>
      </c>
      <c r="E5613" s="43" t="s">
        <v>13755</v>
      </c>
      <c r="F5613" s="43" t="s">
        <v>13722</v>
      </c>
      <c r="G5613" s="43" t="s">
        <v>12660</v>
      </c>
      <c r="H5613" s="43" t="s">
        <v>1271</v>
      </c>
    </row>
    <row r="5614" spans="1:8" ht="17.25" hidden="1" customHeight="1" x14ac:dyDescent="0.3">
      <c r="A5614" s="46" t="str">
        <f>_xlfn.CONCAT("PUSKESMAS ",TRIM(tblReff[[#This Row],[NAMA PUSKESMAS]]))</f>
        <v>PUSKESMAS BALEREJO</v>
      </c>
      <c r="B5614" s="42">
        <v>1032948</v>
      </c>
      <c r="C5614" s="43" t="s">
        <v>13757</v>
      </c>
      <c r="D5614" s="43" t="s">
        <v>13758</v>
      </c>
      <c r="E5614" s="43" t="s">
        <v>13757</v>
      </c>
      <c r="F5614" s="43" t="s">
        <v>13722</v>
      </c>
      <c r="G5614" s="43" t="s">
        <v>12660</v>
      </c>
      <c r="H5614" s="43" t="s">
        <v>1266</v>
      </c>
    </row>
    <row r="5615" spans="1:8" ht="17.25" hidden="1" customHeight="1" x14ac:dyDescent="0.3">
      <c r="A5615" s="46" t="str">
        <f>_xlfn.CONCAT("PUSKESMAS ",TRIM(tblReff[[#This Row],[NAMA PUSKESMAS]]))</f>
        <v>PUSKESMAS SIMO</v>
      </c>
      <c r="B5615" s="42">
        <v>1032949</v>
      </c>
      <c r="C5615" s="43" t="s">
        <v>11063</v>
      </c>
      <c r="D5615" s="43" t="s">
        <v>13759</v>
      </c>
      <c r="E5615" s="43" t="s">
        <v>13757</v>
      </c>
      <c r="F5615" s="43" t="s">
        <v>13722</v>
      </c>
      <c r="G5615" s="43" t="s">
        <v>12660</v>
      </c>
      <c r="H5615" s="43" t="s">
        <v>1271</v>
      </c>
    </row>
    <row r="5616" spans="1:8" ht="17.25" hidden="1" customHeight="1" x14ac:dyDescent="0.3">
      <c r="A5616" s="46" t="str">
        <f>_xlfn.CONCAT("PUSKESMAS ",TRIM(tblReff[[#This Row],[NAMA PUSKESMAS]]))</f>
        <v>PUSKESMAS MADIUN</v>
      </c>
      <c r="B5616" s="42">
        <v>1032950</v>
      </c>
      <c r="C5616" s="43" t="s">
        <v>13760</v>
      </c>
      <c r="D5616" s="43" t="s">
        <v>13761</v>
      </c>
      <c r="E5616" s="43" t="s">
        <v>13760</v>
      </c>
      <c r="F5616" s="43" t="s">
        <v>13722</v>
      </c>
      <c r="G5616" s="43" t="s">
        <v>12660</v>
      </c>
      <c r="H5616" s="43" t="s">
        <v>1271</v>
      </c>
    </row>
    <row r="5617" spans="1:8" ht="17.25" hidden="1" customHeight="1" x14ac:dyDescent="0.3">
      <c r="A5617" s="46" t="str">
        <f>_xlfn.CONCAT("PUSKESMAS ",TRIM(tblReff[[#This Row],[NAMA PUSKESMAS]]))</f>
        <v>PUSKESMAS DIMONG</v>
      </c>
      <c r="B5617" s="42">
        <v>1032951</v>
      </c>
      <c r="C5617" s="43" t="s">
        <v>13762</v>
      </c>
      <c r="D5617" s="43" t="s">
        <v>13763</v>
      </c>
      <c r="E5617" s="43" t="s">
        <v>13760</v>
      </c>
      <c r="F5617" s="43" t="s">
        <v>13722</v>
      </c>
      <c r="G5617" s="43" t="s">
        <v>12660</v>
      </c>
      <c r="H5617" s="43" t="s">
        <v>1271</v>
      </c>
    </row>
    <row r="5618" spans="1:8" ht="17.25" hidden="1" customHeight="1" x14ac:dyDescent="0.3">
      <c r="A5618" s="46" t="str">
        <f>_xlfn.CONCAT("PUSKESMAS ",TRIM(tblReff[[#This Row],[NAMA PUSKESMAS]]))</f>
        <v>PUSKESMAS SAWAHAN</v>
      </c>
      <c r="B5618" s="42">
        <v>1032952</v>
      </c>
      <c r="C5618" s="43" t="s">
        <v>13682</v>
      </c>
      <c r="D5618" s="43" t="s">
        <v>13764</v>
      </c>
      <c r="E5618" s="43" t="s">
        <v>13682</v>
      </c>
      <c r="F5618" s="43" t="s">
        <v>13722</v>
      </c>
      <c r="G5618" s="43" t="s">
        <v>12660</v>
      </c>
      <c r="H5618" s="43" t="s">
        <v>1271</v>
      </c>
    </row>
    <row r="5619" spans="1:8" ht="17.25" hidden="1" customHeight="1" x14ac:dyDescent="0.3">
      <c r="A5619" s="46" t="str">
        <f>_xlfn.CONCAT("PUSKESMAS ",TRIM(tblReff[[#This Row],[NAMA PUSKESMAS]]))</f>
        <v>PUSKESMAS KLAGENSERUT</v>
      </c>
      <c r="B5619" s="42">
        <v>1032953</v>
      </c>
      <c r="C5619" s="43" t="s">
        <v>13765</v>
      </c>
      <c r="D5619" s="43" t="s">
        <v>13766</v>
      </c>
      <c r="E5619" s="43" t="s">
        <v>13767</v>
      </c>
      <c r="F5619" s="43" t="s">
        <v>13722</v>
      </c>
      <c r="G5619" s="43" t="s">
        <v>12660</v>
      </c>
      <c r="H5619" s="43" t="s">
        <v>1271</v>
      </c>
    </row>
    <row r="5620" spans="1:8" ht="17.25" hidden="1" customHeight="1" x14ac:dyDescent="0.3">
      <c r="A5620" s="46" t="str">
        <f>_xlfn.CONCAT("PUSKESMAS ",TRIM(tblReff[[#This Row],[NAMA PUSKESMAS]]))</f>
        <v>PUSKESMAS JIWAN</v>
      </c>
      <c r="B5620" s="42">
        <v>1032954</v>
      </c>
      <c r="C5620" s="43" t="s">
        <v>13767</v>
      </c>
      <c r="D5620" s="43" t="s">
        <v>13768</v>
      </c>
      <c r="E5620" s="43" t="s">
        <v>13767</v>
      </c>
      <c r="F5620" s="43" t="s">
        <v>13722</v>
      </c>
      <c r="G5620" s="43" t="s">
        <v>12660</v>
      </c>
      <c r="H5620" s="43" t="s">
        <v>1271</v>
      </c>
    </row>
    <row r="5621" spans="1:8" ht="17.25" hidden="1" customHeight="1" x14ac:dyDescent="0.3">
      <c r="A5621" s="46" t="str">
        <f>_xlfn.CONCAT("PUSKESMAS ",TRIM(tblReff[[#This Row],[NAMA PUSKESMAS]]))</f>
        <v>PUSKESMAS PONCOL</v>
      </c>
      <c r="B5621" s="42">
        <v>1032955</v>
      </c>
      <c r="C5621" s="43" t="s">
        <v>12309</v>
      </c>
      <c r="D5621" s="43" t="s">
        <v>13769</v>
      </c>
      <c r="E5621" s="43" t="s">
        <v>12309</v>
      </c>
      <c r="F5621" s="43" t="s">
        <v>13770</v>
      </c>
      <c r="G5621" s="43" t="s">
        <v>12660</v>
      </c>
      <c r="H5621" s="43" t="s">
        <v>1266</v>
      </c>
    </row>
    <row r="5622" spans="1:8" ht="17.25" hidden="1" customHeight="1" x14ac:dyDescent="0.3">
      <c r="A5622" s="46" t="str">
        <f>_xlfn.CONCAT("PUSKESMAS ",TRIM(tblReff[[#This Row],[NAMA PUSKESMAS]]))</f>
        <v>PUSKESMAS PARANG</v>
      </c>
      <c r="B5622" s="42">
        <v>1032956</v>
      </c>
      <c r="C5622" s="43" t="s">
        <v>13771</v>
      </c>
      <c r="D5622" s="43" t="s">
        <v>13772</v>
      </c>
      <c r="E5622" s="43" t="s">
        <v>13771</v>
      </c>
      <c r="F5622" s="43" t="s">
        <v>13770</v>
      </c>
      <c r="G5622" s="43" t="s">
        <v>12660</v>
      </c>
      <c r="H5622" s="43" t="s">
        <v>1266</v>
      </c>
    </row>
    <row r="5623" spans="1:8" ht="17.25" hidden="1" customHeight="1" x14ac:dyDescent="0.3">
      <c r="A5623" s="46" t="str">
        <f>_xlfn.CONCAT("PUSKESMAS ",TRIM(tblReff[[#This Row],[NAMA PUSKESMAS]]))</f>
        <v>PUSKESMAS LEMBEYAN</v>
      </c>
      <c r="B5623" s="42">
        <v>1032957</v>
      </c>
      <c r="C5623" s="43" t="s">
        <v>13773</v>
      </c>
      <c r="D5623" s="43" t="s">
        <v>13774</v>
      </c>
      <c r="E5623" s="43" t="s">
        <v>13773</v>
      </c>
      <c r="F5623" s="43" t="s">
        <v>13770</v>
      </c>
      <c r="G5623" s="43" t="s">
        <v>12660</v>
      </c>
      <c r="H5623" s="43" t="s">
        <v>1266</v>
      </c>
    </row>
    <row r="5624" spans="1:8" ht="17.25" hidden="1" customHeight="1" x14ac:dyDescent="0.3">
      <c r="A5624" s="46" t="str">
        <f>_xlfn.CONCAT("PUSKESMAS ",TRIM(tblReff[[#This Row],[NAMA PUSKESMAS]]))</f>
        <v>PUSKESMAS TAKERAN</v>
      </c>
      <c r="B5624" s="42">
        <v>1032958</v>
      </c>
      <c r="C5624" s="43" t="s">
        <v>13775</v>
      </c>
      <c r="D5624" s="43" t="s">
        <v>13776</v>
      </c>
      <c r="E5624" s="43" t="s">
        <v>13775</v>
      </c>
      <c r="F5624" s="43" t="s">
        <v>13770</v>
      </c>
      <c r="G5624" s="43" t="s">
        <v>12660</v>
      </c>
      <c r="H5624" s="43" t="s">
        <v>1266</v>
      </c>
    </row>
    <row r="5625" spans="1:8" ht="17.25" hidden="1" customHeight="1" x14ac:dyDescent="0.3">
      <c r="A5625" s="46" t="str">
        <f>_xlfn.CONCAT("PUSKESMAS ",TRIM(tblReff[[#This Row],[NAMA PUSKESMAS]]))</f>
        <v>PUSKESMAS GORANG GARENG TAJI</v>
      </c>
      <c r="B5625" s="42">
        <v>1032959</v>
      </c>
      <c r="C5625" s="43" t="s">
        <v>13777</v>
      </c>
      <c r="D5625" s="43" t="s">
        <v>13778</v>
      </c>
      <c r="E5625" s="43" t="s">
        <v>11213</v>
      </c>
      <c r="F5625" s="43" t="s">
        <v>13770</v>
      </c>
      <c r="G5625" s="43" t="s">
        <v>12660</v>
      </c>
      <c r="H5625" s="43" t="s">
        <v>1266</v>
      </c>
    </row>
    <row r="5626" spans="1:8" ht="17.25" hidden="1" customHeight="1" x14ac:dyDescent="0.3">
      <c r="A5626" s="46" t="str">
        <f>_xlfn.CONCAT("PUSKESMAS ",TRIM(tblReff[[#This Row],[NAMA PUSKESMAS]]))</f>
        <v>PUSKESMAS TLADAN</v>
      </c>
      <c r="B5626" s="42">
        <v>1032960</v>
      </c>
      <c r="C5626" s="43" t="s">
        <v>13779</v>
      </c>
      <c r="D5626" s="43" t="s">
        <v>13780</v>
      </c>
      <c r="E5626" s="43" t="s">
        <v>13781</v>
      </c>
      <c r="F5626" s="43" t="s">
        <v>13770</v>
      </c>
      <c r="G5626" s="43" t="s">
        <v>12660</v>
      </c>
      <c r="H5626" s="43" t="s">
        <v>1266</v>
      </c>
    </row>
    <row r="5627" spans="1:8" ht="17.25" hidden="1" customHeight="1" x14ac:dyDescent="0.3">
      <c r="A5627" s="46" t="str">
        <f>_xlfn.CONCAT("PUSKESMAS ",TRIM(tblReff[[#This Row],[NAMA PUSKESMAS]]))</f>
        <v>PUSKESMAS KAWEDANAN</v>
      </c>
      <c r="B5627" s="42">
        <v>1032961</v>
      </c>
      <c r="C5627" s="43" t="s">
        <v>13781</v>
      </c>
      <c r="D5627" s="43" t="s">
        <v>13782</v>
      </c>
      <c r="E5627" s="43" t="s">
        <v>13781</v>
      </c>
      <c r="F5627" s="43" t="s">
        <v>13770</v>
      </c>
      <c r="G5627" s="43" t="s">
        <v>12660</v>
      </c>
      <c r="H5627" s="43" t="s">
        <v>1266</v>
      </c>
    </row>
    <row r="5628" spans="1:8" ht="17.25" hidden="1" customHeight="1" x14ac:dyDescent="0.3">
      <c r="A5628" s="46" t="str">
        <f>_xlfn.CONCAT("PUSKESMAS ",TRIM(tblReff[[#This Row],[NAMA PUSKESMAS]]))</f>
        <v>PUSKESMAS CANDIREJO</v>
      </c>
      <c r="B5628" s="42">
        <v>1032962</v>
      </c>
      <c r="C5628" s="43" t="s">
        <v>13783</v>
      </c>
      <c r="D5628" s="43" t="s">
        <v>13784</v>
      </c>
      <c r="E5628" s="43" t="s">
        <v>13785</v>
      </c>
      <c r="F5628" s="43" t="s">
        <v>13770</v>
      </c>
      <c r="G5628" s="43" t="s">
        <v>12660</v>
      </c>
      <c r="H5628" s="43" t="s">
        <v>1271</v>
      </c>
    </row>
    <row r="5629" spans="1:8" ht="17.25" hidden="1" customHeight="1" x14ac:dyDescent="0.3">
      <c r="A5629" s="46" t="str">
        <f>_xlfn.CONCAT("PUSKESMAS ",TRIM(tblReff[[#This Row],[NAMA PUSKESMAS]]))</f>
        <v>PUSKESMAS NGARIBOYO</v>
      </c>
      <c r="B5629" s="42">
        <v>1032963</v>
      </c>
      <c r="C5629" s="43" t="s">
        <v>13786</v>
      </c>
      <c r="D5629" s="43" t="s">
        <v>13787</v>
      </c>
      <c r="E5629" s="43" t="s">
        <v>13786</v>
      </c>
      <c r="F5629" s="43" t="s">
        <v>13770</v>
      </c>
      <c r="G5629" s="43" t="s">
        <v>12660</v>
      </c>
      <c r="H5629" s="43" t="s">
        <v>1271</v>
      </c>
    </row>
    <row r="5630" spans="1:8" ht="17.25" hidden="1" customHeight="1" x14ac:dyDescent="0.3">
      <c r="A5630" s="46" t="str">
        <f>_xlfn.CONCAT("PUSKESMAS ",TRIM(tblReff[[#This Row],[NAMA PUSKESMAS]]))</f>
        <v>PUSKESMAS PLAOSAN</v>
      </c>
      <c r="B5630" s="42">
        <v>1032964</v>
      </c>
      <c r="C5630" s="43" t="s">
        <v>13788</v>
      </c>
      <c r="D5630" s="43" t="s">
        <v>13789</v>
      </c>
      <c r="E5630" s="43" t="s">
        <v>13788</v>
      </c>
      <c r="F5630" s="43" t="s">
        <v>13770</v>
      </c>
      <c r="G5630" s="43" t="s">
        <v>12660</v>
      </c>
      <c r="H5630" s="43" t="s">
        <v>1266</v>
      </c>
    </row>
    <row r="5631" spans="1:8" ht="17.25" hidden="1" customHeight="1" x14ac:dyDescent="0.3">
      <c r="A5631" s="46" t="str">
        <f>_xlfn.CONCAT("PUSKESMAS ",TRIM(tblReff[[#This Row],[NAMA PUSKESMAS]]))</f>
        <v>PUSKESMAS SUMBERAGUNG</v>
      </c>
      <c r="B5631" s="42">
        <v>1032965</v>
      </c>
      <c r="C5631" s="43" t="s">
        <v>13209</v>
      </c>
      <c r="D5631" s="43" t="s">
        <v>13790</v>
      </c>
      <c r="E5631" s="43" t="s">
        <v>13788</v>
      </c>
      <c r="F5631" s="43" t="s">
        <v>13770</v>
      </c>
      <c r="G5631" s="43" t="s">
        <v>12660</v>
      </c>
      <c r="H5631" s="43" t="s">
        <v>1266</v>
      </c>
    </row>
    <row r="5632" spans="1:8" ht="17.25" hidden="1" customHeight="1" x14ac:dyDescent="0.3">
      <c r="A5632" s="46" t="str">
        <f>_xlfn.CONCAT("PUSKESMAS ",TRIM(tblReff[[#This Row],[NAMA PUSKESMAS]]))</f>
        <v>PUSKESMAS SIDOKERTO</v>
      </c>
      <c r="B5632" s="42">
        <v>1032966</v>
      </c>
      <c r="C5632" s="43" t="s">
        <v>13791</v>
      </c>
      <c r="D5632" s="43" t="s">
        <v>13792</v>
      </c>
      <c r="E5632" s="43" t="s">
        <v>6032</v>
      </c>
      <c r="F5632" s="43" t="s">
        <v>13770</v>
      </c>
      <c r="G5632" s="43" t="s">
        <v>12660</v>
      </c>
      <c r="H5632" s="43" t="s">
        <v>1271</v>
      </c>
    </row>
    <row r="5633" spans="1:8" ht="17.25" hidden="1" customHeight="1" x14ac:dyDescent="0.3">
      <c r="A5633" s="46" t="str">
        <f>_xlfn.CONCAT("PUSKESMAS ",TRIM(tblReff[[#This Row],[NAMA PUSKESMAS]]))</f>
        <v>PUSKESMAS PANEKAN</v>
      </c>
      <c r="B5633" s="42">
        <v>1032967</v>
      </c>
      <c r="C5633" s="43" t="s">
        <v>13793</v>
      </c>
      <c r="D5633" s="43" t="s">
        <v>13794</v>
      </c>
      <c r="E5633" s="43" t="s">
        <v>13793</v>
      </c>
      <c r="F5633" s="43" t="s">
        <v>13770</v>
      </c>
      <c r="G5633" s="43" t="s">
        <v>12660</v>
      </c>
      <c r="H5633" s="43" t="s">
        <v>1266</v>
      </c>
    </row>
    <row r="5634" spans="1:8" ht="17.25" hidden="1" customHeight="1" x14ac:dyDescent="0.3">
      <c r="A5634" s="46" t="str">
        <f>_xlfn.CONCAT("PUSKESMAS ",TRIM(tblReff[[#This Row],[NAMA PUSKESMAS]]))</f>
        <v>PUSKESMAS SUKOMORO</v>
      </c>
      <c r="B5634" s="42">
        <v>1032968</v>
      </c>
      <c r="C5634" s="43" t="s">
        <v>13705</v>
      </c>
      <c r="D5634" s="43" t="s">
        <v>13795</v>
      </c>
      <c r="E5634" s="43" t="s">
        <v>13705</v>
      </c>
      <c r="F5634" s="43" t="s">
        <v>13770</v>
      </c>
      <c r="G5634" s="43" t="s">
        <v>12660</v>
      </c>
      <c r="H5634" s="43" t="s">
        <v>1271</v>
      </c>
    </row>
    <row r="5635" spans="1:8" ht="17.25" hidden="1" customHeight="1" x14ac:dyDescent="0.3">
      <c r="A5635" s="46" t="str">
        <f>_xlfn.CONCAT("PUSKESMAS ",TRIM(tblReff[[#This Row],[NAMA PUSKESMAS]]))</f>
        <v>PUSKESMAS BENDO</v>
      </c>
      <c r="B5635" s="42">
        <v>1032969</v>
      </c>
      <c r="C5635" s="43" t="s">
        <v>12947</v>
      </c>
      <c r="D5635" s="43" t="s">
        <v>13796</v>
      </c>
      <c r="E5635" s="43" t="s">
        <v>12947</v>
      </c>
      <c r="F5635" s="43" t="s">
        <v>13770</v>
      </c>
      <c r="G5635" s="43" t="s">
        <v>12660</v>
      </c>
      <c r="H5635" s="43" t="s">
        <v>1266</v>
      </c>
    </row>
    <row r="5636" spans="1:8" ht="17.25" hidden="1" customHeight="1" x14ac:dyDescent="0.3">
      <c r="A5636" s="46" t="str">
        <f>_xlfn.CONCAT("PUSKESMAS ",TRIM(tblReff[[#This Row],[NAMA PUSKESMAS]]))</f>
        <v>PUSKESMAS MAOSPATI</v>
      </c>
      <c r="B5636" s="42">
        <v>1032970</v>
      </c>
      <c r="C5636" s="43" t="s">
        <v>13797</v>
      </c>
      <c r="D5636" s="43" t="s">
        <v>13798</v>
      </c>
      <c r="E5636" s="43" t="s">
        <v>13797</v>
      </c>
      <c r="F5636" s="43" t="s">
        <v>13770</v>
      </c>
      <c r="G5636" s="43" t="s">
        <v>12660</v>
      </c>
      <c r="H5636" s="43" t="s">
        <v>1266</v>
      </c>
    </row>
    <row r="5637" spans="1:8" ht="17.25" hidden="1" customHeight="1" x14ac:dyDescent="0.3">
      <c r="A5637" s="46" t="str">
        <f>_xlfn.CONCAT("PUSKESMAS ",TRIM(tblReff[[#This Row],[NAMA PUSKESMAS]]))</f>
        <v>PUSKESMAS NGUJUNG</v>
      </c>
      <c r="B5637" s="42">
        <v>1032971</v>
      </c>
      <c r="C5637" s="43" t="s">
        <v>13799</v>
      </c>
      <c r="D5637" s="43" t="s">
        <v>13800</v>
      </c>
      <c r="E5637" s="43" t="s">
        <v>13797</v>
      </c>
      <c r="F5637" s="43" t="s">
        <v>13770</v>
      </c>
      <c r="G5637" s="43" t="s">
        <v>12660</v>
      </c>
      <c r="H5637" s="43" t="s">
        <v>1271</v>
      </c>
    </row>
    <row r="5638" spans="1:8" ht="17.25" hidden="1" customHeight="1" x14ac:dyDescent="0.3">
      <c r="A5638" s="46" t="str">
        <f>_xlfn.CONCAT("PUSKESMAS ",TRIM(tblReff[[#This Row],[NAMA PUSKESMAS]]))</f>
        <v>PUSKESMAS KARANGREJO</v>
      </c>
      <c r="B5638" s="42">
        <v>1032972</v>
      </c>
      <c r="C5638" s="43" t="s">
        <v>12851</v>
      </c>
      <c r="D5638" s="43" t="s">
        <v>13801</v>
      </c>
      <c r="E5638" s="43" t="s">
        <v>12851</v>
      </c>
      <c r="F5638" s="43" t="s">
        <v>13770</v>
      </c>
      <c r="G5638" s="43" t="s">
        <v>12660</v>
      </c>
      <c r="H5638" s="43" t="s">
        <v>1266</v>
      </c>
    </row>
    <row r="5639" spans="1:8" ht="17.25" hidden="1" customHeight="1" x14ac:dyDescent="0.3">
      <c r="A5639" s="46" t="str">
        <f>_xlfn.CONCAT("PUSKESMAS ",TRIM(tblReff[[#This Row],[NAMA PUSKESMAS]]))</f>
        <v>PUSKESMAS TAJI</v>
      </c>
      <c r="B5639" s="42">
        <v>1032973</v>
      </c>
      <c r="C5639" s="43" t="s">
        <v>13802</v>
      </c>
      <c r="D5639" s="43" t="s">
        <v>13803</v>
      </c>
      <c r="E5639" s="43" t="s">
        <v>13804</v>
      </c>
      <c r="F5639" s="43" t="s">
        <v>13770</v>
      </c>
      <c r="G5639" s="43" t="s">
        <v>12660</v>
      </c>
      <c r="H5639" s="43" t="s">
        <v>1266</v>
      </c>
    </row>
    <row r="5640" spans="1:8" ht="17.25" hidden="1" customHeight="1" x14ac:dyDescent="0.3">
      <c r="A5640" s="46" t="str">
        <f>_xlfn.CONCAT("PUSKESMAS ",TRIM(tblReff[[#This Row],[NAMA PUSKESMAS]]))</f>
        <v>PUSKESMAS TEBON</v>
      </c>
      <c r="B5640" s="42">
        <v>1032974</v>
      </c>
      <c r="C5640" s="43" t="s">
        <v>13805</v>
      </c>
      <c r="D5640" s="43" t="s">
        <v>13806</v>
      </c>
      <c r="E5640" s="43" t="s">
        <v>13807</v>
      </c>
      <c r="F5640" s="43" t="s">
        <v>13770</v>
      </c>
      <c r="G5640" s="43" t="s">
        <v>12660</v>
      </c>
      <c r="H5640" s="43" t="s">
        <v>1266</v>
      </c>
    </row>
    <row r="5641" spans="1:8" ht="17.25" hidden="1" customHeight="1" x14ac:dyDescent="0.3">
      <c r="A5641" s="46" t="str">
        <f>_xlfn.CONCAT("PUSKESMAS ",TRIM(tblReff[[#This Row],[NAMA PUSKESMAS]]))</f>
        <v>PUSKESMAS REJOMULYO</v>
      </c>
      <c r="B5641" s="42">
        <v>1032975</v>
      </c>
      <c r="C5641" s="43" t="s">
        <v>13808</v>
      </c>
      <c r="D5641" s="43" t="s">
        <v>13809</v>
      </c>
      <c r="E5641" s="43" t="s">
        <v>13807</v>
      </c>
      <c r="F5641" s="43" t="s">
        <v>13770</v>
      </c>
      <c r="G5641" s="43" t="s">
        <v>12660</v>
      </c>
      <c r="H5641" s="43" t="s">
        <v>1266</v>
      </c>
    </row>
    <row r="5642" spans="1:8" ht="17.25" hidden="1" customHeight="1" x14ac:dyDescent="0.3">
      <c r="A5642" s="46" t="str">
        <f>_xlfn.CONCAT("PUSKESMAS ",TRIM(tblReff[[#This Row],[NAMA PUSKESMAS]]))</f>
        <v>PUSKESMAS KARTOHARJO</v>
      </c>
      <c r="B5642" s="42">
        <v>1032976</v>
      </c>
      <c r="C5642" s="43" t="s">
        <v>13810</v>
      </c>
      <c r="D5642" s="43" t="s">
        <v>13811</v>
      </c>
      <c r="E5642" s="43" t="s">
        <v>13810</v>
      </c>
      <c r="F5642" s="43" t="s">
        <v>13770</v>
      </c>
      <c r="G5642" s="43" t="s">
        <v>12660</v>
      </c>
      <c r="H5642" s="43" t="s">
        <v>1266</v>
      </c>
    </row>
    <row r="5643" spans="1:8" ht="17.25" hidden="1" customHeight="1" x14ac:dyDescent="0.3">
      <c r="A5643" s="46" t="str">
        <f>_xlfn.CONCAT("PUSKESMAS ",TRIM(tblReff[[#This Row],[NAMA PUSKESMAS]]))</f>
        <v>PUSKESMAS SINE</v>
      </c>
      <c r="B5643" s="42">
        <v>1032977</v>
      </c>
      <c r="C5643" s="43" t="s">
        <v>13812</v>
      </c>
      <c r="D5643" s="43" t="s">
        <v>13813</v>
      </c>
      <c r="E5643" s="43" t="s">
        <v>13812</v>
      </c>
      <c r="F5643" s="43" t="s">
        <v>13814</v>
      </c>
      <c r="G5643" s="43" t="s">
        <v>12660</v>
      </c>
      <c r="H5643" s="43" t="s">
        <v>1271</v>
      </c>
    </row>
    <row r="5644" spans="1:8" ht="17.25" hidden="1" customHeight="1" x14ac:dyDescent="0.3">
      <c r="A5644" s="46" t="str">
        <f>_xlfn.CONCAT("PUSKESMAS ",TRIM(tblReff[[#This Row],[NAMA PUSKESMAS]]))</f>
        <v>PUSKESMAS NGRAMBE</v>
      </c>
      <c r="B5644" s="42">
        <v>1032978</v>
      </c>
      <c r="C5644" s="43" t="s">
        <v>13815</v>
      </c>
      <c r="D5644" s="43" t="s">
        <v>13816</v>
      </c>
      <c r="E5644" s="43" t="s">
        <v>13815</v>
      </c>
      <c r="F5644" s="43" t="s">
        <v>13814</v>
      </c>
      <c r="G5644" s="43" t="s">
        <v>12660</v>
      </c>
      <c r="H5644" s="43" t="s">
        <v>1266</v>
      </c>
    </row>
    <row r="5645" spans="1:8" ht="17.25" hidden="1" customHeight="1" x14ac:dyDescent="0.3">
      <c r="A5645" s="46" t="str">
        <f>_xlfn.CONCAT("PUSKESMAS ",TRIM(tblReff[[#This Row],[NAMA PUSKESMAS]]))</f>
        <v>PUSKESMAS JOGOROGO</v>
      </c>
      <c r="B5645" s="42">
        <v>1032979</v>
      </c>
      <c r="C5645" s="43" t="s">
        <v>13817</v>
      </c>
      <c r="D5645" s="43" t="s">
        <v>13818</v>
      </c>
      <c r="E5645" s="43" t="s">
        <v>13817</v>
      </c>
      <c r="F5645" s="43" t="s">
        <v>13814</v>
      </c>
      <c r="G5645" s="43" t="s">
        <v>12660</v>
      </c>
      <c r="H5645" s="43" t="s">
        <v>1271</v>
      </c>
    </row>
    <row r="5646" spans="1:8" ht="17.25" hidden="1" customHeight="1" x14ac:dyDescent="0.3">
      <c r="A5646" s="46" t="str">
        <f>_xlfn.CONCAT("PUSKESMAS ",TRIM(tblReff[[#This Row],[NAMA PUSKESMAS]]))</f>
        <v>PUSKESMAS KENDAL</v>
      </c>
      <c r="B5646" s="42">
        <v>1032980</v>
      </c>
      <c r="C5646" s="43" t="s">
        <v>13819</v>
      </c>
      <c r="D5646" s="43" t="s">
        <v>13820</v>
      </c>
      <c r="E5646" s="43" t="s">
        <v>13819</v>
      </c>
      <c r="F5646" s="43" t="s">
        <v>13814</v>
      </c>
      <c r="G5646" s="43" t="s">
        <v>12660</v>
      </c>
      <c r="H5646" s="43" t="s">
        <v>1271</v>
      </c>
    </row>
    <row r="5647" spans="1:8" ht="17.25" hidden="1" customHeight="1" x14ac:dyDescent="0.3">
      <c r="A5647" s="46" t="str">
        <f>_xlfn.CONCAT("PUSKESMAS ",TRIM(tblReff[[#This Row],[NAMA PUSKESMAS]]))</f>
        <v>PUSKESMAS GENENG</v>
      </c>
      <c r="B5647" s="42">
        <v>1032981</v>
      </c>
      <c r="C5647" s="43" t="s">
        <v>13821</v>
      </c>
      <c r="D5647" s="43" t="s">
        <v>13822</v>
      </c>
      <c r="E5647" s="43" t="s">
        <v>13821</v>
      </c>
      <c r="F5647" s="43" t="s">
        <v>13814</v>
      </c>
      <c r="G5647" s="43" t="s">
        <v>12660</v>
      </c>
      <c r="H5647" s="43" t="s">
        <v>1266</v>
      </c>
    </row>
    <row r="5648" spans="1:8" ht="17.25" hidden="1" customHeight="1" x14ac:dyDescent="0.3">
      <c r="A5648" s="46" t="str">
        <f>_xlfn.CONCAT("PUSKESMAS ",TRIM(tblReff[[#This Row],[NAMA PUSKESMAS]]))</f>
        <v>PUSKESMAS KASREMAN</v>
      </c>
      <c r="B5648" s="42">
        <v>1032982</v>
      </c>
      <c r="C5648" s="43" t="s">
        <v>13823</v>
      </c>
      <c r="D5648" s="43" t="s">
        <v>13824</v>
      </c>
      <c r="E5648" s="43" t="s">
        <v>13823</v>
      </c>
      <c r="F5648" s="43" t="s">
        <v>13814</v>
      </c>
      <c r="G5648" s="43" t="s">
        <v>12660</v>
      </c>
      <c r="H5648" s="43" t="s">
        <v>1271</v>
      </c>
    </row>
    <row r="5649" spans="1:8" ht="17.25" hidden="1" customHeight="1" x14ac:dyDescent="0.3">
      <c r="A5649" s="46" t="str">
        <f>_xlfn.CONCAT("PUSKESMAS ",TRIM(tblReff[[#This Row],[NAMA PUSKESMAS]]))</f>
        <v>PUSKESMAS WIDODAREN</v>
      </c>
      <c r="B5649" s="42">
        <v>1032983</v>
      </c>
      <c r="C5649" s="43" t="s">
        <v>13825</v>
      </c>
      <c r="D5649" s="43" t="s">
        <v>13826</v>
      </c>
      <c r="E5649" s="43" t="s">
        <v>13827</v>
      </c>
      <c r="F5649" s="43" t="s">
        <v>13814</v>
      </c>
      <c r="G5649" s="43" t="s">
        <v>12660</v>
      </c>
      <c r="H5649" s="43" t="s">
        <v>1271</v>
      </c>
    </row>
    <row r="5650" spans="1:8" ht="17.25" hidden="1" customHeight="1" x14ac:dyDescent="0.3">
      <c r="A5650" s="46" t="str">
        <f>_xlfn.CONCAT("PUSKESMAS ",TRIM(tblReff[[#This Row],[NAMA PUSKESMAS]]))</f>
        <v>PUSKESMAS KWADUNGAN</v>
      </c>
      <c r="B5650" s="42">
        <v>1032984</v>
      </c>
      <c r="C5650" s="43" t="s">
        <v>13828</v>
      </c>
      <c r="D5650" s="43" t="s">
        <v>13829</v>
      </c>
      <c r="E5650" s="43" t="s">
        <v>13828</v>
      </c>
      <c r="F5650" s="43" t="s">
        <v>13814</v>
      </c>
      <c r="G5650" s="43" t="s">
        <v>12660</v>
      </c>
      <c r="H5650" s="43" t="s">
        <v>1271</v>
      </c>
    </row>
    <row r="5651" spans="1:8" ht="17.25" hidden="1" customHeight="1" x14ac:dyDescent="0.3">
      <c r="A5651" s="46" t="str">
        <f>_xlfn.CONCAT("PUSKESMAS ",TRIM(tblReff[[#This Row],[NAMA PUSKESMAS]]))</f>
        <v>PUSKESMAS PANGKUR</v>
      </c>
      <c r="B5651" s="42">
        <v>1032985</v>
      </c>
      <c r="C5651" s="43" t="s">
        <v>13830</v>
      </c>
      <c r="D5651" s="43" t="s">
        <v>13831</v>
      </c>
      <c r="E5651" s="43" t="s">
        <v>13830</v>
      </c>
      <c r="F5651" s="43" t="s">
        <v>13814</v>
      </c>
      <c r="G5651" s="43" t="s">
        <v>12660</v>
      </c>
      <c r="H5651" s="43" t="s">
        <v>1271</v>
      </c>
    </row>
    <row r="5652" spans="1:8" ht="17.25" hidden="1" customHeight="1" x14ac:dyDescent="0.3">
      <c r="A5652" s="46" t="str">
        <f>_xlfn.CONCAT("PUSKESMAS ",TRIM(tblReff[[#This Row],[NAMA PUSKESMAS]]))</f>
        <v>PUSKESMAS KARANGJATI</v>
      </c>
      <c r="B5652" s="42">
        <v>1032986</v>
      </c>
      <c r="C5652" s="43" t="s">
        <v>13832</v>
      </c>
      <c r="D5652" s="43" t="s">
        <v>13833</v>
      </c>
      <c r="E5652" s="43" t="s">
        <v>13832</v>
      </c>
      <c r="F5652" s="43" t="s">
        <v>13814</v>
      </c>
      <c r="G5652" s="43" t="s">
        <v>12660</v>
      </c>
      <c r="H5652" s="43" t="s">
        <v>1266</v>
      </c>
    </row>
    <row r="5653" spans="1:8" ht="17.25" hidden="1" customHeight="1" x14ac:dyDescent="0.3">
      <c r="A5653" s="46" t="str">
        <f>_xlfn.CONCAT("PUSKESMAS ",TRIM(tblReff[[#This Row],[NAMA PUSKESMAS]]))</f>
        <v>PUSKESMAS BRINGIN</v>
      </c>
      <c r="B5653" s="42">
        <v>1032987</v>
      </c>
      <c r="C5653" s="43" t="s">
        <v>11769</v>
      </c>
      <c r="D5653" s="43" t="s">
        <v>13834</v>
      </c>
      <c r="E5653" s="43" t="s">
        <v>11769</v>
      </c>
      <c r="F5653" s="43" t="s">
        <v>13814</v>
      </c>
      <c r="G5653" s="43" t="s">
        <v>12660</v>
      </c>
      <c r="H5653" s="43" t="s">
        <v>1266</v>
      </c>
    </row>
    <row r="5654" spans="1:8" ht="17.25" hidden="1" customHeight="1" x14ac:dyDescent="0.3">
      <c r="A5654" s="46" t="str">
        <f>_xlfn.CONCAT("PUSKESMAS ",TRIM(tblReff[[#This Row],[NAMA PUSKESMAS]]))</f>
        <v>PUSKESMAS PADAS</v>
      </c>
      <c r="B5654" s="42">
        <v>1032988</v>
      </c>
      <c r="C5654" s="43" t="s">
        <v>13835</v>
      </c>
      <c r="D5654" s="43" t="s">
        <v>13836</v>
      </c>
      <c r="E5654" s="43" t="s">
        <v>13835</v>
      </c>
      <c r="F5654" s="43" t="s">
        <v>13814</v>
      </c>
      <c r="G5654" s="43" t="s">
        <v>12660</v>
      </c>
      <c r="H5654" s="43" t="s">
        <v>1266</v>
      </c>
    </row>
    <row r="5655" spans="1:8" ht="17.25" hidden="1" customHeight="1" x14ac:dyDescent="0.3">
      <c r="A5655" s="46" t="str">
        <f>_xlfn.CONCAT("PUSKESMAS ",TRIM(tblReff[[#This Row],[NAMA PUSKESMAS]]))</f>
        <v>PUSKESMAS NGAWI</v>
      </c>
      <c r="B5655" s="42">
        <v>1032989</v>
      </c>
      <c r="C5655" s="43" t="s">
        <v>13837</v>
      </c>
      <c r="D5655" s="43" t="s">
        <v>13838</v>
      </c>
      <c r="E5655" s="43" t="s">
        <v>13837</v>
      </c>
      <c r="F5655" s="43" t="s">
        <v>13814</v>
      </c>
      <c r="G5655" s="43" t="s">
        <v>12660</v>
      </c>
      <c r="H5655" s="43" t="s">
        <v>1271</v>
      </c>
    </row>
    <row r="5656" spans="1:8" ht="17.25" hidden="1" customHeight="1" x14ac:dyDescent="0.3">
      <c r="A5656" s="46" t="str">
        <f>_xlfn.CONCAT("PUSKESMAS ",TRIM(tblReff[[#This Row],[NAMA PUSKESMAS]]))</f>
        <v>PUSKESMAS NGAWI PURBA</v>
      </c>
      <c r="B5656" s="42">
        <v>1032990</v>
      </c>
      <c r="C5656" s="43" t="s">
        <v>13839</v>
      </c>
      <c r="D5656" s="43" t="s">
        <v>13840</v>
      </c>
      <c r="E5656" s="43" t="s">
        <v>13837</v>
      </c>
      <c r="F5656" s="43" t="s">
        <v>13814</v>
      </c>
      <c r="G5656" s="43" t="s">
        <v>12660</v>
      </c>
      <c r="H5656" s="43" t="s">
        <v>1271</v>
      </c>
    </row>
    <row r="5657" spans="1:8" ht="17.25" hidden="1" customHeight="1" x14ac:dyDescent="0.3">
      <c r="A5657" s="46" t="str">
        <f>_xlfn.CONCAT("PUSKESMAS ",TRIM(tblReff[[#This Row],[NAMA PUSKESMAS]]))</f>
        <v>PUSKESMAS PARON</v>
      </c>
      <c r="B5657" s="42">
        <v>1032991</v>
      </c>
      <c r="C5657" s="43" t="s">
        <v>13841</v>
      </c>
      <c r="D5657" s="43" t="s">
        <v>13842</v>
      </c>
      <c r="E5657" s="43" t="s">
        <v>13841</v>
      </c>
      <c r="F5657" s="43" t="s">
        <v>13814</v>
      </c>
      <c r="G5657" s="43" t="s">
        <v>12660</v>
      </c>
      <c r="H5657" s="43" t="s">
        <v>1271</v>
      </c>
    </row>
    <row r="5658" spans="1:8" ht="17.25" hidden="1" customHeight="1" x14ac:dyDescent="0.3">
      <c r="A5658" s="46" t="str">
        <f>_xlfn.CONCAT("PUSKESMAS ",TRIM(tblReff[[#This Row],[NAMA PUSKESMAS]]))</f>
        <v>PUSKESMAS TEGUHAN</v>
      </c>
      <c r="B5658" s="42">
        <v>1032992</v>
      </c>
      <c r="C5658" s="43" t="s">
        <v>13843</v>
      </c>
      <c r="D5658" s="43" t="s">
        <v>13844</v>
      </c>
      <c r="E5658" s="43" t="s">
        <v>13841</v>
      </c>
      <c r="F5658" s="43" t="s">
        <v>13814</v>
      </c>
      <c r="G5658" s="43" t="s">
        <v>12660</v>
      </c>
      <c r="H5658" s="43" t="s">
        <v>1271</v>
      </c>
    </row>
    <row r="5659" spans="1:8" ht="17.25" hidden="1" customHeight="1" x14ac:dyDescent="0.3">
      <c r="A5659" s="46" t="str">
        <f>_xlfn.CONCAT("PUSKESMAS ",TRIM(tblReff[[#This Row],[NAMA PUSKESMAS]]))</f>
        <v>PUSKESMAS GEMARANG</v>
      </c>
      <c r="B5659" s="42">
        <v>1032993</v>
      </c>
      <c r="C5659" s="43" t="s">
        <v>13742</v>
      </c>
      <c r="D5659" s="43" t="s">
        <v>13845</v>
      </c>
      <c r="E5659" s="43" t="s">
        <v>13846</v>
      </c>
      <c r="F5659" s="43" t="s">
        <v>13814</v>
      </c>
      <c r="G5659" s="43" t="s">
        <v>12660</v>
      </c>
      <c r="H5659" s="43" t="s">
        <v>1266</v>
      </c>
    </row>
    <row r="5660" spans="1:8" ht="17.25" hidden="1" customHeight="1" x14ac:dyDescent="0.3">
      <c r="A5660" s="46" t="str">
        <f>_xlfn.CONCAT("PUSKESMAS ",TRIM(tblReff[[#This Row],[NAMA PUSKESMAS]]))</f>
        <v>PUSKESMAS KEDUNGGALAR</v>
      </c>
      <c r="B5660" s="42">
        <v>1032994</v>
      </c>
      <c r="C5660" s="43" t="s">
        <v>13846</v>
      </c>
      <c r="D5660" s="43" t="s">
        <v>13847</v>
      </c>
      <c r="E5660" s="43" t="s">
        <v>13846</v>
      </c>
      <c r="F5660" s="43" t="s">
        <v>13814</v>
      </c>
      <c r="G5660" s="43" t="s">
        <v>12660</v>
      </c>
      <c r="H5660" s="43" t="s">
        <v>1271</v>
      </c>
    </row>
    <row r="5661" spans="1:8" ht="17.25" hidden="1" customHeight="1" x14ac:dyDescent="0.3">
      <c r="A5661" s="46" t="str">
        <f>_xlfn.CONCAT("PUSKESMAS ",TRIM(tblReff[[#This Row],[NAMA PUSKESMAS]]))</f>
        <v>PUSKESMAS PITU</v>
      </c>
      <c r="B5661" s="42">
        <v>1032995</v>
      </c>
      <c r="C5661" s="43" t="s">
        <v>13848</v>
      </c>
      <c r="D5661" s="43" t="s">
        <v>13849</v>
      </c>
      <c r="E5661" s="43" t="s">
        <v>13848</v>
      </c>
      <c r="F5661" s="43" t="s">
        <v>13814</v>
      </c>
      <c r="G5661" s="43" t="s">
        <v>12660</v>
      </c>
      <c r="H5661" s="43" t="s">
        <v>1271</v>
      </c>
    </row>
    <row r="5662" spans="1:8" ht="17.25" hidden="1" customHeight="1" x14ac:dyDescent="0.3">
      <c r="A5662" s="46" t="str">
        <f>_xlfn.CONCAT("PUSKESMAS ",TRIM(tblReff[[#This Row],[NAMA PUSKESMAS]]))</f>
        <v>PUSKESMAS WALIKUKUN</v>
      </c>
      <c r="B5662" s="42">
        <v>1032996</v>
      </c>
      <c r="C5662" s="43" t="s">
        <v>13850</v>
      </c>
      <c r="D5662" s="43" t="s">
        <v>13851</v>
      </c>
      <c r="E5662" s="43" t="s">
        <v>13825</v>
      </c>
      <c r="F5662" s="43" t="s">
        <v>13814</v>
      </c>
      <c r="G5662" s="43" t="s">
        <v>12660</v>
      </c>
      <c r="H5662" s="43" t="s">
        <v>1266</v>
      </c>
    </row>
    <row r="5663" spans="1:8" ht="17.25" hidden="1" customHeight="1" x14ac:dyDescent="0.3">
      <c r="A5663" s="46" t="str">
        <f>_xlfn.CONCAT("PUSKESMAS ",TRIM(tblReff[[#This Row],[NAMA PUSKESMAS]]))</f>
        <v>PUSKESMAS KAUMAN</v>
      </c>
      <c r="B5663" s="42">
        <v>1032997</v>
      </c>
      <c r="C5663" s="43" t="s">
        <v>12733</v>
      </c>
      <c r="D5663" s="43" t="s">
        <v>13852</v>
      </c>
      <c r="E5663" s="43" t="s">
        <v>13825</v>
      </c>
      <c r="F5663" s="43" t="s">
        <v>13814</v>
      </c>
      <c r="G5663" s="43" t="s">
        <v>12660</v>
      </c>
      <c r="H5663" s="43" t="s">
        <v>1271</v>
      </c>
    </row>
    <row r="5664" spans="1:8" ht="17.25" hidden="1" customHeight="1" x14ac:dyDescent="0.3">
      <c r="A5664" s="46" t="str">
        <f>_xlfn.CONCAT("PUSKESMAS ",TRIM(tblReff[[#This Row],[NAMA PUSKESMAS]]))</f>
        <v>PUSKESMAS MANTINGAN</v>
      </c>
      <c r="B5664" s="42">
        <v>1032998</v>
      </c>
      <c r="C5664" s="43" t="s">
        <v>13853</v>
      </c>
      <c r="D5664" s="43" t="s">
        <v>13854</v>
      </c>
      <c r="E5664" s="43" t="s">
        <v>13853</v>
      </c>
      <c r="F5664" s="43" t="s">
        <v>13814</v>
      </c>
      <c r="G5664" s="43" t="s">
        <v>12660</v>
      </c>
      <c r="H5664" s="43" t="s">
        <v>1266</v>
      </c>
    </row>
    <row r="5665" spans="1:8" ht="17.25" hidden="1" customHeight="1" x14ac:dyDescent="0.3">
      <c r="A5665" s="46" t="str">
        <f>_xlfn.CONCAT("PUSKESMAS ",TRIM(tblReff[[#This Row],[NAMA PUSKESMAS]]))</f>
        <v>PUSKESMAS TAMBAKBOYO</v>
      </c>
      <c r="B5665" s="42">
        <v>1032999</v>
      </c>
      <c r="C5665" s="43" t="s">
        <v>13855</v>
      </c>
      <c r="D5665" s="43" t="s">
        <v>13856</v>
      </c>
      <c r="E5665" s="43" t="s">
        <v>13853</v>
      </c>
      <c r="F5665" s="43" t="s">
        <v>13814</v>
      </c>
      <c r="G5665" s="43" t="s">
        <v>12660</v>
      </c>
      <c r="H5665" s="43" t="s">
        <v>1271</v>
      </c>
    </row>
    <row r="5666" spans="1:8" ht="17.25" hidden="1" customHeight="1" x14ac:dyDescent="0.3">
      <c r="A5666" s="46" t="str">
        <f>_xlfn.CONCAT("PUSKESMAS ",TRIM(tblReff[[#This Row],[NAMA PUSKESMAS]]))</f>
        <v>PUSKESMAS KARANGANYAR</v>
      </c>
      <c r="B5666" s="42">
        <v>1033000</v>
      </c>
      <c r="C5666" s="43" t="s">
        <v>9609</v>
      </c>
      <c r="D5666" s="43" t="s">
        <v>13857</v>
      </c>
      <c r="E5666" s="43" t="s">
        <v>9609</v>
      </c>
      <c r="F5666" s="43" t="s">
        <v>13814</v>
      </c>
      <c r="G5666" s="43" t="s">
        <v>12660</v>
      </c>
      <c r="H5666" s="43" t="s">
        <v>1271</v>
      </c>
    </row>
    <row r="5667" spans="1:8" ht="17.25" hidden="1" customHeight="1" x14ac:dyDescent="0.3">
      <c r="A5667" s="46" t="str">
        <f>_xlfn.CONCAT("PUSKESMAS ",TRIM(tblReff[[#This Row],[NAMA PUSKESMAS]]))</f>
        <v>PUSKESMAS MARGOMULYO</v>
      </c>
      <c r="B5667" s="42">
        <v>1033001</v>
      </c>
      <c r="C5667" s="43" t="s">
        <v>13858</v>
      </c>
      <c r="D5667" s="43" t="s">
        <v>13859</v>
      </c>
      <c r="E5667" s="43" t="s">
        <v>13858</v>
      </c>
      <c r="F5667" s="43" t="s">
        <v>13860</v>
      </c>
      <c r="G5667" s="43" t="s">
        <v>12660</v>
      </c>
      <c r="H5667" s="43" t="s">
        <v>1266</v>
      </c>
    </row>
    <row r="5668" spans="1:8" ht="17.25" hidden="1" customHeight="1" x14ac:dyDescent="0.3">
      <c r="A5668" s="46" t="str">
        <f>_xlfn.CONCAT("PUSKESMAS ",TRIM(tblReff[[#This Row],[NAMA PUSKESMAS]]))</f>
        <v>PUSKESMAS NGRAHO</v>
      </c>
      <c r="B5668" s="42">
        <v>1033002</v>
      </c>
      <c r="C5668" s="43" t="s">
        <v>13861</v>
      </c>
      <c r="D5668" s="43" t="s">
        <v>13862</v>
      </c>
      <c r="E5668" s="43" t="s">
        <v>13861</v>
      </c>
      <c r="F5668" s="43" t="s">
        <v>13860</v>
      </c>
      <c r="G5668" s="43" t="s">
        <v>12660</v>
      </c>
      <c r="H5668" s="43" t="s">
        <v>1266</v>
      </c>
    </row>
    <row r="5669" spans="1:8" ht="17.25" hidden="1" customHeight="1" x14ac:dyDescent="0.3">
      <c r="A5669" s="46" t="str">
        <f>_xlfn.CONCAT("PUSKESMAS ",TRIM(tblReff[[#This Row],[NAMA PUSKESMAS]]))</f>
        <v>PUSKESMAS TAMBAKREJO</v>
      </c>
      <c r="B5669" s="42">
        <v>1033003</v>
      </c>
      <c r="C5669" s="43" t="s">
        <v>13657</v>
      </c>
      <c r="D5669" s="43" t="s">
        <v>13863</v>
      </c>
      <c r="E5669" s="43" t="s">
        <v>13657</v>
      </c>
      <c r="F5669" s="43" t="s">
        <v>13860</v>
      </c>
      <c r="G5669" s="43" t="s">
        <v>12660</v>
      </c>
      <c r="H5669" s="43" t="s">
        <v>1266</v>
      </c>
    </row>
    <row r="5670" spans="1:8" ht="17.25" hidden="1" customHeight="1" x14ac:dyDescent="0.3">
      <c r="A5670" s="46" t="str">
        <f>_xlfn.CONCAT("PUSKESMAS ",TRIM(tblReff[[#This Row],[NAMA PUSKESMAS]]))</f>
        <v>PUSKESMAS NGAMBON</v>
      </c>
      <c r="B5670" s="42">
        <v>1033004</v>
      </c>
      <c r="C5670" s="43" t="s">
        <v>13864</v>
      </c>
      <c r="D5670" s="43" t="s">
        <v>13865</v>
      </c>
      <c r="E5670" s="43" t="s">
        <v>13864</v>
      </c>
      <c r="F5670" s="43" t="s">
        <v>13860</v>
      </c>
      <c r="G5670" s="43" t="s">
        <v>12660</v>
      </c>
      <c r="H5670" s="43" t="s">
        <v>1266</v>
      </c>
    </row>
    <row r="5671" spans="1:8" ht="17.25" hidden="1" customHeight="1" x14ac:dyDescent="0.3">
      <c r="A5671" s="46" t="str">
        <f>_xlfn.CONCAT("PUSKESMAS ",TRIM(tblReff[[#This Row],[NAMA PUSKESMAS]]))</f>
        <v>PUSKESMAS SEKAR</v>
      </c>
      <c r="B5671" s="42">
        <v>1033005</v>
      </c>
      <c r="C5671" s="43" t="s">
        <v>13866</v>
      </c>
      <c r="D5671" s="43" t="s">
        <v>13867</v>
      </c>
      <c r="E5671" s="43" t="s">
        <v>13866</v>
      </c>
      <c r="F5671" s="43" t="s">
        <v>13860</v>
      </c>
      <c r="G5671" s="43" t="s">
        <v>12660</v>
      </c>
      <c r="H5671" s="43" t="s">
        <v>1266</v>
      </c>
    </row>
    <row r="5672" spans="1:8" ht="17.25" hidden="1" customHeight="1" x14ac:dyDescent="0.3">
      <c r="A5672" s="46" t="str">
        <f>_xlfn.CONCAT("PUSKESMAS ",TRIM(tblReff[[#This Row],[NAMA PUSKESMAS]]))</f>
        <v>PUSKESMAS BUBULAN</v>
      </c>
      <c r="B5672" s="42">
        <v>1033006</v>
      </c>
      <c r="C5672" s="43" t="s">
        <v>13868</v>
      </c>
      <c r="D5672" s="43" t="s">
        <v>13869</v>
      </c>
      <c r="E5672" s="43" t="s">
        <v>13868</v>
      </c>
      <c r="F5672" s="43" t="s">
        <v>13860</v>
      </c>
      <c r="G5672" s="43" t="s">
        <v>12660</v>
      </c>
      <c r="H5672" s="43" t="s">
        <v>1266</v>
      </c>
    </row>
    <row r="5673" spans="1:8" ht="17.25" hidden="1" customHeight="1" x14ac:dyDescent="0.3">
      <c r="A5673" s="46" t="str">
        <f>_xlfn.CONCAT("PUSKESMAS ",TRIM(tblReff[[#This Row],[NAMA PUSKESMAS]]))</f>
        <v>PUSKESMAS GONDANG</v>
      </c>
      <c r="B5673" s="42">
        <v>1033007</v>
      </c>
      <c r="C5673" s="43" t="s">
        <v>11327</v>
      </c>
      <c r="D5673" s="43" t="s">
        <v>13870</v>
      </c>
      <c r="E5673" s="43" t="s">
        <v>11327</v>
      </c>
      <c r="F5673" s="43" t="s">
        <v>13860</v>
      </c>
      <c r="G5673" s="43" t="s">
        <v>12660</v>
      </c>
      <c r="H5673" s="43" t="s">
        <v>1266</v>
      </c>
    </row>
    <row r="5674" spans="1:8" ht="17.25" hidden="1" customHeight="1" x14ac:dyDescent="0.3">
      <c r="A5674" s="46" t="str">
        <f>_xlfn.CONCAT("PUSKESMAS ",TRIM(tblReff[[#This Row],[NAMA PUSKESMAS]]))</f>
        <v>PUSKESMAS TEMAYANG</v>
      </c>
      <c r="B5674" s="42">
        <v>1033008</v>
      </c>
      <c r="C5674" s="43" t="s">
        <v>13871</v>
      </c>
      <c r="D5674" s="43" t="s">
        <v>13872</v>
      </c>
      <c r="E5674" s="43" t="s">
        <v>13871</v>
      </c>
      <c r="F5674" s="43" t="s">
        <v>13860</v>
      </c>
      <c r="G5674" s="43" t="s">
        <v>12660</v>
      </c>
      <c r="H5674" s="43" t="s">
        <v>1266</v>
      </c>
    </row>
    <row r="5675" spans="1:8" ht="17.25" hidden="1" customHeight="1" x14ac:dyDescent="0.3">
      <c r="A5675" s="46" t="str">
        <f>_xlfn.CONCAT("PUSKESMAS ",TRIM(tblReff[[#This Row],[NAMA PUSKESMAS]]))</f>
        <v>PUSKESMAS SUGIHWARAS</v>
      </c>
      <c r="B5675" s="42">
        <v>1033009</v>
      </c>
      <c r="C5675" s="43" t="s">
        <v>13873</v>
      </c>
      <c r="D5675" s="43" t="s">
        <v>13874</v>
      </c>
      <c r="E5675" s="43" t="s">
        <v>13873</v>
      </c>
      <c r="F5675" s="43" t="s">
        <v>13860</v>
      </c>
      <c r="G5675" s="43" t="s">
        <v>12660</v>
      </c>
      <c r="H5675" s="43" t="s">
        <v>1266</v>
      </c>
    </row>
    <row r="5676" spans="1:8" ht="17.25" hidden="1" customHeight="1" x14ac:dyDescent="0.3">
      <c r="A5676" s="46" t="str">
        <f>_xlfn.CONCAT("PUSKESMAS ",TRIM(tblReff[[#This Row],[NAMA PUSKESMAS]]))</f>
        <v>PUSKESMAS KEDUNGADEM</v>
      </c>
      <c r="B5676" s="42">
        <v>1033010</v>
      </c>
      <c r="C5676" s="43" t="s">
        <v>13875</v>
      </c>
      <c r="D5676" s="43" t="s">
        <v>13876</v>
      </c>
      <c r="E5676" s="43" t="s">
        <v>13875</v>
      </c>
      <c r="F5676" s="43" t="s">
        <v>13860</v>
      </c>
      <c r="G5676" s="43" t="s">
        <v>12660</v>
      </c>
      <c r="H5676" s="43" t="s">
        <v>1266</v>
      </c>
    </row>
    <row r="5677" spans="1:8" ht="17.25" hidden="1" customHeight="1" x14ac:dyDescent="0.3">
      <c r="A5677" s="46" t="str">
        <f>_xlfn.CONCAT("PUSKESMAS ",TRIM(tblReff[[#This Row],[NAMA PUSKESMAS]]))</f>
        <v>PUSKESMAS KESONGO</v>
      </c>
      <c r="B5677" s="42">
        <v>1033011</v>
      </c>
      <c r="C5677" s="43" t="s">
        <v>13877</v>
      </c>
      <c r="D5677" s="43" t="s">
        <v>13878</v>
      </c>
      <c r="E5677" s="43" t="s">
        <v>13875</v>
      </c>
      <c r="F5677" s="43" t="s">
        <v>13860</v>
      </c>
      <c r="G5677" s="43" t="s">
        <v>12660</v>
      </c>
      <c r="H5677" s="43" t="s">
        <v>1266</v>
      </c>
    </row>
    <row r="5678" spans="1:8" ht="17.25" hidden="1" customHeight="1" x14ac:dyDescent="0.3">
      <c r="A5678" s="46" t="str">
        <f>_xlfn.CONCAT("PUSKESMAS ",TRIM(tblReff[[#This Row],[NAMA PUSKESMAS]]))</f>
        <v>PUSKESMAS KEPOHBARU</v>
      </c>
      <c r="B5678" s="42">
        <v>1033012</v>
      </c>
      <c r="C5678" s="43" t="s">
        <v>13879</v>
      </c>
      <c r="D5678" s="43" t="s">
        <v>13880</v>
      </c>
      <c r="E5678" s="43" t="s">
        <v>13881</v>
      </c>
      <c r="F5678" s="43" t="s">
        <v>13860</v>
      </c>
      <c r="G5678" s="43" t="s">
        <v>12660</v>
      </c>
      <c r="H5678" s="43" t="s">
        <v>1271</v>
      </c>
    </row>
    <row r="5679" spans="1:8" ht="17.25" hidden="1" customHeight="1" x14ac:dyDescent="0.3">
      <c r="A5679" s="46" t="str">
        <f>_xlfn.CONCAT("PUSKESMAS ",TRIM(tblReff[[#This Row],[NAMA PUSKESMAS]]))</f>
        <v>PUSKESMAS NGLUMBER</v>
      </c>
      <c r="B5679" s="42">
        <v>1033013</v>
      </c>
      <c r="C5679" s="43" t="s">
        <v>13882</v>
      </c>
      <c r="D5679" s="43" t="s">
        <v>13883</v>
      </c>
      <c r="E5679" s="43" t="s">
        <v>13881</v>
      </c>
      <c r="F5679" s="43" t="s">
        <v>13860</v>
      </c>
      <c r="G5679" s="43" t="s">
        <v>12660</v>
      </c>
      <c r="H5679" s="43" t="s">
        <v>1271</v>
      </c>
    </row>
    <row r="5680" spans="1:8" ht="17.25" hidden="1" customHeight="1" x14ac:dyDescent="0.3">
      <c r="A5680" s="46" t="str">
        <f>_xlfn.CONCAT("PUSKESMAS ",TRIM(tblReff[[#This Row],[NAMA PUSKESMAS]]))</f>
        <v>PUSKESMAS BAURENO</v>
      </c>
      <c r="B5680" s="42">
        <v>1033014</v>
      </c>
      <c r="C5680" s="43" t="s">
        <v>13884</v>
      </c>
      <c r="D5680" s="43" t="s">
        <v>13885</v>
      </c>
      <c r="E5680" s="43" t="s">
        <v>13884</v>
      </c>
      <c r="F5680" s="43" t="s">
        <v>13860</v>
      </c>
      <c r="G5680" s="43" t="s">
        <v>12660</v>
      </c>
      <c r="H5680" s="43" t="s">
        <v>1266</v>
      </c>
    </row>
    <row r="5681" spans="1:8" ht="17.25" hidden="1" customHeight="1" x14ac:dyDescent="0.3">
      <c r="A5681" s="46" t="str">
        <f>_xlfn.CONCAT("PUSKESMAS ",TRIM(tblReff[[#This Row],[NAMA PUSKESMAS]]))</f>
        <v>PUSKESMAS GUNUNGSARI</v>
      </c>
      <c r="B5681" s="42">
        <v>1033015</v>
      </c>
      <c r="C5681" s="43" t="s">
        <v>13886</v>
      </c>
      <c r="D5681" s="43" t="s">
        <v>13887</v>
      </c>
      <c r="E5681" s="43" t="s">
        <v>13884</v>
      </c>
      <c r="F5681" s="43" t="s">
        <v>13860</v>
      </c>
      <c r="G5681" s="43" t="s">
        <v>12660</v>
      </c>
      <c r="H5681" s="43" t="s">
        <v>1271</v>
      </c>
    </row>
    <row r="5682" spans="1:8" ht="17.25" hidden="1" customHeight="1" x14ac:dyDescent="0.3">
      <c r="A5682" s="46" t="str">
        <f>_xlfn.CONCAT("PUSKESMAS ",TRIM(tblReff[[#This Row],[NAMA PUSKESMAS]]))</f>
        <v>PUSKESMAS KANOR</v>
      </c>
      <c r="B5682" s="42">
        <v>1033016</v>
      </c>
      <c r="C5682" s="43" t="s">
        <v>13888</v>
      </c>
      <c r="D5682" s="43" t="s">
        <v>13889</v>
      </c>
      <c r="E5682" s="43" t="s">
        <v>13888</v>
      </c>
      <c r="F5682" s="43" t="s">
        <v>13860</v>
      </c>
      <c r="G5682" s="43" t="s">
        <v>12660</v>
      </c>
      <c r="H5682" s="43" t="s">
        <v>1266</v>
      </c>
    </row>
    <row r="5683" spans="1:8" ht="17.25" hidden="1" customHeight="1" x14ac:dyDescent="0.3">
      <c r="A5683" s="46" t="str">
        <f>_xlfn.CONCAT("PUSKESMAS ",TRIM(tblReff[[#This Row],[NAMA PUSKESMAS]]))</f>
        <v>PUSKESMAS MEJUWET</v>
      </c>
      <c r="B5683" s="42">
        <v>1033018</v>
      </c>
      <c r="C5683" s="43" t="s">
        <v>13890</v>
      </c>
      <c r="D5683" s="43" t="s">
        <v>13891</v>
      </c>
      <c r="E5683" s="43" t="s">
        <v>6562</v>
      </c>
      <c r="F5683" s="43" t="s">
        <v>13860</v>
      </c>
      <c r="G5683" s="43" t="s">
        <v>12660</v>
      </c>
      <c r="H5683" s="43" t="s">
        <v>1266</v>
      </c>
    </row>
    <row r="5684" spans="1:8" ht="17.25" hidden="1" customHeight="1" x14ac:dyDescent="0.3">
      <c r="A5684" s="46" t="str">
        <f>_xlfn.CONCAT("PUSKESMAS ",TRIM(tblReff[[#This Row],[NAMA PUSKESMAS]]))</f>
        <v>PUSKESMAS SUMBERREJO</v>
      </c>
      <c r="B5684" s="42">
        <v>1033017</v>
      </c>
      <c r="C5684" s="43" t="s">
        <v>13892</v>
      </c>
      <c r="D5684" s="43" t="s">
        <v>13893</v>
      </c>
      <c r="E5684" s="43" t="s">
        <v>6562</v>
      </c>
      <c r="F5684" s="43" t="s">
        <v>13860</v>
      </c>
      <c r="G5684" s="43" t="s">
        <v>12660</v>
      </c>
      <c r="H5684" s="43" t="s">
        <v>1271</v>
      </c>
    </row>
    <row r="5685" spans="1:8" ht="17.25" hidden="1" customHeight="1" x14ac:dyDescent="0.3">
      <c r="A5685" s="46" t="str">
        <f>_xlfn.CONCAT("PUSKESMAS ",TRIM(tblReff[[#This Row],[NAMA PUSKESMAS]]))</f>
        <v>PUSKESMAS BALEN</v>
      </c>
      <c r="B5685" s="42">
        <v>1033019</v>
      </c>
      <c r="C5685" s="43" t="s">
        <v>13894</v>
      </c>
      <c r="D5685" s="43" t="s">
        <v>13895</v>
      </c>
      <c r="E5685" s="43" t="s">
        <v>13894</v>
      </c>
      <c r="F5685" s="43" t="s">
        <v>13860</v>
      </c>
      <c r="G5685" s="43" t="s">
        <v>12660</v>
      </c>
      <c r="H5685" s="43" t="s">
        <v>1266</v>
      </c>
    </row>
    <row r="5686" spans="1:8" ht="17.25" hidden="1" customHeight="1" x14ac:dyDescent="0.3">
      <c r="A5686" s="46" t="str">
        <f>_xlfn.CONCAT("PUSKESMAS ",TRIM(tblReff[[#This Row],[NAMA PUSKESMAS]]))</f>
        <v>PUSKESMAS SUKOSEWU</v>
      </c>
      <c r="B5686" s="42">
        <v>1033020</v>
      </c>
      <c r="C5686" s="43" t="s">
        <v>13896</v>
      </c>
      <c r="D5686" s="43" t="s">
        <v>13897</v>
      </c>
      <c r="E5686" s="43" t="s">
        <v>13896</v>
      </c>
      <c r="F5686" s="43" t="s">
        <v>13860</v>
      </c>
      <c r="G5686" s="43" t="s">
        <v>12660</v>
      </c>
      <c r="H5686" s="43" t="s">
        <v>1266</v>
      </c>
    </row>
    <row r="5687" spans="1:8" ht="17.25" hidden="1" customHeight="1" x14ac:dyDescent="0.3">
      <c r="A5687" s="46" t="str">
        <f>_xlfn.CONCAT("PUSKESMAS ",TRIM(tblReff[[#This Row],[NAMA PUSKESMAS]]))</f>
        <v>PUSKESMAS KAPAS</v>
      </c>
      <c r="B5687" s="42">
        <v>1033021</v>
      </c>
      <c r="C5687" s="43" t="s">
        <v>13898</v>
      </c>
      <c r="D5687" s="43" t="s">
        <v>13899</v>
      </c>
      <c r="E5687" s="43" t="s">
        <v>13898</v>
      </c>
      <c r="F5687" s="43" t="s">
        <v>13860</v>
      </c>
      <c r="G5687" s="43" t="s">
        <v>12660</v>
      </c>
      <c r="H5687" s="43" t="s">
        <v>1271</v>
      </c>
    </row>
    <row r="5688" spans="1:8" ht="17.25" hidden="1" customHeight="1" x14ac:dyDescent="0.3">
      <c r="A5688" s="46" t="str">
        <f>_xlfn.CONCAT("PUSKESMAS ",TRIM(tblReff[[#This Row],[NAMA PUSKESMAS]]))</f>
        <v>PUSKESMAS TANJUNGHARJO</v>
      </c>
      <c r="B5688" s="42">
        <v>1033022</v>
      </c>
      <c r="C5688" s="43" t="s">
        <v>13900</v>
      </c>
      <c r="D5688" s="43" t="s">
        <v>13901</v>
      </c>
      <c r="E5688" s="43" t="s">
        <v>13898</v>
      </c>
      <c r="F5688" s="43" t="s">
        <v>13860</v>
      </c>
      <c r="G5688" s="43" t="s">
        <v>12660</v>
      </c>
      <c r="H5688" s="43" t="s">
        <v>1271</v>
      </c>
    </row>
    <row r="5689" spans="1:8" ht="17.25" hidden="1" customHeight="1" x14ac:dyDescent="0.3">
      <c r="A5689" s="46" t="str">
        <f>_xlfn.CONCAT("PUSKESMAS ",TRIM(tblReff[[#This Row],[NAMA PUSKESMAS]]))</f>
        <v>PUSKESMAS BOJONEGORO</v>
      </c>
      <c r="B5689" s="42">
        <v>1033023</v>
      </c>
      <c r="C5689" s="43" t="s">
        <v>13902</v>
      </c>
      <c r="D5689" s="43" t="s">
        <v>13903</v>
      </c>
      <c r="E5689" s="43" t="s">
        <v>13902</v>
      </c>
      <c r="F5689" s="43" t="s">
        <v>13860</v>
      </c>
      <c r="G5689" s="43" t="s">
        <v>12660</v>
      </c>
      <c r="H5689" s="43" t="s">
        <v>1266</v>
      </c>
    </row>
    <row r="5690" spans="1:8" ht="17.25" hidden="1" customHeight="1" x14ac:dyDescent="0.3">
      <c r="A5690" s="46" t="str">
        <f>_xlfn.CONCAT("PUSKESMAS ",TRIM(tblReff[[#This Row],[NAMA PUSKESMAS]]))</f>
        <v>PUSKESMAS WISMA INDAH</v>
      </c>
      <c r="B5690" s="42">
        <v>1033024</v>
      </c>
      <c r="C5690" s="43" t="s">
        <v>13904</v>
      </c>
      <c r="D5690" s="43" t="s">
        <v>13905</v>
      </c>
      <c r="E5690" s="43" t="s">
        <v>13902</v>
      </c>
      <c r="F5690" s="43" t="s">
        <v>13860</v>
      </c>
      <c r="G5690" s="43" t="s">
        <v>12660</v>
      </c>
      <c r="H5690" s="43" t="s">
        <v>1271</v>
      </c>
    </row>
    <row r="5691" spans="1:8" ht="17.25" hidden="1" customHeight="1" x14ac:dyDescent="0.3">
      <c r="A5691" s="46" t="str">
        <f>_xlfn.CONCAT("PUSKESMAS ",TRIM(tblReff[[#This Row],[NAMA PUSKESMAS]]))</f>
        <v>PUSKESMAS TRUCUK</v>
      </c>
      <c r="B5691" s="42">
        <v>1033025</v>
      </c>
      <c r="C5691" s="43" t="s">
        <v>11102</v>
      </c>
      <c r="D5691" s="43" t="s">
        <v>13906</v>
      </c>
      <c r="E5691" s="43" t="s">
        <v>11102</v>
      </c>
      <c r="F5691" s="43" t="s">
        <v>13860</v>
      </c>
      <c r="G5691" s="43" t="s">
        <v>12660</v>
      </c>
      <c r="H5691" s="43" t="s">
        <v>1271</v>
      </c>
    </row>
    <row r="5692" spans="1:8" ht="17.25" hidden="1" customHeight="1" x14ac:dyDescent="0.3">
      <c r="A5692" s="46" t="str">
        <f>_xlfn.CONCAT("PUSKESMAS ",TRIM(tblReff[[#This Row],[NAMA PUSKESMAS]]))</f>
        <v>PUSKESMAS NGUMPAKDALEM</v>
      </c>
      <c r="B5692" s="42">
        <v>1033027</v>
      </c>
      <c r="C5692" s="43" t="s">
        <v>13907</v>
      </c>
      <c r="D5692" s="43" t="s">
        <v>13908</v>
      </c>
      <c r="E5692" s="43" t="s">
        <v>13909</v>
      </c>
      <c r="F5692" s="43" t="s">
        <v>13860</v>
      </c>
      <c r="G5692" s="43" t="s">
        <v>12660</v>
      </c>
      <c r="H5692" s="43" t="s">
        <v>1266</v>
      </c>
    </row>
    <row r="5693" spans="1:8" ht="17.25" hidden="1" customHeight="1" x14ac:dyDescent="0.3">
      <c r="A5693" s="46" t="str">
        <f>_xlfn.CONCAT("PUSKESMAS ",TRIM(tblReff[[#This Row],[NAMA PUSKESMAS]]))</f>
        <v>PUSKESMAS DANDER</v>
      </c>
      <c r="B5693" s="42">
        <v>1033026</v>
      </c>
      <c r="C5693" s="43" t="s">
        <v>13909</v>
      </c>
      <c r="D5693" s="43" t="s">
        <v>13910</v>
      </c>
      <c r="E5693" s="43" t="s">
        <v>13909</v>
      </c>
      <c r="F5693" s="43" t="s">
        <v>13860</v>
      </c>
      <c r="G5693" s="43" t="s">
        <v>12660</v>
      </c>
      <c r="H5693" s="43" t="s">
        <v>1271</v>
      </c>
    </row>
    <row r="5694" spans="1:8" ht="17.25" hidden="1" customHeight="1" x14ac:dyDescent="0.3">
      <c r="A5694" s="46" t="str">
        <f>_xlfn.CONCAT("PUSKESMAS ",TRIM(tblReff[[#This Row],[NAMA PUSKESMAS]]))</f>
        <v>PUSKESMAS NGASEM</v>
      </c>
      <c r="B5694" s="42">
        <v>1033028</v>
      </c>
      <c r="C5694" s="43" t="s">
        <v>12974</v>
      </c>
      <c r="D5694" s="43" t="s">
        <v>12975</v>
      </c>
      <c r="E5694" s="43" t="s">
        <v>12974</v>
      </c>
      <c r="F5694" s="43" t="s">
        <v>13860</v>
      </c>
      <c r="G5694" s="43" t="s">
        <v>12660</v>
      </c>
      <c r="H5694" s="43" t="s">
        <v>1266</v>
      </c>
    </row>
    <row r="5695" spans="1:8" ht="17.25" hidden="1" customHeight="1" x14ac:dyDescent="0.3">
      <c r="A5695" s="46" t="str">
        <f>_xlfn.CONCAT("PUSKESMAS ",TRIM(tblReff[[#This Row],[NAMA PUSKESMAS]]))</f>
        <v>PUSKESMAS GAYAM</v>
      </c>
      <c r="B5695" s="42">
        <v>1033029</v>
      </c>
      <c r="C5695" s="43" t="s">
        <v>13911</v>
      </c>
      <c r="D5695" s="43" t="s">
        <v>13912</v>
      </c>
      <c r="E5695" s="43" t="s">
        <v>13911</v>
      </c>
      <c r="F5695" s="43" t="s">
        <v>13860</v>
      </c>
      <c r="G5695" s="43" t="s">
        <v>12660</v>
      </c>
      <c r="H5695" s="43" t="s">
        <v>1271</v>
      </c>
    </row>
    <row r="5696" spans="1:8" ht="17.25" hidden="1" customHeight="1" x14ac:dyDescent="0.3">
      <c r="A5696" s="46" t="str">
        <f>_xlfn.CONCAT("PUSKESMAS ",TRIM(tblReff[[#This Row],[NAMA PUSKESMAS]]))</f>
        <v>PUSKESMAS KALITIDU</v>
      </c>
      <c r="B5696" s="42">
        <v>1033030</v>
      </c>
      <c r="C5696" s="43" t="s">
        <v>13913</v>
      </c>
      <c r="D5696" s="43" t="s">
        <v>13914</v>
      </c>
      <c r="E5696" s="43" t="s">
        <v>13913</v>
      </c>
      <c r="F5696" s="43" t="s">
        <v>13860</v>
      </c>
      <c r="G5696" s="43" t="s">
        <v>12660</v>
      </c>
      <c r="H5696" s="43" t="s">
        <v>1266</v>
      </c>
    </row>
    <row r="5697" spans="1:8" ht="17.25" hidden="1" customHeight="1" x14ac:dyDescent="0.3">
      <c r="A5697" s="46" t="str">
        <f>_xlfn.CONCAT("PUSKESMAS ",TRIM(tblReff[[#This Row],[NAMA PUSKESMAS]]))</f>
        <v>PUSKESMAS PUNGPUNGAN</v>
      </c>
      <c r="B5697" s="42">
        <v>1033031</v>
      </c>
      <c r="C5697" s="43" t="s">
        <v>13915</v>
      </c>
      <c r="D5697" s="43" t="s">
        <v>13916</v>
      </c>
      <c r="E5697" s="43" t="s">
        <v>13913</v>
      </c>
      <c r="F5697" s="43" t="s">
        <v>13860</v>
      </c>
      <c r="G5697" s="43" t="s">
        <v>12660</v>
      </c>
      <c r="H5697" s="43" t="s">
        <v>1266</v>
      </c>
    </row>
    <row r="5698" spans="1:8" ht="17.25" hidden="1" customHeight="1" x14ac:dyDescent="0.3">
      <c r="A5698" s="46" t="str">
        <f>_xlfn.CONCAT("PUSKESMAS ",TRIM(tblReff[[#This Row],[NAMA PUSKESMAS]]))</f>
        <v>PUSKESMAS MALO</v>
      </c>
      <c r="B5698" s="42">
        <v>1033032</v>
      </c>
      <c r="C5698" s="43" t="s">
        <v>13917</v>
      </c>
      <c r="D5698" s="43" t="s">
        <v>13918</v>
      </c>
      <c r="E5698" s="43" t="s">
        <v>13917</v>
      </c>
      <c r="F5698" s="43" t="s">
        <v>13860</v>
      </c>
      <c r="G5698" s="43" t="s">
        <v>12660</v>
      </c>
      <c r="H5698" s="43" t="s">
        <v>1271</v>
      </c>
    </row>
    <row r="5699" spans="1:8" ht="17.25" hidden="1" customHeight="1" x14ac:dyDescent="0.3">
      <c r="A5699" s="46" t="str">
        <f>_xlfn.CONCAT("PUSKESMAS ",TRIM(tblReff[[#This Row],[NAMA PUSKESMAS]]))</f>
        <v>PUSKESMAS PURWOSARI</v>
      </c>
      <c r="B5699" s="42">
        <v>1033033</v>
      </c>
      <c r="C5699" s="43" t="s">
        <v>11593</v>
      </c>
      <c r="D5699" s="43" t="s">
        <v>13919</v>
      </c>
      <c r="E5699" s="43" t="s">
        <v>11593</v>
      </c>
      <c r="F5699" s="43" t="s">
        <v>13860</v>
      </c>
      <c r="G5699" s="43" t="s">
        <v>12660</v>
      </c>
      <c r="H5699" s="43" t="s">
        <v>1266</v>
      </c>
    </row>
    <row r="5700" spans="1:8" ht="17.25" hidden="1" customHeight="1" x14ac:dyDescent="0.3">
      <c r="A5700" s="46" t="str">
        <f>_xlfn.CONCAT("PUSKESMAS ",TRIM(tblReff[[#This Row],[NAMA PUSKESMAS]]))</f>
        <v>PUSKESMAS PADANGAN</v>
      </c>
      <c r="B5700" s="42">
        <v>1033034</v>
      </c>
      <c r="C5700" s="43" t="s">
        <v>13920</v>
      </c>
      <c r="D5700" s="43" t="s">
        <v>13921</v>
      </c>
      <c r="E5700" s="43" t="s">
        <v>13920</v>
      </c>
      <c r="F5700" s="43" t="s">
        <v>13860</v>
      </c>
      <c r="G5700" s="43" t="s">
        <v>12660</v>
      </c>
      <c r="H5700" s="43" t="s">
        <v>1271</v>
      </c>
    </row>
    <row r="5701" spans="1:8" ht="17.25" hidden="1" customHeight="1" x14ac:dyDescent="0.3">
      <c r="A5701" s="46" t="str">
        <f>_xlfn.CONCAT("PUSKESMAS ",TRIM(tblReff[[#This Row],[NAMA PUSKESMAS]]))</f>
        <v>PUSKESMAS KASIMAN</v>
      </c>
      <c r="B5701" s="42">
        <v>1033035</v>
      </c>
      <c r="C5701" s="43" t="s">
        <v>13922</v>
      </c>
      <c r="D5701" s="43" t="s">
        <v>13923</v>
      </c>
      <c r="E5701" s="43" t="s">
        <v>13922</v>
      </c>
      <c r="F5701" s="43" t="s">
        <v>13860</v>
      </c>
      <c r="G5701" s="43" t="s">
        <v>12660</v>
      </c>
      <c r="H5701" s="43" t="s">
        <v>1266</v>
      </c>
    </row>
    <row r="5702" spans="1:8" ht="17.25" hidden="1" customHeight="1" x14ac:dyDescent="0.3">
      <c r="A5702" s="46" t="str">
        <f>_xlfn.CONCAT("PUSKESMAS ",TRIM(tblReff[[#This Row],[NAMA PUSKESMAS]]))</f>
        <v>PUSKESMAS KEDEWAN</v>
      </c>
      <c r="B5702" s="42">
        <v>1033036</v>
      </c>
      <c r="C5702" s="43" t="s">
        <v>13924</v>
      </c>
      <c r="D5702" s="43" t="s">
        <v>13925</v>
      </c>
      <c r="E5702" s="43" t="s">
        <v>13924</v>
      </c>
      <c r="F5702" s="43" t="s">
        <v>13860</v>
      </c>
      <c r="G5702" s="43" t="s">
        <v>12660</v>
      </c>
      <c r="H5702" s="43" t="s">
        <v>1266</v>
      </c>
    </row>
    <row r="5703" spans="1:8" ht="17.25" hidden="1" customHeight="1" x14ac:dyDescent="0.3">
      <c r="A5703" s="46" t="str">
        <f>_xlfn.CONCAT("PUSKESMAS ",TRIM(tblReff[[#This Row],[NAMA PUSKESMAS]]))</f>
        <v>PUSKESMAS KENDURUAN</v>
      </c>
      <c r="B5703" s="42">
        <v>1033037</v>
      </c>
      <c r="C5703" s="43" t="s">
        <v>13926</v>
      </c>
      <c r="D5703" s="43" t="s">
        <v>13927</v>
      </c>
      <c r="E5703" s="43" t="s">
        <v>13926</v>
      </c>
      <c r="F5703" s="43" t="s">
        <v>13928</v>
      </c>
      <c r="G5703" s="43" t="s">
        <v>12660</v>
      </c>
      <c r="H5703" s="43" t="s">
        <v>1271</v>
      </c>
    </row>
    <row r="5704" spans="1:8" ht="17.25" hidden="1" customHeight="1" x14ac:dyDescent="0.3">
      <c r="A5704" s="46" t="str">
        <f>_xlfn.CONCAT("PUSKESMAS ",TRIM(tblReff[[#This Row],[NAMA PUSKESMAS]]))</f>
        <v>PUSKESMAS BANGILAN</v>
      </c>
      <c r="B5704" s="42">
        <v>1033038</v>
      </c>
      <c r="C5704" s="43" t="s">
        <v>13929</v>
      </c>
      <c r="D5704" s="43" t="s">
        <v>13930</v>
      </c>
      <c r="E5704" s="43" t="s">
        <v>13929</v>
      </c>
      <c r="F5704" s="43" t="s">
        <v>13928</v>
      </c>
      <c r="G5704" s="43" t="s">
        <v>12660</v>
      </c>
      <c r="H5704" s="43" t="s">
        <v>1266</v>
      </c>
    </row>
    <row r="5705" spans="1:8" ht="17.25" hidden="1" customHeight="1" x14ac:dyDescent="0.3">
      <c r="A5705" s="46" t="str">
        <f>_xlfn.CONCAT("PUSKESMAS ",TRIM(tblReff[[#This Row],[NAMA PUSKESMAS]]))</f>
        <v>PUSKESMAS SENORI</v>
      </c>
      <c r="B5705" s="42">
        <v>1033039</v>
      </c>
      <c r="C5705" s="43" t="s">
        <v>13931</v>
      </c>
      <c r="D5705" s="43" t="s">
        <v>13932</v>
      </c>
      <c r="E5705" s="43" t="s">
        <v>13931</v>
      </c>
      <c r="F5705" s="43" t="s">
        <v>13928</v>
      </c>
      <c r="G5705" s="43" t="s">
        <v>12660</v>
      </c>
      <c r="H5705" s="43" t="s">
        <v>1271</v>
      </c>
    </row>
    <row r="5706" spans="1:8" ht="17.25" hidden="1" customHeight="1" x14ac:dyDescent="0.3">
      <c r="A5706" s="46" t="str">
        <f>_xlfn.CONCAT("PUSKESMAS ",TRIM(tblReff[[#This Row],[NAMA PUSKESMAS]]))</f>
        <v>PUSKESMAS SINGGAHAN</v>
      </c>
      <c r="B5706" s="42">
        <v>1033040</v>
      </c>
      <c r="C5706" s="43" t="s">
        <v>13933</v>
      </c>
      <c r="D5706" s="43" t="s">
        <v>13934</v>
      </c>
      <c r="E5706" s="43" t="s">
        <v>13933</v>
      </c>
      <c r="F5706" s="43" t="s">
        <v>13928</v>
      </c>
      <c r="G5706" s="43" t="s">
        <v>12660</v>
      </c>
      <c r="H5706" s="43" t="s">
        <v>1271</v>
      </c>
    </row>
    <row r="5707" spans="1:8" ht="17.25" hidden="1" customHeight="1" x14ac:dyDescent="0.3">
      <c r="A5707" s="46" t="str">
        <f>_xlfn.CONCAT("PUSKESMAS ",TRIM(tblReff[[#This Row],[NAMA PUSKESMAS]]))</f>
        <v>PUSKESMAS MONTONG</v>
      </c>
      <c r="B5707" s="42">
        <v>1033041</v>
      </c>
      <c r="C5707" s="43" t="s">
        <v>13935</v>
      </c>
      <c r="D5707" s="43" t="s">
        <v>13936</v>
      </c>
      <c r="E5707" s="43" t="s">
        <v>13935</v>
      </c>
      <c r="F5707" s="43" t="s">
        <v>13928</v>
      </c>
      <c r="G5707" s="43" t="s">
        <v>12660</v>
      </c>
      <c r="H5707" s="43" t="s">
        <v>1266</v>
      </c>
    </row>
    <row r="5708" spans="1:8" ht="17.25" hidden="1" customHeight="1" x14ac:dyDescent="0.3">
      <c r="A5708" s="46" t="str">
        <f>_xlfn.CONCAT("PUSKESMAS ",TRIM(tblReff[[#This Row],[NAMA PUSKESMAS]]))</f>
        <v>PUSKESMAS JETAK</v>
      </c>
      <c r="B5708" s="42">
        <v>1033042</v>
      </c>
      <c r="C5708" s="43" t="s">
        <v>11738</v>
      </c>
      <c r="D5708" s="43" t="s">
        <v>13937</v>
      </c>
      <c r="E5708" s="43" t="s">
        <v>13935</v>
      </c>
      <c r="F5708" s="43" t="s">
        <v>13928</v>
      </c>
      <c r="G5708" s="43" t="s">
        <v>12660</v>
      </c>
      <c r="H5708" s="43" t="s">
        <v>1271</v>
      </c>
    </row>
    <row r="5709" spans="1:8" ht="17.25" hidden="1" customHeight="1" x14ac:dyDescent="0.3">
      <c r="A5709" s="46" t="str">
        <f>_xlfn.CONCAT("PUSKESMAS ",TRIM(tblReff[[#This Row],[NAMA PUSKESMAS]]))</f>
        <v>PUSKESMAS PARENGAN</v>
      </c>
      <c r="B5709" s="42">
        <v>1033043</v>
      </c>
      <c r="C5709" s="43" t="s">
        <v>13938</v>
      </c>
      <c r="D5709" s="43" t="s">
        <v>13939</v>
      </c>
      <c r="E5709" s="43" t="s">
        <v>13938</v>
      </c>
      <c r="F5709" s="43" t="s">
        <v>13928</v>
      </c>
      <c r="G5709" s="43" t="s">
        <v>12660</v>
      </c>
      <c r="H5709" s="43" t="s">
        <v>1271</v>
      </c>
    </row>
    <row r="5710" spans="1:8" ht="17.25" hidden="1" customHeight="1" x14ac:dyDescent="0.3">
      <c r="A5710" s="46" t="str">
        <f>_xlfn.CONCAT("PUSKESMAS ",TRIM(tblReff[[#This Row],[NAMA PUSKESMAS]]))</f>
        <v>PUSKESMAS PONCO</v>
      </c>
      <c r="B5710" s="42">
        <v>1033044</v>
      </c>
      <c r="C5710" s="43" t="s">
        <v>13940</v>
      </c>
      <c r="D5710" s="43" t="s">
        <v>13941</v>
      </c>
      <c r="E5710" s="43" t="s">
        <v>13938</v>
      </c>
      <c r="F5710" s="43" t="s">
        <v>13928</v>
      </c>
      <c r="G5710" s="43" t="s">
        <v>12660</v>
      </c>
      <c r="H5710" s="43" t="s">
        <v>1271</v>
      </c>
    </row>
    <row r="5711" spans="1:8" ht="17.25" hidden="1" customHeight="1" x14ac:dyDescent="0.3">
      <c r="A5711" s="46" t="str">
        <f>_xlfn.CONCAT("PUSKESMAS ",TRIM(tblReff[[#This Row],[NAMA PUSKESMAS]]))</f>
        <v>PUSKESMAS SOKO</v>
      </c>
      <c r="B5711" s="42">
        <v>1033045</v>
      </c>
      <c r="C5711" s="43" t="s">
        <v>13942</v>
      </c>
      <c r="D5711" s="43" t="s">
        <v>13943</v>
      </c>
      <c r="E5711" s="43" t="s">
        <v>13942</v>
      </c>
      <c r="F5711" s="43" t="s">
        <v>13928</v>
      </c>
      <c r="G5711" s="43" t="s">
        <v>12660</v>
      </c>
      <c r="H5711" s="43" t="s">
        <v>1266</v>
      </c>
    </row>
    <row r="5712" spans="1:8" ht="17.25" hidden="1" customHeight="1" x14ac:dyDescent="0.3">
      <c r="A5712" s="46" t="str">
        <f>_xlfn.CONCAT("PUSKESMAS ",TRIM(tblReff[[#This Row],[NAMA PUSKESMAS]]))</f>
        <v>PUSKESMAS PRAMBON TERGAYANG</v>
      </c>
      <c r="B5712" s="42">
        <v>1033046</v>
      </c>
      <c r="C5712" s="43" t="s">
        <v>13944</v>
      </c>
      <c r="D5712" s="43" t="s">
        <v>13945</v>
      </c>
      <c r="E5712" s="43" t="s">
        <v>13942</v>
      </c>
      <c r="F5712" s="43" t="s">
        <v>13928</v>
      </c>
      <c r="G5712" s="43" t="s">
        <v>12660</v>
      </c>
      <c r="H5712" s="43" t="s">
        <v>1271</v>
      </c>
    </row>
    <row r="5713" spans="1:8" ht="17.25" hidden="1" customHeight="1" x14ac:dyDescent="0.3">
      <c r="A5713" s="46" t="str">
        <f>_xlfn.CONCAT("PUSKESMAS ",TRIM(tblReff[[#This Row],[NAMA PUSKESMAS]]))</f>
        <v>PUSKESMAS RENGEL</v>
      </c>
      <c r="B5713" s="42">
        <v>1033047</v>
      </c>
      <c r="C5713" s="43" t="s">
        <v>13946</v>
      </c>
      <c r="D5713" s="43" t="s">
        <v>13947</v>
      </c>
      <c r="E5713" s="43" t="s">
        <v>13946</v>
      </c>
      <c r="F5713" s="43" t="s">
        <v>13928</v>
      </c>
      <c r="G5713" s="43" t="s">
        <v>12660</v>
      </c>
      <c r="H5713" s="43" t="s">
        <v>1266</v>
      </c>
    </row>
    <row r="5714" spans="1:8" ht="17.25" hidden="1" customHeight="1" x14ac:dyDescent="0.3">
      <c r="A5714" s="46" t="str">
        <f>_xlfn.CONCAT("PUSKESMAS ",TRIM(tblReff[[#This Row],[NAMA PUSKESMAS]]))</f>
        <v>PUSKESMAS PRAMBON WETAN</v>
      </c>
      <c r="B5714" s="42">
        <v>1033048</v>
      </c>
      <c r="C5714" s="43" t="s">
        <v>13948</v>
      </c>
      <c r="D5714" s="43" t="s">
        <v>13949</v>
      </c>
      <c r="E5714" s="43" t="s">
        <v>13946</v>
      </c>
      <c r="F5714" s="43" t="s">
        <v>13928</v>
      </c>
      <c r="G5714" s="43" t="s">
        <v>12660</v>
      </c>
      <c r="H5714" s="43" t="s">
        <v>1271</v>
      </c>
    </row>
    <row r="5715" spans="1:8" ht="17.25" hidden="1" customHeight="1" x14ac:dyDescent="0.3">
      <c r="A5715" s="46" t="str">
        <f>_xlfn.CONCAT("PUSKESMAS ",TRIM(tblReff[[#This Row],[NAMA PUSKESMAS]]))</f>
        <v>PUSKESMAS GRABAGAN</v>
      </c>
      <c r="B5715" s="42">
        <v>1033049</v>
      </c>
      <c r="C5715" s="43" t="s">
        <v>13950</v>
      </c>
      <c r="D5715" s="43" t="s">
        <v>13951</v>
      </c>
      <c r="E5715" s="43" t="s">
        <v>13950</v>
      </c>
      <c r="F5715" s="43" t="s">
        <v>13928</v>
      </c>
      <c r="G5715" s="43" t="s">
        <v>12660</v>
      </c>
      <c r="H5715" s="43" t="s">
        <v>1271</v>
      </c>
    </row>
    <row r="5716" spans="1:8" ht="17.25" hidden="1" customHeight="1" x14ac:dyDescent="0.3">
      <c r="A5716" s="46" t="str">
        <f>_xlfn.CONCAT("PUSKESMAS ",TRIM(tblReff[[#This Row],[NAMA PUSKESMAS]]))</f>
        <v>PUSKESMAS PLUMPANG</v>
      </c>
      <c r="B5716" s="42">
        <v>1033050</v>
      </c>
      <c r="C5716" s="43" t="s">
        <v>13952</v>
      </c>
      <c r="D5716" s="43" t="s">
        <v>13953</v>
      </c>
      <c r="E5716" s="43" t="s">
        <v>13952</v>
      </c>
      <c r="F5716" s="43" t="s">
        <v>13928</v>
      </c>
      <c r="G5716" s="43" t="s">
        <v>12660</v>
      </c>
      <c r="H5716" s="43" t="s">
        <v>1266</v>
      </c>
    </row>
    <row r="5717" spans="1:8" ht="17.25" hidden="1" customHeight="1" x14ac:dyDescent="0.3">
      <c r="A5717" s="46" t="str">
        <f>_xlfn.CONCAT("PUSKESMAS ",TRIM(tblReff[[#This Row],[NAMA PUSKESMAS]]))</f>
        <v>PUSKESMAS KLOTOK</v>
      </c>
      <c r="B5717" s="42">
        <v>1033051</v>
      </c>
      <c r="C5717" s="43" t="s">
        <v>13954</v>
      </c>
      <c r="D5717" s="43" t="s">
        <v>13955</v>
      </c>
      <c r="E5717" s="43" t="s">
        <v>13952</v>
      </c>
      <c r="F5717" s="43" t="s">
        <v>13928</v>
      </c>
      <c r="G5717" s="43" t="s">
        <v>12660</v>
      </c>
      <c r="H5717" s="43" t="s">
        <v>1271</v>
      </c>
    </row>
    <row r="5718" spans="1:8" ht="17.25" hidden="1" customHeight="1" x14ac:dyDescent="0.3">
      <c r="A5718" s="46" t="str">
        <f>_xlfn.CONCAT("PUSKESMAS ",TRIM(tblReff[[#This Row],[NAMA PUSKESMAS]]))</f>
        <v>PUSKESMAS WIDANG</v>
      </c>
      <c r="B5718" s="42">
        <v>1033052</v>
      </c>
      <c r="C5718" s="43" t="s">
        <v>13956</v>
      </c>
      <c r="D5718" s="43" t="s">
        <v>13957</v>
      </c>
      <c r="E5718" s="43" t="s">
        <v>13956</v>
      </c>
      <c r="F5718" s="43" t="s">
        <v>13928</v>
      </c>
      <c r="G5718" s="43" t="s">
        <v>12660</v>
      </c>
      <c r="H5718" s="43" t="s">
        <v>1271</v>
      </c>
    </row>
    <row r="5719" spans="1:8" ht="17.25" hidden="1" customHeight="1" x14ac:dyDescent="0.3">
      <c r="A5719" s="46" t="str">
        <f>_xlfn.CONCAT("PUSKESMAS ",TRIM(tblReff[[#This Row],[NAMA PUSKESMAS]]))</f>
        <v>PUSKESMAS COMPRENG</v>
      </c>
      <c r="B5719" s="42">
        <v>1033053</v>
      </c>
      <c r="C5719" s="43" t="s">
        <v>9583</v>
      </c>
      <c r="D5719" s="43" t="s">
        <v>13958</v>
      </c>
      <c r="E5719" s="43" t="s">
        <v>13956</v>
      </c>
      <c r="F5719" s="43" t="s">
        <v>13928</v>
      </c>
      <c r="G5719" s="43" t="s">
        <v>12660</v>
      </c>
      <c r="H5719" s="43" t="s">
        <v>1271</v>
      </c>
    </row>
    <row r="5720" spans="1:8" ht="17.25" hidden="1" customHeight="1" x14ac:dyDescent="0.3">
      <c r="A5720" s="46" t="str">
        <f>_xlfn.CONCAT("PUSKESMAS ",TRIM(tblReff[[#This Row],[NAMA PUSKESMAS]]))</f>
        <v>PUSKESMAS PALANG</v>
      </c>
      <c r="B5720" s="42">
        <v>1033054</v>
      </c>
      <c r="C5720" s="43" t="s">
        <v>13959</v>
      </c>
      <c r="D5720" s="43" t="s">
        <v>13960</v>
      </c>
      <c r="E5720" s="43" t="s">
        <v>13959</v>
      </c>
      <c r="F5720" s="43" t="s">
        <v>13928</v>
      </c>
      <c r="G5720" s="43" t="s">
        <v>12660</v>
      </c>
      <c r="H5720" s="43" t="s">
        <v>1271</v>
      </c>
    </row>
    <row r="5721" spans="1:8" ht="17.25" hidden="1" customHeight="1" x14ac:dyDescent="0.3">
      <c r="A5721" s="46" t="str">
        <f>_xlfn.CONCAT("PUSKESMAS ",TRIM(tblReff[[#This Row],[NAMA PUSKESMAS]]))</f>
        <v>PUSKESMAS SUMURGUNG</v>
      </c>
      <c r="B5721" s="42">
        <v>1033055</v>
      </c>
      <c r="C5721" s="43" t="s">
        <v>13961</v>
      </c>
      <c r="D5721" s="43" t="s">
        <v>13962</v>
      </c>
      <c r="E5721" s="43" t="s">
        <v>13959</v>
      </c>
      <c r="F5721" s="43" t="s">
        <v>13928</v>
      </c>
      <c r="G5721" s="43" t="s">
        <v>12660</v>
      </c>
      <c r="H5721" s="43" t="s">
        <v>1271</v>
      </c>
    </row>
    <row r="5722" spans="1:8" ht="17.25" hidden="1" customHeight="1" x14ac:dyDescent="0.3">
      <c r="A5722" s="46" t="str">
        <f>_xlfn.CONCAT("PUSKESMAS ",TRIM(tblReff[[#This Row],[NAMA PUSKESMAS]]))</f>
        <v>PUSKESMAS SEMANDING</v>
      </c>
      <c r="B5722" s="42">
        <v>1033056</v>
      </c>
      <c r="C5722" s="43" t="s">
        <v>13963</v>
      </c>
      <c r="D5722" s="43" t="s">
        <v>13964</v>
      </c>
      <c r="E5722" s="43" t="s">
        <v>13963</v>
      </c>
      <c r="F5722" s="43" t="s">
        <v>13928</v>
      </c>
      <c r="G5722" s="43" t="s">
        <v>12660</v>
      </c>
      <c r="H5722" s="43" t="s">
        <v>1271</v>
      </c>
    </row>
    <row r="5723" spans="1:8" ht="17.25" hidden="1" customHeight="1" x14ac:dyDescent="0.3">
      <c r="A5723" s="46" t="str">
        <f>_xlfn.CONCAT("PUSKESMAS ",TRIM(tblReff[[#This Row],[NAMA PUSKESMAS]]))</f>
        <v>PUSKESMAS TUBAN</v>
      </c>
      <c r="B5723" s="42">
        <v>1033057</v>
      </c>
      <c r="C5723" s="43" t="s">
        <v>13965</v>
      </c>
      <c r="D5723" s="43" t="s">
        <v>13966</v>
      </c>
      <c r="E5723" s="43" t="s">
        <v>13965</v>
      </c>
      <c r="F5723" s="43" t="s">
        <v>13928</v>
      </c>
      <c r="G5723" s="43" t="s">
        <v>12660</v>
      </c>
      <c r="H5723" s="43" t="s">
        <v>1271</v>
      </c>
    </row>
    <row r="5724" spans="1:8" ht="17.25" hidden="1" customHeight="1" x14ac:dyDescent="0.3">
      <c r="A5724" s="46" t="str">
        <f>_xlfn.CONCAT("PUSKESMAS ",TRIM(tblReff[[#This Row],[NAMA PUSKESMAS]]))</f>
        <v>PUSKESMAS KEBONSARI</v>
      </c>
      <c r="B5724" s="42">
        <v>1033058</v>
      </c>
      <c r="C5724" s="43" t="s">
        <v>13721</v>
      </c>
      <c r="D5724" s="43" t="s">
        <v>13967</v>
      </c>
      <c r="E5724" s="43" t="s">
        <v>13965</v>
      </c>
      <c r="F5724" s="43" t="s">
        <v>13928</v>
      </c>
      <c r="G5724" s="43" t="s">
        <v>12660</v>
      </c>
      <c r="H5724" s="43" t="s">
        <v>1271</v>
      </c>
    </row>
    <row r="5725" spans="1:8" ht="17.25" hidden="1" customHeight="1" x14ac:dyDescent="0.3">
      <c r="A5725" s="46" t="str">
        <f>_xlfn.CONCAT("PUSKESMAS ",TRIM(tblReff[[#This Row],[NAMA PUSKESMAS]]))</f>
        <v>PUSKESMAS WIRE</v>
      </c>
      <c r="B5725" s="42">
        <v>1033059</v>
      </c>
      <c r="C5725" s="43" t="s">
        <v>13968</v>
      </c>
      <c r="D5725" s="43" t="s">
        <v>13969</v>
      </c>
      <c r="E5725" s="43" t="s">
        <v>13965</v>
      </c>
      <c r="F5725" s="43" t="s">
        <v>13928</v>
      </c>
      <c r="G5725" s="43" t="s">
        <v>12660</v>
      </c>
      <c r="H5725" s="43" t="s">
        <v>1271</v>
      </c>
    </row>
    <row r="5726" spans="1:8" ht="17.25" hidden="1" customHeight="1" x14ac:dyDescent="0.3">
      <c r="A5726" s="46" t="str">
        <f>_xlfn.CONCAT("PUSKESMAS ",TRIM(tblReff[[#This Row],[NAMA PUSKESMAS]]))</f>
        <v>PUSKESMAS JENU</v>
      </c>
      <c r="B5726" s="42">
        <v>1033060</v>
      </c>
      <c r="C5726" s="43" t="s">
        <v>13970</v>
      </c>
      <c r="D5726" s="43" t="s">
        <v>13971</v>
      </c>
      <c r="E5726" s="43" t="s">
        <v>13970</v>
      </c>
      <c r="F5726" s="43" t="s">
        <v>13928</v>
      </c>
      <c r="G5726" s="43" t="s">
        <v>12660</v>
      </c>
      <c r="H5726" s="43" t="s">
        <v>1271</v>
      </c>
    </row>
    <row r="5727" spans="1:8" ht="17.25" hidden="1" customHeight="1" x14ac:dyDescent="0.3">
      <c r="A5727" s="46" t="str">
        <f>_xlfn.CONCAT("PUSKESMAS ",TRIM(tblReff[[#This Row],[NAMA PUSKESMAS]]))</f>
        <v>PUSKESMAS MERAK URAK</v>
      </c>
      <c r="B5727" s="42">
        <v>1033061</v>
      </c>
      <c r="C5727" s="43" t="s">
        <v>13972</v>
      </c>
      <c r="D5727" s="43" t="s">
        <v>13973</v>
      </c>
      <c r="E5727" s="43" t="s">
        <v>13974</v>
      </c>
      <c r="F5727" s="43" t="s">
        <v>13928</v>
      </c>
      <c r="G5727" s="43" t="s">
        <v>12660</v>
      </c>
      <c r="H5727" s="43" t="s">
        <v>1271</v>
      </c>
    </row>
    <row r="5728" spans="1:8" ht="17.25" hidden="1" customHeight="1" x14ac:dyDescent="0.3">
      <c r="A5728" s="46" t="str">
        <f>_xlfn.CONCAT("PUSKESMAS ",TRIM(tblReff[[#This Row],[NAMA PUSKESMAS]]))</f>
        <v>PUSKESMAS TEMANDANG</v>
      </c>
      <c r="B5728" s="42">
        <v>1033062</v>
      </c>
      <c r="C5728" s="43" t="s">
        <v>13975</v>
      </c>
      <c r="D5728" s="43" t="s">
        <v>13976</v>
      </c>
      <c r="E5728" s="43" t="s">
        <v>13974</v>
      </c>
      <c r="F5728" s="43" t="s">
        <v>13928</v>
      </c>
      <c r="G5728" s="43" t="s">
        <v>12660</v>
      </c>
      <c r="H5728" s="43" t="s">
        <v>1271</v>
      </c>
    </row>
    <row r="5729" spans="1:8" ht="17.25" hidden="1" customHeight="1" x14ac:dyDescent="0.3">
      <c r="A5729" s="46" t="str">
        <f>_xlfn.CONCAT("PUSKESMAS ",TRIM(tblReff[[#This Row],[NAMA PUSKESMAS]]))</f>
        <v>PUSKESMAS KEREK</v>
      </c>
      <c r="B5729" s="42">
        <v>1033063</v>
      </c>
      <c r="C5729" s="43" t="s">
        <v>13977</v>
      </c>
      <c r="D5729" s="43" t="s">
        <v>13978</v>
      </c>
      <c r="E5729" s="43" t="s">
        <v>13977</v>
      </c>
      <c r="F5729" s="43" t="s">
        <v>13928</v>
      </c>
      <c r="G5729" s="43" t="s">
        <v>12660</v>
      </c>
      <c r="H5729" s="43" t="s">
        <v>1271</v>
      </c>
    </row>
    <row r="5730" spans="1:8" ht="17.25" hidden="1" customHeight="1" x14ac:dyDescent="0.3">
      <c r="A5730" s="46" t="str">
        <f>_xlfn.CONCAT("PUSKESMAS ",TRIM(tblReff[[#This Row],[NAMA PUSKESMAS]]))</f>
        <v>PUSKESMAS GAJI</v>
      </c>
      <c r="B5730" s="42">
        <v>1033064</v>
      </c>
      <c r="C5730" s="43" t="s">
        <v>13979</v>
      </c>
      <c r="D5730" s="43" t="s">
        <v>13980</v>
      </c>
      <c r="E5730" s="43" t="s">
        <v>13977</v>
      </c>
      <c r="F5730" s="43" t="s">
        <v>13928</v>
      </c>
      <c r="G5730" s="43" t="s">
        <v>12660</v>
      </c>
      <c r="H5730" s="43" t="s">
        <v>1271</v>
      </c>
    </row>
    <row r="5731" spans="1:8" ht="17.25" hidden="1" customHeight="1" x14ac:dyDescent="0.3">
      <c r="A5731" s="46" t="str">
        <f>_xlfn.CONCAT("PUSKESMAS ",TRIM(tblReff[[#This Row],[NAMA PUSKESMAS]]))</f>
        <v>PUSKESMAS TAMBAKBOYO</v>
      </c>
      <c r="B5731" s="42">
        <v>1033065</v>
      </c>
      <c r="C5731" s="43" t="s">
        <v>13855</v>
      </c>
      <c r="D5731" s="43" t="s">
        <v>13981</v>
      </c>
      <c r="E5731" s="43" t="s">
        <v>13855</v>
      </c>
      <c r="F5731" s="43" t="s">
        <v>13928</v>
      </c>
      <c r="G5731" s="43" t="s">
        <v>12660</v>
      </c>
      <c r="H5731" s="43" t="s">
        <v>1266</v>
      </c>
    </row>
    <row r="5732" spans="1:8" ht="17.25" hidden="1" customHeight="1" x14ac:dyDescent="0.3">
      <c r="A5732" s="46" t="str">
        <f>_xlfn.CONCAT("PUSKESMAS ",TRIM(tblReff[[#This Row],[NAMA PUSKESMAS]]))</f>
        <v>PUSKESMAS JATIROGO</v>
      </c>
      <c r="B5732" s="42">
        <v>1033066</v>
      </c>
      <c r="C5732" s="43" t="s">
        <v>13982</v>
      </c>
      <c r="D5732" s="43" t="s">
        <v>13983</v>
      </c>
      <c r="E5732" s="43" t="s">
        <v>13982</v>
      </c>
      <c r="F5732" s="43" t="s">
        <v>13928</v>
      </c>
      <c r="G5732" s="43" t="s">
        <v>12660</v>
      </c>
      <c r="H5732" s="43" t="s">
        <v>1266</v>
      </c>
    </row>
    <row r="5733" spans="1:8" ht="17.25" hidden="1" customHeight="1" x14ac:dyDescent="0.3">
      <c r="A5733" s="46" t="str">
        <f>_xlfn.CONCAT("PUSKESMAS ",TRIM(tblReff[[#This Row],[NAMA PUSKESMAS]]))</f>
        <v>PUSKESMAS KEBONHARJO</v>
      </c>
      <c r="B5733" s="42">
        <v>1033067</v>
      </c>
      <c r="C5733" s="43" t="s">
        <v>13984</v>
      </c>
      <c r="D5733" s="43" t="s">
        <v>13985</v>
      </c>
      <c r="E5733" s="43" t="s">
        <v>13982</v>
      </c>
      <c r="F5733" s="43" t="s">
        <v>13928</v>
      </c>
      <c r="G5733" s="43" t="s">
        <v>12660</v>
      </c>
      <c r="H5733" s="43" t="s">
        <v>1271</v>
      </c>
    </row>
    <row r="5734" spans="1:8" ht="17.25" hidden="1" customHeight="1" x14ac:dyDescent="0.3">
      <c r="A5734" s="46" t="str">
        <f>_xlfn.CONCAT("PUSKESMAS ",TRIM(tblReff[[#This Row],[NAMA PUSKESMAS]]))</f>
        <v>PUSKESMAS BULU</v>
      </c>
      <c r="B5734" s="42">
        <v>1033068</v>
      </c>
      <c r="C5734" s="43" t="s">
        <v>11159</v>
      </c>
      <c r="D5734" s="43" t="s">
        <v>13986</v>
      </c>
      <c r="E5734" s="43" t="s">
        <v>13987</v>
      </c>
      <c r="F5734" s="43" t="s">
        <v>13928</v>
      </c>
      <c r="G5734" s="43" t="s">
        <v>12660</v>
      </c>
      <c r="H5734" s="43" t="s">
        <v>1266</v>
      </c>
    </row>
    <row r="5735" spans="1:8" ht="17.25" hidden="1" customHeight="1" x14ac:dyDescent="0.3">
      <c r="A5735" s="46" t="str">
        <f>_xlfn.CONCAT("PUSKESMAS ",TRIM(tblReff[[#This Row],[NAMA PUSKESMAS]]))</f>
        <v>PUSKESMAS BANCAR</v>
      </c>
      <c r="B5735" s="42">
        <v>1033069</v>
      </c>
      <c r="C5735" s="43" t="s">
        <v>13987</v>
      </c>
      <c r="D5735" s="43" t="s">
        <v>13988</v>
      </c>
      <c r="E5735" s="43" t="s">
        <v>13987</v>
      </c>
      <c r="F5735" s="43" t="s">
        <v>13928</v>
      </c>
      <c r="G5735" s="43" t="s">
        <v>12660</v>
      </c>
      <c r="H5735" s="43" t="s">
        <v>1271</v>
      </c>
    </row>
    <row r="5736" spans="1:8" ht="17.25" hidden="1" customHeight="1" x14ac:dyDescent="0.3">
      <c r="A5736" s="46" t="str">
        <f>_xlfn.CONCAT("PUSKESMAS ",TRIM(tblReff[[#This Row],[NAMA PUSKESMAS]]))</f>
        <v>PUSKESMAS SUKORAME</v>
      </c>
      <c r="B5736" s="42">
        <v>1033070</v>
      </c>
      <c r="C5736" s="43" t="s">
        <v>13989</v>
      </c>
      <c r="D5736" s="43" t="s">
        <v>13990</v>
      </c>
      <c r="E5736" s="43" t="s">
        <v>13989</v>
      </c>
      <c r="F5736" s="43" t="s">
        <v>13991</v>
      </c>
      <c r="G5736" s="43" t="s">
        <v>12660</v>
      </c>
      <c r="H5736" s="43" t="s">
        <v>1266</v>
      </c>
    </row>
    <row r="5737" spans="1:8" ht="17.25" hidden="1" customHeight="1" x14ac:dyDescent="0.3">
      <c r="A5737" s="46" t="str">
        <f>_xlfn.CONCAT("PUSKESMAS ",TRIM(tblReff[[#This Row],[NAMA PUSKESMAS]]))</f>
        <v>PUSKESMAS BLULUK</v>
      </c>
      <c r="B5737" s="42">
        <v>1033071</v>
      </c>
      <c r="C5737" s="43" t="s">
        <v>13992</v>
      </c>
      <c r="D5737" s="43" t="s">
        <v>13993</v>
      </c>
      <c r="E5737" s="43" t="s">
        <v>13992</v>
      </c>
      <c r="F5737" s="43" t="s">
        <v>13991</v>
      </c>
      <c r="G5737" s="43" t="s">
        <v>12660</v>
      </c>
      <c r="H5737" s="43" t="s">
        <v>1266</v>
      </c>
    </row>
    <row r="5738" spans="1:8" ht="17.25" hidden="1" customHeight="1" x14ac:dyDescent="0.3">
      <c r="A5738" s="46" t="str">
        <f>_xlfn.CONCAT("PUSKESMAS ",TRIM(tblReff[[#This Row],[NAMA PUSKESMAS]]))</f>
        <v>PUSKESMAS NGIMBANG</v>
      </c>
      <c r="B5738" s="42">
        <v>1033072</v>
      </c>
      <c r="C5738" s="43" t="s">
        <v>13994</v>
      </c>
      <c r="D5738" s="43" t="s">
        <v>13995</v>
      </c>
      <c r="E5738" s="43" t="s">
        <v>13994</v>
      </c>
      <c r="F5738" s="43" t="s">
        <v>13991</v>
      </c>
      <c r="G5738" s="43" t="s">
        <v>12660</v>
      </c>
      <c r="H5738" s="43" t="s">
        <v>1266</v>
      </c>
    </row>
    <row r="5739" spans="1:8" ht="17.25" hidden="1" customHeight="1" x14ac:dyDescent="0.3">
      <c r="A5739" s="46" t="str">
        <f>_xlfn.CONCAT("PUSKESMAS ",TRIM(tblReff[[#This Row],[NAMA PUSKESMAS]]))</f>
        <v>PUSKESMAS SAMBENG</v>
      </c>
      <c r="B5739" s="42">
        <v>1033073</v>
      </c>
      <c r="C5739" s="43" t="s">
        <v>13996</v>
      </c>
      <c r="D5739" s="43" t="s">
        <v>13997</v>
      </c>
      <c r="E5739" s="43" t="s">
        <v>13996</v>
      </c>
      <c r="F5739" s="43" t="s">
        <v>13991</v>
      </c>
      <c r="G5739" s="43" t="s">
        <v>12660</v>
      </c>
      <c r="H5739" s="43" t="s">
        <v>1266</v>
      </c>
    </row>
    <row r="5740" spans="1:8" ht="17.25" hidden="1" customHeight="1" x14ac:dyDescent="0.3">
      <c r="A5740" s="46" t="str">
        <f>_xlfn.CONCAT("PUSKESMAS ",TRIM(tblReff[[#This Row],[NAMA PUSKESMAS]]))</f>
        <v>PUSKESMAS MANTUP</v>
      </c>
      <c r="B5740" s="42">
        <v>1033074</v>
      </c>
      <c r="C5740" s="43" t="s">
        <v>13998</v>
      </c>
      <c r="D5740" s="43" t="s">
        <v>13999</v>
      </c>
      <c r="E5740" s="43" t="s">
        <v>13998</v>
      </c>
      <c r="F5740" s="43" t="s">
        <v>13991</v>
      </c>
      <c r="G5740" s="43" t="s">
        <v>12660</v>
      </c>
      <c r="H5740" s="43" t="s">
        <v>1266</v>
      </c>
    </row>
    <row r="5741" spans="1:8" ht="17.25" hidden="1" customHeight="1" x14ac:dyDescent="0.3">
      <c r="A5741" s="46" t="str">
        <f>_xlfn.CONCAT("PUSKESMAS ",TRIM(tblReff[[#This Row],[NAMA PUSKESMAS]]))</f>
        <v>PUSKESMAS KEMBANGBAHU</v>
      </c>
      <c r="B5741" s="42">
        <v>1033075</v>
      </c>
      <c r="C5741" s="43" t="s">
        <v>14000</v>
      </c>
      <c r="D5741" s="43" t="s">
        <v>14001</v>
      </c>
      <c r="E5741" s="43" t="s">
        <v>14000</v>
      </c>
      <c r="F5741" s="43" t="s">
        <v>13991</v>
      </c>
      <c r="G5741" s="43" t="s">
        <v>12660</v>
      </c>
      <c r="H5741" s="43" t="s">
        <v>1266</v>
      </c>
    </row>
    <row r="5742" spans="1:8" ht="17.25" hidden="1" customHeight="1" x14ac:dyDescent="0.3">
      <c r="A5742" s="46" t="str">
        <f>_xlfn.CONCAT("PUSKESMAS ",TRIM(tblReff[[#This Row],[NAMA PUSKESMAS]]))</f>
        <v>PUSKESMAS SUGIO</v>
      </c>
      <c r="B5742" s="42">
        <v>1033076</v>
      </c>
      <c r="C5742" s="43" t="s">
        <v>14002</v>
      </c>
      <c r="D5742" s="43" t="s">
        <v>14003</v>
      </c>
      <c r="E5742" s="43" t="s">
        <v>14002</v>
      </c>
      <c r="F5742" s="43" t="s">
        <v>13991</v>
      </c>
      <c r="G5742" s="43" t="s">
        <v>12660</v>
      </c>
      <c r="H5742" s="43" t="s">
        <v>1266</v>
      </c>
    </row>
    <row r="5743" spans="1:8" ht="17.25" hidden="1" customHeight="1" x14ac:dyDescent="0.3">
      <c r="A5743" s="46" t="str">
        <f>_xlfn.CONCAT("PUSKESMAS ",TRIM(tblReff[[#This Row],[NAMA PUSKESMAS]]))</f>
        <v>PUSKESMAS KEDUNGPRING</v>
      </c>
      <c r="B5743" s="42">
        <v>1033077</v>
      </c>
      <c r="C5743" s="43" t="s">
        <v>14004</v>
      </c>
      <c r="D5743" s="43" t="s">
        <v>14005</v>
      </c>
      <c r="E5743" s="43" t="s">
        <v>14004</v>
      </c>
      <c r="F5743" s="43" t="s">
        <v>13991</v>
      </c>
      <c r="G5743" s="43" t="s">
        <v>12660</v>
      </c>
      <c r="H5743" s="43" t="s">
        <v>1266</v>
      </c>
    </row>
    <row r="5744" spans="1:8" ht="17.25" hidden="1" customHeight="1" x14ac:dyDescent="0.3">
      <c r="A5744" s="46" t="str">
        <f>_xlfn.CONCAT("PUSKESMAS ",TRIM(tblReff[[#This Row],[NAMA PUSKESMAS]]))</f>
        <v>PUSKESMAS DRADAH</v>
      </c>
      <c r="B5744" s="42">
        <v>1033078</v>
      </c>
      <c r="C5744" s="43" t="s">
        <v>14006</v>
      </c>
      <c r="D5744" s="43" t="s">
        <v>14007</v>
      </c>
      <c r="E5744" s="43" t="s">
        <v>14004</v>
      </c>
      <c r="F5744" s="43" t="s">
        <v>13991</v>
      </c>
      <c r="G5744" s="43" t="s">
        <v>12660</v>
      </c>
      <c r="H5744" s="43" t="s">
        <v>1266</v>
      </c>
    </row>
    <row r="5745" spans="1:8" ht="17.25" hidden="1" customHeight="1" x14ac:dyDescent="0.3">
      <c r="A5745" s="46" t="str">
        <f>_xlfn.CONCAT("PUSKESMAS ",TRIM(tblReff[[#This Row],[NAMA PUSKESMAS]]))</f>
        <v>PUSKESMAS MODO</v>
      </c>
      <c r="B5745" s="42">
        <v>1033079</v>
      </c>
      <c r="C5745" s="43" t="s">
        <v>14008</v>
      </c>
      <c r="D5745" s="43" t="s">
        <v>14009</v>
      </c>
      <c r="E5745" s="43" t="s">
        <v>14008</v>
      </c>
      <c r="F5745" s="43" t="s">
        <v>13991</v>
      </c>
      <c r="G5745" s="43" t="s">
        <v>12660</v>
      </c>
      <c r="H5745" s="43" t="s">
        <v>1266</v>
      </c>
    </row>
    <row r="5746" spans="1:8" ht="17.25" hidden="1" customHeight="1" x14ac:dyDescent="0.3">
      <c r="A5746" s="46" t="str">
        <f>_xlfn.CONCAT("PUSKESMAS ",TRIM(tblReff[[#This Row],[NAMA PUSKESMAS]]))</f>
        <v>PUSKESMAS KARANGPILANG</v>
      </c>
      <c r="B5746" s="42">
        <v>1033080</v>
      </c>
      <c r="C5746" s="43" t="s">
        <v>14010</v>
      </c>
      <c r="D5746" s="43" t="s">
        <v>14011</v>
      </c>
      <c r="E5746" s="43" t="s">
        <v>14008</v>
      </c>
      <c r="F5746" s="43" t="s">
        <v>13991</v>
      </c>
      <c r="G5746" s="43" t="s">
        <v>12660</v>
      </c>
      <c r="H5746" s="43" t="s">
        <v>1266</v>
      </c>
    </row>
    <row r="5747" spans="1:8" ht="17.25" hidden="1" customHeight="1" x14ac:dyDescent="0.3">
      <c r="A5747" s="46" t="str">
        <f>_xlfn.CONCAT("PUSKESMAS ",TRIM(tblReff[[#This Row],[NAMA PUSKESMAS]]))</f>
        <v>PUSKESMAS BABAT</v>
      </c>
      <c r="B5747" s="42">
        <v>1033081</v>
      </c>
      <c r="C5747" s="43" t="s">
        <v>14012</v>
      </c>
      <c r="D5747" s="43" t="s">
        <v>14013</v>
      </c>
      <c r="E5747" s="43" t="s">
        <v>14012</v>
      </c>
      <c r="F5747" s="43" t="s">
        <v>13991</v>
      </c>
      <c r="G5747" s="43" t="s">
        <v>12660</v>
      </c>
      <c r="H5747" s="43" t="s">
        <v>1266</v>
      </c>
    </row>
    <row r="5748" spans="1:8" ht="17.25" hidden="1" customHeight="1" x14ac:dyDescent="0.3">
      <c r="A5748" s="46" t="str">
        <f>_xlfn.CONCAT("PUSKESMAS ",TRIM(tblReff[[#This Row],[NAMA PUSKESMAS]]))</f>
        <v>PUSKESMAS MOROPELANG</v>
      </c>
      <c r="B5748" s="42">
        <v>1033082</v>
      </c>
      <c r="C5748" s="43" t="s">
        <v>14014</v>
      </c>
      <c r="D5748" s="43" t="s">
        <v>14015</v>
      </c>
      <c r="E5748" s="43" t="s">
        <v>14012</v>
      </c>
      <c r="F5748" s="43" t="s">
        <v>13991</v>
      </c>
      <c r="G5748" s="43" t="s">
        <v>12660</v>
      </c>
      <c r="H5748" s="43" t="s">
        <v>1266</v>
      </c>
    </row>
    <row r="5749" spans="1:8" ht="17.25" hidden="1" customHeight="1" x14ac:dyDescent="0.3">
      <c r="A5749" s="46" t="str">
        <f>_xlfn.CONCAT("PUSKESMAS ",TRIM(tblReff[[#This Row],[NAMA PUSKESMAS]]))</f>
        <v>PUSKESMAS KARANGKEMBANG</v>
      </c>
      <c r="B5749" s="42">
        <v>1033083</v>
      </c>
      <c r="C5749" s="43" t="s">
        <v>14016</v>
      </c>
      <c r="D5749" s="43" t="s">
        <v>14017</v>
      </c>
      <c r="E5749" s="43" t="s">
        <v>14012</v>
      </c>
      <c r="F5749" s="43" t="s">
        <v>13991</v>
      </c>
      <c r="G5749" s="43" t="s">
        <v>12660</v>
      </c>
      <c r="H5749" s="43" t="s">
        <v>1266</v>
      </c>
    </row>
    <row r="5750" spans="1:8" ht="17.25" hidden="1" customHeight="1" x14ac:dyDescent="0.3">
      <c r="A5750" s="46" t="str">
        <f>_xlfn.CONCAT("PUSKESMAS ",TRIM(tblReff[[#This Row],[NAMA PUSKESMAS]]))</f>
        <v>PUSKESMAS PUCUK</v>
      </c>
      <c r="B5750" s="42">
        <v>1033084</v>
      </c>
      <c r="C5750" s="43" t="s">
        <v>14018</v>
      </c>
      <c r="D5750" s="43" t="s">
        <v>14019</v>
      </c>
      <c r="E5750" s="43" t="s">
        <v>14018</v>
      </c>
      <c r="F5750" s="43" t="s">
        <v>13991</v>
      </c>
      <c r="G5750" s="43" t="s">
        <v>12660</v>
      </c>
      <c r="H5750" s="43" t="s">
        <v>1266</v>
      </c>
    </row>
    <row r="5751" spans="1:8" ht="17.25" hidden="1" customHeight="1" x14ac:dyDescent="0.3">
      <c r="A5751" s="46" t="str">
        <f>_xlfn.CONCAT("PUSKESMAS ",TRIM(tblReff[[#This Row],[NAMA PUSKESMAS]]))</f>
        <v>PUSKESMAS SUKODADI</v>
      </c>
      <c r="B5751" s="42">
        <v>1033085</v>
      </c>
      <c r="C5751" s="43" t="s">
        <v>14020</v>
      </c>
      <c r="D5751" s="43" t="s">
        <v>14021</v>
      </c>
      <c r="E5751" s="43" t="s">
        <v>14020</v>
      </c>
      <c r="F5751" s="43" t="s">
        <v>13991</v>
      </c>
      <c r="G5751" s="43" t="s">
        <v>12660</v>
      </c>
      <c r="H5751" s="43" t="s">
        <v>1266</v>
      </c>
    </row>
    <row r="5752" spans="1:8" ht="17.25" hidden="1" customHeight="1" x14ac:dyDescent="0.3">
      <c r="A5752" s="46" t="str">
        <f>_xlfn.CONCAT("PUSKESMAS ",TRIM(tblReff[[#This Row],[NAMA PUSKESMAS]]))</f>
        <v>PUSKESMAS SUMBERAJI</v>
      </c>
      <c r="B5752" s="42">
        <v>1033086</v>
      </c>
      <c r="C5752" s="43" t="s">
        <v>14022</v>
      </c>
      <c r="D5752" s="43" t="s">
        <v>14023</v>
      </c>
      <c r="E5752" s="43" t="s">
        <v>14020</v>
      </c>
      <c r="F5752" s="43" t="s">
        <v>13991</v>
      </c>
      <c r="G5752" s="43" t="s">
        <v>12660</v>
      </c>
      <c r="H5752" s="43" t="s">
        <v>1266</v>
      </c>
    </row>
    <row r="5753" spans="1:8" ht="17.25" hidden="1" customHeight="1" x14ac:dyDescent="0.3">
      <c r="A5753" s="46" t="str">
        <f>_xlfn.CONCAT("PUSKESMAS ",TRIM(tblReff[[#This Row],[NAMA PUSKESMAS]]))</f>
        <v>PUSKESMAS LAMONGAN</v>
      </c>
      <c r="B5753" s="42">
        <v>1033087</v>
      </c>
      <c r="C5753" s="43" t="s">
        <v>14024</v>
      </c>
      <c r="D5753" s="43" t="s">
        <v>14025</v>
      </c>
      <c r="E5753" s="43" t="s">
        <v>14024</v>
      </c>
      <c r="F5753" s="43" t="s">
        <v>13991</v>
      </c>
      <c r="G5753" s="43" t="s">
        <v>12660</v>
      </c>
      <c r="H5753" s="43" t="s">
        <v>1271</v>
      </c>
    </row>
    <row r="5754" spans="1:8" ht="17.25" hidden="1" customHeight="1" x14ac:dyDescent="0.3">
      <c r="A5754" s="46" t="str">
        <f>_xlfn.CONCAT("PUSKESMAS ",TRIM(tblReff[[#This Row],[NAMA PUSKESMAS]]))</f>
        <v>PUSKESMAS TIKUNG</v>
      </c>
      <c r="B5754" s="42">
        <v>1033088</v>
      </c>
      <c r="C5754" s="43" t="s">
        <v>14026</v>
      </c>
      <c r="D5754" s="43" t="s">
        <v>14027</v>
      </c>
      <c r="E5754" s="43" t="s">
        <v>14026</v>
      </c>
      <c r="F5754" s="43" t="s">
        <v>13991</v>
      </c>
      <c r="G5754" s="43" t="s">
        <v>12660</v>
      </c>
      <c r="H5754" s="43" t="s">
        <v>1266</v>
      </c>
    </row>
    <row r="5755" spans="1:8" ht="17.25" hidden="1" customHeight="1" x14ac:dyDescent="0.3">
      <c r="A5755" s="46" t="str">
        <f>_xlfn.CONCAT("PUSKESMAS ",TRIM(tblReff[[#This Row],[NAMA PUSKESMAS]]))</f>
        <v>PUSKESMAS DERMOLEMAHBANG</v>
      </c>
      <c r="B5755" s="42">
        <v>1033089</v>
      </c>
      <c r="C5755" s="43" t="s">
        <v>14028</v>
      </c>
      <c r="D5755" s="43" t="s">
        <v>14029</v>
      </c>
      <c r="E5755" s="43" t="s">
        <v>14030</v>
      </c>
      <c r="F5755" s="43" t="s">
        <v>13991</v>
      </c>
      <c r="G5755" s="43" t="s">
        <v>12660</v>
      </c>
      <c r="H5755" s="43" t="s">
        <v>1266</v>
      </c>
    </row>
    <row r="5756" spans="1:8" ht="17.25" hidden="1" customHeight="1" x14ac:dyDescent="0.3">
      <c r="A5756" s="46" t="str">
        <f>_xlfn.CONCAT("PUSKESMAS ",TRIM(tblReff[[#This Row],[NAMA PUSKESMAS]]))</f>
        <v>PUSKESMAS DEKET</v>
      </c>
      <c r="B5756" s="42">
        <v>1033090</v>
      </c>
      <c r="C5756" s="43" t="s">
        <v>14031</v>
      </c>
      <c r="D5756" s="43" t="s">
        <v>14032</v>
      </c>
      <c r="E5756" s="43" t="s">
        <v>14031</v>
      </c>
      <c r="F5756" s="43" t="s">
        <v>13991</v>
      </c>
      <c r="G5756" s="43" t="s">
        <v>12660</v>
      </c>
      <c r="H5756" s="43" t="s">
        <v>1266</v>
      </c>
    </row>
    <row r="5757" spans="1:8" ht="17.25" hidden="1" customHeight="1" x14ac:dyDescent="0.3">
      <c r="A5757" s="46" t="str">
        <f>_xlfn.CONCAT("PUSKESMAS ",TRIM(tblReff[[#This Row],[NAMA PUSKESMAS]]))</f>
        <v>PUSKESMAS GLAGAH</v>
      </c>
      <c r="B5757" s="42">
        <v>1033091</v>
      </c>
      <c r="C5757" s="43" t="s">
        <v>13281</v>
      </c>
      <c r="D5757" s="43" t="s">
        <v>14033</v>
      </c>
      <c r="E5757" s="43" t="s">
        <v>13281</v>
      </c>
      <c r="F5757" s="43" t="s">
        <v>13991</v>
      </c>
      <c r="G5757" s="43" t="s">
        <v>12660</v>
      </c>
      <c r="H5757" s="43" t="s">
        <v>1266</v>
      </c>
    </row>
    <row r="5758" spans="1:8" ht="17.25" hidden="1" customHeight="1" x14ac:dyDescent="0.3">
      <c r="A5758" s="46" t="str">
        <f>_xlfn.CONCAT("PUSKESMAS ",TRIM(tblReff[[#This Row],[NAMA PUSKESMAS]]))</f>
        <v>PUSKESMAS KARANGBINANGUN</v>
      </c>
      <c r="B5758" s="42">
        <v>1033092</v>
      </c>
      <c r="C5758" s="43" t="s">
        <v>14034</v>
      </c>
      <c r="D5758" s="43" t="s">
        <v>14035</v>
      </c>
      <c r="E5758" s="43" t="s">
        <v>14034</v>
      </c>
      <c r="F5758" s="43" t="s">
        <v>13991</v>
      </c>
      <c r="G5758" s="43" t="s">
        <v>12660</v>
      </c>
      <c r="H5758" s="43" t="s">
        <v>1266</v>
      </c>
    </row>
    <row r="5759" spans="1:8" ht="17.25" hidden="1" customHeight="1" x14ac:dyDescent="0.3">
      <c r="A5759" s="46" t="str">
        <f>_xlfn.CONCAT("PUSKESMAS ",TRIM(tblReff[[#This Row],[NAMA PUSKESMAS]]))</f>
        <v>PUSKESMAS TURI</v>
      </c>
      <c r="B5759" s="42">
        <v>1033093</v>
      </c>
      <c r="C5759" s="43" t="s">
        <v>12611</v>
      </c>
      <c r="D5759" s="43" t="s">
        <v>14036</v>
      </c>
      <c r="E5759" s="43" t="s">
        <v>12611</v>
      </c>
      <c r="F5759" s="43" t="s">
        <v>13991</v>
      </c>
      <c r="G5759" s="43" t="s">
        <v>12660</v>
      </c>
      <c r="H5759" s="43" t="s">
        <v>1266</v>
      </c>
    </row>
    <row r="5760" spans="1:8" ht="17.25" hidden="1" customHeight="1" x14ac:dyDescent="0.3">
      <c r="A5760" s="46" t="str">
        <f>_xlfn.CONCAT("PUSKESMAS ",TRIM(tblReff[[#This Row],[NAMA PUSKESMAS]]))</f>
        <v>PUSKESMAS KALITENGAH</v>
      </c>
      <c r="B5760" s="42">
        <v>1033094</v>
      </c>
      <c r="C5760" s="43" t="s">
        <v>14037</v>
      </c>
      <c r="D5760" s="43" t="s">
        <v>14038</v>
      </c>
      <c r="E5760" s="43" t="s">
        <v>14037</v>
      </c>
      <c r="F5760" s="43" t="s">
        <v>13991</v>
      </c>
      <c r="G5760" s="43" t="s">
        <v>12660</v>
      </c>
      <c r="H5760" s="43" t="s">
        <v>1266</v>
      </c>
    </row>
    <row r="5761" spans="1:8" ht="17.25" hidden="1" customHeight="1" x14ac:dyDescent="0.3">
      <c r="A5761" s="46" t="str">
        <f>_xlfn.CONCAT("PUSKESMAS ",TRIM(tblReff[[#This Row],[NAMA PUSKESMAS]]))</f>
        <v>PUSKESMAS KARANGGENENG</v>
      </c>
      <c r="B5761" s="42">
        <v>1033095</v>
      </c>
      <c r="C5761" s="43" t="s">
        <v>14039</v>
      </c>
      <c r="D5761" s="43" t="s">
        <v>14040</v>
      </c>
      <c r="E5761" s="43" t="s">
        <v>14041</v>
      </c>
      <c r="F5761" s="43" t="s">
        <v>13991</v>
      </c>
      <c r="G5761" s="43" t="s">
        <v>12660</v>
      </c>
      <c r="H5761" s="43" t="s">
        <v>1266</v>
      </c>
    </row>
    <row r="5762" spans="1:8" ht="17.25" hidden="1" customHeight="1" x14ac:dyDescent="0.3">
      <c r="A5762" s="46" t="str">
        <f>_xlfn.CONCAT("PUSKESMAS ",TRIM(tblReff[[#This Row],[NAMA PUSKESMAS]]))</f>
        <v>PUSKESMAS SEKARAN</v>
      </c>
      <c r="B5762" s="42">
        <v>1033096</v>
      </c>
      <c r="C5762" s="43" t="s">
        <v>12257</v>
      </c>
      <c r="D5762" s="43" t="s">
        <v>14042</v>
      </c>
      <c r="E5762" s="43" t="s">
        <v>12257</v>
      </c>
      <c r="F5762" s="43" t="s">
        <v>13991</v>
      </c>
      <c r="G5762" s="43" t="s">
        <v>12660</v>
      </c>
      <c r="H5762" s="43" t="s">
        <v>1266</v>
      </c>
    </row>
    <row r="5763" spans="1:8" ht="17.25" hidden="1" customHeight="1" x14ac:dyDescent="0.3">
      <c r="A5763" s="46" t="str">
        <f>_xlfn.CONCAT("PUSKESMAS ",TRIM(tblReff[[#This Row],[NAMA PUSKESMAS]]))</f>
        <v>PUSKESMAS MADURAN</v>
      </c>
      <c r="B5763" s="42">
        <v>1033097</v>
      </c>
      <c r="C5763" s="43" t="s">
        <v>14043</v>
      </c>
      <c r="D5763" s="43" t="s">
        <v>14044</v>
      </c>
      <c r="E5763" s="43" t="s">
        <v>14043</v>
      </c>
      <c r="F5763" s="43" t="s">
        <v>13991</v>
      </c>
      <c r="G5763" s="43" t="s">
        <v>12660</v>
      </c>
      <c r="H5763" s="43" t="s">
        <v>1266</v>
      </c>
    </row>
    <row r="5764" spans="1:8" ht="17.25" hidden="1" customHeight="1" x14ac:dyDescent="0.3">
      <c r="A5764" s="46" t="str">
        <f>_xlfn.CONCAT("PUSKESMAS ",TRIM(tblReff[[#This Row],[NAMA PUSKESMAS]]))</f>
        <v>PUSKESMAS LAREN</v>
      </c>
      <c r="B5764" s="42">
        <v>1033098</v>
      </c>
      <c r="C5764" s="43" t="s">
        <v>14045</v>
      </c>
      <c r="D5764" s="43" t="s">
        <v>14046</v>
      </c>
      <c r="E5764" s="43" t="s">
        <v>14045</v>
      </c>
      <c r="F5764" s="43" t="s">
        <v>13991</v>
      </c>
      <c r="G5764" s="43" t="s">
        <v>12660</v>
      </c>
      <c r="H5764" s="43" t="s">
        <v>1266</v>
      </c>
    </row>
    <row r="5765" spans="1:8" ht="17.25" hidden="1" customHeight="1" x14ac:dyDescent="0.3">
      <c r="A5765" s="46" t="str">
        <f>_xlfn.CONCAT("PUSKESMAS ",TRIM(tblReff[[#This Row],[NAMA PUSKESMAS]]))</f>
        <v>PUSKESMAS PAYAMAN</v>
      </c>
      <c r="B5765" s="42">
        <v>1033099</v>
      </c>
      <c r="C5765" s="43" t="s">
        <v>14047</v>
      </c>
      <c r="D5765" s="43" t="s">
        <v>14048</v>
      </c>
      <c r="E5765" s="43" t="s">
        <v>14049</v>
      </c>
      <c r="F5765" s="43" t="s">
        <v>13991</v>
      </c>
      <c r="G5765" s="43" t="s">
        <v>12660</v>
      </c>
      <c r="H5765" s="43" t="s">
        <v>1266</v>
      </c>
    </row>
    <row r="5766" spans="1:8" ht="17.25" hidden="1" customHeight="1" x14ac:dyDescent="0.3">
      <c r="A5766" s="46" t="str">
        <f>_xlfn.CONCAT("PUSKESMAS ",TRIM(tblReff[[#This Row],[NAMA PUSKESMAS]]))</f>
        <v>PUSKESMAS PACIRAN</v>
      </c>
      <c r="B5766" s="42">
        <v>1033100</v>
      </c>
      <c r="C5766" s="43" t="s">
        <v>14050</v>
      </c>
      <c r="D5766" s="43" t="s">
        <v>14051</v>
      </c>
      <c r="E5766" s="43" t="s">
        <v>14050</v>
      </c>
      <c r="F5766" s="43" t="s">
        <v>13991</v>
      </c>
      <c r="G5766" s="43" t="s">
        <v>12660</v>
      </c>
      <c r="H5766" s="43" t="s">
        <v>1266</v>
      </c>
    </row>
    <row r="5767" spans="1:8" ht="17.25" hidden="1" customHeight="1" x14ac:dyDescent="0.3">
      <c r="A5767" s="46" t="str">
        <f>_xlfn.CONCAT("PUSKESMAS ",TRIM(tblReff[[#This Row],[NAMA PUSKESMAS]]))</f>
        <v>PUSKESMAS TLOGOSADANG</v>
      </c>
      <c r="B5767" s="42">
        <v>1033101</v>
      </c>
      <c r="C5767" s="43" t="s">
        <v>14052</v>
      </c>
      <c r="D5767" s="43" t="s">
        <v>14053</v>
      </c>
      <c r="E5767" s="43" t="s">
        <v>14050</v>
      </c>
      <c r="F5767" s="43" t="s">
        <v>13991</v>
      </c>
      <c r="G5767" s="43" t="s">
        <v>12660</v>
      </c>
      <c r="H5767" s="43" t="s">
        <v>1266</v>
      </c>
    </row>
    <row r="5768" spans="1:8" ht="17.25" hidden="1" customHeight="1" x14ac:dyDescent="0.3">
      <c r="A5768" s="46" t="str">
        <f>_xlfn.CONCAT("PUSKESMAS ",TRIM(tblReff[[#This Row],[NAMA PUSKESMAS]]))</f>
        <v>PUSKESMAS BRONDONG</v>
      </c>
      <c r="B5768" s="42">
        <v>1033102</v>
      </c>
      <c r="C5768" s="43" t="s">
        <v>14054</v>
      </c>
      <c r="D5768" s="43" t="s">
        <v>14055</v>
      </c>
      <c r="E5768" s="43" t="s">
        <v>14054</v>
      </c>
      <c r="F5768" s="43" t="s">
        <v>13991</v>
      </c>
      <c r="G5768" s="43" t="s">
        <v>12660</v>
      </c>
      <c r="H5768" s="43" t="s">
        <v>1266</v>
      </c>
    </row>
    <row r="5769" spans="1:8" ht="17.25" hidden="1" customHeight="1" x14ac:dyDescent="0.3">
      <c r="A5769" s="46" t="str">
        <f>_xlfn.CONCAT("PUSKESMAS ",TRIM(tblReff[[#This Row],[NAMA PUSKESMAS]]))</f>
        <v>PUSKESMAS WRINGIN ANOM</v>
      </c>
      <c r="B5769" s="42">
        <v>1033103</v>
      </c>
      <c r="C5769" s="43" t="s">
        <v>14056</v>
      </c>
      <c r="D5769" s="43" t="s">
        <v>14057</v>
      </c>
      <c r="E5769" s="43" t="s">
        <v>12711</v>
      </c>
      <c r="F5769" s="43" t="s">
        <v>14058</v>
      </c>
      <c r="G5769" s="43" t="s">
        <v>12660</v>
      </c>
      <c r="H5769" s="43" t="s">
        <v>1266</v>
      </c>
    </row>
    <row r="5770" spans="1:8" ht="17.25" hidden="1" customHeight="1" x14ac:dyDescent="0.3">
      <c r="A5770" s="46" t="str">
        <f>_xlfn.CONCAT("PUSKESMAS ",TRIM(tblReff[[#This Row],[NAMA PUSKESMAS]]))</f>
        <v>PUSKESMAS KESAMBEN KULON</v>
      </c>
      <c r="B5770" s="42">
        <v>1033104</v>
      </c>
      <c r="C5770" s="43" t="s">
        <v>14059</v>
      </c>
      <c r="D5770" s="43" t="s">
        <v>14060</v>
      </c>
      <c r="E5770" s="43" t="s">
        <v>12711</v>
      </c>
      <c r="F5770" s="43" t="s">
        <v>14058</v>
      </c>
      <c r="G5770" s="43" t="s">
        <v>12660</v>
      </c>
      <c r="H5770" s="43" t="s">
        <v>1271</v>
      </c>
    </row>
    <row r="5771" spans="1:8" ht="17.25" hidden="1" customHeight="1" x14ac:dyDescent="0.3">
      <c r="A5771" s="46" t="str">
        <f>_xlfn.CONCAT("PUSKESMAS ",TRIM(tblReff[[#This Row],[NAMA PUSKESMAS]]))</f>
        <v>PUSKESMAS DRIYOREJO</v>
      </c>
      <c r="B5771" s="42">
        <v>1033105</v>
      </c>
      <c r="C5771" s="43" t="s">
        <v>14061</v>
      </c>
      <c r="D5771" s="43" t="s">
        <v>14062</v>
      </c>
      <c r="E5771" s="43" t="s">
        <v>14061</v>
      </c>
      <c r="F5771" s="43" t="s">
        <v>14058</v>
      </c>
      <c r="G5771" s="43" t="s">
        <v>12660</v>
      </c>
      <c r="H5771" s="43" t="s">
        <v>1266</v>
      </c>
    </row>
    <row r="5772" spans="1:8" ht="17.25" hidden="1" customHeight="1" x14ac:dyDescent="0.3">
      <c r="A5772" s="46" t="str">
        <f>_xlfn.CONCAT("PUSKESMAS ",TRIM(tblReff[[#This Row],[NAMA PUSKESMAS]]))</f>
        <v>PUSKESMAS KARANG ANDONG</v>
      </c>
      <c r="B5772" s="42">
        <v>1033106</v>
      </c>
      <c r="C5772" s="43" t="s">
        <v>14063</v>
      </c>
      <c r="D5772" s="43" t="s">
        <v>14064</v>
      </c>
      <c r="E5772" s="43" t="s">
        <v>14061</v>
      </c>
      <c r="F5772" s="43" t="s">
        <v>14058</v>
      </c>
      <c r="G5772" s="43" t="s">
        <v>12660</v>
      </c>
      <c r="H5772" s="43" t="s">
        <v>1271</v>
      </c>
    </row>
    <row r="5773" spans="1:8" ht="17.25" hidden="1" customHeight="1" x14ac:dyDescent="0.3">
      <c r="A5773" s="46" t="str">
        <f>_xlfn.CONCAT("PUSKESMAS ",TRIM(tblReff[[#This Row],[NAMA PUSKESMAS]]))</f>
        <v>PUSKESMAS KEDAMEAN</v>
      </c>
      <c r="B5773" s="42">
        <v>1033107</v>
      </c>
      <c r="C5773" s="43" t="s">
        <v>14065</v>
      </c>
      <c r="D5773" s="43" t="s">
        <v>14066</v>
      </c>
      <c r="E5773" s="43" t="s">
        <v>14065</v>
      </c>
      <c r="F5773" s="43" t="s">
        <v>14058</v>
      </c>
      <c r="G5773" s="43" t="s">
        <v>12660</v>
      </c>
      <c r="H5773" s="43" t="s">
        <v>1271</v>
      </c>
    </row>
    <row r="5774" spans="1:8" ht="17.25" hidden="1" customHeight="1" x14ac:dyDescent="0.3">
      <c r="A5774" s="46" t="str">
        <f>_xlfn.CONCAT("PUSKESMAS ",TRIM(tblReff[[#This Row],[NAMA PUSKESMAS]]))</f>
        <v>PUSKESMAS SLEMPIT</v>
      </c>
      <c r="B5774" s="42">
        <v>1033108</v>
      </c>
      <c r="C5774" s="43" t="s">
        <v>14067</v>
      </c>
      <c r="D5774" s="43" t="s">
        <v>14068</v>
      </c>
      <c r="E5774" s="43" t="s">
        <v>14065</v>
      </c>
      <c r="F5774" s="43" t="s">
        <v>14058</v>
      </c>
      <c r="G5774" s="43" t="s">
        <v>12660</v>
      </c>
      <c r="H5774" s="43" t="s">
        <v>1271</v>
      </c>
    </row>
    <row r="5775" spans="1:8" ht="17.25" hidden="1" customHeight="1" x14ac:dyDescent="0.3">
      <c r="A5775" s="46" t="str">
        <f>_xlfn.CONCAT("PUSKESMAS ",TRIM(tblReff[[#This Row],[NAMA PUSKESMAS]]))</f>
        <v>PUSKESMAS MENGANTI</v>
      </c>
      <c r="B5775" s="42">
        <v>1033109</v>
      </c>
      <c r="C5775" s="43" t="s">
        <v>14069</v>
      </c>
      <c r="D5775" s="43" t="s">
        <v>14070</v>
      </c>
      <c r="E5775" s="43" t="s">
        <v>14069</v>
      </c>
      <c r="F5775" s="43" t="s">
        <v>14058</v>
      </c>
      <c r="G5775" s="43" t="s">
        <v>12660</v>
      </c>
      <c r="H5775" s="43" t="s">
        <v>1271</v>
      </c>
    </row>
    <row r="5776" spans="1:8" ht="17.25" hidden="1" customHeight="1" x14ac:dyDescent="0.3">
      <c r="A5776" s="46" t="str">
        <f>_xlfn.CONCAT("PUSKESMAS ",TRIM(tblReff[[#This Row],[NAMA PUSKESMAS]]))</f>
        <v>PUSKESMAS KEPATIHAN</v>
      </c>
      <c r="B5776" s="42">
        <v>1033110</v>
      </c>
      <c r="C5776" s="43" t="s">
        <v>14071</v>
      </c>
      <c r="D5776" s="43" t="s">
        <v>14072</v>
      </c>
      <c r="E5776" s="43" t="s">
        <v>14069</v>
      </c>
      <c r="F5776" s="43" t="s">
        <v>14058</v>
      </c>
      <c r="G5776" s="43" t="s">
        <v>12660</v>
      </c>
      <c r="H5776" s="43" t="s">
        <v>1271</v>
      </c>
    </row>
    <row r="5777" spans="1:8" ht="17.25" hidden="1" customHeight="1" x14ac:dyDescent="0.3">
      <c r="A5777" s="46" t="str">
        <f>_xlfn.CONCAT("PUSKESMAS ",TRIM(tblReff[[#This Row],[NAMA PUSKESMAS]]))</f>
        <v>PUSKESMAS CERME</v>
      </c>
      <c r="B5777" s="42">
        <v>1033111</v>
      </c>
      <c r="C5777" s="43" t="s">
        <v>14073</v>
      </c>
      <c r="D5777" s="43" t="s">
        <v>14074</v>
      </c>
      <c r="E5777" s="43" t="s">
        <v>14073</v>
      </c>
      <c r="F5777" s="43" t="s">
        <v>14058</v>
      </c>
      <c r="G5777" s="43" t="s">
        <v>12660</v>
      </c>
      <c r="H5777" s="43" t="s">
        <v>1266</v>
      </c>
    </row>
    <row r="5778" spans="1:8" ht="17.25" hidden="1" customHeight="1" x14ac:dyDescent="0.3">
      <c r="A5778" s="46" t="str">
        <f>_xlfn.CONCAT("PUSKESMAS ",TRIM(tblReff[[#This Row],[NAMA PUSKESMAS]]))</f>
        <v>PUSKESMAS DADAP KUNING</v>
      </c>
      <c r="B5778" s="42">
        <v>1033112</v>
      </c>
      <c r="C5778" s="43" t="s">
        <v>14075</v>
      </c>
      <c r="D5778" s="43" t="s">
        <v>14076</v>
      </c>
      <c r="E5778" s="43" t="s">
        <v>14073</v>
      </c>
      <c r="F5778" s="43" t="s">
        <v>14058</v>
      </c>
      <c r="G5778" s="43" t="s">
        <v>12660</v>
      </c>
      <c r="H5778" s="43" t="s">
        <v>1271</v>
      </c>
    </row>
    <row r="5779" spans="1:8" ht="17.25" hidden="1" customHeight="1" x14ac:dyDescent="0.3">
      <c r="A5779" s="46" t="str">
        <f>_xlfn.CONCAT("PUSKESMAS ",TRIM(tblReff[[#This Row],[NAMA PUSKESMAS]]))</f>
        <v>PUSKESMAS BENJENG</v>
      </c>
      <c r="B5779" s="42">
        <v>1033113</v>
      </c>
      <c r="C5779" s="43" t="s">
        <v>14077</v>
      </c>
      <c r="D5779" s="43" t="s">
        <v>14078</v>
      </c>
      <c r="E5779" s="43" t="s">
        <v>14077</v>
      </c>
      <c r="F5779" s="43" t="s">
        <v>14058</v>
      </c>
      <c r="G5779" s="43" t="s">
        <v>12660</v>
      </c>
      <c r="H5779" s="43" t="s">
        <v>1266</v>
      </c>
    </row>
    <row r="5780" spans="1:8" ht="17.25" hidden="1" customHeight="1" x14ac:dyDescent="0.3">
      <c r="A5780" s="46" t="str">
        <f>_xlfn.CONCAT("PUSKESMAS ",TRIM(tblReff[[#This Row],[NAMA PUSKESMAS]]))</f>
        <v>PUSKESMAS METATU</v>
      </c>
      <c r="B5780" s="42">
        <v>1033114</v>
      </c>
      <c r="C5780" s="43" t="s">
        <v>14079</v>
      </c>
      <c r="D5780" s="43" t="s">
        <v>14080</v>
      </c>
      <c r="E5780" s="43" t="s">
        <v>14077</v>
      </c>
      <c r="F5780" s="43" t="s">
        <v>14058</v>
      </c>
      <c r="G5780" s="43" t="s">
        <v>12660</v>
      </c>
      <c r="H5780" s="43" t="s">
        <v>1271</v>
      </c>
    </row>
    <row r="5781" spans="1:8" ht="17.25" hidden="1" customHeight="1" x14ac:dyDescent="0.3">
      <c r="A5781" s="46" t="str">
        <f>_xlfn.CONCAT("PUSKESMAS ",TRIM(tblReff[[#This Row],[NAMA PUSKESMAS]]))</f>
        <v>PUSKESMAS BALONGPANGGANG</v>
      </c>
      <c r="B5781" s="42">
        <v>1033115</v>
      </c>
      <c r="C5781" s="43" t="s">
        <v>14081</v>
      </c>
      <c r="D5781" s="43" t="s">
        <v>14082</v>
      </c>
      <c r="E5781" s="43" t="s">
        <v>14081</v>
      </c>
      <c r="F5781" s="43" t="s">
        <v>14058</v>
      </c>
      <c r="G5781" s="43" t="s">
        <v>12660</v>
      </c>
      <c r="H5781" s="43" t="s">
        <v>1266</v>
      </c>
    </row>
    <row r="5782" spans="1:8" ht="17.25" hidden="1" customHeight="1" x14ac:dyDescent="0.3">
      <c r="A5782" s="46" t="str">
        <f>_xlfn.CONCAT("PUSKESMAS ",TRIM(tblReff[[#This Row],[NAMA PUSKESMAS]]))</f>
        <v>PUSKESMAS DAPET</v>
      </c>
      <c r="B5782" s="42">
        <v>1033116</v>
      </c>
      <c r="C5782" s="43" t="s">
        <v>14083</v>
      </c>
      <c r="D5782" s="43" t="s">
        <v>14084</v>
      </c>
      <c r="E5782" s="43" t="s">
        <v>14081</v>
      </c>
      <c r="F5782" s="43" t="s">
        <v>14058</v>
      </c>
      <c r="G5782" s="43" t="s">
        <v>12660</v>
      </c>
      <c r="H5782" s="43" t="s">
        <v>1271</v>
      </c>
    </row>
    <row r="5783" spans="1:8" ht="17.25" hidden="1" customHeight="1" x14ac:dyDescent="0.3">
      <c r="A5783" s="46" t="str">
        <f>_xlfn.CONCAT("PUSKESMAS ",TRIM(tblReff[[#This Row],[NAMA PUSKESMAS]]))</f>
        <v>PUSKESMAS DUDUK SAMPEYAN</v>
      </c>
      <c r="B5783" s="42">
        <v>1033117</v>
      </c>
      <c r="C5783" s="43" t="s">
        <v>14085</v>
      </c>
      <c r="D5783" s="43" t="s">
        <v>14086</v>
      </c>
      <c r="E5783" s="43" t="s">
        <v>14087</v>
      </c>
      <c r="F5783" s="43" t="s">
        <v>14058</v>
      </c>
      <c r="G5783" s="43" t="s">
        <v>12660</v>
      </c>
      <c r="H5783" s="43" t="s">
        <v>1266</v>
      </c>
    </row>
    <row r="5784" spans="1:8" ht="17.25" hidden="1" customHeight="1" x14ac:dyDescent="0.3">
      <c r="A5784" s="46" t="str">
        <f>_xlfn.CONCAT("PUSKESMAS ",TRIM(tblReff[[#This Row],[NAMA PUSKESMAS]]))</f>
        <v>PUSKESMAS KEBOMAS</v>
      </c>
      <c r="B5784" s="42">
        <v>1033118</v>
      </c>
      <c r="C5784" s="43" t="s">
        <v>14088</v>
      </c>
      <c r="D5784" s="43" t="s">
        <v>14089</v>
      </c>
      <c r="E5784" s="43" t="s">
        <v>14088</v>
      </c>
      <c r="F5784" s="43" t="s">
        <v>14058</v>
      </c>
      <c r="G5784" s="43" t="s">
        <v>12660</v>
      </c>
      <c r="H5784" s="43" t="s">
        <v>1266</v>
      </c>
    </row>
    <row r="5785" spans="1:8" ht="17.25" hidden="1" customHeight="1" x14ac:dyDescent="0.3">
      <c r="A5785" s="46" t="str">
        <f>_xlfn.CONCAT("PUSKESMAS ",TRIM(tblReff[[#This Row],[NAMA PUSKESMAS]]))</f>
        <v>PUSKESMAS GENDING</v>
      </c>
      <c r="B5785" s="42">
        <v>1033119</v>
      </c>
      <c r="C5785" s="43" t="s">
        <v>13439</v>
      </c>
      <c r="D5785" s="43" t="s">
        <v>14090</v>
      </c>
      <c r="E5785" s="43" t="s">
        <v>14088</v>
      </c>
      <c r="F5785" s="43" t="s">
        <v>14058</v>
      </c>
      <c r="G5785" s="43" t="s">
        <v>12660</v>
      </c>
      <c r="H5785" s="43" t="s">
        <v>1271</v>
      </c>
    </row>
    <row r="5786" spans="1:8" ht="17.25" hidden="1" customHeight="1" x14ac:dyDescent="0.3">
      <c r="A5786" s="46" t="str">
        <f>_xlfn.CONCAT("PUSKESMAS ",TRIM(tblReff[[#This Row],[NAMA PUSKESMAS]]))</f>
        <v>PUSKESMAS ALUN-ALUN</v>
      </c>
      <c r="B5786" s="42">
        <v>1033120</v>
      </c>
      <c r="C5786" s="43" t="s">
        <v>14091</v>
      </c>
      <c r="D5786" s="43" t="s">
        <v>14092</v>
      </c>
      <c r="E5786" s="43" t="s">
        <v>14093</v>
      </c>
      <c r="F5786" s="43" t="s">
        <v>14058</v>
      </c>
      <c r="G5786" s="43" t="s">
        <v>12660</v>
      </c>
      <c r="H5786" s="43" t="s">
        <v>1266</v>
      </c>
    </row>
    <row r="5787" spans="1:8" ht="17.25" hidden="1" customHeight="1" x14ac:dyDescent="0.3">
      <c r="A5787" s="46" t="str">
        <f>_xlfn.CONCAT("PUSKESMAS ",TRIM(tblReff[[#This Row],[NAMA PUSKESMAS]]))</f>
        <v>PUSKESMAS NELAYAN</v>
      </c>
      <c r="B5787" s="42">
        <v>1033121</v>
      </c>
      <c r="C5787" s="43" t="s">
        <v>10228</v>
      </c>
      <c r="D5787" s="43" t="s">
        <v>14094</v>
      </c>
      <c r="E5787" s="43" t="s">
        <v>14093</v>
      </c>
      <c r="F5787" s="43" t="s">
        <v>14058</v>
      </c>
      <c r="G5787" s="43" t="s">
        <v>12660</v>
      </c>
      <c r="H5787" s="43" t="s">
        <v>1271</v>
      </c>
    </row>
    <row r="5788" spans="1:8" ht="17.25" hidden="1" customHeight="1" x14ac:dyDescent="0.3">
      <c r="A5788" s="46" t="str">
        <f>_xlfn.CONCAT("PUSKESMAS ",TRIM(tblReff[[#This Row],[NAMA PUSKESMAS]]))</f>
        <v>PUSKESMAS INDUSTRI</v>
      </c>
      <c r="B5788" s="42">
        <v>1033122</v>
      </c>
      <c r="C5788" s="43" t="s">
        <v>14095</v>
      </c>
      <c r="D5788" s="43" t="s">
        <v>14096</v>
      </c>
      <c r="E5788" s="43" t="s">
        <v>14093</v>
      </c>
      <c r="F5788" s="43" t="s">
        <v>14058</v>
      </c>
      <c r="G5788" s="43" t="s">
        <v>12660</v>
      </c>
      <c r="H5788" s="43" t="s">
        <v>1271</v>
      </c>
    </row>
    <row r="5789" spans="1:8" ht="17.25" hidden="1" customHeight="1" x14ac:dyDescent="0.3">
      <c r="A5789" s="46" t="str">
        <f>_xlfn.CONCAT("PUSKESMAS ",TRIM(tblReff[[#This Row],[NAMA PUSKESMAS]]))</f>
        <v>PUSKESMAS MANYAR</v>
      </c>
      <c r="B5789" s="42">
        <v>1033123</v>
      </c>
      <c r="C5789" s="43" t="s">
        <v>14097</v>
      </c>
      <c r="D5789" s="43" t="s">
        <v>14098</v>
      </c>
      <c r="E5789" s="43" t="s">
        <v>14097</v>
      </c>
      <c r="F5789" s="43" t="s">
        <v>14058</v>
      </c>
      <c r="G5789" s="43" t="s">
        <v>12660</v>
      </c>
      <c r="H5789" s="43" t="s">
        <v>1271</v>
      </c>
    </row>
    <row r="5790" spans="1:8" ht="17.25" hidden="1" customHeight="1" x14ac:dyDescent="0.3">
      <c r="A5790" s="46" t="str">
        <f>_xlfn.CONCAT("PUSKESMAS ",TRIM(tblReff[[#This Row],[NAMA PUSKESMAS]]))</f>
        <v>PUSKESMAS SEMBAYAT</v>
      </c>
      <c r="B5790" s="42">
        <v>1033124</v>
      </c>
      <c r="C5790" s="43" t="s">
        <v>14099</v>
      </c>
      <c r="D5790" s="43" t="s">
        <v>14100</v>
      </c>
      <c r="E5790" s="43" t="s">
        <v>14097</v>
      </c>
      <c r="F5790" s="43" t="s">
        <v>14058</v>
      </c>
      <c r="G5790" s="43" t="s">
        <v>12660</v>
      </c>
      <c r="H5790" s="43" t="s">
        <v>1271</v>
      </c>
    </row>
    <row r="5791" spans="1:8" ht="17.25" hidden="1" customHeight="1" x14ac:dyDescent="0.3">
      <c r="A5791" s="46" t="str">
        <f>_xlfn.CONCAT("PUSKESMAS ",TRIM(tblReff[[#This Row],[NAMA PUSKESMAS]]))</f>
        <v>PUSKESMAS SUKOMULYO</v>
      </c>
      <c r="B5791" s="42">
        <v>1033125</v>
      </c>
      <c r="C5791" s="43" t="s">
        <v>14101</v>
      </c>
      <c r="D5791" s="43" t="s">
        <v>14102</v>
      </c>
      <c r="E5791" s="43" t="s">
        <v>14097</v>
      </c>
      <c r="F5791" s="43" t="s">
        <v>14058</v>
      </c>
      <c r="G5791" s="43" t="s">
        <v>12660</v>
      </c>
      <c r="H5791" s="43" t="s">
        <v>1271</v>
      </c>
    </row>
    <row r="5792" spans="1:8" ht="17.25" hidden="1" customHeight="1" x14ac:dyDescent="0.3">
      <c r="A5792" s="46" t="str">
        <f>_xlfn.CONCAT("PUSKESMAS ",TRIM(tblReff[[#This Row],[NAMA PUSKESMAS]]))</f>
        <v>PUSKESMAS BUNGAH</v>
      </c>
      <c r="B5792" s="42">
        <v>1033126</v>
      </c>
      <c r="C5792" s="43" t="s">
        <v>14103</v>
      </c>
      <c r="D5792" s="43" t="s">
        <v>14104</v>
      </c>
      <c r="E5792" s="43" t="s">
        <v>14103</v>
      </c>
      <c r="F5792" s="43" t="s">
        <v>14058</v>
      </c>
      <c r="G5792" s="43" t="s">
        <v>12660</v>
      </c>
      <c r="H5792" s="43" t="s">
        <v>1266</v>
      </c>
    </row>
    <row r="5793" spans="1:8" ht="17.25" hidden="1" customHeight="1" x14ac:dyDescent="0.3">
      <c r="A5793" s="46" t="str">
        <f>_xlfn.CONCAT("PUSKESMAS ",TRIM(tblReff[[#This Row],[NAMA PUSKESMAS]]))</f>
        <v>PUSKESMAS SIDAYU</v>
      </c>
      <c r="B5793" s="42">
        <v>1033127</v>
      </c>
      <c r="C5793" s="43" t="s">
        <v>14105</v>
      </c>
      <c r="D5793" s="43" t="s">
        <v>14106</v>
      </c>
      <c r="E5793" s="43" t="s">
        <v>14105</v>
      </c>
      <c r="F5793" s="43" t="s">
        <v>14058</v>
      </c>
      <c r="G5793" s="43" t="s">
        <v>12660</v>
      </c>
      <c r="H5793" s="43" t="s">
        <v>1266</v>
      </c>
    </row>
    <row r="5794" spans="1:8" ht="17.25" hidden="1" customHeight="1" x14ac:dyDescent="0.3">
      <c r="A5794" s="46" t="str">
        <f>_xlfn.CONCAT("PUSKESMAS ",TRIM(tblReff[[#This Row],[NAMA PUSKESMAS]]))</f>
        <v>PUSKESMAS MENTARAS</v>
      </c>
      <c r="B5794" s="42">
        <v>1033128</v>
      </c>
      <c r="C5794" s="43" t="s">
        <v>14107</v>
      </c>
      <c r="D5794" s="43" t="s">
        <v>14108</v>
      </c>
      <c r="E5794" s="43" t="s">
        <v>10976</v>
      </c>
      <c r="F5794" s="43" t="s">
        <v>14058</v>
      </c>
      <c r="G5794" s="43" t="s">
        <v>12660</v>
      </c>
      <c r="H5794" s="43" t="s">
        <v>1266</v>
      </c>
    </row>
    <row r="5795" spans="1:8" ht="17.25" hidden="1" customHeight="1" x14ac:dyDescent="0.3">
      <c r="A5795" s="46" t="str">
        <f>_xlfn.CONCAT("PUSKESMAS ",TRIM(tblReff[[#This Row],[NAMA PUSKESMAS]]))</f>
        <v>PUSKESMAS DUKUN</v>
      </c>
      <c r="B5795" s="42">
        <v>1033129</v>
      </c>
      <c r="C5795" s="43" t="s">
        <v>10976</v>
      </c>
      <c r="D5795" s="43" t="s">
        <v>14109</v>
      </c>
      <c r="E5795" s="43" t="s">
        <v>10976</v>
      </c>
      <c r="F5795" s="43" t="s">
        <v>14058</v>
      </c>
      <c r="G5795" s="43" t="s">
        <v>12660</v>
      </c>
      <c r="H5795" s="43" t="s">
        <v>1271</v>
      </c>
    </row>
    <row r="5796" spans="1:8" ht="17.25" hidden="1" customHeight="1" x14ac:dyDescent="0.3">
      <c r="A5796" s="46" t="str">
        <f>_xlfn.CONCAT("PUSKESMAS ",TRIM(tblReff[[#This Row],[NAMA PUSKESMAS]]))</f>
        <v>PUSKESMAS PANCENG</v>
      </c>
      <c r="B5796" s="42">
        <v>1033130</v>
      </c>
      <c r="C5796" s="43" t="s">
        <v>14110</v>
      </c>
      <c r="D5796" s="43" t="s">
        <v>14111</v>
      </c>
      <c r="E5796" s="43" t="s">
        <v>14110</v>
      </c>
      <c r="F5796" s="43" t="s">
        <v>14058</v>
      </c>
      <c r="G5796" s="43" t="s">
        <v>12660</v>
      </c>
      <c r="H5796" s="43" t="s">
        <v>1266</v>
      </c>
    </row>
    <row r="5797" spans="1:8" ht="17.25" hidden="1" customHeight="1" x14ac:dyDescent="0.3">
      <c r="A5797" s="46" t="str">
        <f>_xlfn.CONCAT("PUSKESMAS ",TRIM(tblReff[[#This Row],[NAMA PUSKESMAS]]))</f>
        <v>PUSKESMAS UJUNG PANGKAH</v>
      </c>
      <c r="B5797" s="42">
        <v>1033131</v>
      </c>
      <c r="C5797" s="43" t="s">
        <v>14112</v>
      </c>
      <c r="D5797" s="43" t="s">
        <v>14113</v>
      </c>
      <c r="E5797" s="43" t="s">
        <v>14114</v>
      </c>
      <c r="F5797" s="43" t="s">
        <v>14058</v>
      </c>
      <c r="G5797" s="43" t="s">
        <v>12660</v>
      </c>
      <c r="H5797" s="43" t="s">
        <v>1266</v>
      </c>
    </row>
    <row r="5798" spans="1:8" ht="17.25" hidden="1" customHeight="1" x14ac:dyDescent="0.3">
      <c r="A5798" s="46" t="str">
        <f>_xlfn.CONCAT("PUSKESMAS ",TRIM(tblReff[[#This Row],[NAMA PUSKESMAS]]))</f>
        <v>PUSKESMAS SEKAPUK</v>
      </c>
      <c r="B5798" s="42">
        <v>1033132</v>
      </c>
      <c r="C5798" s="43" t="s">
        <v>14115</v>
      </c>
      <c r="D5798" s="43" t="s">
        <v>14116</v>
      </c>
      <c r="E5798" s="43" t="s">
        <v>14114</v>
      </c>
      <c r="F5798" s="43" t="s">
        <v>14058</v>
      </c>
      <c r="G5798" s="43" t="s">
        <v>12660</v>
      </c>
      <c r="H5798" s="43" t="s">
        <v>1271</v>
      </c>
    </row>
    <row r="5799" spans="1:8" ht="17.25" hidden="1" customHeight="1" x14ac:dyDescent="0.3">
      <c r="A5799" s="46" t="str">
        <f>_xlfn.CONCAT("PUSKESMAS ",TRIM(tblReff[[#This Row],[NAMA PUSKESMAS]]))</f>
        <v>PUSKESMAS SANGKAPURA</v>
      </c>
      <c r="B5799" s="42">
        <v>1033133</v>
      </c>
      <c r="C5799" s="43" t="s">
        <v>14117</v>
      </c>
      <c r="D5799" s="43" t="s">
        <v>14118</v>
      </c>
      <c r="E5799" s="43" t="s">
        <v>14117</v>
      </c>
      <c r="F5799" s="43" t="s">
        <v>14058</v>
      </c>
      <c r="G5799" s="43" t="s">
        <v>12660</v>
      </c>
      <c r="H5799" s="43" t="s">
        <v>1266</v>
      </c>
    </row>
    <row r="5800" spans="1:8" ht="17.25" hidden="1" customHeight="1" x14ac:dyDescent="0.3">
      <c r="A5800" s="46" t="str">
        <f>_xlfn.CONCAT("PUSKESMAS ",TRIM(tblReff[[#This Row],[NAMA PUSKESMAS]]))</f>
        <v>PUSKESMAS TAMBAK</v>
      </c>
      <c r="B5800" s="42">
        <v>1033134</v>
      </c>
      <c r="C5800" s="43" t="s">
        <v>10581</v>
      </c>
      <c r="D5800" s="43" t="s">
        <v>14119</v>
      </c>
      <c r="E5800" s="43" t="s">
        <v>10581</v>
      </c>
      <c r="F5800" s="43" t="s">
        <v>14058</v>
      </c>
      <c r="G5800" s="43" t="s">
        <v>12660</v>
      </c>
      <c r="H5800" s="43" t="s">
        <v>1271</v>
      </c>
    </row>
    <row r="5801" spans="1:8" ht="17.25" hidden="1" customHeight="1" x14ac:dyDescent="0.3">
      <c r="A5801" s="46" t="str">
        <f>_xlfn.CONCAT("PUSKESMAS ",TRIM(tblReff[[#This Row],[NAMA PUSKESMAS]]))</f>
        <v>PUSKESMAS KAMAL</v>
      </c>
      <c r="B5801" s="42">
        <v>1033135</v>
      </c>
      <c r="C5801" s="43" t="s">
        <v>14120</v>
      </c>
      <c r="D5801" s="43" t="s">
        <v>14121</v>
      </c>
      <c r="E5801" s="43" t="s">
        <v>14120</v>
      </c>
      <c r="F5801" s="43" t="s">
        <v>14122</v>
      </c>
      <c r="G5801" s="43" t="s">
        <v>12660</v>
      </c>
      <c r="H5801" s="43" t="s">
        <v>1266</v>
      </c>
    </row>
    <row r="5802" spans="1:8" ht="17.25" hidden="1" customHeight="1" x14ac:dyDescent="0.3">
      <c r="A5802" s="46" t="str">
        <f>_xlfn.CONCAT("PUSKESMAS ",TRIM(tblReff[[#This Row],[NAMA PUSKESMAS]]))</f>
        <v>PUSKESMAS SUKOLILO</v>
      </c>
      <c r="B5802" s="42">
        <v>1033136</v>
      </c>
      <c r="C5802" s="43" t="s">
        <v>11525</v>
      </c>
      <c r="D5802" s="43" t="s">
        <v>14123</v>
      </c>
      <c r="E5802" s="43" t="s">
        <v>14124</v>
      </c>
      <c r="F5802" s="43" t="s">
        <v>14122</v>
      </c>
      <c r="G5802" s="43" t="s">
        <v>12660</v>
      </c>
      <c r="H5802" s="43" t="s">
        <v>1266</v>
      </c>
    </row>
    <row r="5803" spans="1:8" ht="17.25" hidden="1" customHeight="1" x14ac:dyDescent="0.3">
      <c r="A5803" s="46" t="str">
        <f>_xlfn.CONCAT("PUSKESMAS ",TRIM(tblReff[[#This Row],[NAMA PUSKESMAS]]))</f>
        <v>PUSKESMAS KWANYAR</v>
      </c>
      <c r="B5803" s="42">
        <v>1033137</v>
      </c>
      <c r="C5803" s="43" t="s">
        <v>14125</v>
      </c>
      <c r="D5803" s="43" t="s">
        <v>14126</v>
      </c>
      <c r="E5803" s="43" t="s">
        <v>14125</v>
      </c>
      <c r="F5803" s="43" t="s">
        <v>14122</v>
      </c>
      <c r="G5803" s="43" t="s">
        <v>12660</v>
      </c>
      <c r="H5803" s="43" t="s">
        <v>1266</v>
      </c>
    </row>
    <row r="5804" spans="1:8" ht="17.25" hidden="1" customHeight="1" x14ac:dyDescent="0.3">
      <c r="A5804" s="46" t="str">
        <f>_xlfn.CONCAT("PUSKESMAS ",TRIM(tblReff[[#This Row],[NAMA PUSKESMAS]]))</f>
        <v>PUSKESMAS KEDUNGDUNG</v>
      </c>
      <c r="B5804" s="42">
        <v>1033138</v>
      </c>
      <c r="C5804" s="43" t="s">
        <v>14127</v>
      </c>
      <c r="D5804" s="43" t="s">
        <v>14128</v>
      </c>
      <c r="E5804" s="43" t="s">
        <v>14129</v>
      </c>
      <c r="F5804" s="43" t="s">
        <v>14122</v>
      </c>
      <c r="G5804" s="43" t="s">
        <v>12660</v>
      </c>
      <c r="H5804" s="43" t="s">
        <v>1266</v>
      </c>
    </row>
    <row r="5805" spans="1:8" ht="17.25" hidden="1" customHeight="1" x14ac:dyDescent="0.3">
      <c r="A5805" s="46" t="str">
        <f>_xlfn.CONCAT("PUSKESMAS ",TRIM(tblReff[[#This Row],[NAMA PUSKESMAS]]))</f>
        <v>PUSKESMAS MODUNG</v>
      </c>
      <c r="B5805" s="42">
        <v>1033139</v>
      </c>
      <c r="C5805" s="43" t="s">
        <v>14129</v>
      </c>
      <c r="D5805" s="43" t="s">
        <v>14130</v>
      </c>
      <c r="E5805" s="43" t="s">
        <v>14129</v>
      </c>
      <c r="F5805" s="43" t="s">
        <v>14122</v>
      </c>
      <c r="G5805" s="43" t="s">
        <v>12660</v>
      </c>
      <c r="H5805" s="43" t="s">
        <v>1266</v>
      </c>
    </row>
    <row r="5806" spans="1:8" ht="17.25" hidden="1" customHeight="1" x14ac:dyDescent="0.3">
      <c r="A5806" s="46" t="str">
        <f>_xlfn.CONCAT("PUSKESMAS ",TRIM(tblReff[[#This Row],[NAMA PUSKESMAS]]))</f>
        <v>PUSKESMAS BLEGA</v>
      </c>
      <c r="B5806" s="42">
        <v>1033140</v>
      </c>
      <c r="C5806" s="43" t="s">
        <v>14131</v>
      </c>
      <c r="D5806" s="43" t="s">
        <v>14132</v>
      </c>
      <c r="E5806" s="43" t="s">
        <v>14131</v>
      </c>
      <c r="F5806" s="43" t="s">
        <v>14122</v>
      </c>
      <c r="G5806" s="43" t="s">
        <v>12660</v>
      </c>
      <c r="H5806" s="43" t="s">
        <v>1266</v>
      </c>
    </row>
    <row r="5807" spans="1:8" ht="17.25" hidden="1" customHeight="1" x14ac:dyDescent="0.3">
      <c r="A5807" s="46" t="str">
        <f>_xlfn.CONCAT("PUSKESMAS ",TRIM(tblReff[[#This Row],[NAMA PUSKESMAS]]))</f>
        <v>PUSKESMAS KONANG</v>
      </c>
      <c r="B5807" s="42">
        <v>1033141</v>
      </c>
      <c r="C5807" s="43" t="s">
        <v>14133</v>
      </c>
      <c r="D5807" s="43" t="s">
        <v>14134</v>
      </c>
      <c r="E5807" s="43" t="s">
        <v>14133</v>
      </c>
      <c r="F5807" s="43" t="s">
        <v>14122</v>
      </c>
      <c r="G5807" s="43" t="s">
        <v>12660</v>
      </c>
      <c r="H5807" s="43" t="s">
        <v>1266</v>
      </c>
    </row>
    <row r="5808" spans="1:8" ht="17.25" hidden="1" customHeight="1" x14ac:dyDescent="0.3">
      <c r="A5808" s="46" t="str">
        <f>_xlfn.CONCAT("PUSKESMAS ",TRIM(tblReff[[#This Row],[NAMA PUSKESMAS]]))</f>
        <v>PUSKESMAS GALIS</v>
      </c>
      <c r="B5808" s="42">
        <v>1033142</v>
      </c>
      <c r="C5808" s="43" t="s">
        <v>14135</v>
      </c>
      <c r="D5808" s="43" t="s">
        <v>14136</v>
      </c>
      <c r="E5808" s="43" t="s">
        <v>14135</v>
      </c>
      <c r="F5808" s="43" t="s">
        <v>14122</v>
      </c>
      <c r="G5808" s="43" t="s">
        <v>12660</v>
      </c>
      <c r="H5808" s="43" t="s">
        <v>1266</v>
      </c>
    </row>
    <row r="5809" spans="1:8" ht="17.25" hidden="1" customHeight="1" x14ac:dyDescent="0.3">
      <c r="A5809" s="46" t="str">
        <f>_xlfn.CONCAT("PUSKESMAS ",TRIM(tblReff[[#This Row],[NAMA PUSKESMAS]]))</f>
        <v>PUSKESMAS BANJAR</v>
      </c>
      <c r="B5809" s="42">
        <v>1033143</v>
      </c>
      <c r="C5809" s="43" t="s">
        <v>10444</v>
      </c>
      <c r="D5809" s="43" t="s">
        <v>14137</v>
      </c>
      <c r="E5809" s="43" t="s">
        <v>14135</v>
      </c>
      <c r="F5809" s="43" t="s">
        <v>14122</v>
      </c>
      <c r="G5809" s="43" t="s">
        <v>12660</v>
      </c>
      <c r="H5809" s="43" t="s">
        <v>1266</v>
      </c>
    </row>
    <row r="5810" spans="1:8" ht="17.25" hidden="1" customHeight="1" x14ac:dyDescent="0.3">
      <c r="A5810" s="46" t="str">
        <f>_xlfn.CONCAT("PUSKESMAS ",TRIM(tblReff[[#This Row],[NAMA PUSKESMAS]]))</f>
        <v>PUSKESMAS TANAH MERAH</v>
      </c>
      <c r="B5810" s="42">
        <v>1033144</v>
      </c>
      <c r="C5810" s="43" t="s">
        <v>4377</v>
      </c>
      <c r="D5810" s="43" t="s">
        <v>14138</v>
      </c>
      <c r="E5810" s="43" t="s">
        <v>4377</v>
      </c>
      <c r="F5810" s="43" t="s">
        <v>14122</v>
      </c>
      <c r="G5810" s="43" t="s">
        <v>12660</v>
      </c>
      <c r="H5810" s="43" t="s">
        <v>1266</v>
      </c>
    </row>
    <row r="5811" spans="1:8" ht="17.25" hidden="1" customHeight="1" x14ac:dyDescent="0.3">
      <c r="A5811" s="46" t="str">
        <f>_xlfn.CONCAT("PUSKESMAS ",TRIM(tblReff[[#This Row],[NAMA PUSKESMAS]]))</f>
        <v>PUSKESMAS TRAGAH</v>
      </c>
      <c r="B5811" s="42">
        <v>1033145</v>
      </c>
      <c r="C5811" s="43" t="s">
        <v>14139</v>
      </c>
      <c r="D5811" s="43" t="s">
        <v>14140</v>
      </c>
      <c r="E5811" s="43" t="s">
        <v>14139</v>
      </c>
      <c r="F5811" s="43" t="s">
        <v>14122</v>
      </c>
      <c r="G5811" s="43" t="s">
        <v>12660</v>
      </c>
      <c r="H5811" s="43" t="s">
        <v>1266</v>
      </c>
    </row>
    <row r="5812" spans="1:8" ht="17.25" hidden="1" customHeight="1" x14ac:dyDescent="0.3">
      <c r="A5812" s="46" t="str">
        <f>_xlfn.CONCAT("PUSKESMAS ",TRIM(tblReff[[#This Row],[NAMA PUSKESMAS]]))</f>
        <v>PUSKESMAS SOCAH</v>
      </c>
      <c r="B5812" s="42">
        <v>1033146</v>
      </c>
      <c r="C5812" s="43" t="s">
        <v>14141</v>
      </c>
      <c r="D5812" s="43" t="s">
        <v>14142</v>
      </c>
      <c r="E5812" s="43" t="s">
        <v>14141</v>
      </c>
      <c r="F5812" s="43" t="s">
        <v>14122</v>
      </c>
      <c r="G5812" s="43" t="s">
        <v>12660</v>
      </c>
      <c r="H5812" s="43" t="s">
        <v>1266</v>
      </c>
    </row>
    <row r="5813" spans="1:8" ht="17.25" hidden="1" customHeight="1" x14ac:dyDescent="0.3">
      <c r="A5813" s="46" t="str">
        <f>_xlfn.CONCAT("PUSKESMAS ",TRIM(tblReff[[#This Row],[NAMA PUSKESMAS]]))</f>
        <v>PUSKESMAS JADDIH</v>
      </c>
      <c r="B5813" s="42">
        <v>1033147</v>
      </c>
      <c r="C5813" s="43" t="s">
        <v>14143</v>
      </c>
      <c r="D5813" s="43" t="s">
        <v>14144</v>
      </c>
      <c r="E5813" s="43" t="s">
        <v>14141</v>
      </c>
      <c r="F5813" s="43" t="s">
        <v>14122</v>
      </c>
      <c r="G5813" s="43" t="s">
        <v>12660</v>
      </c>
      <c r="H5813" s="43" t="s">
        <v>1266</v>
      </c>
    </row>
    <row r="5814" spans="1:8" ht="17.25" hidden="1" customHeight="1" x14ac:dyDescent="0.3">
      <c r="A5814" s="46" t="str">
        <f>_xlfn.CONCAT("PUSKESMAS ",TRIM(tblReff[[#This Row],[NAMA PUSKESMAS]]))</f>
        <v>PUSKESMAS BANGKALAN</v>
      </c>
      <c r="B5814" s="42">
        <v>1033148</v>
      </c>
      <c r="C5814" s="43" t="s">
        <v>14145</v>
      </c>
      <c r="D5814" s="43" t="s">
        <v>14146</v>
      </c>
      <c r="E5814" s="43" t="s">
        <v>14145</v>
      </c>
      <c r="F5814" s="43" t="s">
        <v>14122</v>
      </c>
      <c r="G5814" s="43" t="s">
        <v>12660</v>
      </c>
      <c r="H5814" s="43" t="s">
        <v>1266</v>
      </c>
    </row>
    <row r="5815" spans="1:8" ht="17.25" hidden="1" customHeight="1" x14ac:dyDescent="0.3">
      <c r="A5815" s="46" t="str">
        <f>_xlfn.CONCAT("PUSKESMAS ",TRIM(tblReff[[#This Row],[NAMA PUSKESMAS]]))</f>
        <v>PUSKESMAS BURNEH</v>
      </c>
      <c r="B5815" s="42">
        <v>1033149</v>
      </c>
      <c r="C5815" s="43" t="s">
        <v>14147</v>
      </c>
      <c r="D5815" s="43" t="s">
        <v>14148</v>
      </c>
      <c r="E5815" s="43" t="s">
        <v>14147</v>
      </c>
      <c r="F5815" s="43" t="s">
        <v>14122</v>
      </c>
      <c r="G5815" s="43" t="s">
        <v>12660</v>
      </c>
      <c r="H5815" s="43" t="s">
        <v>1266</v>
      </c>
    </row>
    <row r="5816" spans="1:8" ht="17.25" hidden="1" customHeight="1" x14ac:dyDescent="0.3">
      <c r="A5816" s="46" t="str">
        <f>_xlfn.CONCAT("PUSKESMAS ",TRIM(tblReff[[#This Row],[NAMA PUSKESMAS]]))</f>
        <v>PUSKESMAS AROSBAYA</v>
      </c>
      <c r="B5816" s="42">
        <v>1033150</v>
      </c>
      <c r="C5816" s="43" t="s">
        <v>14149</v>
      </c>
      <c r="D5816" s="43" t="s">
        <v>14150</v>
      </c>
      <c r="E5816" s="43" t="s">
        <v>14149</v>
      </c>
      <c r="F5816" s="43" t="s">
        <v>14122</v>
      </c>
      <c r="G5816" s="43" t="s">
        <v>12660</v>
      </c>
      <c r="H5816" s="43" t="s">
        <v>1266</v>
      </c>
    </row>
    <row r="5817" spans="1:8" ht="17.25" hidden="1" customHeight="1" x14ac:dyDescent="0.3">
      <c r="A5817" s="46" t="str">
        <f>_xlfn.CONCAT("PUSKESMAS ",TRIM(tblReff[[#This Row],[NAMA PUSKESMAS]]))</f>
        <v>PUSKESMAS TONGGUH</v>
      </c>
      <c r="B5817" s="42">
        <v>1033151</v>
      </c>
      <c r="C5817" s="43" t="s">
        <v>14151</v>
      </c>
      <c r="D5817" s="43" t="s">
        <v>14152</v>
      </c>
      <c r="E5817" s="43" t="s">
        <v>14149</v>
      </c>
      <c r="F5817" s="43" t="s">
        <v>14122</v>
      </c>
      <c r="G5817" s="43" t="s">
        <v>12660</v>
      </c>
      <c r="H5817" s="43" t="s">
        <v>1266</v>
      </c>
    </row>
    <row r="5818" spans="1:8" ht="17.25" hidden="1" customHeight="1" x14ac:dyDescent="0.3">
      <c r="A5818" s="46" t="str">
        <f>_xlfn.CONCAT("PUSKESMAS ",TRIM(tblReff[[#This Row],[NAMA PUSKESMAS]]))</f>
        <v>PUSKESMAS GEGER</v>
      </c>
      <c r="B5818" s="42">
        <v>1033152</v>
      </c>
      <c r="C5818" s="43" t="s">
        <v>13724</v>
      </c>
      <c r="D5818" s="43" t="s">
        <v>14153</v>
      </c>
      <c r="E5818" s="43" t="s">
        <v>13724</v>
      </c>
      <c r="F5818" s="43" t="s">
        <v>14122</v>
      </c>
      <c r="G5818" s="43" t="s">
        <v>12660</v>
      </c>
      <c r="H5818" s="43" t="s">
        <v>1266</v>
      </c>
    </row>
    <row r="5819" spans="1:8" ht="17.25" hidden="1" customHeight="1" x14ac:dyDescent="0.3">
      <c r="A5819" s="46" t="str">
        <f>_xlfn.CONCAT("PUSKESMAS ",TRIM(tblReff[[#This Row],[NAMA PUSKESMAS]]))</f>
        <v>PUSKESMAS KOKOP</v>
      </c>
      <c r="B5819" s="42">
        <v>1033153</v>
      </c>
      <c r="C5819" s="43" t="s">
        <v>14154</v>
      </c>
      <c r="D5819" s="43" t="s">
        <v>14155</v>
      </c>
      <c r="E5819" s="43" t="s">
        <v>14154</v>
      </c>
      <c r="F5819" s="43" t="s">
        <v>14122</v>
      </c>
      <c r="G5819" s="43" t="s">
        <v>12660</v>
      </c>
      <c r="H5819" s="43" t="s">
        <v>1266</v>
      </c>
    </row>
    <row r="5820" spans="1:8" ht="17.25" hidden="1" customHeight="1" x14ac:dyDescent="0.3">
      <c r="A5820" s="46" t="str">
        <f>_xlfn.CONCAT("PUSKESMAS ",TRIM(tblReff[[#This Row],[NAMA PUSKESMAS]]))</f>
        <v>PUSKESMAS TANJUNG BUMI</v>
      </c>
      <c r="B5820" s="42">
        <v>1033154</v>
      </c>
      <c r="C5820" s="43" t="s">
        <v>14156</v>
      </c>
      <c r="D5820" s="43" t="s">
        <v>14157</v>
      </c>
      <c r="E5820" s="43" t="s">
        <v>14158</v>
      </c>
      <c r="F5820" s="43" t="s">
        <v>14122</v>
      </c>
      <c r="G5820" s="43" t="s">
        <v>12660</v>
      </c>
      <c r="H5820" s="43" t="s">
        <v>1266</v>
      </c>
    </row>
    <row r="5821" spans="1:8" ht="17.25" hidden="1" customHeight="1" x14ac:dyDescent="0.3">
      <c r="A5821" s="46" t="str">
        <f>_xlfn.CONCAT("PUSKESMAS ",TRIM(tblReff[[#This Row],[NAMA PUSKESMAS]]))</f>
        <v>PUSKESMAS SEPULU</v>
      </c>
      <c r="B5821" s="42">
        <v>1033155</v>
      </c>
      <c r="C5821" s="43" t="s">
        <v>14159</v>
      </c>
      <c r="D5821" s="43" t="s">
        <v>14160</v>
      </c>
      <c r="E5821" s="43" t="s">
        <v>14159</v>
      </c>
      <c r="F5821" s="43" t="s">
        <v>14122</v>
      </c>
      <c r="G5821" s="43" t="s">
        <v>12660</v>
      </c>
      <c r="H5821" s="43" t="s">
        <v>1266</v>
      </c>
    </row>
    <row r="5822" spans="1:8" ht="17.25" hidden="1" customHeight="1" x14ac:dyDescent="0.3">
      <c r="A5822" s="46" t="str">
        <f>_xlfn.CONCAT("PUSKESMAS ",TRIM(tblReff[[#This Row],[NAMA PUSKESMAS]]))</f>
        <v>PUSKESMAS KLAMPIS</v>
      </c>
      <c r="B5822" s="42">
        <v>1033156</v>
      </c>
      <c r="C5822" s="43" t="s">
        <v>14161</v>
      </c>
      <c r="D5822" s="43" t="s">
        <v>14162</v>
      </c>
      <c r="E5822" s="43" t="s">
        <v>14161</v>
      </c>
      <c r="F5822" s="43" t="s">
        <v>14122</v>
      </c>
      <c r="G5822" s="43" t="s">
        <v>12660</v>
      </c>
      <c r="H5822" s="43" t="s">
        <v>1266</v>
      </c>
    </row>
    <row r="5823" spans="1:8" ht="17.25" hidden="1" customHeight="1" x14ac:dyDescent="0.3">
      <c r="A5823" s="46" t="str">
        <f>_xlfn.CONCAT("PUSKESMAS ",TRIM(tblReff[[#This Row],[NAMA PUSKESMAS]]))</f>
        <v>PUSKESMAS SRESEH</v>
      </c>
      <c r="B5823" s="42">
        <v>1033157</v>
      </c>
      <c r="C5823" s="43" t="s">
        <v>14163</v>
      </c>
      <c r="D5823" s="43" t="s">
        <v>14164</v>
      </c>
      <c r="E5823" s="43" t="s">
        <v>14163</v>
      </c>
      <c r="F5823" s="43" t="s">
        <v>14165</v>
      </c>
      <c r="G5823" s="43" t="s">
        <v>12660</v>
      </c>
      <c r="H5823" s="43" t="s">
        <v>1266</v>
      </c>
    </row>
    <row r="5824" spans="1:8" ht="17.25" hidden="1" customHeight="1" x14ac:dyDescent="0.3">
      <c r="A5824" s="46" t="str">
        <f>_xlfn.CONCAT("PUSKESMAS ",TRIM(tblReff[[#This Row],[NAMA PUSKESMAS]]))</f>
        <v>PUSKESMAS TORJUN</v>
      </c>
      <c r="B5824" s="42">
        <v>1033158</v>
      </c>
      <c r="C5824" s="43" t="s">
        <v>14166</v>
      </c>
      <c r="D5824" s="43" t="s">
        <v>14167</v>
      </c>
      <c r="E5824" s="43" t="s">
        <v>14166</v>
      </c>
      <c r="F5824" s="43" t="s">
        <v>14165</v>
      </c>
      <c r="G5824" s="43" t="s">
        <v>12660</v>
      </c>
      <c r="H5824" s="43" t="s">
        <v>1266</v>
      </c>
    </row>
    <row r="5825" spans="1:8" ht="17.25" hidden="1" customHeight="1" x14ac:dyDescent="0.3">
      <c r="A5825" s="46" t="str">
        <f>_xlfn.CONCAT("PUSKESMAS ",TRIM(tblReff[[#This Row],[NAMA PUSKESMAS]]))</f>
        <v>PUSKESMAS PANGARENGAN</v>
      </c>
      <c r="B5825" s="42">
        <v>1033159</v>
      </c>
      <c r="C5825" s="43" t="s">
        <v>14168</v>
      </c>
      <c r="D5825" s="43" t="s">
        <v>14169</v>
      </c>
      <c r="E5825" s="43" t="s">
        <v>14168</v>
      </c>
      <c r="F5825" s="43" t="s">
        <v>14165</v>
      </c>
      <c r="G5825" s="43" t="s">
        <v>12660</v>
      </c>
      <c r="H5825" s="43" t="s">
        <v>1271</v>
      </c>
    </row>
    <row r="5826" spans="1:8" ht="17.25" hidden="1" customHeight="1" x14ac:dyDescent="0.3">
      <c r="A5826" s="46" t="str">
        <f>_xlfn.CONCAT("PUSKESMAS ",TRIM(tblReff[[#This Row],[NAMA PUSKESMAS]]))</f>
        <v>PUSKESMAS KAMONING</v>
      </c>
      <c r="B5826" s="42">
        <v>1033160</v>
      </c>
      <c r="C5826" s="43" t="s">
        <v>14170</v>
      </c>
      <c r="D5826" s="43" t="s">
        <v>14171</v>
      </c>
      <c r="E5826" s="43" t="s">
        <v>10527</v>
      </c>
      <c r="F5826" s="43" t="s">
        <v>14165</v>
      </c>
      <c r="G5826" s="43" t="s">
        <v>12660</v>
      </c>
      <c r="H5826" s="43" t="s">
        <v>1266</v>
      </c>
    </row>
    <row r="5827" spans="1:8" ht="17.25" hidden="1" customHeight="1" x14ac:dyDescent="0.3">
      <c r="A5827" s="46" t="str">
        <f>_xlfn.CONCAT("PUSKESMAS ",TRIM(tblReff[[#This Row],[NAMA PUSKESMAS]]))</f>
        <v>PUSKESMAS BANYUANYAR</v>
      </c>
      <c r="B5827" s="42">
        <v>1033161</v>
      </c>
      <c r="C5827" s="43" t="s">
        <v>12225</v>
      </c>
      <c r="D5827" s="43" t="s">
        <v>14172</v>
      </c>
      <c r="E5827" s="43" t="s">
        <v>10527</v>
      </c>
      <c r="F5827" s="43" t="s">
        <v>14165</v>
      </c>
      <c r="G5827" s="43" t="s">
        <v>12660</v>
      </c>
      <c r="H5827" s="43" t="s">
        <v>1266</v>
      </c>
    </row>
    <row r="5828" spans="1:8" ht="17.25" hidden="1" customHeight="1" x14ac:dyDescent="0.3">
      <c r="A5828" s="46" t="str">
        <f>_xlfn.CONCAT("PUSKESMAS ",TRIM(tblReff[[#This Row],[NAMA PUSKESMAS]]))</f>
        <v>PUSKESMAS CAMPLONG</v>
      </c>
      <c r="B5828" s="42">
        <v>1033162</v>
      </c>
      <c r="C5828" s="43" t="s">
        <v>14173</v>
      </c>
      <c r="D5828" s="43" t="s">
        <v>14174</v>
      </c>
      <c r="E5828" s="43" t="s">
        <v>14173</v>
      </c>
      <c r="F5828" s="43" t="s">
        <v>14165</v>
      </c>
      <c r="G5828" s="43" t="s">
        <v>12660</v>
      </c>
      <c r="H5828" s="43" t="s">
        <v>1266</v>
      </c>
    </row>
    <row r="5829" spans="1:8" ht="17.25" hidden="1" customHeight="1" x14ac:dyDescent="0.3">
      <c r="A5829" s="46" t="str">
        <f>_xlfn.CONCAT("PUSKESMAS ",TRIM(tblReff[[#This Row],[NAMA PUSKESMAS]]))</f>
        <v>PUSKESMAS TANJUNG</v>
      </c>
      <c r="B5829" s="42">
        <v>1033163</v>
      </c>
      <c r="C5829" s="43" t="s">
        <v>4977</v>
      </c>
      <c r="D5829" s="43" t="s">
        <v>14175</v>
      </c>
      <c r="E5829" s="43" t="s">
        <v>14173</v>
      </c>
      <c r="F5829" s="43" t="s">
        <v>14165</v>
      </c>
      <c r="G5829" s="43" t="s">
        <v>12660</v>
      </c>
      <c r="H5829" s="43" t="s">
        <v>1266</v>
      </c>
    </row>
    <row r="5830" spans="1:8" ht="17.25" hidden="1" customHeight="1" x14ac:dyDescent="0.3">
      <c r="A5830" s="46" t="str">
        <f>_xlfn.CONCAT("PUSKESMAS ",TRIM(tblReff[[#This Row],[NAMA PUSKESMAS]]))</f>
        <v>PUSKESMAS OMBEN</v>
      </c>
      <c r="B5830" s="42">
        <v>1033164</v>
      </c>
      <c r="C5830" s="43" t="s">
        <v>14176</v>
      </c>
      <c r="D5830" s="43" t="s">
        <v>14177</v>
      </c>
      <c r="E5830" s="43" t="s">
        <v>14176</v>
      </c>
      <c r="F5830" s="43" t="s">
        <v>14165</v>
      </c>
      <c r="G5830" s="43" t="s">
        <v>12660</v>
      </c>
      <c r="H5830" s="43" t="s">
        <v>1266</v>
      </c>
    </row>
    <row r="5831" spans="1:8" ht="17.25" hidden="1" customHeight="1" x14ac:dyDescent="0.3">
      <c r="A5831" s="46" t="str">
        <f>_xlfn.CONCAT("PUSKESMAS ",TRIM(tblReff[[#This Row],[NAMA PUSKESMAS]]))</f>
        <v>PUSKESMAS JRENGOAN</v>
      </c>
      <c r="B5831" s="42">
        <v>1033165</v>
      </c>
      <c r="C5831" s="43" t="s">
        <v>14178</v>
      </c>
      <c r="D5831" s="43" t="s">
        <v>14179</v>
      </c>
      <c r="E5831" s="43" t="s">
        <v>14176</v>
      </c>
      <c r="F5831" s="43" t="s">
        <v>14165</v>
      </c>
      <c r="G5831" s="43" t="s">
        <v>12660</v>
      </c>
      <c r="H5831" s="43" t="s">
        <v>1271</v>
      </c>
    </row>
    <row r="5832" spans="1:8" ht="17.25" hidden="1" customHeight="1" x14ac:dyDescent="0.3">
      <c r="A5832" s="46" t="str">
        <f>_xlfn.CONCAT("PUSKESMAS ",TRIM(tblReff[[#This Row],[NAMA PUSKESMAS]]))</f>
        <v>PUSKESMAS KEDUNGDUNG</v>
      </c>
      <c r="B5832" s="42">
        <v>1033166</v>
      </c>
      <c r="C5832" s="43" t="s">
        <v>14127</v>
      </c>
      <c r="D5832" s="43" t="s">
        <v>14180</v>
      </c>
      <c r="E5832" s="43" t="s">
        <v>14127</v>
      </c>
      <c r="F5832" s="43" t="s">
        <v>14165</v>
      </c>
      <c r="G5832" s="43" t="s">
        <v>12660</v>
      </c>
      <c r="H5832" s="43" t="s">
        <v>1266</v>
      </c>
    </row>
    <row r="5833" spans="1:8" ht="17.25" hidden="1" customHeight="1" x14ac:dyDescent="0.3">
      <c r="A5833" s="46" t="str">
        <f>_xlfn.CONCAT("PUSKESMAS ",TRIM(tblReff[[#This Row],[NAMA PUSKESMAS]]))</f>
        <v>PUSKESMAS BANJAR</v>
      </c>
      <c r="B5833" s="42">
        <v>1033167</v>
      </c>
      <c r="C5833" s="43" t="s">
        <v>10444</v>
      </c>
      <c r="D5833" s="43" t="s">
        <v>14181</v>
      </c>
      <c r="E5833" s="43" t="s">
        <v>14127</v>
      </c>
      <c r="F5833" s="43" t="s">
        <v>14165</v>
      </c>
      <c r="G5833" s="43" t="s">
        <v>12660</v>
      </c>
      <c r="H5833" s="43" t="s">
        <v>1271</v>
      </c>
    </row>
    <row r="5834" spans="1:8" ht="17.25" hidden="1" customHeight="1" x14ac:dyDescent="0.3">
      <c r="A5834" s="46" t="str">
        <f>_xlfn.CONCAT("PUSKESMAS ",TRIM(tblReff[[#This Row],[NAMA PUSKESMAS]]))</f>
        <v>PUSKESMAS JRENGIK</v>
      </c>
      <c r="B5834" s="42">
        <v>1033168</v>
      </c>
      <c r="C5834" s="43" t="s">
        <v>14182</v>
      </c>
      <c r="D5834" s="43" t="s">
        <v>14183</v>
      </c>
      <c r="E5834" s="43" t="s">
        <v>14182</v>
      </c>
      <c r="F5834" s="43" t="s">
        <v>14165</v>
      </c>
      <c r="G5834" s="43" t="s">
        <v>12660</v>
      </c>
      <c r="H5834" s="43" t="s">
        <v>1266</v>
      </c>
    </row>
    <row r="5835" spans="1:8" ht="17.25" hidden="1" customHeight="1" x14ac:dyDescent="0.3">
      <c r="A5835" s="46" t="str">
        <f>_xlfn.CONCAT("PUSKESMAS ",TRIM(tblReff[[#This Row],[NAMA PUSKESMAS]]))</f>
        <v>PUSKESMAS TAMBELANGAN</v>
      </c>
      <c r="B5835" s="42">
        <v>1033169</v>
      </c>
      <c r="C5835" s="43" t="s">
        <v>14184</v>
      </c>
      <c r="D5835" s="43" t="s">
        <v>14185</v>
      </c>
      <c r="E5835" s="43" t="s">
        <v>14184</v>
      </c>
      <c r="F5835" s="43" t="s">
        <v>14165</v>
      </c>
      <c r="G5835" s="43" t="s">
        <v>12660</v>
      </c>
      <c r="H5835" s="43" t="s">
        <v>1266</v>
      </c>
    </row>
    <row r="5836" spans="1:8" ht="17.25" hidden="1" customHeight="1" x14ac:dyDescent="0.3">
      <c r="A5836" s="46" t="str">
        <f>_xlfn.CONCAT("PUSKESMAS ",TRIM(tblReff[[#This Row],[NAMA PUSKESMAS]]))</f>
        <v>PUSKESMAS BANYUATES</v>
      </c>
      <c r="B5836" s="42">
        <v>1033170</v>
      </c>
      <c r="C5836" s="43" t="s">
        <v>14186</v>
      </c>
      <c r="D5836" s="43" t="s">
        <v>14187</v>
      </c>
      <c r="E5836" s="43" t="s">
        <v>14186</v>
      </c>
      <c r="F5836" s="43" t="s">
        <v>14165</v>
      </c>
      <c r="G5836" s="43" t="s">
        <v>12660</v>
      </c>
      <c r="H5836" s="43" t="s">
        <v>1266</v>
      </c>
    </row>
    <row r="5837" spans="1:8" ht="17.25" hidden="1" customHeight="1" x14ac:dyDescent="0.3">
      <c r="A5837" s="46" t="str">
        <f>_xlfn.CONCAT("PUSKESMAS ",TRIM(tblReff[[#This Row],[NAMA PUSKESMAS]]))</f>
        <v>PUSKESMAS BRINGKONING</v>
      </c>
      <c r="B5837" s="42">
        <v>1033171</v>
      </c>
      <c r="C5837" s="43" t="s">
        <v>14188</v>
      </c>
      <c r="D5837" s="43" t="s">
        <v>14189</v>
      </c>
      <c r="E5837" s="43" t="s">
        <v>14186</v>
      </c>
      <c r="F5837" s="43" t="s">
        <v>14165</v>
      </c>
      <c r="G5837" s="43" t="s">
        <v>12660</v>
      </c>
      <c r="H5837" s="43" t="s">
        <v>1266</v>
      </c>
    </row>
    <row r="5838" spans="1:8" ht="17.25" hidden="1" customHeight="1" x14ac:dyDescent="0.3">
      <c r="A5838" s="46" t="str">
        <f>_xlfn.CONCAT("PUSKESMAS ",TRIM(tblReff[[#This Row],[NAMA PUSKESMAS]]))</f>
        <v>PUSKESMAS ROBATAL</v>
      </c>
      <c r="B5838" s="42">
        <v>1033172</v>
      </c>
      <c r="C5838" s="43" t="s">
        <v>14190</v>
      </c>
      <c r="D5838" s="43" t="s">
        <v>14191</v>
      </c>
      <c r="E5838" s="43" t="s">
        <v>14190</v>
      </c>
      <c r="F5838" s="43" t="s">
        <v>14165</v>
      </c>
      <c r="G5838" s="43" t="s">
        <v>12660</v>
      </c>
      <c r="H5838" s="43" t="s">
        <v>1266</v>
      </c>
    </row>
    <row r="5839" spans="1:8" ht="17.25" hidden="1" customHeight="1" x14ac:dyDescent="0.3">
      <c r="A5839" s="46" t="str">
        <f>_xlfn.CONCAT("PUSKESMAS ",TRIM(tblReff[[#This Row],[NAMA PUSKESMAS]]))</f>
        <v>PUSKESMAS KARANGPENANG</v>
      </c>
      <c r="B5839" s="42">
        <v>1033173</v>
      </c>
      <c r="C5839" s="43" t="s">
        <v>14192</v>
      </c>
      <c r="D5839" s="43" t="s">
        <v>14193</v>
      </c>
      <c r="E5839" s="43" t="s">
        <v>14194</v>
      </c>
      <c r="F5839" s="43" t="s">
        <v>14165</v>
      </c>
      <c r="G5839" s="43" t="s">
        <v>12660</v>
      </c>
      <c r="H5839" s="43" t="s">
        <v>1266</v>
      </c>
    </row>
    <row r="5840" spans="1:8" ht="17.25" hidden="1" customHeight="1" x14ac:dyDescent="0.3">
      <c r="A5840" s="46" t="str">
        <f>_xlfn.CONCAT("PUSKESMAS ",TRIM(tblReff[[#This Row],[NAMA PUSKESMAS]]))</f>
        <v>PUSKESMAS KETAPANG</v>
      </c>
      <c r="B5840" s="42">
        <v>1033174</v>
      </c>
      <c r="C5840" s="43" t="s">
        <v>6637</v>
      </c>
      <c r="D5840" s="43" t="s">
        <v>14195</v>
      </c>
      <c r="E5840" s="43" t="s">
        <v>6637</v>
      </c>
      <c r="F5840" s="43" t="s">
        <v>14165</v>
      </c>
      <c r="G5840" s="43" t="s">
        <v>12660</v>
      </c>
      <c r="H5840" s="43" t="s">
        <v>1266</v>
      </c>
    </row>
    <row r="5841" spans="1:8" ht="17.25" hidden="1" customHeight="1" x14ac:dyDescent="0.3">
      <c r="A5841" s="46" t="str">
        <f>_xlfn.CONCAT("PUSKESMAS ",TRIM(tblReff[[#This Row],[NAMA PUSKESMAS]]))</f>
        <v>PUSKESMAS BUNTEN BARAT</v>
      </c>
      <c r="B5841" s="42">
        <v>1033175</v>
      </c>
      <c r="C5841" s="43" t="s">
        <v>14196</v>
      </c>
      <c r="D5841" s="43" t="s">
        <v>14197</v>
      </c>
      <c r="E5841" s="43" t="s">
        <v>6637</v>
      </c>
      <c r="F5841" s="43" t="s">
        <v>14165</v>
      </c>
      <c r="G5841" s="43" t="s">
        <v>12660</v>
      </c>
      <c r="H5841" s="43" t="s">
        <v>1266</v>
      </c>
    </row>
    <row r="5842" spans="1:8" ht="17.25" hidden="1" customHeight="1" x14ac:dyDescent="0.3">
      <c r="A5842" s="46" t="str">
        <f>_xlfn.CONCAT("PUSKESMAS ",TRIM(tblReff[[#This Row],[NAMA PUSKESMAS]]))</f>
        <v>PUSKESMAS BATULENGER</v>
      </c>
      <c r="B5842" s="42">
        <v>1033176</v>
      </c>
      <c r="C5842" s="43" t="s">
        <v>14198</v>
      </c>
      <c r="D5842" s="43" t="s">
        <v>14199</v>
      </c>
      <c r="E5842" s="43" t="s">
        <v>14200</v>
      </c>
      <c r="F5842" s="43" t="s">
        <v>14165</v>
      </c>
      <c r="G5842" s="43" t="s">
        <v>12660</v>
      </c>
      <c r="H5842" s="43" t="s">
        <v>1266</v>
      </c>
    </row>
    <row r="5843" spans="1:8" ht="17.25" hidden="1" customHeight="1" x14ac:dyDescent="0.3">
      <c r="A5843" s="46" t="str">
        <f>_xlfn.CONCAT("PUSKESMAS ",TRIM(tblReff[[#This Row],[NAMA PUSKESMAS]]))</f>
        <v>PUSKESMAS TAMBERU BARAT</v>
      </c>
      <c r="B5843" s="42">
        <v>1033177</v>
      </c>
      <c r="C5843" s="43" t="s">
        <v>14201</v>
      </c>
      <c r="D5843" s="43" t="s">
        <v>14202</v>
      </c>
      <c r="E5843" s="43" t="s">
        <v>14200</v>
      </c>
      <c r="F5843" s="43" t="s">
        <v>14165</v>
      </c>
      <c r="G5843" s="43" t="s">
        <v>12660</v>
      </c>
      <c r="H5843" s="43" t="s">
        <v>1266</v>
      </c>
    </row>
    <row r="5844" spans="1:8" ht="17.25" hidden="1" customHeight="1" x14ac:dyDescent="0.3">
      <c r="A5844" s="46" t="str">
        <f>_xlfn.CONCAT("PUSKESMAS ",TRIM(tblReff[[#This Row],[NAMA PUSKESMAS]]))</f>
        <v>PUSKESMAS TLANAKAN</v>
      </c>
      <c r="B5844" s="42">
        <v>1033178</v>
      </c>
      <c r="C5844" s="43" t="s">
        <v>14203</v>
      </c>
      <c r="D5844" s="43" t="s">
        <v>14204</v>
      </c>
      <c r="E5844" s="43" t="s">
        <v>14203</v>
      </c>
      <c r="F5844" s="43" t="s">
        <v>14205</v>
      </c>
      <c r="G5844" s="43" t="s">
        <v>12660</v>
      </c>
      <c r="H5844" s="43" t="s">
        <v>1266</v>
      </c>
    </row>
    <row r="5845" spans="1:8" ht="17.25" hidden="1" customHeight="1" x14ac:dyDescent="0.3">
      <c r="A5845" s="46" t="str">
        <f>_xlfn.CONCAT("PUSKESMAS ",TRIM(tblReff[[#This Row],[NAMA PUSKESMAS]]))</f>
        <v>PUSKESMAS BANDARAN</v>
      </c>
      <c r="B5845" s="42">
        <v>1033179</v>
      </c>
      <c r="C5845" s="43" t="s">
        <v>14206</v>
      </c>
      <c r="D5845" s="43" t="s">
        <v>14207</v>
      </c>
      <c r="E5845" s="43" t="s">
        <v>14203</v>
      </c>
      <c r="F5845" s="43" t="s">
        <v>14205</v>
      </c>
      <c r="G5845" s="43" t="s">
        <v>12660</v>
      </c>
      <c r="H5845" s="43" t="s">
        <v>1266</v>
      </c>
    </row>
    <row r="5846" spans="1:8" ht="17.25" hidden="1" customHeight="1" x14ac:dyDescent="0.3">
      <c r="A5846" s="46" t="str">
        <f>_xlfn.CONCAT("PUSKESMAS ",TRIM(tblReff[[#This Row],[NAMA PUSKESMAS]]))</f>
        <v>PUSKESMAS PADEMAWU</v>
      </c>
      <c r="B5846" s="42">
        <v>1033180</v>
      </c>
      <c r="C5846" s="43" t="s">
        <v>14208</v>
      </c>
      <c r="D5846" s="43" t="s">
        <v>14209</v>
      </c>
      <c r="E5846" s="43" t="s">
        <v>14208</v>
      </c>
      <c r="F5846" s="43" t="s">
        <v>14205</v>
      </c>
      <c r="G5846" s="43" t="s">
        <v>12660</v>
      </c>
      <c r="H5846" s="43" t="s">
        <v>1266</v>
      </c>
    </row>
    <row r="5847" spans="1:8" ht="17.25" hidden="1" customHeight="1" x14ac:dyDescent="0.3">
      <c r="A5847" s="46" t="str">
        <f>_xlfn.CONCAT("PUSKESMAS ",TRIM(tblReff[[#This Row],[NAMA PUSKESMAS]]))</f>
        <v>PUSKESMAS SOPAAH</v>
      </c>
      <c r="B5847" s="42">
        <v>1033181</v>
      </c>
      <c r="C5847" s="43" t="s">
        <v>14210</v>
      </c>
      <c r="D5847" s="43" t="s">
        <v>14211</v>
      </c>
      <c r="E5847" s="43" t="s">
        <v>14208</v>
      </c>
      <c r="F5847" s="43" t="s">
        <v>14205</v>
      </c>
      <c r="G5847" s="43" t="s">
        <v>12660</v>
      </c>
      <c r="H5847" s="43" t="s">
        <v>1271</v>
      </c>
    </row>
    <row r="5848" spans="1:8" ht="17.25" hidden="1" customHeight="1" x14ac:dyDescent="0.3">
      <c r="A5848" s="46" t="str">
        <f>_xlfn.CONCAT("PUSKESMAS ",TRIM(tblReff[[#This Row],[NAMA PUSKESMAS]]))</f>
        <v>PUSKESMAS GALIS</v>
      </c>
      <c r="B5848" s="42">
        <v>1033182</v>
      </c>
      <c r="C5848" s="43" t="s">
        <v>14135</v>
      </c>
      <c r="D5848" s="43" t="s">
        <v>14212</v>
      </c>
      <c r="E5848" s="43" t="s">
        <v>14135</v>
      </c>
      <c r="F5848" s="43" t="s">
        <v>14205</v>
      </c>
      <c r="G5848" s="43" t="s">
        <v>12660</v>
      </c>
      <c r="H5848" s="43" t="s">
        <v>1266</v>
      </c>
    </row>
    <row r="5849" spans="1:8" ht="17.25" hidden="1" customHeight="1" x14ac:dyDescent="0.3">
      <c r="A5849" s="46" t="str">
        <f>_xlfn.CONCAT("PUSKESMAS ",TRIM(tblReff[[#This Row],[NAMA PUSKESMAS]]))</f>
        <v>PUSKESMAS LARANGAN</v>
      </c>
      <c r="B5849" s="42">
        <v>1033183</v>
      </c>
      <c r="C5849" s="43" t="s">
        <v>10189</v>
      </c>
      <c r="D5849" s="43" t="s">
        <v>14213</v>
      </c>
      <c r="E5849" s="43" t="s">
        <v>10189</v>
      </c>
      <c r="F5849" s="43" t="s">
        <v>14205</v>
      </c>
      <c r="G5849" s="43" t="s">
        <v>12660</v>
      </c>
      <c r="H5849" s="43" t="s">
        <v>1266</v>
      </c>
    </row>
    <row r="5850" spans="1:8" ht="17.25" hidden="1" customHeight="1" x14ac:dyDescent="0.3">
      <c r="A5850" s="46" t="str">
        <f>_xlfn.CONCAT("PUSKESMAS ",TRIM(tblReff[[#This Row],[NAMA PUSKESMAS]]))</f>
        <v>PUSKESMAS TALANG</v>
      </c>
      <c r="B5850" s="42">
        <v>1033184</v>
      </c>
      <c r="C5850" s="43" t="s">
        <v>3672</v>
      </c>
      <c r="D5850" s="43" t="s">
        <v>14214</v>
      </c>
      <c r="E5850" s="43" t="s">
        <v>10189</v>
      </c>
      <c r="F5850" s="43" t="s">
        <v>14205</v>
      </c>
      <c r="G5850" s="43" t="s">
        <v>12660</v>
      </c>
      <c r="H5850" s="43" t="s">
        <v>1266</v>
      </c>
    </row>
    <row r="5851" spans="1:8" ht="17.25" hidden="1" customHeight="1" x14ac:dyDescent="0.3">
      <c r="A5851" s="46" t="str">
        <f>_xlfn.CONCAT("PUSKESMAS ",TRIM(tblReff[[#This Row],[NAMA PUSKESMAS]]))</f>
        <v>PUSKESMAS TEJA</v>
      </c>
      <c r="B5851" s="42">
        <v>1033185</v>
      </c>
      <c r="C5851" s="43" t="s">
        <v>14215</v>
      </c>
      <c r="D5851" s="43" t="s">
        <v>14216</v>
      </c>
      <c r="E5851" s="43" t="s">
        <v>14217</v>
      </c>
      <c r="F5851" s="43" t="s">
        <v>14205</v>
      </c>
      <c r="G5851" s="43" t="s">
        <v>12660</v>
      </c>
      <c r="H5851" s="43" t="s">
        <v>1266</v>
      </c>
    </row>
    <row r="5852" spans="1:8" ht="17.25" hidden="1" customHeight="1" x14ac:dyDescent="0.3">
      <c r="A5852" s="46" t="str">
        <f>_xlfn.CONCAT("PUSKESMAS ",TRIM(tblReff[[#This Row],[NAMA PUSKESMAS]]))</f>
        <v>PUSKESMAS KOWEL</v>
      </c>
      <c r="B5852" s="42">
        <v>1033186</v>
      </c>
      <c r="C5852" s="43" t="s">
        <v>14218</v>
      </c>
      <c r="D5852" s="43" t="s">
        <v>14219</v>
      </c>
      <c r="E5852" s="43" t="s">
        <v>14217</v>
      </c>
      <c r="F5852" s="43" t="s">
        <v>14205</v>
      </c>
      <c r="G5852" s="43" t="s">
        <v>12660</v>
      </c>
      <c r="H5852" s="43" t="s">
        <v>1271</v>
      </c>
    </row>
    <row r="5853" spans="1:8" ht="17.25" hidden="1" customHeight="1" x14ac:dyDescent="0.3">
      <c r="A5853" s="46" t="str">
        <f>_xlfn.CONCAT("PUSKESMAS ",TRIM(tblReff[[#This Row],[NAMA PUSKESMAS]]))</f>
        <v>PUSKESMAS PROPPO</v>
      </c>
      <c r="B5853" s="42">
        <v>1033187</v>
      </c>
      <c r="C5853" s="43" t="s">
        <v>14220</v>
      </c>
      <c r="D5853" s="43" t="s">
        <v>14221</v>
      </c>
      <c r="E5853" s="43" t="s">
        <v>14220</v>
      </c>
      <c r="F5853" s="43" t="s">
        <v>14205</v>
      </c>
      <c r="G5853" s="43" t="s">
        <v>12660</v>
      </c>
      <c r="H5853" s="43" t="s">
        <v>1266</v>
      </c>
    </row>
    <row r="5854" spans="1:8" ht="17.25" hidden="1" customHeight="1" x14ac:dyDescent="0.3">
      <c r="A5854" s="46" t="str">
        <f>_xlfn.CONCAT("PUSKESMAS ",TRIM(tblReff[[#This Row],[NAMA PUSKESMAS]]))</f>
        <v>PUSKESMAS PANAGUAN</v>
      </c>
      <c r="B5854" s="42">
        <v>1033188</v>
      </c>
      <c r="C5854" s="43" t="s">
        <v>14222</v>
      </c>
      <c r="D5854" s="43" t="s">
        <v>14223</v>
      </c>
      <c r="E5854" s="43" t="s">
        <v>14220</v>
      </c>
      <c r="F5854" s="43" t="s">
        <v>14205</v>
      </c>
      <c r="G5854" s="43" t="s">
        <v>12660</v>
      </c>
      <c r="H5854" s="43" t="s">
        <v>1271</v>
      </c>
    </row>
    <row r="5855" spans="1:8" ht="17.25" hidden="1" customHeight="1" x14ac:dyDescent="0.3">
      <c r="A5855" s="46" t="str">
        <f>_xlfn.CONCAT("PUSKESMAS ",TRIM(tblReff[[#This Row],[NAMA PUSKESMAS]]))</f>
        <v>PUSKESMAS PALENGAAN</v>
      </c>
      <c r="B5855" s="42">
        <v>1033189</v>
      </c>
      <c r="C5855" s="43" t="s">
        <v>14224</v>
      </c>
      <c r="D5855" s="43" t="s">
        <v>14225</v>
      </c>
      <c r="E5855" s="43" t="s">
        <v>14224</v>
      </c>
      <c r="F5855" s="43" t="s">
        <v>14205</v>
      </c>
      <c r="G5855" s="43" t="s">
        <v>12660</v>
      </c>
      <c r="H5855" s="43" t="s">
        <v>1266</v>
      </c>
    </row>
    <row r="5856" spans="1:8" ht="17.25" hidden="1" customHeight="1" x14ac:dyDescent="0.3">
      <c r="A5856" s="46" t="str">
        <f>_xlfn.CONCAT("PUSKESMAS ",TRIM(tblReff[[#This Row],[NAMA PUSKESMAS]]))</f>
        <v>PUSKESMAS PEGANTENAN</v>
      </c>
      <c r="B5856" s="42">
        <v>1033190</v>
      </c>
      <c r="C5856" s="43" t="s">
        <v>14226</v>
      </c>
      <c r="D5856" s="43" t="s">
        <v>14227</v>
      </c>
      <c r="E5856" s="43" t="s">
        <v>14226</v>
      </c>
      <c r="F5856" s="43" t="s">
        <v>14205</v>
      </c>
      <c r="G5856" s="43" t="s">
        <v>12660</v>
      </c>
      <c r="H5856" s="43" t="s">
        <v>1266</v>
      </c>
    </row>
    <row r="5857" spans="1:8" ht="17.25" hidden="1" customHeight="1" x14ac:dyDescent="0.3">
      <c r="A5857" s="46" t="str">
        <f>_xlfn.CONCAT("PUSKESMAS ",TRIM(tblReff[[#This Row],[NAMA PUSKESMAS]]))</f>
        <v>PUSKESMAS BULANGAN HAJI</v>
      </c>
      <c r="B5857" s="42">
        <v>1033191</v>
      </c>
      <c r="C5857" s="43" t="s">
        <v>14228</v>
      </c>
      <c r="D5857" s="43" t="s">
        <v>14229</v>
      </c>
      <c r="E5857" s="43" t="s">
        <v>14226</v>
      </c>
      <c r="F5857" s="43" t="s">
        <v>14205</v>
      </c>
      <c r="G5857" s="43" t="s">
        <v>12660</v>
      </c>
      <c r="H5857" s="43" t="s">
        <v>1271</v>
      </c>
    </row>
    <row r="5858" spans="1:8" ht="17.25" hidden="1" customHeight="1" x14ac:dyDescent="0.3">
      <c r="A5858" s="46" t="str">
        <f>_xlfn.CONCAT("PUSKESMAS ",TRIM(tblReff[[#This Row],[NAMA PUSKESMAS]]))</f>
        <v>PUSKESMAS KADUR</v>
      </c>
      <c r="B5858" s="42">
        <v>1033192</v>
      </c>
      <c r="C5858" s="43" t="s">
        <v>14230</v>
      </c>
      <c r="D5858" s="43" t="s">
        <v>14231</v>
      </c>
      <c r="E5858" s="43" t="s">
        <v>14230</v>
      </c>
      <c r="F5858" s="43" t="s">
        <v>14205</v>
      </c>
      <c r="G5858" s="43" t="s">
        <v>12660</v>
      </c>
      <c r="H5858" s="43" t="s">
        <v>1271</v>
      </c>
    </row>
    <row r="5859" spans="1:8" ht="17.25" hidden="1" customHeight="1" x14ac:dyDescent="0.3">
      <c r="A5859" s="46" t="str">
        <f>_xlfn.CONCAT("PUSKESMAS ",TRIM(tblReff[[#This Row],[NAMA PUSKESMAS]]))</f>
        <v>PUSKESMAS PAKONG</v>
      </c>
      <c r="B5859" s="42">
        <v>1033193</v>
      </c>
      <c r="C5859" s="43" t="s">
        <v>14232</v>
      </c>
      <c r="D5859" s="43" t="s">
        <v>14233</v>
      </c>
      <c r="E5859" s="43" t="s">
        <v>14232</v>
      </c>
      <c r="F5859" s="43" t="s">
        <v>14205</v>
      </c>
      <c r="G5859" s="43" t="s">
        <v>12660</v>
      </c>
      <c r="H5859" s="43" t="s">
        <v>1266</v>
      </c>
    </row>
    <row r="5860" spans="1:8" ht="17.25" hidden="1" customHeight="1" x14ac:dyDescent="0.3">
      <c r="A5860" s="46" t="str">
        <f>_xlfn.CONCAT("PUSKESMAS ",TRIM(tblReff[[#This Row],[NAMA PUSKESMAS]]))</f>
        <v>PUSKESMAS WARU</v>
      </c>
      <c r="B5860" s="42">
        <v>1033194</v>
      </c>
      <c r="C5860" s="43" t="s">
        <v>13545</v>
      </c>
      <c r="D5860" s="43" t="s">
        <v>14234</v>
      </c>
      <c r="E5860" s="43" t="s">
        <v>13545</v>
      </c>
      <c r="F5860" s="43" t="s">
        <v>14205</v>
      </c>
      <c r="G5860" s="43" t="s">
        <v>12660</v>
      </c>
      <c r="H5860" s="43" t="s">
        <v>1266</v>
      </c>
    </row>
    <row r="5861" spans="1:8" ht="17.25" hidden="1" customHeight="1" x14ac:dyDescent="0.3">
      <c r="A5861" s="46" t="str">
        <f>_xlfn.CONCAT("PUSKESMAS ",TRIM(tblReff[[#This Row],[NAMA PUSKESMAS]]))</f>
        <v>PUSKESMAS TAMPOJUNG PREGI</v>
      </c>
      <c r="B5861" s="42">
        <v>1033195</v>
      </c>
      <c r="C5861" s="43" t="s">
        <v>14235</v>
      </c>
      <c r="D5861" s="43" t="s">
        <v>14236</v>
      </c>
      <c r="E5861" s="43" t="s">
        <v>13545</v>
      </c>
      <c r="F5861" s="43" t="s">
        <v>14205</v>
      </c>
      <c r="G5861" s="43" t="s">
        <v>12660</v>
      </c>
      <c r="H5861" s="43" t="s">
        <v>1266</v>
      </c>
    </row>
    <row r="5862" spans="1:8" ht="17.25" hidden="1" customHeight="1" x14ac:dyDescent="0.3">
      <c r="A5862" s="46" t="str">
        <f>_xlfn.CONCAT("PUSKESMAS ",TRIM(tblReff[[#This Row],[NAMA PUSKESMAS]]))</f>
        <v>PUSKESMAS BATUMARMAR</v>
      </c>
      <c r="B5862" s="42">
        <v>1033196</v>
      </c>
      <c r="C5862" s="43" t="s">
        <v>14237</v>
      </c>
      <c r="D5862" s="43" t="s">
        <v>14238</v>
      </c>
      <c r="E5862" s="43" t="s">
        <v>14239</v>
      </c>
      <c r="F5862" s="43" t="s">
        <v>14205</v>
      </c>
      <c r="G5862" s="43" t="s">
        <v>12660</v>
      </c>
      <c r="H5862" s="43" t="s">
        <v>1266</v>
      </c>
    </row>
    <row r="5863" spans="1:8" ht="17.25" hidden="1" customHeight="1" x14ac:dyDescent="0.3">
      <c r="A5863" s="46" t="str">
        <f>_xlfn.CONCAT("PUSKESMAS ",TRIM(tblReff[[#This Row],[NAMA PUSKESMAS]]))</f>
        <v>PUSKESMAS PASEAN</v>
      </c>
      <c r="B5863" s="42">
        <v>1033197</v>
      </c>
      <c r="C5863" s="43" t="s">
        <v>14240</v>
      </c>
      <c r="D5863" s="43" t="s">
        <v>14241</v>
      </c>
      <c r="E5863" s="43" t="s">
        <v>14240</v>
      </c>
      <c r="F5863" s="43" t="s">
        <v>14205</v>
      </c>
      <c r="G5863" s="43" t="s">
        <v>12660</v>
      </c>
      <c r="H5863" s="43" t="s">
        <v>1266</v>
      </c>
    </row>
    <row r="5864" spans="1:8" ht="17.25" hidden="1" customHeight="1" x14ac:dyDescent="0.3">
      <c r="A5864" s="46" t="str">
        <f>_xlfn.CONCAT("PUSKESMAS ",TRIM(tblReff[[#This Row],[NAMA PUSKESMAS]]))</f>
        <v>PUSKESMAS PRAGAAN</v>
      </c>
      <c r="B5864" s="42">
        <v>1033198</v>
      </c>
      <c r="C5864" s="43" t="s">
        <v>14242</v>
      </c>
      <c r="D5864" s="43" t="s">
        <v>14243</v>
      </c>
      <c r="E5864" s="43" t="s">
        <v>14242</v>
      </c>
      <c r="F5864" s="43" t="s">
        <v>14244</v>
      </c>
      <c r="G5864" s="43" t="s">
        <v>12660</v>
      </c>
      <c r="H5864" s="43" t="s">
        <v>1266</v>
      </c>
    </row>
    <row r="5865" spans="1:8" ht="17.25" hidden="1" customHeight="1" x14ac:dyDescent="0.3">
      <c r="A5865" s="46" t="str">
        <f>_xlfn.CONCAT("PUSKESMAS ",TRIM(tblReff[[#This Row],[NAMA PUSKESMAS]]))</f>
        <v>PUSKESMAS BLUTO</v>
      </c>
      <c r="B5865" s="42">
        <v>1033199</v>
      </c>
      <c r="C5865" s="43" t="s">
        <v>14245</v>
      </c>
      <c r="D5865" s="43" t="s">
        <v>14246</v>
      </c>
      <c r="E5865" s="43" t="s">
        <v>14245</v>
      </c>
      <c r="F5865" s="43" t="s">
        <v>14244</v>
      </c>
      <c r="G5865" s="43" t="s">
        <v>12660</v>
      </c>
      <c r="H5865" s="43" t="s">
        <v>1266</v>
      </c>
    </row>
    <row r="5866" spans="1:8" ht="17.25" hidden="1" customHeight="1" x14ac:dyDescent="0.3">
      <c r="A5866" s="46" t="str">
        <f>_xlfn.CONCAT("PUSKESMAS ",TRIM(tblReff[[#This Row],[NAMA PUSKESMAS]]))</f>
        <v>PUSKESMAS SARONGGI</v>
      </c>
      <c r="B5866" s="42">
        <v>1033200</v>
      </c>
      <c r="C5866" s="43" t="s">
        <v>14247</v>
      </c>
      <c r="D5866" s="43" t="s">
        <v>14248</v>
      </c>
      <c r="E5866" s="43" t="s">
        <v>14247</v>
      </c>
      <c r="F5866" s="43" t="s">
        <v>14244</v>
      </c>
      <c r="G5866" s="43" t="s">
        <v>12660</v>
      </c>
      <c r="H5866" s="43" t="s">
        <v>1266</v>
      </c>
    </row>
    <row r="5867" spans="1:8" ht="17.25" hidden="1" customHeight="1" x14ac:dyDescent="0.3">
      <c r="A5867" s="46" t="str">
        <f>_xlfn.CONCAT("PUSKESMAS ",TRIM(tblReff[[#This Row],[NAMA PUSKESMAS]]))</f>
        <v>PUSKESMAS GILI GENTING</v>
      </c>
      <c r="B5867" s="42">
        <v>1033201</v>
      </c>
      <c r="C5867" s="43" t="s">
        <v>14249</v>
      </c>
      <c r="D5867" s="43" t="s">
        <v>14250</v>
      </c>
      <c r="E5867" s="43" t="s">
        <v>14251</v>
      </c>
      <c r="F5867" s="43" t="s">
        <v>14244</v>
      </c>
      <c r="G5867" s="43" t="s">
        <v>12660</v>
      </c>
      <c r="H5867" s="43" t="s">
        <v>1266</v>
      </c>
    </row>
    <row r="5868" spans="1:8" ht="17.25" hidden="1" customHeight="1" x14ac:dyDescent="0.3">
      <c r="A5868" s="46" t="str">
        <f>_xlfn.CONCAT("PUSKESMAS ",TRIM(tblReff[[#This Row],[NAMA PUSKESMAS]]))</f>
        <v>PUSKESMAS TALANGO</v>
      </c>
      <c r="B5868" s="42">
        <v>1033202</v>
      </c>
      <c r="C5868" s="43" t="s">
        <v>14252</v>
      </c>
      <c r="D5868" s="43" t="s">
        <v>14253</v>
      </c>
      <c r="E5868" s="43" t="s">
        <v>14252</v>
      </c>
      <c r="F5868" s="43" t="s">
        <v>14244</v>
      </c>
      <c r="G5868" s="43" t="s">
        <v>12660</v>
      </c>
      <c r="H5868" s="43" t="s">
        <v>1266</v>
      </c>
    </row>
    <row r="5869" spans="1:8" ht="17.25" hidden="1" customHeight="1" x14ac:dyDescent="0.3">
      <c r="A5869" s="46" t="str">
        <f>_xlfn.CONCAT("PUSKESMAS ",TRIM(tblReff[[#This Row],[NAMA PUSKESMAS]]))</f>
        <v>PUSKESMAS KALIANGET</v>
      </c>
      <c r="B5869" s="42">
        <v>1033203</v>
      </c>
      <c r="C5869" s="43" t="s">
        <v>14254</v>
      </c>
      <c r="D5869" s="43" t="s">
        <v>14255</v>
      </c>
      <c r="E5869" s="43" t="s">
        <v>14254</v>
      </c>
      <c r="F5869" s="43" t="s">
        <v>14244</v>
      </c>
      <c r="G5869" s="43" t="s">
        <v>12660</v>
      </c>
      <c r="H5869" s="43" t="s">
        <v>1266</v>
      </c>
    </row>
    <row r="5870" spans="1:8" ht="17.25" hidden="1" customHeight="1" x14ac:dyDescent="0.3">
      <c r="A5870" s="46" t="str">
        <f>_xlfn.CONCAT("PUSKESMAS ",TRIM(tblReff[[#This Row],[NAMA PUSKESMAS]]))</f>
        <v>PUSKESMAS PANDIAN</v>
      </c>
      <c r="B5870" s="42">
        <v>1033204</v>
      </c>
      <c r="C5870" s="43" t="s">
        <v>14256</v>
      </c>
      <c r="D5870" s="43" t="s">
        <v>14257</v>
      </c>
      <c r="E5870" s="43" t="s">
        <v>14258</v>
      </c>
      <c r="F5870" s="43" t="s">
        <v>14244</v>
      </c>
      <c r="G5870" s="43" t="s">
        <v>12660</v>
      </c>
      <c r="H5870" s="43" t="s">
        <v>1266</v>
      </c>
    </row>
    <row r="5871" spans="1:8" ht="17.25" hidden="1" customHeight="1" x14ac:dyDescent="0.3">
      <c r="A5871" s="46" t="str">
        <f>_xlfn.CONCAT("PUSKESMAS ",TRIM(tblReff[[#This Row],[NAMA PUSKESMAS]]))</f>
        <v>PUSKESMAS PAMOLOKAN</v>
      </c>
      <c r="B5871" s="42">
        <v>1033205</v>
      </c>
      <c r="C5871" s="43" t="s">
        <v>14259</v>
      </c>
      <c r="D5871" s="43" t="s">
        <v>14260</v>
      </c>
      <c r="E5871" s="43" t="s">
        <v>14258</v>
      </c>
      <c r="F5871" s="43" t="s">
        <v>14244</v>
      </c>
      <c r="G5871" s="43" t="s">
        <v>12660</v>
      </c>
      <c r="H5871" s="43" t="s">
        <v>1266</v>
      </c>
    </row>
    <row r="5872" spans="1:8" ht="17.25" hidden="1" customHeight="1" x14ac:dyDescent="0.3">
      <c r="A5872" s="46" t="str">
        <f>_xlfn.CONCAT("PUSKESMAS ",TRIM(tblReff[[#This Row],[NAMA PUSKESMAS]]))</f>
        <v>PUSKESMAS BATUAN</v>
      </c>
      <c r="B5872" s="42">
        <v>1033206</v>
      </c>
      <c r="C5872" s="43" t="s">
        <v>14261</v>
      </c>
      <c r="D5872" s="43" t="s">
        <v>14262</v>
      </c>
      <c r="E5872" s="43" t="s">
        <v>14261</v>
      </c>
      <c r="F5872" s="43" t="s">
        <v>14244</v>
      </c>
      <c r="G5872" s="43" t="s">
        <v>12660</v>
      </c>
      <c r="H5872" s="43" t="s">
        <v>1266</v>
      </c>
    </row>
    <row r="5873" spans="1:8" ht="17.25" hidden="1" customHeight="1" x14ac:dyDescent="0.3">
      <c r="A5873" s="46" t="str">
        <f>_xlfn.CONCAT("PUSKESMAS ",TRIM(tblReff[[#This Row],[NAMA PUSKESMAS]]))</f>
        <v>PUSKESMAS LENTENG</v>
      </c>
      <c r="B5873" s="42">
        <v>1033207</v>
      </c>
      <c r="C5873" s="43" t="s">
        <v>14263</v>
      </c>
      <c r="D5873" s="43" t="s">
        <v>14264</v>
      </c>
      <c r="E5873" s="43" t="s">
        <v>14263</v>
      </c>
      <c r="F5873" s="43" t="s">
        <v>14244</v>
      </c>
      <c r="G5873" s="43" t="s">
        <v>12660</v>
      </c>
      <c r="H5873" s="43" t="s">
        <v>1266</v>
      </c>
    </row>
    <row r="5874" spans="1:8" ht="17.25" hidden="1" customHeight="1" x14ac:dyDescent="0.3">
      <c r="A5874" s="46" t="str">
        <f>_xlfn.CONCAT("PUSKESMAS ",TRIM(tblReff[[#This Row],[NAMA PUSKESMAS]]))</f>
        <v>PUSKESMAS MONCEK TENGAH</v>
      </c>
      <c r="B5874" s="42">
        <v>1033208</v>
      </c>
      <c r="C5874" s="43" t="s">
        <v>14265</v>
      </c>
      <c r="D5874" s="43" t="s">
        <v>14266</v>
      </c>
      <c r="E5874" s="43" t="s">
        <v>14263</v>
      </c>
      <c r="F5874" s="43" t="s">
        <v>14244</v>
      </c>
      <c r="G5874" s="43" t="s">
        <v>12660</v>
      </c>
      <c r="H5874" s="43" t="s">
        <v>1266</v>
      </c>
    </row>
    <row r="5875" spans="1:8" ht="17.25" hidden="1" customHeight="1" x14ac:dyDescent="0.3">
      <c r="A5875" s="46" t="str">
        <f>_xlfn.CONCAT("PUSKESMAS ",TRIM(tblReff[[#This Row],[NAMA PUSKESMAS]]))</f>
        <v>PUSKESMAS GANDING</v>
      </c>
      <c r="B5875" s="42">
        <v>1033209</v>
      </c>
      <c r="C5875" s="43" t="s">
        <v>14267</v>
      </c>
      <c r="D5875" s="43" t="s">
        <v>14268</v>
      </c>
      <c r="E5875" s="43" t="s">
        <v>14267</v>
      </c>
      <c r="F5875" s="43" t="s">
        <v>14244</v>
      </c>
      <c r="G5875" s="43" t="s">
        <v>12660</v>
      </c>
      <c r="H5875" s="43" t="s">
        <v>1266</v>
      </c>
    </row>
    <row r="5876" spans="1:8" ht="17.25" hidden="1" customHeight="1" x14ac:dyDescent="0.3">
      <c r="A5876" s="46" t="str">
        <f>_xlfn.CONCAT("PUSKESMAS ",TRIM(tblReff[[#This Row],[NAMA PUSKESMAS]]))</f>
        <v>PUSKESMAS GULUK-GULUK</v>
      </c>
      <c r="B5876" s="42">
        <v>1033210</v>
      </c>
      <c r="C5876" s="43" t="s">
        <v>14269</v>
      </c>
      <c r="D5876" s="43" t="s">
        <v>14270</v>
      </c>
      <c r="E5876" s="43" t="s">
        <v>14271</v>
      </c>
      <c r="F5876" s="43" t="s">
        <v>14244</v>
      </c>
      <c r="G5876" s="43" t="s">
        <v>12660</v>
      </c>
      <c r="H5876" s="43" t="s">
        <v>1266</v>
      </c>
    </row>
    <row r="5877" spans="1:8" ht="17.25" hidden="1" customHeight="1" x14ac:dyDescent="0.3">
      <c r="A5877" s="46" t="str">
        <f>_xlfn.CONCAT("PUSKESMAS ",TRIM(tblReff[[#This Row],[NAMA PUSKESMAS]]))</f>
        <v>PUSKESMAS PASONGSONGAN</v>
      </c>
      <c r="B5877" s="42">
        <v>1033211</v>
      </c>
      <c r="C5877" s="43" t="s">
        <v>14272</v>
      </c>
      <c r="D5877" s="43" t="s">
        <v>14273</v>
      </c>
      <c r="E5877" s="43" t="s">
        <v>14272</v>
      </c>
      <c r="F5877" s="43" t="s">
        <v>14244</v>
      </c>
      <c r="G5877" s="43" t="s">
        <v>12660</v>
      </c>
      <c r="H5877" s="43" t="s">
        <v>1266</v>
      </c>
    </row>
    <row r="5878" spans="1:8" ht="17.25" hidden="1" customHeight="1" x14ac:dyDescent="0.3">
      <c r="A5878" s="46" t="str">
        <f>_xlfn.CONCAT("PUSKESMAS ",TRIM(tblReff[[#This Row],[NAMA PUSKESMAS]]))</f>
        <v>PUSKESMAS AMBUNTEN</v>
      </c>
      <c r="B5878" s="42">
        <v>1033212</v>
      </c>
      <c r="C5878" s="43" t="s">
        <v>14274</v>
      </c>
      <c r="D5878" s="43" t="s">
        <v>14275</v>
      </c>
      <c r="E5878" s="43" t="s">
        <v>14274</v>
      </c>
      <c r="F5878" s="43" t="s">
        <v>14244</v>
      </c>
      <c r="G5878" s="43" t="s">
        <v>12660</v>
      </c>
      <c r="H5878" s="43" t="s">
        <v>1266</v>
      </c>
    </row>
    <row r="5879" spans="1:8" ht="17.25" hidden="1" customHeight="1" x14ac:dyDescent="0.3">
      <c r="A5879" s="46" t="str">
        <f>_xlfn.CONCAT("PUSKESMAS ",TRIM(tblReff[[#This Row],[NAMA PUSKESMAS]]))</f>
        <v>PUSKESMAS RUBARU</v>
      </c>
      <c r="B5879" s="42">
        <v>1033213</v>
      </c>
      <c r="C5879" s="43" t="s">
        <v>14276</v>
      </c>
      <c r="D5879" s="43" t="s">
        <v>14277</v>
      </c>
      <c r="E5879" s="43" t="s">
        <v>14276</v>
      </c>
      <c r="F5879" s="43" t="s">
        <v>14244</v>
      </c>
      <c r="G5879" s="43" t="s">
        <v>12660</v>
      </c>
      <c r="H5879" s="43" t="s">
        <v>1266</v>
      </c>
    </row>
    <row r="5880" spans="1:8" ht="17.25" hidden="1" customHeight="1" x14ac:dyDescent="0.3">
      <c r="A5880" s="46" t="str">
        <f>_xlfn.CONCAT("PUSKESMAS ",TRIM(tblReff[[#This Row],[NAMA PUSKESMAS]]))</f>
        <v>PUSKESMAS DASUK</v>
      </c>
      <c r="B5880" s="42">
        <v>1033214</v>
      </c>
      <c r="C5880" s="43" t="s">
        <v>14278</v>
      </c>
      <c r="D5880" s="43" t="s">
        <v>14279</v>
      </c>
      <c r="E5880" s="43" t="s">
        <v>14278</v>
      </c>
      <c r="F5880" s="43" t="s">
        <v>14244</v>
      </c>
      <c r="G5880" s="43" t="s">
        <v>12660</v>
      </c>
      <c r="H5880" s="43" t="s">
        <v>1266</v>
      </c>
    </row>
    <row r="5881" spans="1:8" ht="17.25" hidden="1" customHeight="1" x14ac:dyDescent="0.3">
      <c r="A5881" s="46" t="str">
        <f>_xlfn.CONCAT("PUSKESMAS ",TRIM(tblReff[[#This Row],[NAMA PUSKESMAS]]))</f>
        <v>PUSKESMAS MANDING</v>
      </c>
      <c r="B5881" s="42">
        <v>1033215</v>
      </c>
      <c r="C5881" s="43" t="s">
        <v>14280</v>
      </c>
      <c r="D5881" s="43" t="s">
        <v>14281</v>
      </c>
      <c r="E5881" s="43" t="s">
        <v>14280</v>
      </c>
      <c r="F5881" s="43" t="s">
        <v>14244</v>
      </c>
      <c r="G5881" s="43" t="s">
        <v>12660</v>
      </c>
      <c r="H5881" s="43" t="s">
        <v>1266</v>
      </c>
    </row>
    <row r="5882" spans="1:8" ht="17.25" hidden="1" customHeight="1" x14ac:dyDescent="0.3">
      <c r="A5882" s="46" t="str">
        <f>_xlfn.CONCAT("PUSKESMAS ",TRIM(tblReff[[#This Row],[NAMA PUSKESMAS]]))</f>
        <v>PUSKESMAS BATU PUTIH</v>
      </c>
      <c r="B5882" s="42">
        <v>1033216</v>
      </c>
      <c r="C5882" s="43" t="s">
        <v>7090</v>
      </c>
      <c r="D5882" s="43" t="s">
        <v>14282</v>
      </c>
      <c r="E5882" s="43" t="s">
        <v>14283</v>
      </c>
      <c r="F5882" s="43" t="s">
        <v>14244</v>
      </c>
      <c r="G5882" s="43" t="s">
        <v>12660</v>
      </c>
      <c r="H5882" s="43" t="s">
        <v>1266</v>
      </c>
    </row>
    <row r="5883" spans="1:8" ht="17.25" hidden="1" customHeight="1" x14ac:dyDescent="0.3">
      <c r="A5883" s="46" t="str">
        <f>_xlfn.CONCAT("PUSKESMAS ",TRIM(tblReff[[#This Row],[NAMA PUSKESMAS]]))</f>
        <v>PUSKESMAS GAPURA</v>
      </c>
      <c r="B5883" s="42">
        <v>1033217</v>
      </c>
      <c r="C5883" s="43" t="s">
        <v>14284</v>
      </c>
      <c r="D5883" s="43" t="s">
        <v>14285</v>
      </c>
      <c r="E5883" s="43" t="s">
        <v>14284</v>
      </c>
      <c r="F5883" s="43" t="s">
        <v>14244</v>
      </c>
      <c r="G5883" s="43" t="s">
        <v>12660</v>
      </c>
      <c r="H5883" s="43" t="s">
        <v>1266</v>
      </c>
    </row>
    <row r="5884" spans="1:8" ht="17.25" hidden="1" customHeight="1" x14ac:dyDescent="0.3">
      <c r="A5884" s="46" t="str">
        <f>_xlfn.CONCAT("PUSKESMAS ",TRIM(tblReff[[#This Row],[NAMA PUSKESMAS]]))</f>
        <v>PUSKESMAS BATANG BATANG</v>
      </c>
      <c r="B5884" s="42">
        <v>1033218</v>
      </c>
      <c r="C5884" s="43" t="s">
        <v>14286</v>
      </c>
      <c r="D5884" s="43" t="s">
        <v>14287</v>
      </c>
      <c r="E5884" s="43" t="s">
        <v>14286</v>
      </c>
      <c r="F5884" s="43" t="s">
        <v>14244</v>
      </c>
      <c r="G5884" s="43" t="s">
        <v>12660</v>
      </c>
      <c r="H5884" s="43" t="s">
        <v>1266</v>
      </c>
    </row>
    <row r="5885" spans="1:8" ht="17.25" hidden="1" customHeight="1" x14ac:dyDescent="0.3">
      <c r="A5885" s="46" t="str">
        <f>_xlfn.CONCAT("PUSKESMAS ",TRIM(tblReff[[#This Row],[NAMA PUSKESMAS]]))</f>
        <v>PUSKESMAS LEGUNG TIMUR</v>
      </c>
      <c r="B5885" s="42">
        <v>1033219</v>
      </c>
      <c r="C5885" s="43" t="s">
        <v>14288</v>
      </c>
      <c r="D5885" s="43" t="s">
        <v>14289</v>
      </c>
      <c r="E5885" s="43" t="s">
        <v>14286</v>
      </c>
      <c r="F5885" s="43" t="s">
        <v>14244</v>
      </c>
      <c r="G5885" s="43" t="s">
        <v>12660</v>
      </c>
      <c r="H5885" s="43" t="s">
        <v>1266</v>
      </c>
    </row>
    <row r="5886" spans="1:8" ht="17.25" hidden="1" customHeight="1" x14ac:dyDescent="0.3">
      <c r="A5886" s="46" t="str">
        <f>_xlfn.CONCAT("PUSKESMAS ",TRIM(tblReff[[#This Row],[NAMA PUSKESMAS]]))</f>
        <v>PUSKESMAS DUNGKEK</v>
      </c>
      <c r="B5886" s="42">
        <v>1033220</v>
      </c>
      <c r="C5886" s="43" t="s">
        <v>14290</v>
      </c>
      <c r="D5886" s="43" t="s">
        <v>14291</v>
      </c>
      <c r="E5886" s="43" t="s">
        <v>14290</v>
      </c>
      <c r="F5886" s="43" t="s">
        <v>14244</v>
      </c>
      <c r="G5886" s="43" t="s">
        <v>12660</v>
      </c>
      <c r="H5886" s="43" t="s">
        <v>1266</v>
      </c>
    </row>
    <row r="5887" spans="1:8" ht="17.25" hidden="1" customHeight="1" x14ac:dyDescent="0.3">
      <c r="A5887" s="46" t="str">
        <f>_xlfn.CONCAT("PUSKESMAS ",TRIM(tblReff[[#This Row],[NAMA PUSKESMAS]]))</f>
        <v>PUSKESMAS NONGGUNONG</v>
      </c>
      <c r="B5887" s="42">
        <v>1033221</v>
      </c>
      <c r="C5887" s="43" t="s">
        <v>14292</v>
      </c>
      <c r="D5887" s="43" t="s">
        <v>14293</v>
      </c>
      <c r="E5887" s="43" t="s">
        <v>14292</v>
      </c>
      <c r="F5887" s="43" t="s">
        <v>14244</v>
      </c>
      <c r="G5887" s="43" t="s">
        <v>12660</v>
      </c>
      <c r="H5887" s="43" t="s">
        <v>1266</v>
      </c>
    </row>
    <row r="5888" spans="1:8" ht="17.25" hidden="1" customHeight="1" x14ac:dyDescent="0.3">
      <c r="A5888" s="46" t="str">
        <f>_xlfn.CONCAT("PUSKESMAS ",TRIM(tblReff[[#This Row],[NAMA PUSKESMAS]]))</f>
        <v>PUSKESMAS GAYAM</v>
      </c>
      <c r="B5888" s="42">
        <v>1033222</v>
      </c>
      <c r="C5888" s="43" t="s">
        <v>13911</v>
      </c>
      <c r="D5888" s="43" t="s">
        <v>14294</v>
      </c>
      <c r="E5888" s="43" t="s">
        <v>13911</v>
      </c>
      <c r="F5888" s="43" t="s">
        <v>14244</v>
      </c>
      <c r="G5888" s="43" t="s">
        <v>12660</v>
      </c>
      <c r="H5888" s="43" t="s">
        <v>1266</v>
      </c>
    </row>
    <row r="5889" spans="1:8" ht="17.25" hidden="1" customHeight="1" x14ac:dyDescent="0.3">
      <c r="A5889" s="46" t="str">
        <f>_xlfn.CONCAT("PUSKESMAS ",TRIM(tblReff[[#This Row],[NAMA PUSKESMAS]]))</f>
        <v>PUSKESMAS RAAS</v>
      </c>
      <c r="B5889" s="42">
        <v>1033223</v>
      </c>
      <c r="C5889" s="43" t="s">
        <v>14295</v>
      </c>
      <c r="D5889" s="43" t="s">
        <v>14296</v>
      </c>
      <c r="E5889" s="43" t="s">
        <v>14295</v>
      </c>
      <c r="F5889" s="43" t="s">
        <v>14244</v>
      </c>
      <c r="G5889" s="43" t="s">
        <v>12660</v>
      </c>
      <c r="H5889" s="43" t="s">
        <v>1266</v>
      </c>
    </row>
    <row r="5890" spans="1:8" ht="17.25" hidden="1" customHeight="1" x14ac:dyDescent="0.3">
      <c r="A5890" s="46" t="str">
        <f>_xlfn.CONCAT("PUSKESMAS ",TRIM(tblReff[[#This Row],[NAMA PUSKESMAS]]))</f>
        <v>PUSKESMAS SAPEKEN</v>
      </c>
      <c r="B5890" s="42">
        <v>1033224</v>
      </c>
      <c r="C5890" s="43" t="s">
        <v>14297</v>
      </c>
      <c r="D5890" s="43" t="s">
        <v>14298</v>
      </c>
      <c r="E5890" s="43" t="s">
        <v>14297</v>
      </c>
      <c r="F5890" s="43" t="s">
        <v>14244</v>
      </c>
      <c r="G5890" s="43" t="s">
        <v>12660</v>
      </c>
      <c r="H5890" s="43" t="s">
        <v>1266</v>
      </c>
    </row>
    <row r="5891" spans="1:8" ht="17.25" hidden="1" customHeight="1" x14ac:dyDescent="0.3">
      <c r="A5891" s="46" t="str">
        <f>_xlfn.CONCAT("PUSKESMAS ",TRIM(tblReff[[#This Row],[NAMA PUSKESMAS]]))</f>
        <v>PUSKESMAS ARJASA</v>
      </c>
      <c r="B5891" s="42">
        <v>1033225</v>
      </c>
      <c r="C5891" s="43" t="s">
        <v>13179</v>
      </c>
      <c r="D5891" s="43" t="s">
        <v>14299</v>
      </c>
      <c r="E5891" s="43" t="s">
        <v>13179</v>
      </c>
      <c r="F5891" s="43" t="s">
        <v>14244</v>
      </c>
      <c r="G5891" s="43" t="s">
        <v>12660</v>
      </c>
      <c r="H5891" s="43" t="s">
        <v>1266</v>
      </c>
    </row>
    <row r="5892" spans="1:8" ht="17.25" hidden="1" customHeight="1" x14ac:dyDescent="0.3">
      <c r="A5892" s="46" t="str">
        <f>_xlfn.CONCAT("PUSKESMAS ",TRIM(tblReff[[#This Row],[NAMA PUSKESMAS]]))</f>
        <v>PUSKESMAS KANGAYAN</v>
      </c>
      <c r="B5892" s="42">
        <v>1033226</v>
      </c>
      <c r="C5892" s="43" t="s">
        <v>14300</v>
      </c>
      <c r="D5892" s="43" t="s">
        <v>14301</v>
      </c>
      <c r="E5892" s="43" t="s">
        <v>14300</v>
      </c>
      <c r="F5892" s="43" t="s">
        <v>14244</v>
      </c>
      <c r="G5892" s="43" t="s">
        <v>12660</v>
      </c>
      <c r="H5892" s="43" t="s">
        <v>1266</v>
      </c>
    </row>
    <row r="5893" spans="1:8" ht="17.25" hidden="1" customHeight="1" x14ac:dyDescent="0.3">
      <c r="A5893" s="46" t="str">
        <f>_xlfn.CONCAT("PUSKESMAS ",TRIM(tblReff[[#This Row],[NAMA PUSKESMAS]]))</f>
        <v>PUSKESMAS MASALEMBU</v>
      </c>
      <c r="B5893" s="42">
        <v>1033227</v>
      </c>
      <c r="C5893" s="43" t="s">
        <v>14302</v>
      </c>
      <c r="D5893" s="43" t="s">
        <v>14303</v>
      </c>
      <c r="E5893" s="43" t="s">
        <v>14302</v>
      </c>
      <c r="F5893" s="43" t="s">
        <v>14244</v>
      </c>
      <c r="G5893" s="43" t="s">
        <v>12660</v>
      </c>
      <c r="H5893" s="43" t="s">
        <v>1266</v>
      </c>
    </row>
    <row r="5894" spans="1:8" ht="17.25" hidden="1" customHeight="1" x14ac:dyDescent="0.3">
      <c r="A5894" s="46" t="str">
        <f>_xlfn.CONCAT("PUSKESMAS ",TRIM(tblReff[[#This Row],[NAMA PUSKESMAS]]))</f>
        <v>PUSKESMAS SUKORAME</v>
      </c>
      <c r="B5894" s="42">
        <v>1033228</v>
      </c>
      <c r="C5894" s="43" t="s">
        <v>13989</v>
      </c>
      <c r="D5894" s="43" t="s">
        <v>14304</v>
      </c>
      <c r="E5894" s="43" t="s">
        <v>14305</v>
      </c>
      <c r="F5894" s="43" t="s">
        <v>14306</v>
      </c>
      <c r="G5894" s="43" t="s">
        <v>12660</v>
      </c>
      <c r="H5894" s="43" t="s">
        <v>1271</v>
      </c>
    </row>
    <row r="5895" spans="1:8" ht="17.25" hidden="1" customHeight="1" x14ac:dyDescent="0.3">
      <c r="A5895" s="46" t="str">
        <f>_xlfn.CONCAT("PUSKESMAS ",TRIM(tblReff[[#This Row],[NAMA PUSKESMAS]]))</f>
        <v>PUSKESMAS MRICAN</v>
      </c>
      <c r="B5895" s="42">
        <v>1033229</v>
      </c>
      <c r="C5895" s="43" t="s">
        <v>14307</v>
      </c>
      <c r="D5895" s="43" t="s">
        <v>14308</v>
      </c>
      <c r="E5895" s="43" t="s">
        <v>14305</v>
      </c>
      <c r="F5895" s="43" t="s">
        <v>14306</v>
      </c>
      <c r="G5895" s="43" t="s">
        <v>12660</v>
      </c>
      <c r="H5895" s="43" t="s">
        <v>1266</v>
      </c>
    </row>
    <row r="5896" spans="1:8" ht="17.25" hidden="1" customHeight="1" x14ac:dyDescent="0.3">
      <c r="A5896" s="46" t="str">
        <f>_xlfn.CONCAT("PUSKESMAS ",TRIM(tblReff[[#This Row],[NAMA PUSKESMAS]]))</f>
        <v>PUSKESMAS CAMPUREJO</v>
      </c>
      <c r="B5896" s="42">
        <v>1033230</v>
      </c>
      <c r="C5896" s="43" t="s">
        <v>14309</v>
      </c>
      <c r="D5896" s="43" t="s">
        <v>14310</v>
      </c>
      <c r="E5896" s="43" t="s">
        <v>14305</v>
      </c>
      <c r="F5896" s="43" t="s">
        <v>14306</v>
      </c>
      <c r="G5896" s="43" t="s">
        <v>12660</v>
      </c>
      <c r="H5896" s="43" t="s">
        <v>1271</v>
      </c>
    </row>
    <row r="5897" spans="1:8" ht="17.25" hidden="1" customHeight="1" x14ac:dyDescent="0.3">
      <c r="A5897" s="46" t="str">
        <f>_xlfn.CONCAT("PUSKESMAS ",TRIM(tblReff[[#This Row],[NAMA PUSKESMAS]]))</f>
        <v>PUSKESMAS BALOWERTI</v>
      </c>
      <c r="B5897" s="42">
        <v>1033231</v>
      </c>
      <c r="C5897" s="43" t="s">
        <v>14311</v>
      </c>
      <c r="D5897" s="43" t="s">
        <v>14312</v>
      </c>
      <c r="E5897" s="43" t="s">
        <v>45</v>
      </c>
      <c r="F5897" s="43" t="s">
        <v>14306</v>
      </c>
      <c r="G5897" s="43" t="s">
        <v>12660</v>
      </c>
      <c r="H5897" s="43" t="s">
        <v>1266</v>
      </c>
    </row>
    <row r="5898" spans="1:8" ht="17.25" hidden="1" customHeight="1" x14ac:dyDescent="0.3">
      <c r="A5898" s="46" t="str">
        <f>_xlfn.CONCAT("PUSKESMAS ",TRIM(tblReff[[#This Row],[NAMA PUSKESMAS]]))</f>
        <v>PUSKESMAS KOTA WIL SELATAN</v>
      </c>
      <c r="B5898" s="42">
        <v>1033232</v>
      </c>
      <c r="C5898" s="43" t="s">
        <v>14313</v>
      </c>
      <c r="D5898" s="43" t="s">
        <v>14314</v>
      </c>
      <c r="E5898" s="43" t="s">
        <v>45</v>
      </c>
      <c r="F5898" s="43" t="s">
        <v>14306</v>
      </c>
      <c r="G5898" s="43" t="s">
        <v>12660</v>
      </c>
      <c r="H5898" s="43" t="s">
        <v>1271</v>
      </c>
    </row>
    <row r="5899" spans="1:8" ht="17.25" hidden="1" customHeight="1" x14ac:dyDescent="0.3">
      <c r="A5899" s="46" t="str">
        <f>_xlfn.CONCAT("PUSKESMAS ",TRIM(tblReff[[#This Row],[NAMA PUSKESMAS]]))</f>
        <v>PUSKESMAS KOTA WIL UTARA</v>
      </c>
      <c r="B5899" s="42">
        <v>1033233</v>
      </c>
      <c r="C5899" s="43" t="s">
        <v>14315</v>
      </c>
      <c r="D5899" s="43" t="s">
        <v>14316</v>
      </c>
      <c r="E5899" s="43" t="s">
        <v>45</v>
      </c>
      <c r="F5899" s="43" t="s">
        <v>14306</v>
      </c>
      <c r="G5899" s="43" t="s">
        <v>12660</v>
      </c>
      <c r="H5899" s="43" t="s">
        <v>1271</v>
      </c>
    </row>
    <row r="5900" spans="1:8" ht="17.25" hidden="1" customHeight="1" x14ac:dyDescent="0.3">
      <c r="A5900" s="46" t="str">
        <f>_xlfn.CONCAT("PUSKESMAS ",TRIM(tblReff[[#This Row],[NAMA PUSKESMAS]]))</f>
        <v>PUSKESMAS NGLETIH</v>
      </c>
      <c r="B5900" s="42">
        <v>1033234</v>
      </c>
      <c r="C5900" s="43" t="s">
        <v>14317</v>
      </c>
      <c r="D5900" s="43" t="s">
        <v>14318</v>
      </c>
      <c r="E5900" s="43" t="s">
        <v>14319</v>
      </c>
      <c r="F5900" s="43" t="s">
        <v>14306</v>
      </c>
      <c r="G5900" s="43" t="s">
        <v>12660</v>
      </c>
      <c r="H5900" s="43" t="s">
        <v>1266</v>
      </c>
    </row>
    <row r="5901" spans="1:8" ht="17.25" hidden="1" customHeight="1" x14ac:dyDescent="0.3">
      <c r="A5901" s="46" t="str">
        <f>_xlfn.CONCAT("PUSKESMAS ",TRIM(tblReff[[#This Row],[NAMA PUSKESMAS]]))</f>
        <v>PUSKESMAS PESANTREN I</v>
      </c>
      <c r="B5901" s="42">
        <v>1033235</v>
      </c>
      <c r="C5901" s="43" t="s">
        <v>14320</v>
      </c>
      <c r="D5901" s="43" t="s">
        <v>14321</v>
      </c>
      <c r="E5901" s="43" t="s">
        <v>14319</v>
      </c>
      <c r="F5901" s="43" t="s">
        <v>14306</v>
      </c>
      <c r="G5901" s="43" t="s">
        <v>12660</v>
      </c>
      <c r="H5901" s="43" t="s">
        <v>1271</v>
      </c>
    </row>
    <row r="5902" spans="1:8" ht="17.25" hidden="1" customHeight="1" x14ac:dyDescent="0.3">
      <c r="A5902" s="46" t="str">
        <f>_xlfn.CONCAT("PUSKESMAS ",TRIM(tblReff[[#This Row],[NAMA PUSKESMAS]]))</f>
        <v>PUSKESMAS PESANTREN II</v>
      </c>
      <c r="B5902" s="42">
        <v>1033236</v>
      </c>
      <c r="C5902" s="43" t="s">
        <v>14322</v>
      </c>
      <c r="D5902" s="43" t="s">
        <v>14323</v>
      </c>
      <c r="E5902" s="43" t="s">
        <v>14319</v>
      </c>
      <c r="F5902" s="43" t="s">
        <v>14306</v>
      </c>
      <c r="G5902" s="43" t="s">
        <v>12660</v>
      </c>
      <c r="H5902" s="43" t="s">
        <v>1266</v>
      </c>
    </row>
    <row r="5903" spans="1:8" ht="17.25" hidden="1" customHeight="1" x14ac:dyDescent="0.3">
      <c r="A5903" s="46" t="str">
        <f>_xlfn.CONCAT("PUSKESMAS ",TRIM(tblReff[[#This Row],[NAMA PUSKESMAS]]))</f>
        <v>PUSKESMAS UPTD KESEHATAN KEC. SUKOREJO</v>
      </c>
      <c r="B5903" s="42">
        <v>1033237</v>
      </c>
      <c r="C5903" s="43" t="s">
        <v>14324</v>
      </c>
      <c r="D5903" s="43" t="s">
        <v>14325</v>
      </c>
      <c r="E5903" s="43" t="s">
        <v>5081</v>
      </c>
      <c r="F5903" s="43" t="s">
        <v>14326</v>
      </c>
      <c r="G5903" s="43" t="s">
        <v>12660</v>
      </c>
      <c r="H5903" s="43" t="s">
        <v>1271</v>
      </c>
    </row>
    <row r="5904" spans="1:8" ht="17.25" hidden="1" customHeight="1" x14ac:dyDescent="0.3">
      <c r="A5904" s="46" t="str">
        <f>_xlfn.CONCAT("PUSKESMAS ",TRIM(tblReff[[#This Row],[NAMA PUSKESMAS]]))</f>
        <v>PUSKESMAS UPTD KESEHATAN KEC. KEPANJENKIDUL</v>
      </c>
      <c r="B5904" s="42">
        <v>1033238</v>
      </c>
      <c r="C5904" s="43" t="s">
        <v>14327</v>
      </c>
      <c r="D5904" s="43" t="s">
        <v>14328</v>
      </c>
      <c r="E5904" s="43" t="s">
        <v>14329</v>
      </c>
      <c r="F5904" s="43" t="s">
        <v>14326</v>
      </c>
      <c r="G5904" s="43" t="s">
        <v>12660</v>
      </c>
      <c r="H5904" s="43" t="s">
        <v>1266</v>
      </c>
    </row>
    <row r="5905" spans="1:8" ht="17.25" hidden="1" customHeight="1" x14ac:dyDescent="0.3">
      <c r="A5905" s="46" t="str">
        <f>_xlfn.CONCAT("PUSKESMAS ",TRIM(tblReff[[#This Row],[NAMA PUSKESMAS]]))</f>
        <v>PUSKESMAS UPTD KESEHATAN KEC. SANANWETAN</v>
      </c>
      <c r="B5905" s="42">
        <v>1033239</v>
      </c>
      <c r="C5905" s="43" t="s">
        <v>14330</v>
      </c>
      <c r="D5905" s="43" t="s">
        <v>14331</v>
      </c>
      <c r="E5905" s="43" t="s">
        <v>14332</v>
      </c>
      <c r="F5905" s="43" t="s">
        <v>14326</v>
      </c>
      <c r="G5905" s="43" t="s">
        <v>12660</v>
      </c>
      <c r="H5905" s="43" t="s">
        <v>1266</v>
      </c>
    </row>
    <row r="5906" spans="1:8" ht="17.25" hidden="1" customHeight="1" x14ac:dyDescent="0.3">
      <c r="A5906" s="46" t="str">
        <f>_xlfn.CONCAT("PUSKESMAS ",TRIM(tblReff[[#This Row],[NAMA PUSKESMAS]]))</f>
        <v>PUSKESMAS KEDUNGKANDANG</v>
      </c>
      <c r="B5906" s="42">
        <v>1033240</v>
      </c>
      <c r="C5906" s="43" t="s">
        <v>14333</v>
      </c>
      <c r="D5906" s="43" t="s">
        <v>14334</v>
      </c>
      <c r="E5906" s="43" t="s">
        <v>14333</v>
      </c>
      <c r="F5906" s="43" t="s">
        <v>14335</v>
      </c>
      <c r="G5906" s="43" t="s">
        <v>12660</v>
      </c>
      <c r="H5906" s="43" t="s">
        <v>1266</v>
      </c>
    </row>
    <row r="5907" spans="1:8" ht="17.25" hidden="1" customHeight="1" x14ac:dyDescent="0.3">
      <c r="A5907" s="46" t="str">
        <f>_xlfn.CONCAT("PUSKESMAS ",TRIM(tblReff[[#This Row],[NAMA PUSKESMAS]]))</f>
        <v>PUSKESMAS GRIBIG</v>
      </c>
      <c r="B5907" s="42">
        <v>1033241</v>
      </c>
      <c r="C5907" s="43" t="s">
        <v>11615</v>
      </c>
      <c r="D5907" s="43" t="s">
        <v>14336</v>
      </c>
      <c r="E5907" s="43" t="s">
        <v>14333</v>
      </c>
      <c r="F5907" s="43" t="s">
        <v>14335</v>
      </c>
      <c r="G5907" s="43" t="s">
        <v>12660</v>
      </c>
      <c r="H5907" s="43" t="s">
        <v>1271</v>
      </c>
    </row>
    <row r="5908" spans="1:8" ht="17.25" hidden="1" customHeight="1" x14ac:dyDescent="0.3">
      <c r="A5908" s="46" t="str">
        <f>_xlfn.CONCAT("PUSKESMAS ",TRIM(tblReff[[#This Row],[NAMA PUSKESMAS]]))</f>
        <v>PUSKESMAS ARJOWINANGUN</v>
      </c>
      <c r="B5908" s="42">
        <v>1033242</v>
      </c>
      <c r="C5908" s="43" t="s">
        <v>14337</v>
      </c>
      <c r="D5908" s="43" t="s">
        <v>14338</v>
      </c>
      <c r="E5908" s="43" t="s">
        <v>14333</v>
      </c>
      <c r="F5908" s="43" t="s">
        <v>14335</v>
      </c>
      <c r="G5908" s="43" t="s">
        <v>12660</v>
      </c>
      <c r="H5908" s="43" t="s">
        <v>1271</v>
      </c>
    </row>
    <row r="5909" spans="1:8" ht="17.25" hidden="1" customHeight="1" x14ac:dyDescent="0.3">
      <c r="A5909" s="46" t="str">
        <f>_xlfn.CONCAT("PUSKESMAS ",TRIM(tblReff[[#This Row],[NAMA PUSKESMAS]]))</f>
        <v>PUSKESMAS JANTI</v>
      </c>
      <c r="B5909" s="42">
        <v>1033243</v>
      </c>
      <c r="C5909" s="43" t="s">
        <v>14339</v>
      </c>
      <c r="D5909" s="43" t="s">
        <v>14340</v>
      </c>
      <c r="E5909" s="43" t="s">
        <v>14341</v>
      </c>
      <c r="F5909" s="43" t="s">
        <v>14335</v>
      </c>
      <c r="G5909" s="43" t="s">
        <v>12660</v>
      </c>
      <c r="H5909" s="43" t="s">
        <v>1271</v>
      </c>
    </row>
    <row r="5910" spans="1:8" ht="17.25" hidden="1" customHeight="1" x14ac:dyDescent="0.3">
      <c r="A5910" s="46" t="str">
        <f>_xlfn.CONCAT("PUSKESMAS ",TRIM(tblReff[[#This Row],[NAMA PUSKESMAS]]))</f>
        <v>PUSKESMAS CIPTOMULYO</v>
      </c>
      <c r="B5910" s="42">
        <v>1033244</v>
      </c>
      <c r="C5910" s="43" t="s">
        <v>14342</v>
      </c>
      <c r="D5910" s="43" t="s">
        <v>14343</v>
      </c>
      <c r="E5910" s="43" t="s">
        <v>14341</v>
      </c>
      <c r="F5910" s="43" t="s">
        <v>14335</v>
      </c>
      <c r="G5910" s="43" t="s">
        <v>12660</v>
      </c>
      <c r="H5910" s="43" t="s">
        <v>1271</v>
      </c>
    </row>
    <row r="5911" spans="1:8" ht="17.25" hidden="1" customHeight="1" x14ac:dyDescent="0.3">
      <c r="A5911" s="46" t="str">
        <f>_xlfn.CONCAT("PUSKESMAS ",TRIM(tblReff[[#This Row],[NAMA PUSKESMAS]]))</f>
        <v>PUSKESMAS MULYOREJO</v>
      </c>
      <c r="B5911" s="42">
        <v>1033245</v>
      </c>
      <c r="C5911" s="43" t="s">
        <v>2745</v>
      </c>
      <c r="D5911" s="43" t="s">
        <v>14344</v>
      </c>
      <c r="E5911" s="43" t="s">
        <v>14341</v>
      </c>
      <c r="F5911" s="43" t="s">
        <v>14335</v>
      </c>
      <c r="G5911" s="43" t="s">
        <v>12660</v>
      </c>
      <c r="H5911" s="43" t="s">
        <v>1266</v>
      </c>
    </row>
    <row r="5912" spans="1:8" ht="17.25" hidden="1" customHeight="1" x14ac:dyDescent="0.3">
      <c r="A5912" s="46" t="str">
        <f>_xlfn.CONCAT("PUSKESMAS ",TRIM(tblReff[[#This Row],[NAMA PUSKESMAS]]))</f>
        <v>PUSKESMAS ARJUNO</v>
      </c>
      <c r="B5912" s="42">
        <v>1033246</v>
      </c>
      <c r="C5912" s="43" t="s">
        <v>14345</v>
      </c>
      <c r="D5912" s="43" t="s">
        <v>14346</v>
      </c>
      <c r="E5912" s="43" t="s">
        <v>14347</v>
      </c>
      <c r="F5912" s="43" t="s">
        <v>14335</v>
      </c>
      <c r="G5912" s="43" t="s">
        <v>12660</v>
      </c>
      <c r="H5912" s="43" t="s">
        <v>1271</v>
      </c>
    </row>
    <row r="5913" spans="1:8" ht="17.25" hidden="1" customHeight="1" x14ac:dyDescent="0.3">
      <c r="A5913" s="46" t="str">
        <f>_xlfn.CONCAT("PUSKESMAS ",TRIM(tblReff[[#This Row],[NAMA PUSKESMAS]]))</f>
        <v>PUSKESMAS BARENG</v>
      </c>
      <c r="B5913" s="42">
        <v>1033247</v>
      </c>
      <c r="C5913" s="43" t="s">
        <v>13635</v>
      </c>
      <c r="D5913" s="43" t="s">
        <v>14348</v>
      </c>
      <c r="E5913" s="43" t="s">
        <v>14347</v>
      </c>
      <c r="F5913" s="43" t="s">
        <v>14335</v>
      </c>
      <c r="G5913" s="43" t="s">
        <v>12660</v>
      </c>
      <c r="H5913" s="43" t="s">
        <v>1271</v>
      </c>
    </row>
    <row r="5914" spans="1:8" ht="17.25" hidden="1" customHeight="1" x14ac:dyDescent="0.3">
      <c r="A5914" s="46" t="str">
        <f>_xlfn.CONCAT("PUSKESMAS ",TRIM(tblReff[[#This Row],[NAMA PUSKESMAS]]))</f>
        <v>PUSKESMAS RAMPAL CELAKET</v>
      </c>
      <c r="B5914" s="42">
        <v>1033248</v>
      </c>
      <c r="C5914" s="43" t="s">
        <v>14349</v>
      </c>
      <c r="D5914" s="43" t="s">
        <v>14350</v>
      </c>
      <c r="E5914" s="43" t="s">
        <v>14347</v>
      </c>
      <c r="F5914" s="43" t="s">
        <v>14335</v>
      </c>
      <c r="G5914" s="43" t="s">
        <v>12660</v>
      </c>
      <c r="H5914" s="43" t="s">
        <v>1271</v>
      </c>
    </row>
    <row r="5915" spans="1:8" ht="17.25" hidden="1" customHeight="1" x14ac:dyDescent="0.3">
      <c r="A5915" s="46" t="str">
        <f>_xlfn.CONCAT("PUSKESMAS ",TRIM(tblReff[[#This Row],[NAMA PUSKESMAS]]))</f>
        <v>PUSKESMAS KENDALKEREP</v>
      </c>
      <c r="B5915" s="42">
        <v>1033249</v>
      </c>
      <c r="C5915" s="43" t="s">
        <v>14351</v>
      </c>
      <c r="D5915" s="43" t="s">
        <v>14352</v>
      </c>
      <c r="E5915" s="43" t="s">
        <v>14353</v>
      </c>
      <c r="F5915" s="43" t="s">
        <v>14335</v>
      </c>
      <c r="G5915" s="43" t="s">
        <v>12660</v>
      </c>
      <c r="H5915" s="43" t="s">
        <v>1266</v>
      </c>
    </row>
    <row r="5916" spans="1:8" ht="17.25" hidden="1" customHeight="1" x14ac:dyDescent="0.3">
      <c r="A5916" s="46" t="str">
        <f>_xlfn.CONCAT("PUSKESMAS ",TRIM(tblReff[[#This Row],[NAMA PUSKESMAS]]))</f>
        <v>PUSKESMAS POLOWIJEN</v>
      </c>
      <c r="B5916" s="42">
        <v>1033583</v>
      </c>
      <c r="C5916" s="43" t="s">
        <v>14354</v>
      </c>
      <c r="D5916" s="43" t="s">
        <v>14355</v>
      </c>
      <c r="E5916" s="43" t="s">
        <v>14353</v>
      </c>
      <c r="F5916" s="43" t="s">
        <v>14335</v>
      </c>
      <c r="G5916" s="43" t="s">
        <v>12660</v>
      </c>
      <c r="H5916" s="43" t="s">
        <v>1266</v>
      </c>
    </row>
    <row r="5917" spans="1:8" ht="17.25" hidden="1" customHeight="1" x14ac:dyDescent="0.3">
      <c r="A5917" s="46" t="str">
        <f>_xlfn.CONCAT("PUSKESMAS ",TRIM(tblReff[[#This Row],[NAMA PUSKESMAS]]))</f>
        <v>PUSKESMAS CISADEA</v>
      </c>
      <c r="B5917" s="42">
        <v>1033250</v>
      </c>
      <c r="C5917" s="43" t="s">
        <v>14356</v>
      </c>
      <c r="D5917" s="43" t="s">
        <v>14357</v>
      </c>
      <c r="E5917" s="43" t="s">
        <v>14353</v>
      </c>
      <c r="F5917" s="43" t="s">
        <v>14335</v>
      </c>
      <c r="G5917" s="43" t="s">
        <v>12660</v>
      </c>
      <c r="H5917" s="43" t="s">
        <v>1271</v>
      </c>
    </row>
    <row r="5918" spans="1:8" ht="17.25" hidden="1" customHeight="1" x14ac:dyDescent="0.3">
      <c r="A5918" s="46" t="str">
        <f>_xlfn.CONCAT("PUSKESMAS ",TRIM(tblReff[[#This Row],[NAMA PUSKESMAS]]))</f>
        <v>PUSKESMAS PANDANWANGI</v>
      </c>
      <c r="B5918" s="42">
        <v>1033251</v>
      </c>
      <c r="C5918" s="43" t="s">
        <v>14358</v>
      </c>
      <c r="D5918" s="43" t="s">
        <v>14359</v>
      </c>
      <c r="E5918" s="43" t="s">
        <v>14353</v>
      </c>
      <c r="F5918" s="43" t="s">
        <v>14335</v>
      </c>
      <c r="G5918" s="43" t="s">
        <v>12660</v>
      </c>
      <c r="H5918" s="43" t="s">
        <v>1271</v>
      </c>
    </row>
    <row r="5919" spans="1:8" ht="17.25" hidden="1" customHeight="1" x14ac:dyDescent="0.3">
      <c r="A5919" s="46" t="str">
        <f>_xlfn.CONCAT("PUSKESMAS ",TRIM(tblReff[[#This Row],[NAMA PUSKESMAS]]))</f>
        <v>PUSKESMAS DINOYO</v>
      </c>
      <c r="B5919" s="42">
        <v>1033252</v>
      </c>
      <c r="C5919" s="43" t="s">
        <v>14360</v>
      </c>
      <c r="D5919" s="43" t="s">
        <v>14361</v>
      </c>
      <c r="E5919" s="43" t="s">
        <v>14362</v>
      </c>
      <c r="F5919" s="43" t="s">
        <v>14335</v>
      </c>
      <c r="G5919" s="43" t="s">
        <v>12660</v>
      </c>
      <c r="H5919" s="43" t="s">
        <v>1266</v>
      </c>
    </row>
    <row r="5920" spans="1:8" ht="17.25" hidden="1" customHeight="1" x14ac:dyDescent="0.3">
      <c r="A5920" s="46" t="str">
        <f>_xlfn.CONCAT("PUSKESMAS ",TRIM(tblReff[[#This Row],[NAMA PUSKESMAS]]))</f>
        <v>PUSKESMAS KENDALSARI</v>
      </c>
      <c r="B5920" s="42">
        <v>1033253</v>
      </c>
      <c r="C5920" s="43" t="s">
        <v>14363</v>
      </c>
      <c r="D5920" s="43" t="s">
        <v>14364</v>
      </c>
      <c r="E5920" s="43" t="s">
        <v>14362</v>
      </c>
      <c r="F5920" s="43" t="s">
        <v>14335</v>
      </c>
      <c r="G5920" s="43" t="s">
        <v>12660</v>
      </c>
      <c r="H5920" s="43" t="s">
        <v>1266</v>
      </c>
    </row>
    <row r="5921" spans="1:8" ht="17.25" hidden="1" customHeight="1" x14ac:dyDescent="0.3">
      <c r="A5921" s="46" t="str">
        <f>_xlfn.CONCAT("PUSKESMAS ",TRIM(tblReff[[#This Row],[NAMA PUSKESMAS]]))</f>
        <v>PUSKESMAS MOJOLANGU</v>
      </c>
      <c r="B5921" s="42">
        <v>1033254</v>
      </c>
      <c r="C5921" s="43" t="s">
        <v>14365</v>
      </c>
      <c r="D5921" s="43" t="s">
        <v>14366</v>
      </c>
      <c r="E5921" s="43" t="s">
        <v>14362</v>
      </c>
      <c r="F5921" s="43" t="s">
        <v>14335</v>
      </c>
      <c r="G5921" s="43" t="s">
        <v>12660</v>
      </c>
      <c r="H5921" s="43" t="s">
        <v>1271</v>
      </c>
    </row>
    <row r="5922" spans="1:8" ht="17.25" hidden="1" customHeight="1" x14ac:dyDescent="0.3">
      <c r="A5922" s="46" t="str">
        <f>_xlfn.CONCAT("PUSKESMAS ",TRIM(tblReff[[#This Row],[NAMA PUSKESMAS]]))</f>
        <v>PUSKESMAS KETAPANG</v>
      </c>
      <c r="B5922" s="42">
        <v>1033255</v>
      </c>
      <c r="C5922" s="43" t="s">
        <v>6637</v>
      </c>
      <c r="D5922" s="43" t="s">
        <v>14367</v>
      </c>
      <c r="E5922" s="43" t="s">
        <v>8641</v>
      </c>
      <c r="F5922" s="43" t="s">
        <v>14368</v>
      </c>
      <c r="G5922" s="43" t="s">
        <v>12660</v>
      </c>
      <c r="H5922" s="43" t="s">
        <v>1266</v>
      </c>
    </row>
    <row r="5923" spans="1:8" ht="17.25" hidden="1" customHeight="1" x14ac:dyDescent="0.3">
      <c r="A5923" s="46" t="str">
        <f>_xlfn.CONCAT("PUSKESMAS ",TRIM(tblReff[[#This Row],[NAMA PUSKESMAS]]))</f>
        <v>PUSKESMAS KEDOPOK</v>
      </c>
      <c r="B5923" s="42">
        <v>1033256</v>
      </c>
      <c r="C5923" s="43" t="s">
        <v>14369</v>
      </c>
      <c r="D5923" s="43" t="s">
        <v>14370</v>
      </c>
      <c r="E5923" s="43" t="s">
        <v>14369</v>
      </c>
      <c r="F5923" s="43" t="s">
        <v>14368</v>
      </c>
      <c r="G5923" s="43" t="s">
        <v>12660</v>
      </c>
      <c r="H5923" s="43" t="s">
        <v>1271</v>
      </c>
    </row>
    <row r="5924" spans="1:8" ht="17.25" hidden="1" customHeight="1" x14ac:dyDescent="0.3">
      <c r="A5924" s="46" t="str">
        <f>_xlfn.CONCAT("PUSKESMAS ",TRIM(tblReff[[#This Row],[NAMA PUSKESMAS]]))</f>
        <v>PUSKESMAS WONOASIH</v>
      </c>
      <c r="B5924" s="42">
        <v>1033257</v>
      </c>
      <c r="C5924" s="43" t="s">
        <v>14371</v>
      </c>
      <c r="D5924" s="43" t="s">
        <v>14372</v>
      </c>
      <c r="E5924" s="43" t="s">
        <v>14371</v>
      </c>
      <c r="F5924" s="43" t="s">
        <v>14368</v>
      </c>
      <c r="G5924" s="43" t="s">
        <v>12660</v>
      </c>
      <c r="H5924" s="43" t="s">
        <v>1266</v>
      </c>
    </row>
    <row r="5925" spans="1:8" ht="17.25" hidden="1" customHeight="1" x14ac:dyDescent="0.3">
      <c r="A5925" s="46" t="str">
        <f>_xlfn.CONCAT("PUSKESMAS ",TRIM(tblReff[[#This Row],[NAMA PUSKESMAS]]))</f>
        <v>PUSKESMAS SUKABUMI</v>
      </c>
      <c r="B5925" s="42">
        <v>1033258</v>
      </c>
      <c r="C5925" s="43" t="s">
        <v>6905</v>
      </c>
      <c r="D5925" s="43" t="s">
        <v>14373</v>
      </c>
      <c r="E5925" s="43" t="s">
        <v>13645</v>
      </c>
      <c r="F5925" s="43" t="s">
        <v>14368</v>
      </c>
      <c r="G5925" s="43" t="s">
        <v>12660</v>
      </c>
      <c r="H5925" s="43" t="s">
        <v>1271</v>
      </c>
    </row>
    <row r="5926" spans="1:8" ht="17.25" hidden="1" customHeight="1" x14ac:dyDescent="0.3">
      <c r="A5926" s="46" t="str">
        <f>_xlfn.CONCAT("PUSKESMAS ",TRIM(tblReff[[#This Row],[NAMA PUSKESMAS]]))</f>
        <v>PUSKESMAS JATI</v>
      </c>
      <c r="B5926" s="42">
        <v>1033259</v>
      </c>
      <c r="C5926" s="43" t="s">
        <v>11437</v>
      </c>
      <c r="D5926" s="43" t="s">
        <v>14374</v>
      </c>
      <c r="E5926" s="43" t="s">
        <v>13645</v>
      </c>
      <c r="F5926" s="43" t="s">
        <v>14368</v>
      </c>
      <c r="G5926" s="43" t="s">
        <v>12660</v>
      </c>
      <c r="H5926" s="43" t="s">
        <v>1271</v>
      </c>
    </row>
    <row r="5927" spans="1:8" ht="17.25" hidden="1" customHeight="1" x14ac:dyDescent="0.3">
      <c r="A5927" s="46" t="str">
        <f>_xlfn.CONCAT("PUSKESMAS ",TRIM(tblReff[[#This Row],[NAMA PUSKESMAS]]))</f>
        <v>PUSKESMAS KANIGARAN</v>
      </c>
      <c r="B5927" s="42">
        <v>1033260</v>
      </c>
      <c r="C5927" s="43" t="s">
        <v>14375</v>
      </c>
      <c r="D5927" s="43" t="s">
        <v>14376</v>
      </c>
      <c r="E5927" s="43" t="s">
        <v>14375</v>
      </c>
      <c r="F5927" s="43" t="s">
        <v>14368</v>
      </c>
      <c r="G5927" s="43" t="s">
        <v>12660</v>
      </c>
      <c r="H5927" s="43" t="s">
        <v>1271</v>
      </c>
    </row>
    <row r="5928" spans="1:8" ht="17.25" hidden="1" customHeight="1" x14ac:dyDescent="0.3">
      <c r="A5928" s="46" t="str">
        <f>_xlfn.CONCAT("PUSKESMAS ",TRIM(tblReff[[#This Row],[NAMA PUSKESMAS]]))</f>
        <v>PUSKESMAS GADINGREJO</v>
      </c>
      <c r="B5928" s="42">
        <v>1033261</v>
      </c>
      <c r="C5928" s="43" t="s">
        <v>14377</v>
      </c>
      <c r="D5928" s="43" t="s">
        <v>14378</v>
      </c>
      <c r="E5928" s="43" t="s">
        <v>14377</v>
      </c>
      <c r="F5928" s="43" t="s">
        <v>14379</v>
      </c>
      <c r="G5928" s="43" t="s">
        <v>12660</v>
      </c>
      <c r="H5928" s="43" t="s">
        <v>1271</v>
      </c>
    </row>
    <row r="5929" spans="1:8" ht="17.25" hidden="1" customHeight="1" x14ac:dyDescent="0.3">
      <c r="A5929" s="46" t="str">
        <f>_xlfn.CONCAT("PUSKESMAS ",TRIM(tblReff[[#This Row],[NAMA PUSKESMAS]]))</f>
        <v>PUSKESMAS KARANGKETUG</v>
      </c>
      <c r="B5929" s="42">
        <v>1033262</v>
      </c>
      <c r="C5929" s="43" t="s">
        <v>14380</v>
      </c>
      <c r="D5929" s="43" t="s">
        <v>14381</v>
      </c>
      <c r="E5929" s="43" t="s">
        <v>14377</v>
      </c>
      <c r="F5929" s="43" t="s">
        <v>14379</v>
      </c>
      <c r="G5929" s="43" t="s">
        <v>12660</v>
      </c>
      <c r="H5929" s="43" t="s">
        <v>1271</v>
      </c>
    </row>
    <row r="5930" spans="1:8" ht="17.25" hidden="1" customHeight="1" x14ac:dyDescent="0.3">
      <c r="A5930" s="46" t="str">
        <f>_xlfn.CONCAT("PUSKESMAS ",TRIM(tblReff[[#This Row],[NAMA PUSKESMAS]]))</f>
        <v>PUSKESMAS KEBONAGUNG</v>
      </c>
      <c r="B5930" s="42">
        <v>1033263</v>
      </c>
      <c r="C5930" s="43" t="s">
        <v>11714</v>
      </c>
      <c r="D5930" s="43" t="s">
        <v>14382</v>
      </c>
      <c r="E5930" s="43" t="s">
        <v>10869</v>
      </c>
      <c r="F5930" s="43" t="s">
        <v>14379</v>
      </c>
      <c r="G5930" s="43" t="s">
        <v>12660</v>
      </c>
      <c r="H5930" s="43" t="s">
        <v>1271</v>
      </c>
    </row>
    <row r="5931" spans="1:8" ht="17.25" hidden="1" customHeight="1" x14ac:dyDescent="0.3">
      <c r="A5931" s="46" t="str">
        <f>_xlfn.CONCAT("PUSKESMAS ",TRIM(tblReff[[#This Row],[NAMA PUSKESMAS]]))</f>
        <v>PUSKESMAS SEKARGADUNG</v>
      </c>
      <c r="B5931" s="42">
        <v>1033264</v>
      </c>
      <c r="C5931" s="43" t="s">
        <v>14383</v>
      </c>
      <c r="D5931" s="43" t="s">
        <v>14384</v>
      </c>
      <c r="E5931" s="43" t="s">
        <v>10869</v>
      </c>
      <c r="F5931" s="43" t="s">
        <v>14379</v>
      </c>
      <c r="G5931" s="43" t="s">
        <v>12660</v>
      </c>
      <c r="H5931" s="43" t="s">
        <v>1271</v>
      </c>
    </row>
    <row r="5932" spans="1:8" ht="17.25" hidden="1" customHeight="1" x14ac:dyDescent="0.3">
      <c r="A5932" s="46" t="str">
        <f>_xlfn.CONCAT("PUSKESMAS ",TRIM(tblReff[[#This Row],[NAMA PUSKESMAS]]))</f>
        <v>PUSKESMAS BUGUL KIDUL</v>
      </c>
      <c r="B5932" s="42">
        <v>1033265</v>
      </c>
      <c r="C5932" s="43" t="s">
        <v>14385</v>
      </c>
      <c r="D5932" s="43" t="s">
        <v>14386</v>
      </c>
      <c r="E5932" s="43" t="s">
        <v>14387</v>
      </c>
      <c r="F5932" s="43" t="s">
        <v>14379</v>
      </c>
      <c r="G5932" s="43" t="s">
        <v>12660</v>
      </c>
      <c r="H5932" s="43" t="s">
        <v>1271</v>
      </c>
    </row>
    <row r="5933" spans="1:8" ht="17.25" hidden="1" customHeight="1" x14ac:dyDescent="0.3">
      <c r="A5933" s="46" t="str">
        <f>_xlfn.CONCAT("PUSKESMAS ",TRIM(tblReff[[#This Row],[NAMA PUSKESMAS]]))</f>
        <v>PUSKESMAS KANDANGSAPI</v>
      </c>
      <c r="B5933" s="42">
        <v>1033266</v>
      </c>
      <c r="C5933" s="43" t="s">
        <v>14388</v>
      </c>
      <c r="D5933" s="43" t="s">
        <v>14389</v>
      </c>
      <c r="E5933" s="43" t="s">
        <v>12870</v>
      </c>
      <c r="F5933" s="43" t="s">
        <v>14379</v>
      </c>
      <c r="G5933" s="43" t="s">
        <v>12660</v>
      </c>
      <c r="H5933" s="43" t="s">
        <v>1271</v>
      </c>
    </row>
    <row r="5934" spans="1:8" ht="17.25" hidden="1" customHeight="1" x14ac:dyDescent="0.3">
      <c r="A5934" s="46" t="str">
        <f>_xlfn.CONCAT("PUSKESMAS ",TRIM(tblReff[[#This Row],[NAMA PUSKESMAS]]))</f>
        <v>PUSKESMAS KEBONSARI</v>
      </c>
      <c r="B5934" s="42">
        <v>1033267</v>
      </c>
      <c r="C5934" s="43" t="s">
        <v>13721</v>
      </c>
      <c r="D5934" s="43" t="s">
        <v>14389</v>
      </c>
      <c r="E5934" s="43" t="s">
        <v>12870</v>
      </c>
      <c r="F5934" s="43" t="s">
        <v>14379</v>
      </c>
      <c r="G5934" s="43" t="s">
        <v>12660</v>
      </c>
      <c r="H5934" s="43" t="s">
        <v>1271</v>
      </c>
    </row>
    <row r="5935" spans="1:8" ht="17.25" hidden="1" customHeight="1" x14ac:dyDescent="0.3">
      <c r="A5935" s="46" t="str">
        <f>_xlfn.CONCAT("PUSKESMAS ",TRIM(tblReff[[#This Row],[NAMA PUSKESMAS]]))</f>
        <v>PUSKESMAS TRAJENG</v>
      </c>
      <c r="B5935" s="42">
        <v>1033268</v>
      </c>
      <c r="C5935" s="43" t="s">
        <v>14390</v>
      </c>
      <c r="D5935" s="43" t="s">
        <v>14389</v>
      </c>
      <c r="E5935" s="43" t="s">
        <v>12870</v>
      </c>
      <c r="F5935" s="43" t="s">
        <v>14379</v>
      </c>
      <c r="G5935" s="43" t="s">
        <v>12660</v>
      </c>
      <c r="H5935" s="43" t="s">
        <v>1271</v>
      </c>
    </row>
    <row r="5936" spans="1:8" ht="17.25" hidden="1" customHeight="1" x14ac:dyDescent="0.3">
      <c r="A5936" s="46" t="str">
        <f>_xlfn.CONCAT("PUSKESMAS ",TRIM(tblReff[[#This Row],[NAMA PUSKESMAS]]))</f>
        <v>PUSKESMAS BLOOTO</v>
      </c>
      <c r="B5936" s="42">
        <v>1033269</v>
      </c>
      <c r="C5936" s="43" t="s">
        <v>14391</v>
      </c>
      <c r="D5936" s="43" t="s">
        <v>14392</v>
      </c>
      <c r="E5936" s="43" t="s">
        <v>14393</v>
      </c>
      <c r="F5936" s="43" t="s">
        <v>14394</v>
      </c>
      <c r="G5936" s="43" t="s">
        <v>12660</v>
      </c>
      <c r="H5936" s="43" t="s">
        <v>1266</v>
      </c>
    </row>
    <row r="5937" spans="1:8" ht="17.25" hidden="1" customHeight="1" x14ac:dyDescent="0.3">
      <c r="A5937" s="46" t="str">
        <f>_xlfn.CONCAT("PUSKESMAS ",TRIM(tblReff[[#This Row],[NAMA PUSKESMAS]]))</f>
        <v>PUSKESMAS MENTIKAN</v>
      </c>
      <c r="B5937" s="42">
        <v>1033270</v>
      </c>
      <c r="C5937" s="43" t="s">
        <v>14395</v>
      </c>
      <c r="D5937" s="43" t="s">
        <v>14396</v>
      </c>
      <c r="E5937" s="43" t="s">
        <v>14393</v>
      </c>
      <c r="F5937" s="43" t="s">
        <v>14394</v>
      </c>
      <c r="G5937" s="43" t="s">
        <v>12660</v>
      </c>
      <c r="H5937" s="43" t="s">
        <v>1271</v>
      </c>
    </row>
    <row r="5938" spans="1:8" ht="17.25" hidden="1" customHeight="1" x14ac:dyDescent="0.3">
      <c r="A5938" s="46" t="str">
        <f>_xlfn.CONCAT("PUSKESMAS ",TRIM(tblReff[[#This Row],[NAMA PUSKESMAS]]))</f>
        <v>PUSKESMAS KEDUNDUNG</v>
      </c>
      <c r="B5938" s="42">
        <v>1033271</v>
      </c>
      <c r="C5938" s="43" t="s">
        <v>14397</v>
      </c>
      <c r="D5938" s="43" t="s">
        <v>14398</v>
      </c>
      <c r="E5938" s="43" t="s">
        <v>14399</v>
      </c>
      <c r="F5938" s="43" t="s">
        <v>14394</v>
      </c>
      <c r="G5938" s="43" t="s">
        <v>12660</v>
      </c>
      <c r="H5938" s="43" t="s">
        <v>1266</v>
      </c>
    </row>
    <row r="5939" spans="1:8" ht="17.25" hidden="1" customHeight="1" x14ac:dyDescent="0.3">
      <c r="A5939" s="46" t="str">
        <f>_xlfn.CONCAT("PUSKESMAS ",TRIM(tblReff[[#This Row],[NAMA PUSKESMAS]]))</f>
        <v>PUSKESMAS GEDONGAN</v>
      </c>
      <c r="B5939" s="42">
        <v>1033272</v>
      </c>
      <c r="C5939" s="43" t="s">
        <v>14400</v>
      </c>
      <c r="D5939" s="43" t="s">
        <v>14401</v>
      </c>
      <c r="E5939" s="43" t="s">
        <v>14399</v>
      </c>
      <c r="F5939" s="43" t="s">
        <v>14394</v>
      </c>
      <c r="G5939" s="43" t="s">
        <v>12660</v>
      </c>
      <c r="H5939" s="43" t="s">
        <v>1271</v>
      </c>
    </row>
    <row r="5940" spans="1:8" ht="17.25" hidden="1" customHeight="1" x14ac:dyDescent="0.3">
      <c r="A5940" s="46" t="str">
        <f>_xlfn.CONCAT("PUSKESMAS ",TRIM(tblReff[[#This Row],[NAMA PUSKESMAS]]))</f>
        <v>PUSKESMAS WATES</v>
      </c>
      <c r="B5940" s="42">
        <v>1033273</v>
      </c>
      <c r="C5940" s="43" t="s">
        <v>6757</v>
      </c>
      <c r="D5940" s="43" t="s">
        <v>14402</v>
      </c>
      <c r="E5940" s="43" t="s">
        <v>14399</v>
      </c>
      <c r="F5940" s="43" t="s">
        <v>14394</v>
      </c>
      <c r="G5940" s="43" t="s">
        <v>12660</v>
      </c>
      <c r="H5940" s="43" t="s">
        <v>1271</v>
      </c>
    </row>
    <row r="5941" spans="1:8" ht="17.25" hidden="1" customHeight="1" x14ac:dyDescent="0.3">
      <c r="A5941" s="46" t="str">
        <f>_xlfn.CONCAT("PUSKESMAS ",TRIM(tblReff[[#This Row],[NAMA PUSKESMAS]]))</f>
        <v>PUSKESMAS KRANGGAN</v>
      </c>
      <c r="B5941" s="42">
        <v>1033624</v>
      </c>
      <c r="C5941" s="43" t="s">
        <v>8381</v>
      </c>
      <c r="D5941" s="43" t="s">
        <v>14403</v>
      </c>
      <c r="E5941" s="43" t="s">
        <v>8381</v>
      </c>
      <c r="F5941" s="43" t="s">
        <v>14394</v>
      </c>
      <c r="G5941" s="43" t="s">
        <v>12660</v>
      </c>
      <c r="H5941" s="43" t="s">
        <v>1271</v>
      </c>
    </row>
    <row r="5942" spans="1:8" ht="17.25" hidden="1" customHeight="1" x14ac:dyDescent="0.3">
      <c r="A5942" s="46" t="str">
        <f>_xlfn.CONCAT("PUSKESMAS ",TRIM(tblReff[[#This Row],[NAMA PUSKESMAS]]))</f>
        <v>PUSKESMAS MANGUHARJO</v>
      </c>
      <c r="B5942" s="42">
        <v>1033274</v>
      </c>
      <c r="C5942" s="43" t="s">
        <v>14404</v>
      </c>
      <c r="D5942" s="43" t="s">
        <v>14405</v>
      </c>
      <c r="E5942" s="43" t="s">
        <v>14406</v>
      </c>
      <c r="F5942" s="43" t="s">
        <v>14407</v>
      </c>
      <c r="G5942" s="43" t="s">
        <v>12660</v>
      </c>
      <c r="H5942" s="43" t="s">
        <v>1271</v>
      </c>
    </row>
    <row r="5943" spans="1:8" ht="17.25" hidden="1" customHeight="1" x14ac:dyDescent="0.3">
      <c r="A5943" s="46" t="str">
        <f>_xlfn.CONCAT("PUSKESMAS ",TRIM(tblReff[[#This Row],[NAMA PUSKESMAS]]))</f>
        <v>PUSKESMAS PATIHAN</v>
      </c>
      <c r="B5943" s="42">
        <v>1033275</v>
      </c>
      <c r="C5943" s="43" t="s">
        <v>14408</v>
      </c>
      <c r="D5943" s="43" t="s">
        <v>14409</v>
      </c>
      <c r="E5943" s="43" t="s">
        <v>14406</v>
      </c>
      <c r="F5943" s="43" t="s">
        <v>14407</v>
      </c>
      <c r="G5943" s="43" t="s">
        <v>12660</v>
      </c>
      <c r="H5943" s="43" t="s">
        <v>1271</v>
      </c>
    </row>
    <row r="5944" spans="1:8" ht="17.25" hidden="1" customHeight="1" x14ac:dyDescent="0.3">
      <c r="A5944" s="46" t="str">
        <f>_xlfn.CONCAT("PUSKESMAS ",TRIM(tblReff[[#This Row],[NAMA PUSKESMAS]]))</f>
        <v>PUSKESMAS BANJAREJO</v>
      </c>
      <c r="B5944" s="42">
        <v>1033276</v>
      </c>
      <c r="C5944" s="43" t="s">
        <v>11472</v>
      </c>
      <c r="D5944" s="43" t="s">
        <v>14410</v>
      </c>
      <c r="E5944" s="43" t="s">
        <v>12042</v>
      </c>
      <c r="F5944" s="43" t="s">
        <v>14407</v>
      </c>
      <c r="G5944" s="43" t="s">
        <v>12660</v>
      </c>
      <c r="H5944" s="43" t="s">
        <v>1266</v>
      </c>
    </row>
    <row r="5945" spans="1:8" ht="17.25" hidden="1" customHeight="1" x14ac:dyDescent="0.3">
      <c r="A5945" s="46" t="str">
        <f>_xlfn.CONCAT("PUSKESMAS ",TRIM(tblReff[[#This Row],[NAMA PUSKESMAS]]))</f>
        <v>PUSKESMAS DEMANGAN</v>
      </c>
      <c r="B5945" s="42">
        <v>1033277</v>
      </c>
      <c r="C5945" s="43" t="s">
        <v>14411</v>
      </c>
      <c r="D5945" s="43" t="s">
        <v>14412</v>
      </c>
      <c r="E5945" s="43" t="s">
        <v>12042</v>
      </c>
      <c r="F5945" s="43" t="s">
        <v>14407</v>
      </c>
      <c r="G5945" s="43" t="s">
        <v>12660</v>
      </c>
      <c r="H5945" s="43" t="s">
        <v>1271</v>
      </c>
    </row>
    <row r="5946" spans="1:8" ht="17.25" hidden="1" customHeight="1" x14ac:dyDescent="0.3">
      <c r="A5946" s="46" t="str">
        <f>_xlfn.CONCAT("PUSKESMAS ",TRIM(tblReff[[#This Row],[NAMA PUSKESMAS]]))</f>
        <v>PUSKESMAS TAWANGREJO</v>
      </c>
      <c r="B5946" s="42">
        <v>1033278</v>
      </c>
      <c r="C5946" s="43" t="s">
        <v>14413</v>
      </c>
      <c r="D5946" s="43" t="s">
        <v>14414</v>
      </c>
      <c r="E5946" s="43" t="s">
        <v>13810</v>
      </c>
      <c r="F5946" s="43" t="s">
        <v>14407</v>
      </c>
      <c r="G5946" s="43" t="s">
        <v>12660</v>
      </c>
      <c r="H5946" s="43" t="s">
        <v>1266</v>
      </c>
    </row>
    <row r="5947" spans="1:8" ht="17.25" hidden="1" customHeight="1" x14ac:dyDescent="0.3">
      <c r="A5947" s="46" t="str">
        <f>_xlfn.CONCAT("PUSKESMAS ",TRIM(tblReff[[#This Row],[NAMA PUSKESMAS]]))</f>
        <v>PUSKESMAS ORO-ORO OMBO</v>
      </c>
      <c r="B5947" s="42">
        <v>1033279</v>
      </c>
      <c r="C5947" s="43" t="s">
        <v>14415</v>
      </c>
      <c r="D5947" s="43" t="s">
        <v>14416</v>
      </c>
      <c r="E5947" s="43" t="s">
        <v>13810</v>
      </c>
      <c r="F5947" s="43" t="s">
        <v>14407</v>
      </c>
      <c r="G5947" s="43" t="s">
        <v>12660</v>
      </c>
      <c r="H5947" s="43" t="s">
        <v>1271</v>
      </c>
    </row>
    <row r="5948" spans="1:8" ht="17.25" hidden="1" customHeight="1" x14ac:dyDescent="0.3">
      <c r="A5948" s="46" t="str">
        <f>_xlfn.CONCAT("PUSKESMAS ",TRIM(tblReff[[#This Row],[NAMA PUSKESMAS]]))</f>
        <v>PUSKESMAS KEDURUS</v>
      </c>
      <c r="B5948" s="42">
        <v>1033280</v>
      </c>
      <c r="C5948" s="43" t="s">
        <v>14417</v>
      </c>
      <c r="D5948" s="43" t="s">
        <v>14418</v>
      </c>
      <c r="E5948" s="43" t="s">
        <v>14419</v>
      </c>
      <c r="F5948" s="43" t="s">
        <v>14420</v>
      </c>
      <c r="G5948" s="43" t="s">
        <v>12660</v>
      </c>
      <c r="H5948" s="43" t="s">
        <v>1266</v>
      </c>
    </row>
    <row r="5949" spans="1:8" ht="17.25" hidden="1" customHeight="1" x14ac:dyDescent="0.3">
      <c r="A5949" s="46" t="str">
        <f>_xlfn.CONCAT("PUSKESMAS ",TRIM(tblReff[[#This Row],[NAMA PUSKESMAS]]))</f>
        <v>PUSKESMAS KEBONSARI</v>
      </c>
      <c r="B5949" s="42">
        <v>1033281</v>
      </c>
      <c r="C5949" s="43" t="s">
        <v>13721</v>
      </c>
      <c r="D5949" s="43" t="s">
        <v>14421</v>
      </c>
      <c r="E5949" s="43" t="s">
        <v>14422</v>
      </c>
      <c r="F5949" s="43" t="s">
        <v>14420</v>
      </c>
      <c r="G5949" s="43" t="s">
        <v>12660</v>
      </c>
      <c r="H5949" s="43" t="s">
        <v>1271</v>
      </c>
    </row>
    <row r="5950" spans="1:8" ht="17.25" hidden="1" customHeight="1" x14ac:dyDescent="0.3">
      <c r="A5950" s="46" t="str">
        <f>_xlfn.CONCAT("PUSKESMAS ",TRIM(tblReff[[#This Row],[NAMA PUSKESMAS]]))</f>
        <v>PUSKESMAS GAYUNGAN</v>
      </c>
      <c r="B5950" s="42">
        <v>1033282</v>
      </c>
      <c r="C5950" s="43" t="s">
        <v>14423</v>
      </c>
      <c r="D5950" s="43" t="s">
        <v>14424</v>
      </c>
      <c r="E5950" s="43" t="s">
        <v>14423</v>
      </c>
      <c r="F5950" s="43" t="s">
        <v>14420</v>
      </c>
      <c r="G5950" s="43" t="s">
        <v>12660</v>
      </c>
      <c r="H5950" s="43" t="s">
        <v>1271</v>
      </c>
    </row>
    <row r="5951" spans="1:8" ht="17.25" hidden="1" customHeight="1" x14ac:dyDescent="0.3">
      <c r="A5951" s="46" t="str">
        <f>_xlfn.CONCAT("PUSKESMAS ",TRIM(tblReff[[#This Row],[NAMA PUSKESMAS]]))</f>
        <v>PUSKESMAS JEMURSARI</v>
      </c>
      <c r="B5951" s="42">
        <v>1033283</v>
      </c>
      <c r="C5951" s="43" t="s">
        <v>14425</v>
      </c>
      <c r="D5951" s="43" t="s">
        <v>14426</v>
      </c>
      <c r="E5951" s="43" t="s">
        <v>14427</v>
      </c>
      <c r="F5951" s="43" t="s">
        <v>14420</v>
      </c>
      <c r="G5951" s="43" t="s">
        <v>12660</v>
      </c>
      <c r="H5951" s="43" t="s">
        <v>1271</v>
      </c>
    </row>
    <row r="5952" spans="1:8" ht="17.25" hidden="1" customHeight="1" x14ac:dyDescent="0.3">
      <c r="A5952" s="46" t="str">
        <f>_xlfn.CONCAT("PUSKESMAS ",TRIM(tblReff[[#This Row],[NAMA PUSKESMAS]]))</f>
        <v>PUSKESMAS SIDOSERMO</v>
      </c>
      <c r="B5952" s="42">
        <v>1033284</v>
      </c>
      <c r="C5952" s="43" t="s">
        <v>14428</v>
      </c>
      <c r="D5952" s="43" t="s">
        <v>14429</v>
      </c>
      <c r="E5952" s="43" t="s">
        <v>14427</v>
      </c>
      <c r="F5952" s="43" t="s">
        <v>14420</v>
      </c>
      <c r="G5952" s="43" t="s">
        <v>12660</v>
      </c>
      <c r="H5952" s="43" t="s">
        <v>1271</v>
      </c>
    </row>
    <row r="5953" spans="1:8" ht="17.25" hidden="1" customHeight="1" x14ac:dyDescent="0.3">
      <c r="A5953" s="46" t="str">
        <f>_xlfn.CONCAT("PUSKESMAS ",TRIM(tblReff[[#This Row],[NAMA PUSKESMAS]]))</f>
        <v>PUSKESMAS SIWALANKERTO</v>
      </c>
      <c r="B5953" s="42">
        <v>1033285</v>
      </c>
      <c r="C5953" s="43" t="s">
        <v>14430</v>
      </c>
      <c r="D5953" s="43" t="s">
        <v>14431</v>
      </c>
      <c r="E5953" s="43" t="s">
        <v>14427</v>
      </c>
      <c r="F5953" s="43" t="s">
        <v>14420</v>
      </c>
      <c r="G5953" s="43" t="s">
        <v>12660</v>
      </c>
      <c r="H5953" s="43" t="s">
        <v>1271</v>
      </c>
    </row>
    <row r="5954" spans="1:8" ht="17.25" hidden="1" customHeight="1" x14ac:dyDescent="0.3">
      <c r="A5954" s="46" t="str">
        <f>_xlfn.CONCAT("PUSKESMAS ",TRIM(tblReff[[#This Row],[NAMA PUSKESMAS]]))</f>
        <v>PUSKESMAS TENGGILIS</v>
      </c>
      <c r="B5954" s="42">
        <v>1033286</v>
      </c>
      <c r="C5954" s="43" t="s">
        <v>14432</v>
      </c>
      <c r="D5954" s="43" t="s">
        <v>14433</v>
      </c>
      <c r="E5954" s="43" t="s">
        <v>14434</v>
      </c>
      <c r="F5954" s="43" t="s">
        <v>14420</v>
      </c>
      <c r="G5954" s="43" t="s">
        <v>12660</v>
      </c>
      <c r="H5954" s="43" t="s">
        <v>1271</v>
      </c>
    </row>
    <row r="5955" spans="1:8" ht="17.25" hidden="1" customHeight="1" x14ac:dyDescent="0.3">
      <c r="A5955" s="46" t="str">
        <f>_xlfn.CONCAT("PUSKESMAS ",TRIM(tblReff[[#This Row],[NAMA PUSKESMAS]]))</f>
        <v>PUSKESMAS GUNUNG ANYAR</v>
      </c>
      <c r="B5955" s="42">
        <v>1033287</v>
      </c>
      <c r="C5955" s="43" t="s">
        <v>14435</v>
      </c>
      <c r="D5955" s="43" t="s">
        <v>14436</v>
      </c>
      <c r="E5955" s="43" t="s">
        <v>14435</v>
      </c>
      <c r="F5955" s="43" t="s">
        <v>14420</v>
      </c>
      <c r="G5955" s="43" t="s">
        <v>12660</v>
      </c>
      <c r="H5955" s="43" t="s">
        <v>1266</v>
      </c>
    </row>
    <row r="5956" spans="1:8" ht="17.25" hidden="1" customHeight="1" x14ac:dyDescent="0.3">
      <c r="A5956" s="46" t="str">
        <f>_xlfn.CONCAT("PUSKESMAS ",TRIM(tblReff[[#This Row],[NAMA PUSKESMAS]]))</f>
        <v>PUSKESMAS MEDOKAN AYU</v>
      </c>
      <c r="B5956" s="42">
        <v>1033288</v>
      </c>
      <c r="C5956" s="43" t="s">
        <v>14437</v>
      </c>
      <c r="D5956" s="43" t="s">
        <v>14438</v>
      </c>
      <c r="E5956" s="43" t="s">
        <v>14439</v>
      </c>
      <c r="F5956" s="43" t="s">
        <v>14420</v>
      </c>
      <c r="G5956" s="43" t="s">
        <v>12660</v>
      </c>
      <c r="H5956" s="43" t="s">
        <v>1266</v>
      </c>
    </row>
    <row r="5957" spans="1:8" ht="17.25" hidden="1" customHeight="1" x14ac:dyDescent="0.3">
      <c r="A5957" s="46" t="str">
        <f>_xlfn.CONCAT("PUSKESMAS ",TRIM(tblReff[[#This Row],[NAMA PUSKESMAS]]))</f>
        <v>PUSKESMAS KALIRUNGKUT</v>
      </c>
      <c r="B5957" s="42">
        <v>1033289</v>
      </c>
      <c r="C5957" s="43" t="s">
        <v>14440</v>
      </c>
      <c r="D5957" s="43" t="s">
        <v>14441</v>
      </c>
      <c r="E5957" s="43" t="s">
        <v>14439</v>
      </c>
      <c r="F5957" s="43" t="s">
        <v>14420</v>
      </c>
      <c r="G5957" s="43" t="s">
        <v>12660</v>
      </c>
      <c r="H5957" s="43" t="s">
        <v>1271</v>
      </c>
    </row>
    <row r="5958" spans="1:8" ht="17.25" hidden="1" customHeight="1" x14ac:dyDescent="0.3">
      <c r="A5958" s="46" t="str">
        <f>_xlfn.CONCAT("PUSKESMAS ",TRIM(tblReff[[#This Row],[NAMA PUSKESMAS]]))</f>
        <v>PUSKESMAS MENUR</v>
      </c>
      <c r="B5958" s="42">
        <v>1033290</v>
      </c>
      <c r="C5958" s="43" t="s">
        <v>14442</v>
      </c>
      <c r="D5958" s="43" t="s">
        <v>14443</v>
      </c>
      <c r="E5958" s="43" t="s">
        <v>11525</v>
      </c>
      <c r="F5958" s="43" t="s">
        <v>14420</v>
      </c>
      <c r="G5958" s="43" t="s">
        <v>12660</v>
      </c>
      <c r="H5958" s="43" t="s">
        <v>1271</v>
      </c>
    </row>
    <row r="5959" spans="1:8" ht="17.25" hidden="1" customHeight="1" x14ac:dyDescent="0.3">
      <c r="A5959" s="46" t="str">
        <f>_xlfn.CONCAT("PUSKESMAS ",TRIM(tblReff[[#This Row],[NAMA PUSKESMAS]]))</f>
        <v>PUSKESMAS KLAMPIS NGASEM</v>
      </c>
      <c r="B5959" s="42">
        <v>1033291</v>
      </c>
      <c r="C5959" s="43" t="s">
        <v>14444</v>
      </c>
      <c r="D5959" s="43" t="s">
        <v>14445</v>
      </c>
      <c r="E5959" s="43" t="s">
        <v>11525</v>
      </c>
      <c r="F5959" s="43" t="s">
        <v>14420</v>
      </c>
      <c r="G5959" s="43" t="s">
        <v>12660</v>
      </c>
      <c r="H5959" s="43" t="s">
        <v>1271</v>
      </c>
    </row>
    <row r="5960" spans="1:8" ht="17.25" hidden="1" customHeight="1" x14ac:dyDescent="0.3">
      <c r="A5960" s="46" t="str">
        <f>_xlfn.CONCAT("PUSKESMAS ",TRIM(tblReff[[#This Row],[NAMA PUSKESMAS]]))</f>
        <v>PUSKESMAS KEPUTIH</v>
      </c>
      <c r="B5960" s="42">
        <v>1033292</v>
      </c>
      <c r="C5960" s="43" t="s">
        <v>14446</v>
      </c>
      <c r="D5960" s="43" t="s">
        <v>14447</v>
      </c>
      <c r="E5960" s="43" t="s">
        <v>11525</v>
      </c>
      <c r="F5960" s="43" t="s">
        <v>14420</v>
      </c>
      <c r="G5960" s="43" t="s">
        <v>12660</v>
      </c>
      <c r="H5960" s="43" t="s">
        <v>1271</v>
      </c>
    </row>
    <row r="5961" spans="1:8" ht="17.25" hidden="1" customHeight="1" x14ac:dyDescent="0.3">
      <c r="A5961" s="46" t="str">
        <f>_xlfn.CONCAT("PUSKESMAS ",TRIM(tblReff[[#This Row],[NAMA PUSKESMAS]]))</f>
        <v>PUSKESMAS MULYOREJO</v>
      </c>
      <c r="B5961" s="42">
        <v>1033293</v>
      </c>
      <c r="C5961" s="43" t="s">
        <v>2745</v>
      </c>
      <c r="D5961" s="43" t="s">
        <v>14448</v>
      </c>
      <c r="E5961" s="43" t="s">
        <v>2745</v>
      </c>
      <c r="F5961" s="43" t="s">
        <v>14420</v>
      </c>
      <c r="G5961" s="43" t="s">
        <v>12660</v>
      </c>
      <c r="H5961" s="43" t="s">
        <v>1271</v>
      </c>
    </row>
    <row r="5962" spans="1:8" ht="17.25" hidden="1" customHeight="1" x14ac:dyDescent="0.3">
      <c r="A5962" s="46" t="str">
        <f>_xlfn.CONCAT("PUSKESMAS ",TRIM(tblReff[[#This Row],[NAMA PUSKESMAS]]))</f>
        <v>PUSKESMAS KALIJUDAN</v>
      </c>
      <c r="B5962" s="42">
        <v>1033294</v>
      </c>
      <c r="C5962" s="43" t="s">
        <v>14449</v>
      </c>
      <c r="D5962" s="43" t="s">
        <v>14450</v>
      </c>
      <c r="E5962" s="43" t="s">
        <v>2745</v>
      </c>
      <c r="F5962" s="43" t="s">
        <v>14420</v>
      </c>
      <c r="G5962" s="43" t="s">
        <v>12660</v>
      </c>
      <c r="H5962" s="43" t="s">
        <v>1271</v>
      </c>
    </row>
    <row r="5963" spans="1:8" ht="17.25" hidden="1" customHeight="1" x14ac:dyDescent="0.3">
      <c r="A5963" s="46" t="str">
        <f>_xlfn.CONCAT("PUSKESMAS ",TRIM(tblReff[[#This Row],[NAMA PUSKESMAS]]))</f>
        <v>PUSKESMAS PUCANG SEWU</v>
      </c>
      <c r="B5963" s="42">
        <v>1033295</v>
      </c>
      <c r="C5963" s="43" t="s">
        <v>14451</v>
      </c>
      <c r="D5963" s="43" t="s">
        <v>14452</v>
      </c>
      <c r="E5963" s="43" t="s">
        <v>14453</v>
      </c>
      <c r="F5963" s="43" t="s">
        <v>14420</v>
      </c>
      <c r="G5963" s="43" t="s">
        <v>12660</v>
      </c>
      <c r="H5963" s="43" t="s">
        <v>1271</v>
      </c>
    </row>
    <row r="5964" spans="1:8" ht="17.25" hidden="1" customHeight="1" x14ac:dyDescent="0.3">
      <c r="A5964" s="46" t="str">
        <f>_xlfn.CONCAT("PUSKESMAS ",TRIM(tblReff[[#This Row],[NAMA PUSKESMAS]]))</f>
        <v>PUSKESMAS MOJO</v>
      </c>
      <c r="B5964" s="42">
        <v>1033296</v>
      </c>
      <c r="C5964" s="43" t="s">
        <v>12062</v>
      </c>
      <c r="D5964" s="43" t="s">
        <v>14454</v>
      </c>
      <c r="E5964" s="43" t="s">
        <v>14453</v>
      </c>
      <c r="F5964" s="43" t="s">
        <v>14420</v>
      </c>
      <c r="G5964" s="43" t="s">
        <v>12660</v>
      </c>
      <c r="H5964" s="43" t="s">
        <v>1271</v>
      </c>
    </row>
    <row r="5965" spans="1:8" ht="17.25" hidden="1" customHeight="1" x14ac:dyDescent="0.3">
      <c r="A5965" s="46" t="str">
        <f>_xlfn.CONCAT("PUSKESMAS ",TRIM(tblReff[[#This Row],[NAMA PUSKESMAS]]))</f>
        <v>PUSKESMAS JAGIR</v>
      </c>
      <c r="B5965" s="42">
        <v>1033297</v>
      </c>
      <c r="C5965" s="43" t="s">
        <v>14455</v>
      </c>
      <c r="D5965" s="43" t="s">
        <v>14456</v>
      </c>
      <c r="E5965" s="43" t="s">
        <v>14457</v>
      </c>
      <c r="F5965" s="43" t="s">
        <v>14420</v>
      </c>
      <c r="G5965" s="43" t="s">
        <v>12660</v>
      </c>
      <c r="H5965" s="43" t="s">
        <v>1266</v>
      </c>
    </row>
    <row r="5966" spans="1:8" ht="17.25" hidden="1" customHeight="1" x14ac:dyDescent="0.3">
      <c r="A5966" s="46" t="str">
        <f>_xlfn.CONCAT("PUSKESMAS ",TRIM(tblReff[[#This Row],[NAMA PUSKESMAS]]))</f>
        <v>PUSKESMAS WONOKROMO</v>
      </c>
      <c r="B5966" s="42">
        <v>1033298</v>
      </c>
      <c r="C5966" s="43" t="s">
        <v>14457</v>
      </c>
      <c r="D5966" s="43" t="s">
        <v>14458</v>
      </c>
      <c r="E5966" s="43" t="s">
        <v>14457</v>
      </c>
      <c r="F5966" s="43" t="s">
        <v>14420</v>
      </c>
      <c r="G5966" s="43" t="s">
        <v>12660</v>
      </c>
      <c r="H5966" s="43" t="s">
        <v>1271</v>
      </c>
    </row>
    <row r="5967" spans="1:8" ht="17.25" hidden="1" customHeight="1" x14ac:dyDescent="0.3">
      <c r="A5967" s="46" t="str">
        <f>_xlfn.CONCAT("PUSKESMAS ",TRIM(tblReff[[#This Row],[NAMA PUSKESMAS]]))</f>
        <v>PUSKESMAS NGAGELREJO</v>
      </c>
      <c r="B5967" s="42">
        <v>1033299</v>
      </c>
      <c r="C5967" s="43" t="s">
        <v>14459</v>
      </c>
      <c r="D5967" s="43" t="s">
        <v>14460</v>
      </c>
      <c r="E5967" s="43" t="s">
        <v>14457</v>
      </c>
      <c r="F5967" s="43" t="s">
        <v>14420</v>
      </c>
      <c r="G5967" s="43" t="s">
        <v>12660</v>
      </c>
      <c r="H5967" s="43" t="s">
        <v>1271</v>
      </c>
    </row>
    <row r="5968" spans="1:8" ht="17.25" hidden="1" customHeight="1" x14ac:dyDescent="0.3">
      <c r="A5968" s="46" t="str">
        <f>_xlfn.CONCAT("PUSKESMAS ",TRIM(tblReff[[#This Row],[NAMA PUSKESMAS]]))</f>
        <v>PUSKESMAS PAKIS</v>
      </c>
      <c r="B5968" s="42">
        <v>1033300</v>
      </c>
      <c r="C5968" s="43" t="s">
        <v>11017</v>
      </c>
      <c r="D5968" s="43" t="s">
        <v>14461</v>
      </c>
      <c r="E5968" s="43" t="s">
        <v>14462</v>
      </c>
      <c r="F5968" s="43" t="s">
        <v>14420</v>
      </c>
      <c r="G5968" s="43" t="s">
        <v>12660</v>
      </c>
      <c r="H5968" s="43" t="s">
        <v>1266</v>
      </c>
    </row>
    <row r="5969" spans="1:8" ht="17.25" hidden="1" customHeight="1" x14ac:dyDescent="0.3">
      <c r="A5969" s="46" t="str">
        <f>_xlfn.CONCAT("PUSKESMAS ",TRIM(tblReff[[#This Row],[NAMA PUSKESMAS]]))</f>
        <v>PUSKESMAS DUKUH KUPANG</v>
      </c>
      <c r="B5969" s="42">
        <v>1033301</v>
      </c>
      <c r="C5969" s="43" t="s">
        <v>14463</v>
      </c>
      <c r="D5969" s="43" t="s">
        <v>14464</v>
      </c>
      <c r="E5969" s="43" t="s">
        <v>14462</v>
      </c>
      <c r="F5969" s="43" t="s">
        <v>14420</v>
      </c>
      <c r="G5969" s="43" t="s">
        <v>12660</v>
      </c>
      <c r="H5969" s="43" t="s">
        <v>1271</v>
      </c>
    </row>
    <row r="5970" spans="1:8" ht="17.25" hidden="1" customHeight="1" x14ac:dyDescent="0.3">
      <c r="A5970" s="46" t="str">
        <f>_xlfn.CONCAT("PUSKESMAS ",TRIM(tblReff[[#This Row],[NAMA PUSKESMAS]]))</f>
        <v>PUSKESMAS WIYUNG</v>
      </c>
      <c r="B5970" s="42">
        <v>1033302</v>
      </c>
      <c r="C5970" s="43" t="s">
        <v>14465</v>
      </c>
      <c r="D5970" s="43" t="s">
        <v>14466</v>
      </c>
      <c r="E5970" s="43" t="s">
        <v>14465</v>
      </c>
      <c r="F5970" s="43" t="s">
        <v>14420</v>
      </c>
      <c r="G5970" s="43" t="s">
        <v>12660</v>
      </c>
      <c r="H5970" s="43" t="s">
        <v>1266</v>
      </c>
    </row>
    <row r="5971" spans="1:8" ht="17.25" hidden="1" customHeight="1" x14ac:dyDescent="0.3">
      <c r="A5971" s="46" t="str">
        <f>_xlfn.CONCAT("PUSKESMAS ",TRIM(tblReff[[#This Row],[NAMA PUSKESMAS]]))</f>
        <v>PUSKESMAS BALAS KLUMPRIK</v>
      </c>
      <c r="B5971" s="42">
        <v>1033303</v>
      </c>
      <c r="C5971" s="43" t="s">
        <v>14467</v>
      </c>
      <c r="D5971" s="43" t="s">
        <v>14468</v>
      </c>
      <c r="E5971" s="43" t="s">
        <v>14465</v>
      </c>
      <c r="F5971" s="43" t="s">
        <v>14420</v>
      </c>
      <c r="G5971" s="43" t="s">
        <v>12660</v>
      </c>
      <c r="H5971" s="43" t="s">
        <v>1271</v>
      </c>
    </row>
    <row r="5972" spans="1:8" ht="17.25" hidden="1" customHeight="1" x14ac:dyDescent="0.3">
      <c r="A5972" s="46" t="str">
        <f>_xlfn.CONCAT("PUSKESMAS ",TRIM(tblReff[[#This Row],[NAMA PUSKESMAS]]))</f>
        <v>PUSKESMAS JERUK</v>
      </c>
      <c r="B5972" s="42">
        <v>1033304</v>
      </c>
      <c r="C5972" s="43" t="s">
        <v>12685</v>
      </c>
      <c r="D5972" s="43" t="s">
        <v>14469</v>
      </c>
      <c r="E5972" s="43" t="s">
        <v>14470</v>
      </c>
      <c r="F5972" s="43" t="s">
        <v>14420</v>
      </c>
      <c r="G5972" s="43" t="s">
        <v>12660</v>
      </c>
      <c r="H5972" s="43" t="s">
        <v>1271</v>
      </c>
    </row>
    <row r="5973" spans="1:8" ht="17.25" hidden="1" customHeight="1" x14ac:dyDescent="0.3">
      <c r="A5973" s="46" t="str">
        <f>_xlfn.CONCAT("PUSKESMAS ",TRIM(tblReff[[#This Row],[NAMA PUSKESMAS]]))</f>
        <v>PUSKESMAS LIDAH KULON</v>
      </c>
      <c r="B5973" s="42">
        <v>1033305</v>
      </c>
      <c r="C5973" s="43" t="s">
        <v>14471</v>
      </c>
      <c r="D5973" s="43" t="s">
        <v>14472</v>
      </c>
      <c r="E5973" s="43" t="s">
        <v>14470</v>
      </c>
      <c r="F5973" s="43" t="s">
        <v>14420</v>
      </c>
      <c r="G5973" s="43" t="s">
        <v>12660</v>
      </c>
      <c r="H5973" s="43" t="s">
        <v>1271</v>
      </c>
    </row>
    <row r="5974" spans="1:8" ht="17.25" hidden="1" customHeight="1" x14ac:dyDescent="0.3">
      <c r="A5974" s="46" t="str">
        <f>_xlfn.CONCAT("PUSKESMAS ",TRIM(tblReff[[#This Row],[NAMA PUSKESMAS]]))</f>
        <v>PUSKESMAS BANGKINGAN</v>
      </c>
      <c r="B5974" s="42">
        <v>1033306</v>
      </c>
      <c r="C5974" s="43" t="s">
        <v>14473</v>
      </c>
      <c r="D5974" s="43" t="s">
        <v>14474</v>
      </c>
      <c r="E5974" s="43" t="s">
        <v>14470</v>
      </c>
      <c r="F5974" s="43" t="s">
        <v>14420</v>
      </c>
      <c r="G5974" s="43" t="s">
        <v>12660</v>
      </c>
      <c r="H5974" s="43" t="s">
        <v>1271</v>
      </c>
    </row>
    <row r="5975" spans="1:8" ht="17.25" hidden="1" customHeight="1" x14ac:dyDescent="0.3">
      <c r="A5975" s="46" t="str">
        <f>_xlfn.CONCAT("PUSKESMAS ",TRIM(tblReff[[#This Row],[NAMA PUSKESMAS]]))</f>
        <v>PUSKESMAS LONTAR</v>
      </c>
      <c r="B5975" s="42">
        <v>1033307</v>
      </c>
      <c r="C5975" s="43" t="s">
        <v>14475</v>
      </c>
      <c r="D5975" s="43" t="s">
        <v>14476</v>
      </c>
      <c r="E5975" s="43" t="s">
        <v>14477</v>
      </c>
      <c r="F5975" s="43" t="s">
        <v>14420</v>
      </c>
      <c r="G5975" s="43" t="s">
        <v>12660</v>
      </c>
      <c r="H5975" s="43" t="s">
        <v>1271</v>
      </c>
    </row>
    <row r="5976" spans="1:8" ht="17.25" hidden="1" customHeight="1" x14ac:dyDescent="0.3">
      <c r="A5976" s="46" t="str">
        <f>_xlfn.CONCAT("PUSKESMAS ",TRIM(tblReff[[#This Row],[NAMA PUSKESMAS]]))</f>
        <v>PUSKESMAS BENOWO</v>
      </c>
      <c r="B5976" s="42">
        <v>1033308</v>
      </c>
      <c r="C5976" s="43" t="s">
        <v>14478</v>
      </c>
      <c r="D5976" s="43" t="s">
        <v>14479</v>
      </c>
      <c r="E5976" s="43" t="s">
        <v>14480</v>
      </c>
      <c r="F5976" s="43" t="s">
        <v>14420</v>
      </c>
      <c r="G5976" s="43" t="s">
        <v>12660</v>
      </c>
      <c r="H5976" s="43" t="s">
        <v>1271</v>
      </c>
    </row>
    <row r="5977" spans="1:8" ht="17.25" hidden="1" customHeight="1" x14ac:dyDescent="0.3">
      <c r="A5977" s="46" t="str">
        <f>_xlfn.CONCAT("PUSKESMAS ",TRIM(tblReff[[#This Row],[NAMA PUSKESMAS]]))</f>
        <v>PUSKESMAS MADE</v>
      </c>
      <c r="B5977" s="42">
        <v>1033309</v>
      </c>
      <c r="C5977" s="43" t="s">
        <v>14481</v>
      </c>
      <c r="D5977" s="43" t="s">
        <v>14482</v>
      </c>
      <c r="E5977" s="43" t="s">
        <v>14477</v>
      </c>
      <c r="F5977" s="43" t="s">
        <v>14420</v>
      </c>
      <c r="G5977" s="43" t="s">
        <v>12660</v>
      </c>
      <c r="H5977" s="43" t="s">
        <v>1271</v>
      </c>
    </row>
    <row r="5978" spans="1:8" ht="17.25" hidden="1" customHeight="1" x14ac:dyDescent="0.3">
      <c r="A5978" s="46" t="str">
        <f>_xlfn.CONCAT("PUSKESMAS ",TRIM(tblReff[[#This Row],[NAMA PUSKESMAS]]))</f>
        <v>PUSKESMAS MANUKAN KULON</v>
      </c>
      <c r="B5978" s="42">
        <v>1033310</v>
      </c>
      <c r="C5978" s="43" t="s">
        <v>14483</v>
      </c>
      <c r="D5978" s="43" t="s">
        <v>14484</v>
      </c>
      <c r="E5978" s="43" t="s">
        <v>14485</v>
      </c>
      <c r="F5978" s="43" t="s">
        <v>14420</v>
      </c>
      <c r="G5978" s="43" t="s">
        <v>12660</v>
      </c>
      <c r="H5978" s="43" t="s">
        <v>1266</v>
      </c>
    </row>
    <row r="5979" spans="1:8" ht="17.25" hidden="1" customHeight="1" x14ac:dyDescent="0.3">
      <c r="A5979" s="46" t="str">
        <f>_xlfn.CONCAT("PUSKESMAS ",TRIM(tblReff[[#This Row],[NAMA PUSKESMAS]]))</f>
        <v>PUSKESMAS BALONGSARI</v>
      </c>
      <c r="B5979" s="42">
        <v>1033311</v>
      </c>
      <c r="C5979" s="43" t="s">
        <v>9726</v>
      </c>
      <c r="D5979" s="43" t="s">
        <v>14486</v>
      </c>
      <c r="E5979" s="43" t="s">
        <v>14485</v>
      </c>
      <c r="F5979" s="43" t="s">
        <v>14420</v>
      </c>
      <c r="G5979" s="43" t="s">
        <v>12660</v>
      </c>
      <c r="H5979" s="43" t="s">
        <v>1266</v>
      </c>
    </row>
    <row r="5980" spans="1:8" ht="17.25" hidden="1" customHeight="1" x14ac:dyDescent="0.3">
      <c r="A5980" s="46" t="str">
        <f>_xlfn.CONCAT("PUSKESMAS ",TRIM(tblReff[[#This Row],[NAMA PUSKESMAS]]))</f>
        <v>PUSKESMAS TANJUNGSARI</v>
      </c>
      <c r="B5980" s="42">
        <v>1033312</v>
      </c>
      <c r="C5980" s="43" t="s">
        <v>8359</v>
      </c>
      <c r="D5980" s="43" t="s">
        <v>14487</v>
      </c>
      <c r="E5980" s="43" t="s">
        <v>14488</v>
      </c>
      <c r="F5980" s="43" t="s">
        <v>14420</v>
      </c>
      <c r="G5980" s="43" t="s">
        <v>12660</v>
      </c>
      <c r="H5980" s="43" t="s">
        <v>1266</v>
      </c>
    </row>
    <row r="5981" spans="1:8" ht="17.25" hidden="1" customHeight="1" x14ac:dyDescent="0.3">
      <c r="A5981" s="46" t="str">
        <f>_xlfn.CONCAT("PUSKESMAS ",TRIM(tblReff[[#This Row],[NAMA PUSKESMAS]]))</f>
        <v>PUSKESMAS SIMOMULYO</v>
      </c>
      <c r="B5981" s="42">
        <v>1033313</v>
      </c>
      <c r="C5981" s="43" t="s">
        <v>14489</v>
      </c>
      <c r="D5981" s="43" t="s">
        <v>14490</v>
      </c>
      <c r="E5981" s="43" t="s">
        <v>14488</v>
      </c>
      <c r="F5981" s="43" t="s">
        <v>14420</v>
      </c>
      <c r="G5981" s="43" t="s">
        <v>12660</v>
      </c>
      <c r="H5981" s="43" t="s">
        <v>1266</v>
      </c>
    </row>
    <row r="5982" spans="1:8" ht="17.25" hidden="1" customHeight="1" x14ac:dyDescent="0.3">
      <c r="A5982" s="46" t="str">
        <f>_xlfn.CONCAT("PUSKESMAS ",TRIM(tblReff[[#This Row],[NAMA PUSKESMAS]]))</f>
        <v>PUSKESMAS BANYU URIP</v>
      </c>
      <c r="B5982" s="42">
        <v>1033314</v>
      </c>
      <c r="C5982" s="43" t="s">
        <v>10875</v>
      </c>
      <c r="D5982" s="43" t="s">
        <v>14491</v>
      </c>
      <c r="E5982" s="43" t="s">
        <v>13682</v>
      </c>
      <c r="F5982" s="43" t="s">
        <v>14420</v>
      </c>
      <c r="G5982" s="43" t="s">
        <v>12660</v>
      </c>
      <c r="H5982" s="43" t="s">
        <v>1266</v>
      </c>
    </row>
    <row r="5983" spans="1:8" ht="17.25" hidden="1" customHeight="1" x14ac:dyDescent="0.3">
      <c r="A5983" s="46" t="str">
        <f>_xlfn.CONCAT("PUSKESMAS ",TRIM(tblReff[[#This Row],[NAMA PUSKESMAS]]))</f>
        <v>PUSKESMAS SAWAHAN</v>
      </c>
      <c r="B5983" s="42">
        <v>1033315</v>
      </c>
      <c r="C5983" s="43" t="s">
        <v>13682</v>
      </c>
      <c r="D5983" s="43" t="s">
        <v>14492</v>
      </c>
      <c r="E5983" s="43" t="s">
        <v>13682</v>
      </c>
      <c r="F5983" s="43" t="s">
        <v>14420</v>
      </c>
      <c r="G5983" s="43" t="s">
        <v>12660</v>
      </c>
      <c r="H5983" s="43" t="s">
        <v>1271</v>
      </c>
    </row>
    <row r="5984" spans="1:8" ht="17.25" hidden="1" customHeight="1" x14ac:dyDescent="0.3">
      <c r="A5984" s="46" t="str">
        <f>_xlfn.CONCAT("PUSKESMAS ",TRIM(tblReff[[#This Row],[NAMA PUSKESMAS]]))</f>
        <v>PUSKESMAS PUTAT JAYA</v>
      </c>
      <c r="B5984" s="42">
        <v>1033316</v>
      </c>
      <c r="C5984" s="43" t="s">
        <v>14493</v>
      </c>
      <c r="D5984" s="43" t="s">
        <v>14494</v>
      </c>
      <c r="E5984" s="43" t="s">
        <v>13682</v>
      </c>
      <c r="F5984" s="43" t="s">
        <v>14420</v>
      </c>
      <c r="G5984" s="43" t="s">
        <v>12660</v>
      </c>
      <c r="H5984" s="43" t="s">
        <v>1271</v>
      </c>
    </row>
    <row r="5985" spans="1:8" ht="17.25" hidden="1" customHeight="1" x14ac:dyDescent="0.3">
      <c r="A5985" s="46" t="str">
        <f>_xlfn.CONCAT("PUSKESMAS ",TRIM(tblReff[[#This Row],[NAMA PUSKESMAS]]))</f>
        <v>PUSKESMAS KEDUNGDORO</v>
      </c>
      <c r="B5985" s="42">
        <v>1033317</v>
      </c>
      <c r="C5985" s="43" t="s">
        <v>14495</v>
      </c>
      <c r="D5985" s="43" t="s">
        <v>14496</v>
      </c>
      <c r="E5985" s="43" t="s">
        <v>13239</v>
      </c>
      <c r="F5985" s="43" t="s">
        <v>14420</v>
      </c>
      <c r="G5985" s="43" t="s">
        <v>12660</v>
      </c>
      <c r="H5985" s="43" t="s">
        <v>1271</v>
      </c>
    </row>
    <row r="5986" spans="1:8" ht="17.25" hidden="1" customHeight="1" x14ac:dyDescent="0.3">
      <c r="A5986" s="46" t="str">
        <f>_xlfn.CONCAT("PUSKESMAS ",TRIM(tblReff[[#This Row],[NAMA PUSKESMAS]]))</f>
        <v>PUSKESMAS DR.SUTOMO</v>
      </c>
      <c r="B5986" s="42">
        <v>1033318</v>
      </c>
      <c r="C5986" s="43" t="s">
        <v>14497</v>
      </c>
      <c r="D5986" s="43" t="s">
        <v>14498</v>
      </c>
      <c r="E5986" s="43" t="s">
        <v>13239</v>
      </c>
      <c r="F5986" s="43" t="s">
        <v>14420</v>
      </c>
      <c r="G5986" s="43" t="s">
        <v>12660</v>
      </c>
      <c r="H5986" s="43" t="s">
        <v>1271</v>
      </c>
    </row>
    <row r="5987" spans="1:8" ht="17.25" hidden="1" customHeight="1" x14ac:dyDescent="0.3">
      <c r="A5987" s="46" t="str">
        <f>_xlfn.CONCAT("PUSKESMAS ",TRIM(tblReff[[#This Row],[NAMA PUSKESMAS]]))</f>
        <v>PUSKESMAS PENELEH</v>
      </c>
      <c r="B5987" s="42">
        <v>1033319</v>
      </c>
      <c r="C5987" s="43" t="s">
        <v>14499</v>
      </c>
      <c r="D5987" s="43" t="s">
        <v>14500</v>
      </c>
      <c r="E5987" s="43" t="s">
        <v>13251</v>
      </c>
      <c r="F5987" s="43" t="s">
        <v>14420</v>
      </c>
      <c r="G5987" s="43" t="s">
        <v>12660</v>
      </c>
      <c r="H5987" s="43" t="s">
        <v>1271</v>
      </c>
    </row>
    <row r="5988" spans="1:8" ht="17.25" hidden="1" customHeight="1" x14ac:dyDescent="0.3">
      <c r="A5988" s="46" t="str">
        <f>_xlfn.CONCAT("PUSKESMAS ",TRIM(tblReff[[#This Row],[NAMA PUSKESMAS]]))</f>
        <v>PUSKESMAS KETABANG</v>
      </c>
      <c r="B5988" s="42">
        <v>1033320</v>
      </c>
      <c r="C5988" s="43" t="s">
        <v>14501</v>
      </c>
      <c r="D5988" s="43" t="s">
        <v>14502</v>
      </c>
      <c r="E5988" s="43" t="s">
        <v>13251</v>
      </c>
      <c r="F5988" s="43" t="s">
        <v>14420</v>
      </c>
      <c r="G5988" s="43" t="s">
        <v>12660</v>
      </c>
      <c r="H5988" s="43" t="s">
        <v>1271</v>
      </c>
    </row>
    <row r="5989" spans="1:8" ht="17.25" hidden="1" customHeight="1" x14ac:dyDescent="0.3">
      <c r="A5989" s="46" t="str">
        <f>_xlfn.CONCAT("PUSKESMAS ",TRIM(tblReff[[#This Row],[NAMA PUSKESMAS]]))</f>
        <v>PUSKESMAS RANGKAH</v>
      </c>
      <c r="B5989" s="42">
        <v>1033321</v>
      </c>
      <c r="C5989" s="43" t="s">
        <v>14503</v>
      </c>
      <c r="D5989" s="43" t="s">
        <v>14504</v>
      </c>
      <c r="E5989" s="43" t="s">
        <v>9051</v>
      </c>
      <c r="F5989" s="43" t="s">
        <v>14420</v>
      </c>
      <c r="G5989" s="43" t="s">
        <v>12660</v>
      </c>
      <c r="H5989" s="43" t="s">
        <v>1271</v>
      </c>
    </row>
    <row r="5990" spans="1:8" ht="17.25" hidden="1" customHeight="1" x14ac:dyDescent="0.3">
      <c r="A5990" s="46" t="str">
        <f>_xlfn.CONCAT("PUSKESMAS ",TRIM(tblReff[[#This Row],[NAMA PUSKESMAS]]))</f>
        <v>PUSKESMAS PACARKELING</v>
      </c>
      <c r="B5990" s="42">
        <v>1033322</v>
      </c>
      <c r="C5990" s="43" t="s">
        <v>14505</v>
      </c>
      <c r="D5990" s="43" t="s">
        <v>14506</v>
      </c>
      <c r="E5990" s="43" t="s">
        <v>9051</v>
      </c>
      <c r="F5990" s="43" t="s">
        <v>14420</v>
      </c>
      <c r="G5990" s="43" t="s">
        <v>12660</v>
      </c>
      <c r="H5990" s="43" t="s">
        <v>1271</v>
      </c>
    </row>
    <row r="5991" spans="1:8" ht="17.25" hidden="1" customHeight="1" x14ac:dyDescent="0.3">
      <c r="A5991" s="46" t="str">
        <f>_xlfn.CONCAT("PUSKESMAS ",TRIM(tblReff[[#This Row],[NAMA PUSKESMAS]]))</f>
        <v>PUSKESMAS GADING</v>
      </c>
      <c r="B5991" s="42">
        <v>1033323</v>
      </c>
      <c r="C5991" s="43" t="s">
        <v>3171</v>
      </c>
      <c r="D5991" s="43" t="s">
        <v>14507</v>
      </c>
      <c r="E5991" s="43" t="s">
        <v>9051</v>
      </c>
      <c r="F5991" s="43" t="s">
        <v>14420</v>
      </c>
      <c r="G5991" s="43" t="s">
        <v>12660</v>
      </c>
      <c r="H5991" s="43" t="s">
        <v>1271</v>
      </c>
    </row>
    <row r="5992" spans="1:8" ht="17.25" hidden="1" customHeight="1" x14ac:dyDescent="0.3">
      <c r="A5992" s="46" t="str">
        <f>_xlfn.CONCAT("PUSKESMAS ",TRIM(tblReff[[#This Row],[NAMA PUSKESMAS]]))</f>
        <v>PUSKESMAS TANAH KALIKEDINDING</v>
      </c>
      <c r="B5992" s="42">
        <v>1033324</v>
      </c>
      <c r="C5992" s="43" t="s">
        <v>14508</v>
      </c>
      <c r="D5992" s="43" t="s">
        <v>14509</v>
      </c>
      <c r="E5992" s="43" t="s">
        <v>14510</v>
      </c>
      <c r="F5992" s="43" t="s">
        <v>14420</v>
      </c>
      <c r="G5992" s="43" t="s">
        <v>12660</v>
      </c>
      <c r="H5992" s="43" t="s">
        <v>1266</v>
      </c>
    </row>
    <row r="5993" spans="1:8" ht="17.25" hidden="1" customHeight="1" x14ac:dyDescent="0.3">
      <c r="A5993" s="46" t="str">
        <f>_xlfn.CONCAT("PUSKESMAS ",TRIM(tblReff[[#This Row],[NAMA PUSKESMAS]]))</f>
        <v>PUSKESMAS SIDOTOPO WETAN</v>
      </c>
      <c r="B5993" s="42">
        <v>1033325</v>
      </c>
      <c r="C5993" s="43" t="s">
        <v>14511</v>
      </c>
      <c r="D5993" s="43" t="s">
        <v>14512</v>
      </c>
      <c r="E5993" s="43" t="s">
        <v>14510</v>
      </c>
      <c r="F5993" s="43" t="s">
        <v>14420</v>
      </c>
      <c r="G5993" s="43" t="s">
        <v>12660</v>
      </c>
      <c r="H5993" s="43" t="s">
        <v>1271</v>
      </c>
    </row>
    <row r="5994" spans="1:8" ht="17.25" hidden="1" customHeight="1" x14ac:dyDescent="0.3">
      <c r="A5994" s="46" t="str">
        <f>_xlfn.CONCAT("PUSKESMAS ",TRIM(tblReff[[#This Row],[NAMA PUSKESMAS]]))</f>
        <v>PUSKESMAS KENJERAN</v>
      </c>
      <c r="B5994" s="42">
        <v>1033326</v>
      </c>
      <c r="C5994" s="43" t="s">
        <v>14510</v>
      </c>
      <c r="D5994" s="43" t="s">
        <v>14513</v>
      </c>
      <c r="E5994" s="43" t="s">
        <v>14514</v>
      </c>
      <c r="F5994" s="43" t="s">
        <v>14420</v>
      </c>
      <c r="G5994" s="43" t="s">
        <v>12660</v>
      </c>
      <c r="H5994" s="43" t="s">
        <v>1271</v>
      </c>
    </row>
    <row r="5995" spans="1:8" ht="17.25" hidden="1" customHeight="1" x14ac:dyDescent="0.3">
      <c r="A5995" s="46" t="str">
        <f>_xlfn.CONCAT("PUSKESMAS ",TRIM(tblReff[[#This Row],[NAMA PUSKESMAS]]))</f>
        <v>PUSKESMAS TAMBAK WEDI</v>
      </c>
      <c r="B5995" s="42">
        <v>1033327</v>
      </c>
      <c r="C5995" s="43" t="s">
        <v>14515</v>
      </c>
      <c r="D5995" s="43" t="s">
        <v>14516</v>
      </c>
      <c r="E5995" s="43" t="s">
        <v>14510</v>
      </c>
      <c r="F5995" s="43" t="s">
        <v>14420</v>
      </c>
      <c r="G5995" s="43" t="s">
        <v>12660</v>
      </c>
      <c r="H5995" s="43" t="s">
        <v>1271</v>
      </c>
    </row>
    <row r="5996" spans="1:8" ht="17.25" hidden="1" customHeight="1" x14ac:dyDescent="0.3">
      <c r="A5996" s="46" t="str">
        <f>_xlfn.CONCAT("PUSKESMAS ",TRIM(tblReff[[#This Row],[NAMA PUSKESMAS]]))</f>
        <v>PUSKESMAS BULAK BANTENG</v>
      </c>
      <c r="B5996" s="42">
        <v>1033328</v>
      </c>
      <c r="C5996" s="43" t="s">
        <v>14517</v>
      </c>
      <c r="D5996" s="43" t="s">
        <v>14516</v>
      </c>
      <c r="E5996" s="43" t="s">
        <v>14510</v>
      </c>
      <c r="F5996" s="43" t="s">
        <v>14420</v>
      </c>
      <c r="G5996" s="43" t="s">
        <v>12660</v>
      </c>
      <c r="H5996" s="43" t="s">
        <v>1271</v>
      </c>
    </row>
    <row r="5997" spans="1:8" ht="17.25" hidden="1" customHeight="1" x14ac:dyDescent="0.3">
      <c r="A5997" s="46" t="str">
        <f>_xlfn.CONCAT("PUSKESMAS ",TRIM(tblReff[[#This Row],[NAMA PUSKESMAS]]))</f>
        <v>PUSKESMAS TAMBAKREJO</v>
      </c>
      <c r="B5997" s="42">
        <v>1033329</v>
      </c>
      <c r="C5997" s="43" t="s">
        <v>13657</v>
      </c>
      <c r="D5997" s="43" t="s">
        <v>14518</v>
      </c>
      <c r="E5997" s="43" t="s">
        <v>14519</v>
      </c>
      <c r="F5997" s="43" t="s">
        <v>14420</v>
      </c>
      <c r="G5997" s="43" t="s">
        <v>12660</v>
      </c>
      <c r="H5997" s="43" t="s">
        <v>1271</v>
      </c>
    </row>
    <row r="5998" spans="1:8" ht="17.25" hidden="1" customHeight="1" x14ac:dyDescent="0.3">
      <c r="A5998" s="46" t="str">
        <f>_xlfn.CONCAT("PUSKESMAS ",TRIM(tblReff[[#This Row],[NAMA PUSKESMAS]]))</f>
        <v>PUSKESMAS SIMOLAWANG</v>
      </c>
      <c r="B5998" s="42">
        <v>1033330</v>
      </c>
      <c r="C5998" s="43" t="s">
        <v>14520</v>
      </c>
      <c r="D5998" s="43" t="s">
        <v>14521</v>
      </c>
      <c r="E5998" s="43" t="s">
        <v>14519</v>
      </c>
      <c r="F5998" s="43" t="s">
        <v>14420</v>
      </c>
      <c r="G5998" s="43" t="s">
        <v>12660</v>
      </c>
      <c r="H5998" s="43" t="s">
        <v>1271</v>
      </c>
    </row>
    <row r="5999" spans="1:8" ht="17.25" hidden="1" customHeight="1" x14ac:dyDescent="0.3">
      <c r="A5999" s="46" t="str">
        <f>_xlfn.CONCAT("PUSKESMAS ",TRIM(tblReff[[#This Row],[NAMA PUSKESMAS]]))</f>
        <v>PUSKESMAS SIDOTOPO</v>
      </c>
      <c r="B5999" s="42">
        <v>1033331</v>
      </c>
      <c r="C5999" s="43" t="s">
        <v>14522</v>
      </c>
      <c r="D5999" s="43" t="s">
        <v>14523</v>
      </c>
      <c r="E5999" s="43" t="s">
        <v>14524</v>
      </c>
      <c r="F5999" s="43" t="s">
        <v>14420</v>
      </c>
      <c r="G5999" s="43" t="s">
        <v>12660</v>
      </c>
      <c r="H5999" s="43" t="s">
        <v>1266</v>
      </c>
    </row>
    <row r="6000" spans="1:8" ht="17.25" hidden="1" customHeight="1" x14ac:dyDescent="0.3">
      <c r="A6000" s="46" t="str">
        <f>_xlfn.CONCAT("PUSKESMAS ",TRIM(tblReff[[#This Row],[NAMA PUSKESMAS]]))</f>
        <v>PUSKESMAS PEGIRIAN</v>
      </c>
      <c r="B6000" s="42">
        <v>1033332</v>
      </c>
      <c r="C6000" s="43" t="s">
        <v>14525</v>
      </c>
      <c r="D6000" s="43" t="s">
        <v>14526</v>
      </c>
      <c r="E6000" s="43" t="s">
        <v>14524</v>
      </c>
      <c r="F6000" s="43" t="s">
        <v>14420</v>
      </c>
      <c r="G6000" s="43" t="s">
        <v>12660</v>
      </c>
      <c r="H6000" s="43" t="s">
        <v>1271</v>
      </c>
    </row>
    <row r="6001" spans="1:8" ht="17.25" hidden="1" customHeight="1" x14ac:dyDescent="0.3">
      <c r="A6001" s="46" t="str">
        <f>_xlfn.CONCAT("PUSKESMAS ",TRIM(tblReff[[#This Row],[NAMA PUSKESMAS]]))</f>
        <v>PUSKESMAS WONOKUSUMO</v>
      </c>
      <c r="B6001" s="42">
        <v>1033333</v>
      </c>
      <c r="C6001" s="43" t="s">
        <v>14527</v>
      </c>
      <c r="D6001" s="43" t="s">
        <v>14528</v>
      </c>
      <c r="E6001" s="43" t="s">
        <v>14524</v>
      </c>
      <c r="F6001" s="43" t="s">
        <v>14420</v>
      </c>
      <c r="G6001" s="43" t="s">
        <v>12660</v>
      </c>
      <c r="H6001" s="43" t="s">
        <v>1271</v>
      </c>
    </row>
    <row r="6002" spans="1:8" ht="17.25" hidden="1" customHeight="1" x14ac:dyDescent="0.3">
      <c r="A6002" s="46" t="str">
        <f>_xlfn.CONCAT("PUSKESMAS ",TRIM(tblReff[[#This Row],[NAMA PUSKESMAS]]))</f>
        <v>PUSKESMAS SAWAH PULO</v>
      </c>
      <c r="B6002" s="42">
        <v>1033580</v>
      </c>
      <c r="C6002" s="43" t="s">
        <v>14529</v>
      </c>
      <c r="D6002" s="43" t="s">
        <v>14530</v>
      </c>
      <c r="E6002" s="43" t="s">
        <v>14524</v>
      </c>
      <c r="F6002" s="43" t="s">
        <v>14420</v>
      </c>
      <c r="G6002" s="43" t="s">
        <v>12660</v>
      </c>
      <c r="H6002" s="43" t="s">
        <v>1271</v>
      </c>
    </row>
    <row r="6003" spans="1:8" ht="17.25" hidden="1" customHeight="1" x14ac:dyDescent="0.3">
      <c r="A6003" s="46" t="str">
        <f>_xlfn.CONCAT("PUSKESMAS ",TRIM(tblReff[[#This Row],[NAMA PUSKESMAS]]))</f>
        <v>PUSKESMAS PERAK TIMUR</v>
      </c>
      <c r="B6003" s="42">
        <v>1033334</v>
      </c>
      <c r="C6003" s="43" t="s">
        <v>14531</v>
      </c>
      <c r="D6003" s="43" t="s">
        <v>14532</v>
      </c>
      <c r="E6003" s="43" t="s">
        <v>14533</v>
      </c>
      <c r="F6003" s="43" t="s">
        <v>14420</v>
      </c>
      <c r="G6003" s="43" t="s">
        <v>12660</v>
      </c>
      <c r="H6003" s="43" t="s">
        <v>1271</v>
      </c>
    </row>
    <row r="6004" spans="1:8" ht="17.25" hidden="1" customHeight="1" x14ac:dyDescent="0.3">
      <c r="A6004" s="46" t="str">
        <f>_xlfn.CONCAT("PUSKESMAS ",TRIM(tblReff[[#This Row],[NAMA PUSKESMAS]]))</f>
        <v>PUSKESMAS TEMBOK DUKUH</v>
      </c>
      <c r="B6004" s="42">
        <v>1033335</v>
      </c>
      <c r="C6004" s="43" t="s">
        <v>14534</v>
      </c>
      <c r="D6004" s="43" t="s">
        <v>14535</v>
      </c>
      <c r="E6004" s="43" t="s">
        <v>14536</v>
      </c>
      <c r="F6004" s="43" t="s">
        <v>14420</v>
      </c>
      <c r="G6004" s="43" t="s">
        <v>12660</v>
      </c>
      <c r="H6004" s="43" t="s">
        <v>1271</v>
      </c>
    </row>
    <row r="6005" spans="1:8" ht="17.25" hidden="1" customHeight="1" x14ac:dyDescent="0.3">
      <c r="A6005" s="46" t="str">
        <f>_xlfn.CONCAT("PUSKESMAS ",TRIM(tblReff[[#This Row],[NAMA PUSKESMAS]]))</f>
        <v>PUSKESMAS GUNDIH</v>
      </c>
      <c r="B6005" s="42">
        <v>1033336</v>
      </c>
      <c r="C6005" s="43" t="s">
        <v>14537</v>
      </c>
      <c r="D6005" s="43" t="s">
        <v>14538</v>
      </c>
      <c r="E6005" s="43" t="s">
        <v>14536</v>
      </c>
      <c r="F6005" s="43" t="s">
        <v>14420</v>
      </c>
      <c r="G6005" s="43" t="s">
        <v>12660</v>
      </c>
      <c r="H6005" s="43" t="s">
        <v>1271</v>
      </c>
    </row>
    <row r="6006" spans="1:8" ht="17.25" hidden="1" customHeight="1" x14ac:dyDescent="0.3">
      <c r="A6006" s="46" t="str">
        <f>_xlfn.CONCAT("PUSKESMAS ",TRIM(tblReff[[#This Row],[NAMA PUSKESMAS]]))</f>
        <v>PUSKESMAS KREMBANGAN SELATAN</v>
      </c>
      <c r="B6006" s="42">
        <v>1033337</v>
      </c>
      <c r="C6006" s="43" t="s">
        <v>14539</v>
      </c>
      <c r="D6006" s="43" t="s">
        <v>14540</v>
      </c>
      <c r="E6006" s="43" t="s">
        <v>14541</v>
      </c>
      <c r="F6006" s="43" t="s">
        <v>14420</v>
      </c>
      <c r="G6006" s="43" t="s">
        <v>12660</v>
      </c>
      <c r="H6006" s="43" t="s">
        <v>1266</v>
      </c>
    </row>
    <row r="6007" spans="1:8" ht="17.25" hidden="1" customHeight="1" x14ac:dyDescent="0.3">
      <c r="A6007" s="46" t="str">
        <f>_xlfn.CONCAT("PUSKESMAS ",TRIM(tblReff[[#This Row],[NAMA PUSKESMAS]]))</f>
        <v>PUSKESMAS DUPAK</v>
      </c>
      <c r="B6007" s="42">
        <v>1033338</v>
      </c>
      <c r="C6007" s="43" t="s">
        <v>14542</v>
      </c>
      <c r="D6007" s="43" t="s">
        <v>14543</v>
      </c>
      <c r="E6007" s="43" t="s">
        <v>14541</v>
      </c>
      <c r="F6007" s="43" t="s">
        <v>14420</v>
      </c>
      <c r="G6007" s="43" t="s">
        <v>12660</v>
      </c>
      <c r="H6007" s="43" t="s">
        <v>1266</v>
      </c>
    </row>
    <row r="6008" spans="1:8" ht="17.25" hidden="1" customHeight="1" x14ac:dyDescent="0.3">
      <c r="A6008" s="46" t="str">
        <f>_xlfn.CONCAT("PUSKESMAS ",TRIM(tblReff[[#This Row],[NAMA PUSKESMAS]]))</f>
        <v>PUSKESMAS MOROKREMBANGAN</v>
      </c>
      <c r="B6008" s="42">
        <v>1033339</v>
      </c>
      <c r="C6008" s="43" t="s">
        <v>14544</v>
      </c>
      <c r="D6008" s="43" t="s">
        <v>14545</v>
      </c>
      <c r="E6008" s="43" t="s">
        <v>14541</v>
      </c>
      <c r="F6008" s="43" t="s">
        <v>14420</v>
      </c>
      <c r="G6008" s="43" t="s">
        <v>12660</v>
      </c>
      <c r="H6008" s="43" t="s">
        <v>1271</v>
      </c>
    </row>
    <row r="6009" spans="1:8" ht="17.25" hidden="1" customHeight="1" x14ac:dyDescent="0.3">
      <c r="A6009" s="46" t="str">
        <f>_xlfn.CONCAT("PUSKESMAS ",TRIM(tblReff[[#This Row],[NAMA PUSKESMAS]]))</f>
        <v>PUSKESMAS ASEMROWO</v>
      </c>
      <c r="B6009" s="42">
        <v>1033340</v>
      </c>
      <c r="C6009" s="43" t="s">
        <v>14546</v>
      </c>
      <c r="D6009" s="43" t="s">
        <v>14547</v>
      </c>
      <c r="E6009" s="43" t="s">
        <v>14546</v>
      </c>
      <c r="F6009" s="43" t="s">
        <v>14420</v>
      </c>
      <c r="G6009" s="43" t="s">
        <v>12660</v>
      </c>
      <c r="H6009" s="43" t="s">
        <v>1271</v>
      </c>
    </row>
    <row r="6010" spans="1:8" ht="17.25" hidden="1" customHeight="1" x14ac:dyDescent="0.3">
      <c r="A6010" s="46" t="str">
        <f>_xlfn.CONCAT("PUSKESMAS ",TRIM(tblReff[[#This Row],[NAMA PUSKESMAS]]))</f>
        <v>PUSKESMAS SEMEMI</v>
      </c>
      <c r="B6010" s="42">
        <v>1033341</v>
      </c>
      <c r="C6010" s="43" t="s">
        <v>14548</v>
      </c>
      <c r="D6010" s="43" t="s">
        <v>14549</v>
      </c>
      <c r="E6010" s="43" t="s">
        <v>14478</v>
      </c>
      <c r="F6010" s="43" t="s">
        <v>14420</v>
      </c>
      <c r="G6010" s="43" t="s">
        <v>12660</v>
      </c>
      <c r="H6010" s="43" t="s">
        <v>1266</v>
      </c>
    </row>
    <row r="6011" spans="1:8" ht="17.25" hidden="1" customHeight="1" x14ac:dyDescent="0.3">
      <c r="A6011" s="46" t="str">
        <f>_xlfn.CONCAT("PUSKESMAS ",TRIM(tblReff[[#This Row],[NAMA PUSKESMAS]]))</f>
        <v>PUSKESMAS BATU</v>
      </c>
      <c r="B6011" s="42">
        <v>1033342</v>
      </c>
      <c r="C6011" s="43" t="s">
        <v>14550</v>
      </c>
      <c r="D6011" s="43" t="s">
        <v>14551</v>
      </c>
      <c r="E6011" s="43" t="s">
        <v>14550</v>
      </c>
      <c r="F6011" s="43" t="s">
        <v>14552</v>
      </c>
      <c r="G6011" s="43" t="s">
        <v>12660</v>
      </c>
      <c r="H6011" s="43" t="s">
        <v>1266</v>
      </c>
    </row>
    <row r="6012" spans="1:8" ht="17.25" hidden="1" customHeight="1" x14ac:dyDescent="0.3">
      <c r="A6012" s="46" t="str">
        <f>_xlfn.CONCAT("PUSKESMAS ",TRIM(tblReff[[#This Row],[NAMA PUSKESMAS]]))</f>
        <v>PUSKESMAS SISIR</v>
      </c>
      <c r="B6012" s="42">
        <v>1033343</v>
      </c>
      <c r="C6012" s="43" t="s">
        <v>14553</v>
      </c>
      <c r="D6012" s="43" t="s">
        <v>14554</v>
      </c>
      <c r="E6012" s="43" t="s">
        <v>14550</v>
      </c>
      <c r="F6012" s="43" t="s">
        <v>14552</v>
      </c>
      <c r="G6012" s="43" t="s">
        <v>12660</v>
      </c>
      <c r="H6012" s="43" t="s">
        <v>1271</v>
      </c>
    </row>
    <row r="6013" spans="1:8" ht="17.25" hidden="1" customHeight="1" x14ac:dyDescent="0.3">
      <c r="A6013" s="46" t="str">
        <f>_xlfn.CONCAT("PUSKESMAS ",TRIM(tblReff[[#This Row],[NAMA PUSKESMAS]]))</f>
        <v>PUSKESMAS BEJI</v>
      </c>
      <c r="B6013" s="42">
        <v>1033344</v>
      </c>
      <c r="C6013" s="43" t="s">
        <v>10370</v>
      </c>
      <c r="D6013" s="43" t="s">
        <v>14555</v>
      </c>
      <c r="E6013" s="43" t="s">
        <v>14556</v>
      </c>
      <c r="F6013" s="43" t="s">
        <v>14552</v>
      </c>
      <c r="G6013" s="43" t="s">
        <v>12660</v>
      </c>
      <c r="H6013" s="43" t="s">
        <v>1266</v>
      </c>
    </row>
    <row r="6014" spans="1:8" ht="17.25" hidden="1" customHeight="1" x14ac:dyDescent="0.3">
      <c r="A6014" s="46" t="str">
        <f>_xlfn.CONCAT("PUSKESMAS ",TRIM(tblReff[[#This Row],[NAMA PUSKESMAS]]))</f>
        <v>PUSKESMAS JUNREJO</v>
      </c>
      <c r="B6014" s="42">
        <v>1033345</v>
      </c>
      <c r="C6014" s="43" t="s">
        <v>14556</v>
      </c>
      <c r="D6014" s="43" t="s">
        <v>14557</v>
      </c>
      <c r="E6014" s="43" t="s">
        <v>14556</v>
      </c>
      <c r="F6014" s="43" t="s">
        <v>14552</v>
      </c>
      <c r="G6014" s="43" t="s">
        <v>12660</v>
      </c>
      <c r="H6014" s="43" t="s">
        <v>1271</v>
      </c>
    </row>
    <row r="6015" spans="1:8" ht="17.25" hidden="1" customHeight="1" x14ac:dyDescent="0.3">
      <c r="A6015" s="46" t="str">
        <f>_xlfn.CONCAT("PUSKESMAS ",TRIM(tblReff[[#This Row],[NAMA PUSKESMAS]]))</f>
        <v>PUSKESMAS BUMIAJI</v>
      </c>
      <c r="B6015" s="42">
        <v>1033346</v>
      </c>
      <c r="C6015" s="43" t="s">
        <v>14558</v>
      </c>
      <c r="D6015" s="43" t="s">
        <v>14559</v>
      </c>
      <c r="E6015" s="43" t="s">
        <v>14558</v>
      </c>
      <c r="F6015" s="43" t="s">
        <v>14552</v>
      </c>
      <c r="G6015" s="43" t="s">
        <v>12660</v>
      </c>
      <c r="H6015" s="43" t="s">
        <v>1266</v>
      </c>
    </row>
    <row r="6016" spans="1:8" ht="17.25" hidden="1" customHeight="1" x14ac:dyDescent="0.3">
      <c r="A6016" s="46" t="str">
        <f>_xlfn.CONCAT("PUSKESMAS ",TRIM(tblReff[[#This Row],[NAMA PUSKESMAS]]))</f>
        <v>PUSKESMAS SUMUR</v>
      </c>
      <c r="B6016" s="42">
        <v>1033347</v>
      </c>
      <c r="C6016" s="43" t="s">
        <v>14560</v>
      </c>
      <c r="D6016" s="43" t="s">
        <v>14561</v>
      </c>
      <c r="E6016" s="43" t="s">
        <v>14560</v>
      </c>
      <c r="F6016" s="43" t="s">
        <v>14562</v>
      </c>
      <c r="G6016" s="43" t="s">
        <v>14563</v>
      </c>
      <c r="H6016" s="43" t="s">
        <v>1271</v>
      </c>
    </row>
    <row r="6017" spans="1:8" ht="17.25" hidden="1" customHeight="1" x14ac:dyDescent="0.3">
      <c r="A6017" s="46" t="str">
        <f>_xlfn.CONCAT("PUSKESMAS ",TRIM(tblReff[[#This Row],[NAMA PUSKESMAS]]))</f>
        <v>PUSKESMAS CIMANGGU</v>
      </c>
      <c r="B6017" s="42">
        <v>1033348</v>
      </c>
      <c r="C6017" s="43" t="s">
        <v>8472</v>
      </c>
      <c r="D6017" s="43" t="s">
        <v>14564</v>
      </c>
      <c r="E6017" s="43" t="s">
        <v>8472</v>
      </c>
      <c r="F6017" s="43" t="s">
        <v>14562</v>
      </c>
      <c r="G6017" s="43" t="s">
        <v>14563</v>
      </c>
      <c r="H6017" s="43" t="s">
        <v>1271</v>
      </c>
    </row>
    <row r="6018" spans="1:8" ht="17.25" hidden="1" customHeight="1" x14ac:dyDescent="0.3">
      <c r="A6018" s="46" t="str">
        <f>_xlfn.CONCAT("PUSKESMAS ",TRIM(tblReff[[#This Row],[NAMA PUSKESMAS]]))</f>
        <v>PUSKESMAS CIBALIUNG</v>
      </c>
      <c r="B6018" s="42">
        <v>1033349</v>
      </c>
      <c r="C6018" s="43" t="s">
        <v>14565</v>
      </c>
      <c r="D6018" s="43" t="s">
        <v>14566</v>
      </c>
      <c r="E6018" s="43" t="s">
        <v>14565</v>
      </c>
      <c r="F6018" s="43" t="s">
        <v>14562</v>
      </c>
      <c r="G6018" s="43" t="s">
        <v>14563</v>
      </c>
      <c r="H6018" s="43" t="s">
        <v>1266</v>
      </c>
    </row>
    <row r="6019" spans="1:8" ht="17.25" hidden="1" customHeight="1" x14ac:dyDescent="0.3">
      <c r="A6019" s="46" t="str">
        <f>_xlfn.CONCAT("PUSKESMAS ",TRIM(tblReff[[#This Row],[NAMA PUSKESMAS]]))</f>
        <v>PUSKESMAS CIBITUNG</v>
      </c>
      <c r="B6019" s="42">
        <v>1033350</v>
      </c>
      <c r="C6019" s="43" t="s">
        <v>8468</v>
      </c>
      <c r="D6019" s="43" t="s">
        <v>14567</v>
      </c>
      <c r="E6019" s="43" t="s">
        <v>8468</v>
      </c>
      <c r="F6019" s="43" t="s">
        <v>14562</v>
      </c>
      <c r="G6019" s="43" t="s">
        <v>14563</v>
      </c>
      <c r="H6019" s="43" t="s">
        <v>1271</v>
      </c>
    </row>
    <row r="6020" spans="1:8" ht="17.25" hidden="1" customHeight="1" x14ac:dyDescent="0.3">
      <c r="A6020" s="46" t="str">
        <f>_xlfn.CONCAT("PUSKESMAS ",TRIM(tblReff[[#This Row],[NAMA PUSKESMAS]]))</f>
        <v>PUSKESMAS CIKEUSIK</v>
      </c>
      <c r="B6020" s="42">
        <v>1033351</v>
      </c>
      <c r="C6020" s="43" t="s">
        <v>14568</v>
      </c>
      <c r="D6020" s="43" t="s">
        <v>14569</v>
      </c>
      <c r="E6020" s="43" t="s">
        <v>14568</v>
      </c>
      <c r="F6020" s="43" t="s">
        <v>14562</v>
      </c>
      <c r="G6020" s="43" t="s">
        <v>14563</v>
      </c>
      <c r="H6020" s="43" t="s">
        <v>1271</v>
      </c>
    </row>
    <row r="6021" spans="1:8" ht="17.25" hidden="1" customHeight="1" x14ac:dyDescent="0.3">
      <c r="A6021" s="46" t="str">
        <f>_xlfn.CONCAT("PUSKESMAS ",TRIM(tblReff[[#This Row],[NAMA PUSKESMAS]]))</f>
        <v>PUSKESMAS CIGEULIS</v>
      </c>
      <c r="B6021" s="42">
        <v>1033352</v>
      </c>
      <c r="C6021" s="43" t="s">
        <v>14570</v>
      </c>
      <c r="D6021" s="43" t="s">
        <v>14571</v>
      </c>
      <c r="E6021" s="43" t="s">
        <v>14570</v>
      </c>
      <c r="F6021" s="43" t="s">
        <v>14562</v>
      </c>
      <c r="G6021" s="43" t="s">
        <v>14563</v>
      </c>
      <c r="H6021" s="43" t="s">
        <v>1271</v>
      </c>
    </row>
    <row r="6022" spans="1:8" ht="17.25" hidden="1" customHeight="1" x14ac:dyDescent="0.3">
      <c r="A6022" s="46" t="str">
        <f>_xlfn.CONCAT("PUSKESMAS ",TRIM(tblReff[[#This Row],[NAMA PUSKESMAS]]))</f>
        <v>PUSKESMAS PANIMBANG</v>
      </c>
      <c r="B6022" s="42">
        <v>1033353</v>
      </c>
      <c r="C6022" s="43" t="s">
        <v>14572</v>
      </c>
      <c r="D6022" s="43" t="s">
        <v>14573</v>
      </c>
      <c r="E6022" s="43" t="s">
        <v>14572</v>
      </c>
      <c r="F6022" s="43" t="s">
        <v>14562</v>
      </c>
      <c r="G6022" s="43" t="s">
        <v>14563</v>
      </c>
      <c r="H6022" s="43" t="s">
        <v>1266</v>
      </c>
    </row>
    <row r="6023" spans="1:8" ht="17.25" hidden="1" customHeight="1" x14ac:dyDescent="0.3">
      <c r="A6023" s="46" t="str">
        <f>_xlfn.CONCAT("PUSKESMAS ",TRIM(tblReff[[#This Row],[NAMA PUSKESMAS]]))</f>
        <v>PUSKESMAS SOBANG</v>
      </c>
      <c r="B6023" s="42">
        <v>1033354</v>
      </c>
      <c r="C6023" s="43" t="s">
        <v>14574</v>
      </c>
      <c r="D6023" s="43" t="s">
        <v>14575</v>
      </c>
      <c r="E6023" s="43" t="s">
        <v>14572</v>
      </c>
      <c r="F6023" s="43" t="s">
        <v>14562</v>
      </c>
      <c r="G6023" s="43" t="s">
        <v>14563</v>
      </c>
      <c r="H6023" s="43" t="s">
        <v>1271</v>
      </c>
    </row>
    <row r="6024" spans="1:8" ht="17.25" hidden="1" customHeight="1" x14ac:dyDescent="0.3">
      <c r="A6024" s="46" t="str">
        <f>_xlfn.CONCAT("PUSKESMAS ",TRIM(tblReff[[#This Row],[NAMA PUSKESMAS]]))</f>
        <v>PUSKESMAS MEKARJAYA</v>
      </c>
      <c r="B6024" s="42">
        <v>1033355</v>
      </c>
      <c r="C6024" s="43" t="s">
        <v>14576</v>
      </c>
      <c r="D6024" s="43" t="s">
        <v>14577</v>
      </c>
      <c r="E6024" s="43" t="s">
        <v>14576</v>
      </c>
      <c r="F6024" s="43" t="s">
        <v>14562</v>
      </c>
      <c r="G6024" s="43" t="s">
        <v>14563</v>
      </c>
      <c r="H6024" s="43" t="s">
        <v>1271</v>
      </c>
    </row>
    <row r="6025" spans="1:8" ht="17.25" hidden="1" customHeight="1" x14ac:dyDescent="0.3">
      <c r="A6025" s="46" t="str">
        <f>_xlfn.CONCAT("PUSKESMAS ",TRIM(tblReff[[#This Row],[NAMA PUSKESMAS]]))</f>
        <v>PUSKESMAS MUNJUL</v>
      </c>
      <c r="B6025" s="42">
        <v>1033356</v>
      </c>
      <c r="C6025" s="43" t="s">
        <v>9320</v>
      </c>
      <c r="D6025" s="43" t="s">
        <v>14578</v>
      </c>
      <c r="E6025" s="43" t="s">
        <v>9320</v>
      </c>
      <c r="F6025" s="43" t="s">
        <v>14562</v>
      </c>
      <c r="G6025" s="43" t="s">
        <v>14563</v>
      </c>
      <c r="H6025" s="43" t="s">
        <v>1271</v>
      </c>
    </row>
    <row r="6026" spans="1:8" ht="17.25" hidden="1" customHeight="1" x14ac:dyDescent="0.3">
      <c r="A6026" s="46" t="str">
        <f>_xlfn.CONCAT("PUSKESMAS ",TRIM(tblReff[[#This Row],[NAMA PUSKESMAS]]))</f>
        <v>PUSKESMAS ANGSANA</v>
      </c>
      <c r="B6026" s="42">
        <v>1033357</v>
      </c>
      <c r="C6026" s="43" t="s">
        <v>14579</v>
      </c>
      <c r="D6026" s="43" t="s">
        <v>14580</v>
      </c>
      <c r="E6026" s="43" t="s">
        <v>14579</v>
      </c>
      <c r="F6026" s="43" t="s">
        <v>14562</v>
      </c>
      <c r="G6026" s="43" t="s">
        <v>14563</v>
      </c>
      <c r="H6026" s="43" t="s">
        <v>1271</v>
      </c>
    </row>
    <row r="6027" spans="1:8" ht="17.25" hidden="1" customHeight="1" x14ac:dyDescent="0.3">
      <c r="A6027" s="46" t="str">
        <f>_xlfn.CONCAT("PUSKESMAS ",TRIM(tblReff[[#This Row],[NAMA PUSKESMAS]]))</f>
        <v>PUSKESMAS SINDANG RESMI</v>
      </c>
      <c r="B6027" s="42">
        <v>1033358</v>
      </c>
      <c r="C6027" s="43" t="s">
        <v>14581</v>
      </c>
      <c r="D6027" s="43" t="s">
        <v>14582</v>
      </c>
      <c r="E6027" s="43" t="s">
        <v>14583</v>
      </c>
      <c r="F6027" s="43" t="s">
        <v>14562</v>
      </c>
      <c r="G6027" s="43" t="s">
        <v>14563</v>
      </c>
      <c r="H6027" s="43" t="s">
        <v>1271</v>
      </c>
    </row>
    <row r="6028" spans="1:8" ht="17.25" hidden="1" customHeight="1" x14ac:dyDescent="0.3">
      <c r="A6028" s="46" t="str">
        <f>_xlfn.CONCAT("PUSKESMAS ",TRIM(tblReff[[#This Row],[NAMA PUSKESMAS]]))</f>
        <v>PUSKESMAS PICUNG</v>
      </c>
      <c r="B6028" s="42">
        <v>1033359</v>
      </c>
      <c r="C6028" s="43" t="s">
        <v>14584</v>
      </c>
      <c r="D6028" s="43" t="s">
        <v>14585</v>
      </c>
      <c r="E6028" s="43" t="s">
        <v>14584</v>
      </c>
      <c r="F6028" s="43" t="s">
        <v>14562</v>
      </c>
      <c r="G6028" s="43" t="s">
        <v>14563</v>
      </c>
      <c r="H6028" s="43" t="s">
        <v>1271</v>
      </c>
    </row>
    <row r="6029" spans="1:8" ht="17.25" hidden="1" customHeight="1" x14ac:dyDescent="0.3">
      <c r="A6029" s="46" t="str">
        <f>_xlfn.CONCAT("PUSKESMAS ",TRIM(tblReff[[#This Row],[NAMA PUSKESMAS]]))</f>
        <v>PUSKESMAS BOJONG</v>
      </c>
      <c r="B6029" s="42">
        <v>1033360</v>
      </c>
      <c r="C6029" s="43" t="s">
        <v>8373</v>
      </c>
      <c r="D6029" s="43" t="s">
        <v>14586</v>
      </c>
      <c r="E6029" s="43" t="s">
        <v>8373</v>
      </c>
      <c r="F6029" s="43" t="s">
        <v>14562</v>
      </c>
      <c r="G6029" s="43" t="s">
        <v>14563</v>
      </c>
      <c r="H6029" s="43" t="s">
        <v>1271</v>
      </c>
    </row>
    <row r="6030" spans="1:8" ht="17.25" hidden="1" customHeight="1" x14ac:dyDescent="0.3">
      <c r="A6030" s="46" t="str">
        <f>_xlfn.CONCAT("PUSKESMAS ",TRIM(tblReff[[#This Row],[NAMA PUSKESMAS]]))</f>
        <v>PUSKESMAS SAKETI</v>
      </c>
      <c r="B6030" s="42">
        <v>1033361</v>
      </c>
      <c r="C6030" s="43" t="s">
        <v>14587</v>
      </c>
      <c r="D6030" s="43" t="s">
        <v>14588</v>
      </c>
      <c r="E6030" s="43" t="s">
        <v>14587</v>
      </c>
      <c r="F6030" s="43" t="s">
        <v>14562</v>
      </c>
      <c r="G6030" s="43" t="s">
        <v>14563</v>
      </c>
      <c r="H6030" s="43" t="s">
        <v>1266</v>
      </c>
    </row>
    <row r="6031" spans="1:8" ht="17.25" hidden="1" customHeight="1" x14ac:dyDescent="0.3">
      <c r="A6031" s="46" t="str">
        <f>_xlfn.CONCAT("PUSKESMAS ",TRIM(tblReff[[#This Row],[NAMA PUSKESMAS]]))</f>
        <v>PUSKESMAS CISATA</v>
      </c>
      <c r="B6031" s="42">
        <v>1033362</v>
      </c>
      <c r="C6031" s="43" t="s">
        <v>14589</v>
      </c>
      <c r="D6031" s="43" t="s">
        <v>14590</v>
      </c>
      <c r="E6031" s="43" t="s">
        <v>14589</v>
      </c>
      <c r="F6031" s="43" t="s">
        <v>14562</v>
      </c>
      <c r="G6031" s="43" t="s">
        <v>14563</v>
      </c>
      <c r="H6031" s="43" t="s">
        <v>1271</v>
      </c>
    </row>
    <row r="6032" spans="1:8" ht="17.25" hidden="1" customHeight="1" x14ac:dyDescent="0.3">
      <c r="A6032" s="46" t="str">
        <f>_xlfn.CONCAT("PUSKESMAS ",TRIM(tblReff[[#This Row],[NAMA PUSKESMAS]]))</f>
        <v>PUSKESMAS PAGELARAN</v>
      </c>
      <c r="B6032" s="42">
        <v>1033363</v>
      </c>
      <c r="C6032" s="43" t="s">
        <v>7008</v>
      </c>
      <c r="D6032" s="43" t="s">
        <v>14591</v>
      </c>
      <c r="E6032" s="43" t="s">
        <v>7008</v>
      </c>
      <c r="F6032" s="43" t="s">
        <v>14562</v>
      </c>
      <c r="G6032" s="43" t="s">
        <v>14563</v>
      </c>
      <c r="H6032" s="43" t="s">
        <v>1271</v>
      </c>
    </row>
    <row r="6033" spans="1:8" ht="17.25" hidden="1" customHeight="1" x14ac:dyDescent="0.3">
      <c r="A6033" s="46" t="str">
        <f>_xlfn.CONCAT("PUSKESMAS ",TRIM(tblReff[[#This Row],[NAMA PUSKESMAS]]))</f>
        <v>PUSKESMAS PATIA</v>
      </c>
      <c r="B6033" s="42">
        <v>1033364</v>
      </c>
      <c r="C6033" s="43" t="s">
        <v>14592</v>
      </c>
      <c r="D6033" s="43" t="s">
        <v>14593</v>
      </c>
      <c r="E6033" s="43" t="s">
        <v>14592</v>
      </c>
      <c r="F6033" s="43" t="s">
        <v>14562</v>
      </c>
      <c r="G6033" s="43" t="s">
        <v>14563</v>
      </c>
      <c r="H6033" s="43" t="s">
        <v>1271</v>
      </c>
    </row>
    <row r="6034" spans="1:8" ht="17.25" hidden="1" customHeight="1" x14ac:dyDescent="0.3">
      <c r="A6034" s="46" t="str">
        <f>_xlfn.CONCAT("PUSKESMAS ",TRIM(tblReff[[#This Row],[NAMA PUSKESMAS]]))</f>
        <v>PUSKESMAS PERDANA</v>
      </c>
      <c r="B6034" s="42">
        <v>1033365</v>
      </c>
      <c r="C6034" s="43" t="s">
        <v>14594</v>
      </c>
      <c r="D6034" s="43" t="s">
        <v>14595</v>
      </c>
      <c r="E6034" s="43" t="s">
        <v>8312</v>
      </c>
      <c r="F6034" s="43" t="s">
        <v>14562</v>
      </c>
      <c r="G6034" s="43" t="s">
        <v>14563</v>
      </c>
      <c r="H6034" s="43" t="s">
        <v>1271</v>
      </c>
    </row>
    <row r="6035" spans="1:8" ht="17.25" hidden="1" customHeight="1" x14ac:dyDescent="0.3">
      <c r="A6035" s="46" t="str">
        <f>_xlfn.CONCAT("PUSKESMAS ",TRIM(tblReff[[#This Row],[NAMA PUSKESMAS]]))</f>
        <v>PUSKESMAS LABUAN</v>
      </c>
      <c r="B6035" s="42">
        <v>1033366</v>
      </c>
      <c r="C6035" s="43" t="s">
        <v>14596</v>
      </c>
      <c r="D6035" s="43" t="s">
        <v>14597</v>
      </c>
      <c r="E6035" s="43" t="s">
        <v>14596</v>
      </c>
      <c r="F6035" s="43" t="s">
        <v>14562</v>
      </c>
      <c r="G6035" s="43" t="s">
        <v>14563</v>
      </c>
      <c r="H6035" s="43" t="s">
        <v>1266</v>
      </c>
    </row>
    <row r="6036" spans="1:8" ht="17.25" hidden="1" customHeight="1" x14ac:dyDescent="0.3">
      <c r="A6036" s="46" t="str">
        <f>_xlfn.CONCAT("PUSKESMAS ",TRIM(tblReff[[#This Row],[NAMA PUSKESMAS]]))</f>
        <v>PUSKESMAS CARITA</v>
      </c>
      <c r="B6036" s="42">
        <v>1033367</v>
      </c>
      <c r="C6036" s="43" t="s">
        <v>14598</v>
      </c>
      <c r="D6036" s="43" t="s">
        <v>14599</v>
      </c>
      <c r="E6036" s="43" t="s">
        <v>14598</v>
      </c>
      <c r="F6036" s="43" t="s">
        <v>14562</v>
      </c>
      <c r="G6036" s="43" t="s">
        <v>14563</v>
      </c>
      <c r="H6036" s="43" t="s">
        <v>1271</v>
      </c>
    </row>
    <row r="6037" spans="1:8" ht="17.25" hidden="1" customHeight="1" x14ac:dyDescent="0.3">
      <c r="A6037" s="46" t="str">
        <f>_xlfn.CONCAT("PUSKESMAS ",TRIM(tblReff[[#This Row],[NAMA PUSKESMAS]]))</f>
        <v>PUSKESMAS JIPUT</v>
      </c>
      <c r="B6037" s="42">
        <v>1033368</v>
      </c>
      <c r="C6037" s="43" t="s">
        <v>14600</v>
      </c>
      <c r="D6037" s="43" t="s">
        <v>14601</v>
      </c>
      <c r="E6037" s="43" t="s">
        <v>14600</v>
      </c>
      <c r="F6037" s="43" t="s">
        <v>14562</v>
      </c>
      <c r="G6037" s="43" t="s">
        <v>14563</v>
      </c>
      <c r="H6037" s="43" t="s">
        <v>1271</v>
      </c>
    </row>
    <row r="6038" spans="1:8" ht="17.25" hidden="1" customHeight="1" x14ac:dyDescent="0.3">
      <c r="A6038" s="46" t="str">
        <f>_xlfn.CONCAT("PUSKESMAS ",TRIM(tblReff[[#This Row],[NAMA PUSKESMAS]]))</f>
        <v>PUSKESMAS CIKEDAL</v>
      </c>
      <c r="B6038" s="42">
        <v>1033369</v>
      </c>
      <c r="C6038" s="43" t="s">
        <v>14602</v>
      </c>
      <c r="D6038" s="43" t="s">
        <v>14603</v>
      </c>
      <c r="E6038" s="43" t="s">
        <v>14602</v>
      </c>
      <c r="F6038" s="43" t="s">
        <v>14562</v>
      </c>
      <c r="G6038" s="43" t="s">
        <v>14563</v>
      </c>
      <c r="H6038" s="43" t="s">
        <v>1271</v>
      </c>
    </row>
    <row r="6039" spans="1:8" ht="17.25" hidden="1" customHeight="1" x14ac:dyDescent="0.3">
      <c r="A6039" s="46" t="str">
        <f>_xlfn.CONCAT("PUSKESMAS ",TRIM(tblReff[[#This Row],[NAMA PUSKESMAS]]))</f>
        <v>PUSKESMAS MENES</v>
      </c>
      <c r="B6039" s="42">
        <v>1033370</v>
      </c>
      <c r="C6039" s="43" t="s">
        <v>14604</v>
      </c>
      <c r="D6039" s="43" t="s">
        <v>14605</v>
      </c>
      <c r="E6039" s="43" t="s">
        <v>14604</v>
      </c>
      <c r="F6039" s="43" t="s">
        <v>14562</v>
      </c>
      <c r="G6039" s="43" t="s">
        <v>14563</v>
      </c>
      <c r="H6039" s="43" t="s">
        <v>1266</v>
      </c>
    </row>
    <row r="6040" spans="1:8" ht="17.25" hidden="1" customHeight="1" x14ac:dyDescent="0.3">
      <c r="A6040" s="46" t="str">
        <f>_xlfn.CONCAT("PUSKESMAS ",TRIM(tblReff[[#This Row],[NAMA PUSKESMAS]]))</f>
        <v>PUSKESMAS PULOSARI</v>
      </c>
      <c r="B6040" s="42">
        <v>1033371</v>
      </c>
      <c r="C6040" s="43" t="s">
        <v>12015</v>
      </c>
      <c r="D6040" s="43" t="s">
        <v>14606</v>
      </c>
      <c r="E6040" s="43" t="s">
        <v>12015</v>
      </c>
      <c r="F6040" s="43" t="s">
        <v>14562</v>
      </c>
      <c r="G6040" s="43" t="s">
        <v>14563</v>
      </c>
      <c r="H6040" s="43" t="s">
        <v>1271</v>
      </c>
    </row>
    <row r="6041" spans="1:8" ht="17.25" hidden="1" customHeight="1" x14ac:dyDescent="0.3">
      <c r="A6041" s="46" t="str">
        <f>_xlfn.CONCAT("PUSKESMAS ",TRIM(tblReff[[#This Row],[NAMA PUSKESMAS]]))</f>
        <v>PUSKESMAS MANDALAWANGI</v>
      </c>
      <c r="B6041" s="42">
        <v>1033372</v>
      </c>
      <c r="C6041" s="43" t="s">
        <v>14607</v>
      </c>
      <c r="D6041" s="43" t="s">
        <v>14608</v>
      </c>
      <c r="E6041" s="43" t="s">
        <v>14607</v>
      </c>
      <c r="F6041" s="43" t="s">
        <v>14562</v>
      </c>
      <c r="G6041" s="43" t="s">
        <v>14563</v>
      </c>
      <c r="H6041" s="43" t="s">
        <v>1271</v>
      </c>
    </row>
    <row r="6042" spans="1:8" ht="17.25" hidden="1" customHeight="1" x14ac:dyDescent="0.3">
      <c r="A6042" s="46" t="str">
        <f>_xlfn.CONCAT("PUSKESMAS ",TRIM(tblReff[[#This Row],[NAMA PUSKESMAS]]))</f>
        <v>PUSKESMAS CIMANUK</v>
      </c>
      <c r="B6042" s="42">
        <v>1033373</v>
      </c>
      <c r="C6042" s="43" t="s">
        <v>14609</v>
      </c>
      <c r="D6042" s="43" t="s">
        <v>14610</v>
      </c>
      <c r="E6042" s="43" t="s">
        <v>14609</v>
      </c>
      <c r="F6042" s="43" t="s">
        <v>14562</v>
      </c>
      <c r="G6042" s="43" t="s">
        <v>14563</v>
      </c>
      <c r="H6042" s="43" t="s">
        <v>1266</v>
      </c>
    </row>
    <row r="6043" spans="1:8" ht="17.25" hidden="1" customHeight="1" x14ac:dyDescent="0.3">
      <c r="A6043" s="46" t="str">
        <f>_xlfn.CONCAT("PUSKESMAS ",TRIM(tblReff[[#This Row],[NAMA PUSKESMAS]]))</f>
        <v>PUSKESMAS CIPEUCANG</v>
      </c>
      <c r="B6043" s="42">
        <v>1033374</v>
      </c>
      <c r="C6043" s="43" t="s">
        <v>14611</v>
      </c>
      <c r="D6043" s="43" t="s">
        <v>14612</v>
      </c>
      <c r="E6043" s="43" t="s">
        <v>14611</v>
      </c>
      <c r="F6043" s="43" t="s">
        <v>14562</v>
      </c>
      <c r="G6043" s="43" t="s">
        <v>14563</v>
      </c>
      <c r="H6043" s="43" t="s">
        <v>1271</v>
      </c>
    </row>
    <row r="6044" spans="1:8" ht="17.25" hidden="1" customHeight="1" x14ac:dyDescent="0.3">
      <c r="A6044" s="46" t="str">
        <f>_xlfn.CONCAT("PUSKESMAS ",TRIM(tblReff[[#This Row],[NAMA PUSKESMAS]]))</f>
        <v>PUSKESMAS BANJAR</v>
      </c>
      <c r="B6044" s="42">
        <v>1033375</v>
      </c>
      <c r="C6044" s="43" t="s">
        <v>10444</v>
      </c>
      <c r="D6044" s="43" t="s">
        <v>14613</v>
      </c>
      <c r="E6044" s="43" t="s">
        <v>10444</v>
      </c>
      <c r="F6044" s="43" t="s">
        <v>14562</v>
      </c>
      <c r="G6044" s="43" t="s">
        <v>14563</v>
      </c>
      <c r="H6044" s="43" t="s">
        <v>1271</v>
      </c>
    </row>
    <row r="6045" spans="1:8" ht="17.25" hidden="1" customHeight="1" x14ac:dyDescent="0.3">
      <c r="A6045" s="46" t="str">
        <f>_xlfn.CONCAT("PUSKESMAS ",TRIM(tblReff[[#This Row],[NAMA PUSKESMAS]]))</f>
        <v>PUSKESMAS KADU HEJO</v>
      </c>
      <c r="B6045" s="42">
        <v>1033376</v>
      </c>
      <c r="C6045" s="43" t="s">
        <v>14614</v>
      </c>
      <c r="D6045" s="43" t="s">
        <v>14615</v>
      </c>
      <c r="E6045" s="43" t="s">
        <v>14616</v>
      </c>
      <c r="F6045" s="43" t="s">
        <v>14562</v>
      </c>
      <c r="G6045" s="43" t="s">
        <v>14563</v>
      </c>
      <c r="H6045" s="43" t="s">
        <v>1271</v>
      </c>
    </row>
    <row r="6046" spans="1:8" ht="17.25" hidden="1" customHeight="1" x14ac:dyDescent="0.3">
      <c r="A6046" s="46" t="str">
        <f>_xlfn.CONCAT("PUSKESMAS ",TRIM(tblReff[[#This Row],[NAMA PUSKESMAS]]))</f>
        <v>PUSKESMAS PANDEGLANG</v>
      </c>
      <c r="B6046" s="42">
        <v>1033377</v>
      </c>
      <c r="C6046" s="43" t="s">
        <v>14617</v>
      </c>
      <c r="D6046" s="43" t="s">
        <v>14618</v>
      </c>
      <c r="E6046" s="43" t="s">
        <v>14617</v>
      </c>
      <c r="F6046" s="43" t="s">
        <v>14562</v>
      </c>
      <c r="G6046" s="43" t="s">
        <v>14563</v>
      </c>
      <c r="H6046" s="43" t="s">
        <v>1271</v>
      </c>
    </row>
    <row r="6047" spans="1:8" ht="17.25" hidden="1" customHeight="1" x14ac:dyDescent="0.3">
      <c r="A6047" s="46" t="str">
        <f>_xlfn.CONCAT("PUSKESMAS ",TRIM(tblReff[[#This Row],[NAMA PUSKESMAS]]))</f>
        <v>PUSKESMAS CIKUPA</v>
      </c>
      <c r="B6047" s="42">
        <v>1033378</v>
      </c>
      <c r="C6047" s="43" t="s">
        <v>14619</v>
      </c>
      <c r="D6047" s="43" t="s">
        <v>14620</v>
      </c>
      <c r="E6047" s="43" t="s">
        <v>14617</v>
      </c>
      <c r="F6047" s="43" t="s">
        <v>14562</v>
      </c>
      <c r="G6047" s="43" t="s">
        <v>14563</v>
      </c>
      <c r="H6047" s="43" t="s">
        <v>1271</v>
      </c>
    </row>
    <row r="6048" spans="1:8" ht="17.25" hidden="1" customHeight="1" x14ac:dyDescent="0.3">
      <c r="A6048" s="46" t="str">
        <f>_xlfn.CONCAT("PUSKESMAS ",TRIM(tblReff[[#This Row],[NAMA PUSKESMAS]]))</f>
        <v>PUSKESMAS MAJASARI</v>
      </c>
      <c r="B6048" s="42">
        <v>1033379</v>
      </c>
      <c r="C6048" s="43" t="s">
        <v>14621</v>
      </c>
      <c r="D6048" s="43" t="s">
        <v>14622</v>
      </c>
      <c r="E6048" s="43" t="s">
        <v>14621</v>
      </c>
      <c r="F6048" s="43" t="s">
        <v>14562</v>
      </c>
      <c r="G6048" s="43" t="s">
        <v>14563</v>
      </c>
      <c r="H6048" s="43" t="s">
        <v>1271</v>
      </c>
    </row>
    <row r="6049" spans="1:8" ht="17.25" hidden="1" customHeight="1" x14ac:dyDescent="0.3">
      <c r="A6049" s="46" t="str">
        <f>_xlfn.CONCAT("PUSKESMAS ",TRIM(tblReff[[#This Row],[NAMA PUSKESMAS]]))</f>
        <v>PUSKESMAS CADASARI</v>
      </c>
      <c r="B6049" s="42">
        <v>1033380</v>
      </c>
      <c r="C6049" s="43" t="s">
        <v>14623</v>
      </c>
      <c r="D6049" s="43" t="s">
        <v>14624</v>
      </c>
      <c r="E6049" s="43" t="s">
        <v>14623</v>
      </c>
      <c r="F6049" s="43" t="s">
        <v>14562</v>
      </c>
      <c r="G6049" s="43" t="s">
        <v>14563</v>
      </c>
      <c r="H6049" s="43" t="s">
        <v>1271</v>
      </c>
    </row>
    <row r="6050" spans="1:8" ht="17.25" hidden="1" customHeight="1" x14ac:dyDescent="0.3">
      <c r="A6050" s="46" t="str">
        <f>_xlfn.CONCAT("PUSKESMAS ",TRIM(tblReff[[#This Row],[NAMA PUSKESMAS]]))</f>
        <v>PUSKESMAS PAGADUNGAN</v>
      </c>
      <c r="B6050" s="42">
        <v>1033381</v>
      </c>
      <c r="C6050" s="43" t="s">
        <v>14625</v>
      </c>
      <c r="D6050" s="43" t="s">
        <v>14626</v>
      </c>
      <c r="E6050" s="43" t="s">
        <v>14627</v>
      </c>
      <c r="F6050" s="43" t="s">
        <v>14562</v>
      </c>
      <c r="G6050" s="43" t="s">
        <v>14563</v>
      </c>
      <c r="H6050" s="43" t="s">
        <v>1271</v>
      </c>
    </row>
    <row r="6051" spans="1:8" ht="17.25" hidden="1" customHeight="1" x14ac:dyDescent="0.3">
      <c r="A6051" s="46" t="str">
        <f>_xlfn.CONCAT("PUSKESMAS ",TRIM(tblReff[[#This Row],[NAMA PUSKESMAS]]))</f>
        <v>PUSKESMAS BANGKONOL</v>
      </c>
      <c r="B6051" s="42">
        <v>1033382</v>
      </c>
      <c r="C6051" s="43" t="s">
        <v>14628</v>
      </c>
      <c r="D6051" s="43" t="s">
        <v>14629</v>
      </c>
      <c r="E6051" s="43" t="s">
        <v>14630</v>
      </c>
      <c r="F6051" s="43" t="s">
        <v>14562</v>
      </c>
      <c r="G6051" s="43" t="s">
        <v>14563</v>
      </c>
      <c r="H6051" s="43" t="s">
        <v>1271</v>
      </c>
    </row>
    <row r="6052" spans="1:8" ht="17.25" hidden="1" customHeight="1" x14ac:dyDescent="0.3">
      <c r="A6052" s="46" t="str">
        <f>_xlfn.CONCAT("PUSKESMAS ",TRIM(tblReff[[#This Row],[NAMA PUSKESMAS]]))</f>
        <v>PUSKESMAS MALIMPING</v>
      </c>
      <c r="B6052" s="42">
        <v>1033383</v>
      </c>
      <c r="C6052" s="43" t="s">
        <v>14631</v>
      </c>
      <c r="D6052" s="43" t="s">
        <v>14632</v>
      </c>
      <c r="E6052" s="43" t="s">
        <v>14633</v>
      </c>
      <c r="F6052" s="43" t="s">
        <v>14634</v>
      </c>
      <c r="G6052" s="43" t="s">
        <v>14563</v>
      </c>
      <c r="H6052" s="43" t="s">
        <v>1266</v>
      </c>
    </row>
    <row r="6053" spans="1:8" ht="17.25" hidden="1" customHeight="1" x14ac:dyDescent="0.3">
      <c r="A6053" s="46" t="str">
        <f>_xlfn.CONCAT("PUSKESMAS ",TRIM(tblReff[[#This Row],[NAMA PUSKESMAS]]))</f>
        <v>PUSKESMAS CIPEUNDEUY</v>
      </c>
      <c r="B6053" s="42">
        <v>1033384</v>
      </c>
      <c r="C6053" s="43" t="s">
        <v>9564</v>
      </c>
      <c r="D6053" s="43" t="s">
        <v>14635</v>
      </c>
      <c r="E6053" s="43" t="s">
        <v>14633</v>
      </c>
      <c r="F6053" s="43" t="s">
        <v>14634</v>
      </c>
      <c r="G6053" s="43" t="s">
        <v>14563</v>
      </c>
      <c r="H6053" s="43" t="s">
        <v>1271</v>
      </c>
    </row>
    <row r="6054" spans="1:8" ht="17.25" hidden="1" customHeight="1" x14ac:dyDescent="0.3">
      <c r="A6054" s="46" t="str">
        <f>_xlfn.CONCAT("PUSKESMAS ",TRIM(tblReff[[#This Row],[NAMA PUSKESMAS]]))</f>
        <v>PUSKESMAS BINUANGEN</v>
      </c>
      <c r="B6054" s="42">
        <v>1033385</v>
      </c>
      <c r="C6054" s="43" t="s">
        <v>14636</v>
      </c>
      <c r="D6054" s="43" t="s">
        <v>14637</v>
      </c>
      <c r="E6054" s="43" t="s">
        <v>14638</v>
      </c>
      <c r="F6054" s="43" t="s">
        <v>14634</v>
      </c>
      <c r="G6054" s="43" t="s">
        <v>14563</v>
      </c>
      <c r="H6054" s="43" t="s">
        <v>1271</v>
      </c>
    </row>
    <row r="6055" spans="1:8" ht="17.25" hidden="1" customHeight="1" x14ac:dyDescent="0.3">
      <c r="A6055" s="46" t="str">
        <f>_xlfn.CONCAT("PUSKESMAS ",TRIM(tblReff[[#This Row],[NAMA PUSKESMAS]]))</f>
        <v>PUSKESMAS PARUNG SARI</v>
      </c>
      <c r="B6055" s="42">
        <v>1033386</v>
      </c>
      <c r="C6055" s="43" t="s">
        <v>14639</v>
      </c>
      <c r="D6055" s="43" t="s">
        <v>14640</v>
      </c>
      <c r="E6055" s="43" t="s">
        <v>14638</v>
      </c>
      <c r="F6055" s="43" t="s">
        <v>14634</v>
      </c>
      <c r="G6055" s="43" t="s">
        <v>14563</v>
      </c>
      <c r="H6055" s="43" t="s">
        <v>1271</v>
      </c>
    </row>
    <row r="6056" spans="1:8" ht="17.25" hidden="1" customHeight="1" x14ac:dyDescent="0.3">
      <c r="A6056" s="46" t="str">
        <f>_xlfn.CONCAT("PUSKESMAS ",TRIM(tblReff[[#This Row],[NAMA PUSKESMAS]]))</f>
        <v>PUSKESMAS PANGGARANGAN</v>
      </c>
      <c r="B6056" s="42">
        <v>1033387</v>
      </c>
      <c r="C6056" s="43" t="s">
        <v>14641</v>
      </c>
      <c r="D6056" s="43" t="s">
        <v>14642</v>
      </c>
      <c r="E6056" s="43" t="s">
        <v>14641</v>
      </c>
      <c r="F6056" s="43" t="s">
        <v>14634</v>
      </c>
      <c r="G6056" s="43" t="s">
        <v>14563</v>
      </c>
      <c r="H6056" s="43" t="s">
        <v>1271</v>
      </c>
    </row>
    <row r="6057" spans="1:8" ht="17.25" hidden="1" customHeight="1" x14ac:dyDescent="0.3">
      <c r="A6057" s="46" t="str">
        <f>_xlfn.CONCAT("PUSKESMAS ",TRIM(tblReff[[#This Row],[NAMA PUSKESMAS]]))</f>
        <v>PUSKESMAS CIHARA</v>
      </c>
      <c r="B6057" s="42">
        <v>1033388</v>
      </c>
      <c r="C6057" s="43" t="s">
        <v>14643</v>
      </c>
      <c r="D6057" s="43" t="s">
        <v>14644</v>
      </c>
      <c r="E6057" s="43" t="s">
        <v>14641</v>
      </c>
      <c r="F6057" s="43" t="s">
        <v>14634</v>
      </c>
      <c r="G6057" s="43" t="s">
        <v>14563</v>
      </c>
      <c r="H6057" s="43" t="s">
        <v>1271</v>
      </c>
    </row>
    <row r="6058" spans="1:8" ht="17.25" hidden="1" customHeight="1" x14ac:dyDescent="0.3">
      <c r="A6058" s="46" t="str">
        <f>_xlfn.CONCAT("PUSKESMAS ",TRIM(tblReff[[#This Row],[NAMA PUSKESMAS]]))</f>
        <v>PUSKESMAS BAYAH</v>
      </c>
      <c r="B6058" s="42">
        <v>1033389</v>
      </c>
      <c r="C6058" s="43" t="s">
        <v>14645</v>
      </c>
      <c r="D6058" s="43" t="s">
        <v>14646</v>
      </c>
      <c r="E6058" s="43" t="s">
        <v>14645</v>
      </c>
      <c r="F6058" s="43" t="s">
        <v>14634</v>
      </c>
      <c r="G6058" s="43" t="s">
        <v>14563</v>
      </c>
      <c r="H6058" s="43" t="s">
        <v>1266</v>
      </c>
    </row>
    <row r="6059" spans="1:8" ht="17.25" hidden="1" customHeight="1" x14ac:dyDescent="0.3">
      <c r="A6059" s="46" t="str">
        <f>_xlfn.CONCAT("PUSKESMAS ",TRIM(tblReff[[#This Row],[NAMA PUSKESMAS]]))</f>
        <v>PUSKESMAS CILOGRANG</v>
      </c>
      <c r="B6059" s="42">
        <v>1033390</v>
      </c>
      <c r="C6059" s="43" t="s">
        <v>14647</v>
      </c>
      <c r="D6059" s="43" t="s">
        <v>14648</v>
      </c>
      <c r="E6059" s="43" t="s">
        <v>14647</v>
      </c>
      <c r="F6059" s="43" t="s">
        <v>14634</v>
      </c>
      <c r="G6059" s="43" t="s">
        <v>14563</v>
      </c>
      <c r="H6059" s="43" t="s">
        <v>1266</v>
      </c>
    </row>
    <row r="6060" spans="1:8" ht="17.25" hidden="1" customHeight="1" x14ac:dyDescent="0.3">
      <c r="A6060" s="46" t="str">
        <f>_xlfn.CONCAT("PUSKESMAS ",TRIM(tblReff[[#This Row],[NAMA PUSKESMAS]]))</f>
        <v>PUSKESMAS CIBEBER</v>
      </c>
      <c r="B6060" s="42">
        <v>1033391</v>
      </c>
      <c r="C6060" s="43" t="s">
        <v>8617</v>
      </c>
      <c r="D6060" s="43" t="s">
        <v>14649</v>
      </c>
      <c r="E6060" s="43" t="s">
        <v>8617</v>
      </c>
      <c r="F6060" s="43" t="s">
        <v>14634</v>
      </c>
      <c r="G6060" s="43" t="s">
        <v>14563</v>
      </c>
      <c r="H6060" s="43" t="s">
        <v>1266</v>
      </c>
    </row>
    <row r="6061" spans="1:8" ht="17.25" hidden="1" customHeight="1" x14ac:dyDescent="0.3">
      <c r="A6061" s="46" t="str">
        <f>_xlfn.CONCAT("PUSKESMAS ",TRIM(tblReff[[#This Row],[NAMA PUSKESMAS]]))</f>
        <v>PUSKESMAS CISUNGSANG</v>
      </c>
      <c r="B6061" s="42">
        <v>1033392</v>
      </c>
      <c r="C6061" s="43" t="s">
        <v>14650</v>
      </c>
      <c r="D6061" s="43" t="s">
        <v>14651</v>
      </c>
      <c r="E6061" s="43" t="s">
        <v>8617</v>
      </c>
      <c r="F6061" s="43" t="s">
        <v>14634</v>
      </c>
      <c r="G6061" s="43" t="s">
        <v>14563</v>
      </c>
      <c r="H6061" s="43" t="s">
        <v>1271</v>
      </c>
    </row>
    <row r="6062" spans="1:8" ht="17.25" hidden="1" customHeight="1" x14ac:dyDescent="0.3">
      <c r="A6062" s="46" t="str">
        <f>_xlfn.CONCAT("PUSKESMAS ",TRIM(tblReff[[#This Row],[NAMA PUSKESMAS]]))</f>
        <v>PUSKESMAS CITOREK</v>
      </c>
      <c r="B6062" s="42">
        <v>1033393</v>
      </c>
      <c r="C6062" s="43" t="s">
        <v>14652</v>
      </c>
      <c r="D6062" s="43" t="s">
        <v>14653</v>
      </c>
      <c r="E6062" s="43" t="s">
        <v>8617</v>
      </c>
      <c r="F6062" s="43" t="s">
        <v>14634</v>
      </c>
      <c r="G6062" s="43" t="s">
        <v>14563</v>
      </c>
      <c r="H6062" s="43" t="s">
        <v>1271</v>
      </c>
    </row>
    <row r="6063" spans="1:8" ht="17.25" hidden="1" customHeight="1" x14ac:dyDescent="0.3">
      <c r="A6063" s="46" t="str">
        <f>_xlfn.CONCAT("PUSKESMAS ",TRIM(tblReff[[#This Row],[NAMA PUSKESMAS]]))</f>
        <v>PUSKESMAS CIJAKU</v>
      </c>
      <c r="B6063" s="42">
        <v>1033394</v>
      </c>
      <c r="C6063" s="43" t="s">
        <v>14654</v>
      </c>
      <c r="D6063" s="43" t="s">
        <v>14655</v>
      </c>
      <c r="E6063" s="43" t="s">
        <v>14654</v>
      </c>
      <c r="F6063" s="43" t="s">
        <v>14634</v>
      </c>
      <c r="G6063" s="43" t="s">
        <v>14563</v>
      </c>
      <c r="H6063" s="43" t="s">
        <v>1271</v>
      </c>
    </row>
    <row r="6064" spans="1:8" ht="17.25" hidden="1" customHeight="1" x14ac:dyDescent="0.3">
      <c r="A6064" s="46" t="str">
        <f>_xlfn.CONCAT("PUSKESMAS ",TRIM(tblReff[[#This Row],[NAMA PUSKESMAS]]))</f>
        <v>PUSKESMAS CIGEMBLONG</v>
      </c>
      <c r="B6064" s="42">
        <v>1033395</v>
      </c>
      <c r="C6064" s="43" t="s">
        <v>14656</v>
      </c>
      <c r="D6064" s="43" t="s">
        <v>14657</v>
      </c>
      <c r="E6064" s="43" t="s">
        <v>14656</v>
      </c>
      <c r="F6064" s="43" t="s">
        <v>14634</v>
      </c>
      <c r="G6064" s="43" t="s">
        <v>14563</v>
      </c>
      <c r="H6064" s="43" t="s">
        <v>1266</v>
      </c>
    </row>
    <row r="6065" spans="1:8" ht="17.25" hidden="1" customHeight="1" x14ac:dyDescent="0.3">
      <c r="A6065" s="46" t="str">
        <f>_xlfn.CONCAT("PUSKESMAS ",TRIM(tblReff[[#This Row],[NAMA PUSKESMAS]]))</f>
        <v>PUSKESMAS BANJAR SARI</v>
      </c>
      <c r="B6065" s="42">
        <v>1033396</v>
      </c>
      <c r="C6065" s="43" t="s">
        <v>7221</v>
      </c>
      <c r="D6065" s="43" t="s">
        <v>14658</v>
      </c>
      <c r="E6065" s="43" t="s">
        <v>8330</v>
      </c>
      <c r="F6065" s="43" t="s">
        <v>14634</v>
      </c>
      <c r="G6065" s="43" t="s">
        <v>14563</v>
      </c>
      <c r="H6065" s="43" t="s">
        <v>1266</v>
      </c>
    </row>
    <row r="6066" spans="1:8" ht="17.25" hidden="1" customHeight="1" x14ac:dyDescent="0.3">
      <c r="A6066" s="46" t="str">
        <f>_xlfn.CONCAT("PUSKESMAS ",TRIM(tblReff[[#This Row],[NAMA PUSKESMAS]]))</f>
        <v>PUSKESMAS BOJONG JURUH</v>
      </c>
      <c r="B6066" s="42">
        <v>1033397</v>
      </c>
      <c r="C6066" s="43" t="s">
        <v>14659</v>
      </c>
      <c r="D6066" s="43" t="s">
        <v>14660</v>
      </c>
      <c r="E6066" s="43" t="s">
        <v>8330</v>
      </c>
      <c r="F6066" s="43" t="s">
        <v>14634</v>
      </c>
      <c r="G6066" s="43" t="s">
        <v>14563</v>
      </c>
      <c r="H6066" s="43" t="s">
        <v>1271</v>
      </c>
    </row>
    <row r="6067" spans="1:8" ht="17.25" hidden="1" customHeight="1" x14ac:dyDescent="0.3">
      <c r="A6067" s="46" t="str">
        <f>_xlfn.CONCAT("PUSKESMAS ",TRIM(tblReff[[#This Row],[NAMA PUSKESMAS]]))</f>
        <v>PUSKESMAS PRABUGANTUNGAN</v>
      </c>
      <c r="B6067" s="42">
        <v>1033398</v>
      </c>
      <c r="C6067" s="43" t="s">
        <v>14661</v>
      </c>
      <c r="D6067" s="43" t="s">
        <v>14662</v>
      </c>
      <c r="E6067" s="43" t="s">
        <v>14663</v>
      </c>
      <c r="F6067" s="43" t="s">
        <v>14634</v>
      </c>
      <c r="G6067" s="43" t="s">
        <v>14563</v>
      </c>
      <c r="H6067" s="43" t="s">
        <v>1266</v>
      </c>
    </row>
    <row r="6068" spans="1:8" ht="17.25" hidden="1" customHeight="1" x14ac:dyDescent="0.3">
      <c r="A6068" s="46" t="str">
        <f>_xlfn.CONCAT("PUSKESMAS ",TRIM(tblReff[[#This Row],[NAMA PUSKESMAS]]))</f>
        <v>PUSKESMAS CILELES</v>
      </c>
      <c r="B6068" s="42">
        <v>1033399</v>
      </c>
      <c r="C6068" s="43" t="s">
        <v>14663</v>
      </c>
      <c r="D6068" s="43" t="s">
        <v>14664</v>
      </c>
      <c r="E6068" s="43" t="s">
        <v>14663</v>
      </c>
      <c r="F6068" s="43" t="s">
        <v>14634</v>
      </c>
      <c r="G6068" s="43" t="s">
        <v>14563</v>
      </c>
      <c r="H6068" s="43" t="s">
        <v>1271</v>
      </c>
    </row>
    <row r="6069" spans="1:8" ht="17.25" hidden="1" customHeight="1" x14ac:dyDescent="0.3">
      <c r="A6069" s="46" t="str">
        <f>_xlfn.CONCAT("PUSKESMAS ",TRIM(tblReff[[#This Row],[NAMA PUSKESMAS]]))</f>
        <v>PUSKESMAS GUNUNG KENCANA</v>
      </c>
      <c r="B6069" s="42">
        <v>1033400</v>
      </c>
      <c r="C6069" s="43" t="s">
        <v>14665</v>
      </c>
      <c r="D6069" s="43" t="s">
        <v>14666</v>
      </c>
      <c r="E6069" s="43" t="s">
        <v>14665</v>
      </c>
      <c r="F6069" s="43" t="s">
        <v>14634</v>
      </c>
      <c r="G6069" s="43" t="s">
        <v>14563</v>
      </c>
      <c r="H6069" s="43" t="s">
        <v>1266</v>
      </c>
    </row>
    <row r="6070" spans="1:8" ht="17.25" hidden="1" customHeight="1" x14ac:dyDescent="0.3">
      <c r="A6070" s="46" t="str">
        <f>_xlfn.CONCAT("PUSKESMAS ",TRIM(tblReff[[#This Row],[NAMA PUSKESMAS]]))</f>
        <v>PUSKESMAS BOJONG MANIK</v>
      </c>
      <c r="B6070" s="42">
        <v>1033401</v>
      </c>
      <c r="C6070" s="43" t="s">
        <v>14667</v>
      </c>
      <c r="D6070" s="43" t="s">
        <v>14668</v>
      </c>
      <c r="E6070" s="43" t="s">
        <v>14669</v>
      </c>
      <c r="F6070" s="43" t="s">
        <v>14634</v>
      </c>
      <c r="G6070" s="43" t="s">
        <v>14563</v>
      </c>
      <c r="H6070" s="43" t="s">
        <v>1271</v>
      </c>
    </row>
    <row r="6071" spans="1:8" ht="17.25" hidden="1" customHeight="1" x14ac:dyDescent="0.3">
      <c r="A6071" s="46" t="str">
        <f>_xlfn.CONCAT("PUSKESMAS ",TRIM(tblReff[[#This Row],[NAMA PUSKESMAS]]))</f>
        <v>PUSKESMAS CIRINTEN</v>
      </c>
      <c r="B6071" s="42">
        <v>1033402</v>
      </c>
      <c r="C6071" s="43" t="s">
        <v>14670</v>
      </c>
      <c r="D6071" s="43" t="s">
        <v>14671</v>
      </c>
      <c r="E6071" s="43" t="s">
        <v>14670</v>
      </c>
      <c r="F6071" s="43" t="s">
        <v>14634</v>
      </c>
      <c r="G6071" s="43" t="s">
        <v>14563</v>
      </c>
      <c r="H6071" s="43" t="s">
        <v>1266</v>
      </c>
    </row>
    <row r="6072" spans="1:8" ht="17.25" hidden="1" customHeight="1" x14ac:dyDescent="0.3">
      <c r="A6072" s="46" t="str">
        <f>_xlfn.CONCAT("PUSKESMAS ",TRIM(tblReff[[#This Row],[NAMA PUSKESMAS]]))</f>
        <v>PUSKESMAS LEUWIDAMAR</v>
      </c>
      <c r="B6072" s="42">
        <v>1033403</v>
      </c>
      <c r="C6072" s="43" t="s">
        <v>14672</v>
      </c>
      <c r="D6072" s="43" t="s">
        <v>14673</v>
      </c>
      <c r="E6072" s="43" t="s">
        <v>14672</v>
      </c>
      <c r="F6072" s="43" t="s">
        <v>14634</v>
      </c>
      <c r="G6072" s="43" t="s">
        <v>14563</v>
      </c>
      <c r="H6072" s="43" t="s">
        <v>1266</v>
      </c>
    </row>
    <row r="6073" spans="1:8" ht="17.25" hidden="1" customHeight="1" x14ac:dyDescent="0.3">
      <c r="A6073" s="46" t="str">
        <f>_xlfn.CONCAT("PUSKESMAS ",TRIM(tblReff[[#This Row],[NAMA PUSKESMAS]]))</f>
        <v>PUSKESMAS CISIMEUT</v>
      </c>
      <c r="B6073" s="42">
        <v>1033404</v>
      </c>
      <c r="C6073" s="43" t="s">
        <v>14674</v>
      </c>
      <c r="D6073" s="43" t="s">
        <v>14675</v>
      </c>
      <c r="E6073" s="43" t="s">
        <v>14672</v>
      </c>
      <c r="F6073" s="43" t="s">
        <v>14634</v>
      </c>
      <c r="G6073" s="43" t="s">
        <v>14563</v>
      </c>
      <c r="H6073" s="43" t="s">
        <v>1271</v>
      </c>
    </row>
    <row r="6074" spans="1:8" ht="17.25" hidden="1" customHeight="1" x14ac:dyDescent="0.3">
      <c r="A6074" s="46" t="str">
        <f>_xlfn.CONCAT("PUSKESMAS ",TRIM(tblReff[[#This Row],[NAMA PUSKESMAS]]))</f>
        <v>PUSKESMAS MUNCANG</v>
      </c>
      <c r="B6074" s="42">
        <v>1033405</v>
      </c>
      <c r="C6074" s="43" t="s">
        <v>14676</v>
      </c>
      <c r="D6074" s="43" t="s">
        <v>14677</v>
      </c>
      <c r="E6074" s="43" t="s">
        <v>14676</v>
      </c>
      <c r="F6074" s="43" t="s">
        <v>14634</v>
      </c>
      <c r="G6074" s="43" t="s">
        <v>14563</v>
      </c>
      <c r="H6074" s="43" t="s">
        <v>1266</v>
      </c>
    </row>
    <row r="6075" spans="1:8" ht="17.25" hidden="1" customHeight="1" x14ac:dyDescent="0.3">
      <c r="A6075" s="46" t="str">
        <f>_xlfn.CONCAT("PUSKESMAS ",TRIM(tblReff[[#This Row],[NAMA PUSKESMAS]]))</f>
        <v>PUSKESMAS SOBANG</v>
      </c>
      <c r="B6075" s="42">
        <v>1033406</v>
      </c>
      <c r="C6075" s="43" t="s">
        <v>14574</v>
      </c>
      <c r="D6075" s="43" t="s">
        <v>14678</v>
      </c>
      <c r="E6075" s="43" t="s">
        <v>14574</v>
      </c>
      <c r="F6075" s="43" t="s">
        <v>14634</v>
      </c>
      <c r="G6075" s="43" t="s">
        <v>14563</v>
      </c>
      <c r="H6075" s="43" t="s">
        <v>1271</v>
      </c>
    </row>
    <row r="6076" spans="1:8" ht="17.25" hidden="1" customHeight="1" x14ac:dyDescent="0.3">
      <c r="A6076" s="46" t="str">
        <f>_xlfn.CONCAT("PUSKESMAS ",TRIM(tblReff[[#This Row],[NAMA PUSKESMAS]]))</f>
        <v>PUSKESMAS CIPANAS</v>
      </c>
      <c r="B6076" s="42">
        <v>1033407</v>
      </c>
      <c r="C6076" s="43" t="s">
        <v>8663</v>
      </c>
      <c r="D6076" s="43" t="s">
        <v>14679</v>
      </c>
      <c r="E6076" s="43" t="s">
        <v>8663</v>
      </c>
      <c r="F6076" s="43" t="s">
        <v>14634</v>
      </c>
      <c r="G6076" s="43" t="s">
        <v>14563</v>
      </c>
      <c r="H6076" s="43" t="s">
        <v>1266</v>
      </c>
    </row>
    <row r="6077" spans="1:8" ht="17.25" hidden="1" customHeight="1" x14ac:dyDescent="0.3">
      <c r="A6077" s="46" t="str">
        <f>_xlfn.CONCAT("PUSKESMAS ",TRIM(tblReff[[#This Row],[NAMA PUSKESMAS]]))</f>
        <v>PUSKESMAS LEBAK GEDONG</v>
      </c>
      <c r="B6077" s="42">
        <v>1033408</v>
      </c>
      <c r="C6077" s="43" t="s">
        <v>14680</v>
      </c>
      <c r="D6077" s="43" t="s">
        <v>14681</v>
      </c>
      <c r="E6077" s="43" t="s">
        <v>8663</v>
      </c>
      <c r="F6077" s="43" t="s">
        <v>14634</v>
      </c>
      <c r="G6077" s="43" t="s">
        <v>14563</v>
      </c>
      <c r="H6077" s="43" t="s">
        <v>1271</v>
      </c>
    </row>
    <row r="6078" spans="1:8" ht="17.25" hidden="1" customHeight="1" x14ac:dyDescent="0.3">
      <c r="A6078" s="46" t="str">
        <f>_xlfn.CONCAT("PUSKESMAS ",TRIM(tblReff[[#This Row],[NAMA PUSKESMAS]]))</f>
        <v>PUSKESMAS SAJIRA</v>
      </c>
      <c r="B6078" s="42">
        <v>1033409</v>
      </c>
      <c r="C6078" s="43" t="s">
        <v>14682</v>
      </c>
      <c r="D6078" s="43" t="s">
        <v>14683</v>
      </c>
      <c r="E6078" s="43" t="s">
        <v>14682</v>
      </c>
      <c r="F6078" s="43" t="s">
        <v>14634</v>
      </c>
      <c r="G6078" s="43" t="s">
        <v>14563</v>
      </c>
      <c r="H6078" s="43" t="s">
        <v>1271</v>
      </c>
    </row>
    <row r="6079" spans="1:8" ht="17.25" hidden="1" customHeight="1" x14ac:dyDescent="0.3">
      <c r="A6079" s="46" t="str">
        <f>_xlfn.CONCAT("PUSKESMAS ",TRIM(tblReff[[#This Row],[NAMA PUSKESMAS]]))</f>
        <v>PUSKESMAS PAJAGAN</v>
      </c>
      <c r="B6079" s="42">
        <v>1033410</v>
      </c>
      <c r="C6079" s="43" t="s">
        <v>14684</v>
      </c>
      <c r="D6079" s="43" t="s">
        <v>14685</v>
      </c>
      <c r="E6079" s="43" t="s">
        <v>14682</v>
      </c>
      <c r="F6079" s="43" t="s">
        <v>14634</v>
      </c>
      <c r="G6079" s="43" t="s">
        <v>14563</v>
      </c>
      <c r="H6079" s="43" t="s">
        <v>1271</v>
      </c>
    </row>
    <row r="6080" spans="1:8" ht="17.25" hidden="1" customHeight="1" x14ac:dyDescent="0.3">
      <c r="A6080" s="46" t="str">
        <f>_xlfn.CONCAT("PUSKESMAS ",TRIM(tblReff[[#This Row],[NAMA PUSKESMAS]]))</f>
        <v>PUSKESMAS CIMARGA</v>
      </c>
      <c r="B6080" s="42">
        <v>1033411</v>
      </c>
      <c r="C6080" s="43" t="s">
        <v>14686</v>
      </c>
      <c r="D6080" s="43" t="s">
        <v>14687</v>
      </c>
      <c r="E6080" s="43" t="s">
        <v>14686</v>
      </c>
      <c r="F6080" s="43" t="s">
        <v>14634</v>
      </c>
      <c r="G6080" s="43" t="s">
        <v>14563</v>
      </c>
      <c r="H6080" s="43" t="s">
        <v>1271</v>
      </c>
    </row>
    <row r="6081" spans="1:8" ht="17.25" hidden="1" customHeight="1" x14ac:dyDescent="0.3">
      <c r="A6081" s="46" t="str">
        <f>_xlfn.CONCAT("PUSKESMAS ",TRIM(tblReff[[#This Row],[NAMA PUSKESMAS]]))</f>
        <v>PUSKESMAS SARAGENI</v>
      </c>
      <c r="B6081" s="42">
        <v>1033412</v>
      </c>
      <c r="C6081" s="43" t="s">
        <v>14688</v>
      </c>
      <c r="D6081" s="43" t="s">
        <v>14689</v>
      </c>
      <c r="E6081" s="43" t="s">
        <v>14686</v>
      </c>
      <c r="F6081" s="43" t="s">
        <v>14634</v>
      </c>
      <c r="G6081" s="43" t="s">
        <v>14563</v>
      </c>
      <c r="H6081" s="43" t="s">
        <v>1271</v>
      </c>
    </row>
    <row r="6082" spans="1:8" ht="17.25" hidden="1" customHeight="1" x14ac:dyDescent="0.3">
      <c r="A6082" s="46" t="str">
        <f>_xlfn.CONCAT("PUSKESMAS ",TRIM(tblReff[[#This Row],[NAMA PUSKESMAS]]))</f>
        <v>PUSKESMAS KARANGANYAR</v>
      </c>
      <c r="B6082" s="42">
        <v>1033413</v>
      </c>
      <c r="C6082" s="43" t="s">
        <v>9609</v>
      </c>
      <c r="D6082" s="43" t="s">
        <v>14690</v>
      </c>
      <c r="E6082" s="43" t="s">
        <v>14691</v>
      </c>
      <c r="F6082" s="43" t="s">
        <v>14634</v>
      </c>
      <c r="G6082" s="43" t="s">
        <v>14563</v>
      </c>
      <c r="H6082" s="43" t="s">
        <v>1271</v>
      </c>
    </row>
    <row r="6083" spans="1:8" ht="17.25" hidden="1" customHeight="1" x14ac:dyDescent="0.3">
      <c r="A6083" s="46" t="str">
        <f>_xlfn.CONCAT("PUSKESMAS ",TRIM(tblReff[[#This Row],[NAMA PUSKESMAS]]))</f>
        <v>PUSKESMAS CIKULUR</v>
      </c>
      <c r="B6083" s="42">
        <v>1033414</v>
      </c>
      <c r="C6083" s="43" t="s">
        <v>14692</v>
      </c>
      <c r="D6083" s="43" t="s">
        <v>14693</v>
      </c>
      <c r="E6083" s="43" t="s">
        <v>14692</v>
      </c>
      <c r="F6083" s="43" t="s">
        <v>14634</v>
      </c>
      <c r="G6083" s="43" t="s">
        <v>14563</v>
      </c>
      <c r="H6083" s="43" t="s">
        <v>1266</v>
      </c>
    </row>
    <row r="6084" spans="1:8" ht="17.25" hidden="1" customHeight="1" x14ac:dyDescent="0.3">
      <c r="A6084" s="46" t="str">
        <f>_xlfn.CONCAT("PUSKESMAS ",TRIM(tblReff[[#This Row],[NAMA PUSKESMAS]]))</f>
        <v>PUSKESMAS WARUNGGUNG</v>
      </c>
      <c r="B6084" s="42">
        <v>1033415</v>
      </c>
      <c r="C6084" s="43" t="s">
        <v>14694</v>
      </c>
      <c r="D6084" s="43" t="s">
        <v>14695</v>
      </c>
      <c r="E6084" s="43" t="s">
        <v>14696</v>
      </c>
      <c r="F6084" s="43" t="s">
        <v>14634</v>
      </c>
      <c r="G6084" s="43" t="s">
        <v>14563</v>
      </c>
      <c r="H6084" s="43" t="s">
        <v>1271</v>
      </c>
    </row>
    <row r="6085" spans="1:8" ht="17.25" hidden="1" customHeight="1" x14ac:dyDescent="0.3">
      <c r="A6085" s="46" t="str">
        <f>_xlfn.CONCAT("PUSKESMAS ",TRIM(tblReff[[#This Row],[NAMA PUSKESMAS]]))</f>
        <v>PUSKESMAS BAROS</v>
      </c>
      <c r="B6085" s="42">
        <v>1033416</v>
      </c>
      <c r="C6085" s="43" t="s">
        <v>9992</v>
      </c>
      <c r="D6085" s="43" t="s">
        <v>14697</v>
      </c>
      <c r="E6085" s="43" t="s">
        <v>14696</v>
      </c>
      <c r="F6085" s="43" t="s">
        <v>14634</v>
      </c>
      <c r="G6085" s="43" t="s">
        <v>14563</v>
      </c>
      <c r="H6085" s="43" t="s">
        <v>1271</v>
      </c>
    </row>
    <row r="6086" spans="1:8" ht="17.25" hidden="1" customHeight="1" x14ac:dyDescent="0.3">
      <c r="A6086" s="46" t="str">
        <f>_xlfn.CONCAT("PUSKESMAS ",TRIM(tblReff[[#This Row],[NAMA PUSKESMAS]]))</f>
        <v>PUSKESMAS CIBADAK</v>
      </c>
      <c r="B6086" s="42">
        <v>1033417</v>
      </c>
      <c r="C6086" s="43" t="s">
        <v>8541</v>
      </c>
      <c r="D6086" s="43" t="s">
        <v>14698</v>
      </c>
      <c r="E6086" s="43" t="s">
        <v>8541</v>
      </c>
      <c r="F6086" s="43" t="s">
        <v>14634</v>
      </c>
      <c r="G6086" s="43" t="s">
        <v>14563</v>
      </c>
      <c r="H6086" s="43" t="s">
        <v>1271</v>
      </c>
    </row>
    <row r="6087" spans="1:8" ht="17.25" hidden="1" customHeight="1" x14ac:dyDescent="0.3">
      <c r="A6087" s="46" t="str">
        <f>_xlfn.CONCAT("PUSKESMAS ",TRIM(tblReff[[#This Row],[NAMA PUSKESMAS]]))</f>
        <v>PUSKESMAS MANDALA</v>
      </c>
      <c r="B6087" s="42">
        <v>1033418</v>
      </c>
      <c r="C6087" s="43" t="s">
        <v>3481</v>
      </c>
      <c r="D6087" s="43" t="s">
        <v>14699</v>
      </c>
      <c r="E6087" s="43" t="s">
        <v>8541</v>
      </c>
      <c r="F6087" s="43" t="s">
        <v>14634</v>
      </c>
      <c r="G6087" s="43" t="s">
        <v>14563</v>
      </c>
      <c r="H6087" s="43" t="s">
        <v>1271</v>
      </c>
    </row>
    <row r="6088" spans="1:8" ht="17.25" hidden="1" customHeight="1" x14ac:dyDescent="0.3">
      <c r="A6088" s="46" t="str">
        <f>_xlfn.CONCAT("PUSKESMAS ",TRIM(tblReff[[#This Row],[NAMA PUSKESMAS]]))</f>
        <v>PUSKESMAS RANGKAS BITUNG</v>
      </c>
      <c r="B6088" s="42">
        <v>1033419</v>
      </c>
      <c r="C6088" s="43" t="s">
        <v>14700</v>
      </c>
      <c r="D6088" s="43" t="s">
        <v>14701</v>
      </c>
      <c r="E6088" s="43" t="s">
        <v>14702</v>
      </c>
      <c r="F6088" s="43" t="s">
        <v>14634</v>
      </c>
      <c r="G6088" s="43" t="s">
        <v>14563</v>
      </c>
      <c r="H6088" s="43" t="s">
        <v>1271</v>
      </c>
    </row>
    <row r="6089" spans="1:8" ht="17.25" hidden="1" customHeight="1" x14ac:dyDescent="0.3">
      <c r="A6089" s="46" t="str">
        <f>_xlfn.CONCAT("PUSKESMAS ",TRIM(tblReff[[#This Row],[NAMA PUSKESMAS]]))</f>
        <v>PUSKESMAS MEKARSARI</v>
      </c>
      <c r="B6089" s="42">
        <v>1033420</v>
      </c>
      <c r="C6089" s="43" t="s">
        <v>5635</v>
      </c>
      <c r="D6089" s="43" t="s">
        <v>14703</v>
      </c>
      <c r="E6089" s="43" t="s">
        <v>14702</v>
      </c>
      <c r="F6089" s="43" t="s">
        <v>14634</v>
      </c>
      <c r="G6089" s="43" t="s">
        <v>14563</v>
      </c>
      <c r="H6089" s="43" t="s">
        <v>1271</v>
      </c>
    </row>
    <row r="6090" spans="1:8" ht="17.25" hidden="1" customHeight="1" x14ac:dyDescent="0.3">
      <c r="A6090" s="46" t="str">
        <f>_xlfn.CONCAT("PUSKESMAS ",TRIM(tblReff[[#This Row],[NAMA PUSKESMAS]]))</f>
        <v>PUSKESMAS KOLELET</v>
      </c>
      <c r="B6090" s="42">
        <v>1033421</v>
      </c>
      <c r="C6090" s="43" t="s">
        <v>14704</v>
      </c>
      <c r="D6090" s="43" t="s">
        <v>14705</v>
      </c>
      <c r="E6090" s="43" t="s">
        <v>14702</v>
      </c>
      <c r="F6090" s="43" t="s">
        <v>14634</v>
      </c>
      <c r="G6090" s="43" t="s">
        <v>14563</v>
      </c>
      <c r="H6090" s="43" t="s">
        <v>1271</v>
      </c>
    </row>
    <row r="6091" spans="1:8" ht="17.25" hidden="1" customHeight="1" x14ac:dyDescent="0.3">
      <c r="A6091" s="46" t="str">
        <f>_xlfn.CONCAT("PUSKESMAS ",TRIM(tblReff[[#This Row],[NAMA PUSKESMAS]]))</f>
        <v>PUSKESMAS MAJA</v>
      </c>
      <c r="B6091" s="42">
        <v>1033422</v>
      </c>
      <c r="C6091" s="43" t="s">
        <v>6971</v>
      </c>
      <c r="D6091" s="43" t="s">
        <v>14706</v>
      </c>
      <c r="E6091" s="43" t="s">
        <v>6971</v>
      </c>
      <c r="F6091" s="43" t="s">
        <v>14634</v>
      </c>
      <c r="G6091" s="43" t="s">
        <v>14563</v>
      </c>
      <c r="H6091" s="43" t="s">
        <v>1266</v>
      </c>
    </row>
    <row r="6092" spans="1:8" ht="17.25" hidden="1" customHeight="1" x14ac:dyDescent="0.3">
      <c r="A6092" s="46" t="str">
        <f>_xlfn.CONCAT("PUSKESMAS ",TRIM(tblReff[[#This Row],[NAMA PUSKESMAS]]))</f>
        <v>PUSKESMAS PAMANDEGAN</v>
      </c>
      <c r="B6092" s="42">
        <v>1033423</v>
      </c>
      <c r="C6092" s="43" t="s">
        <v>14707</v>
      </c>
      <c r="D6092" s="43" t="s">
        <v>14708</v>
      </c>
      <c r="E6092" s="43" t="s">
        <v>6971</v>
      </c>
      <c r="F6092" s="43" t="s">
        <v>14634</v>
      </c>
      <c r="G6092" s="43" t="s">
        <v>14563</v>
      </c>
      <c r="H6092" s="43" t="s">
        <v>1271</v>
      </c>
    </row>
    <row r="6093" spans="1:8" ht="17.25" hidden="1" customHeight="1" x14ac:dyDescent="0.3">
      <c r="A6093" s="46" t="str">
        <f>_xlfn.CONCAT("PUSKESMAS ",TRIM(tblReff[[#This Row],[NAMA PUSKESMAS]]))</f>
        <v>PUSKESMAS CURUNG BITUNG</v>
      </c>
      <c r="B6093" s="42">
        <v>1033424</v>
      </c>
      <c r="C6093" s="43" t="s">
        <v>14709</v>
      </c>
      <c r="D6093" s="43" t="s">
        <v>14710</v>
      </c>
      <c r="E6093" s="43" t="s">
        <v>14711</v>
      </c>
      <c r="F6093" s="43" t="s">
        <v>14634</v>
      </c>
      <c r="G6093" s="43" t="s">
        <v>14563</v>
      </c>
      <c r="H6093" s="43" t="s">
        <v>1266</v>
      </c>
    </row>
    <row r="6094" spans="1:8" ht="17.25" hidden="1" customHeight="1" x14ac:dyDescent="0.3">
      <c r="A6094" s="46" t="str">
        <f>_xlfn.CONCAT("PUSKESMAS ",TRIM(tblReff[[#This Row],[NAMA PUSKESMAS]]))</f>
        <v>PUSKESMAS BALARAJA</v>
      </c>
      <c r="B6094" s="42">
        <v>1033447</v>
      </c>
      <c r="C6094" s="43" t="s">
        <v>14755</v>
      </c>
      <c r="D6094" s="43" t="s">
        <v>14756</v>
      </c>
      <c r="E6094" s="43" t="s">
        <v>14755</v>
      </c>
      <c r="F6094" s="43" t="s">
        <v>14714</v>
      </c>
      <c r="G6094" s="43" t="s">
        <v>14563</v>
      </c>
      <c r="H6094" s="43" t="s">
        <v>1266</v>
      </c>
    </row>
    <row r="6095" spans="1:8" ht="17.25" hidden="1" customHeight="1" x14ac:dyDescent="0.3">
      <c r="A6095" s="46" t="str">
        <f>_xlfn.CONCAT("PUSKESMAS ",TRIM(tblReff[[#This Row],[NAMA PUSKESMAS]]))</f>
        <v>PUSKESMAS BINONG</v>
      </c>
      <c r="B6095" s="42">
        <v>1033435</v>
      </c>
      <c r="C6095" s="43" t="s">
        <v>9587</v>
      </c>
      <c r="D6095" s="43" t="s">
        <v>14733</v>
      </c>
      <c r="E6095" s="43" t="s">
        <v>8444</v>
      </c>
      <c r="F6095" s="43" t="s">
        <v>14714</v>
      </c>
      <c r="G6095" s="43" t="s">
        <v>14563</v>
      </c>
      <c r="H6095" s="43" t="s">
        <v>1271</v>
      </c>
    </row>
    <row r="6096" spans="1:8" ht="17.25" hidden="1" customHeight="1" x14ac:dyDescent="0.3">
      <c r="A6096" s="46" t="str">
        <f>_xlfn.CONCAT("PUSKESMAS ",TRIM(tblReff[[#This Row],[NAMA PUSKESMAS]]))</f>
        <v>PUSKESMAS BOJONG KAMAL</v>
      </c>
      <c r="B6096" s="42">
        <v>1033440</v>
      </c>
      <c r="C6096" s="43" t="s">
        <v>14740</v>
      </c>
      <c r="D6096" s="43" t="s">
        <v>14741</v>
      </c>
      <c r="E6096" s="43" t="s">
        <v>14738</v>
      </c>
      <c r="F6096" s="43" t="s">
        <v>14714</v>
      </c>
      <c r="G6096" s="43" t="s">
        <v>14563</v>
      </c>
      <c r="H6096" s="43" t="s">
        <v>1271</v>
      </c>
    </row>
    <row r="6097" spans="1:8" ht="17.25" hidden="1" customHeight="1" x14ac:dyDescent="0.3">
      <c r="A6097" s="46" t="str">
        <f>_xlfn.CONCAT("PUSKESMAS ",TRIM(tblReff[[#This Row],[NAMA PUSKESMAS]]))</f>
        <v>PUSKESMAS BOJONG NANGKA</v>
      </c>
      <c r="B6097" s="42">
        <v>1033438</v>
      </c>
      <c r="C6097" s="43" t="s">
        <v>8383</v>
      </c>
      <c r="D6097" s="43" t="s">
        <v>14737</v>
      </c>
      <c r="E6097" s="43" t="s">
        <v>14732</v>
      </c>
      <c r="F6097" s="43" t="s">
        <v>14714</v>
      </c>
      <c r="G6097" s="43" t="s">
        <v>14563</v>
      </c>
      <c r="H6097" s="43" t="s">
        <v>1271</v>
      </c>
    </row>
    <row r="6098" spans="1:8" ht="17.25" hidden="1" customHeight="1" x14ac:dyDescent="0.3">
      <c r="A6098" s="46" t="str">
        <f>_xlfn.CONCAT("PUSKESMAS ",TRIM(tblReff[[#This Row],[NAMA PUSKESMAS]]))</f>
        <v>PUSKESMAS CARINGIN</v>
      </c>
      <c r="B6098" s="42">
        <v>1033441</v>
      </c>
      <c r="C6098" s="43" t="s">
        <v>8322</v>
      </c>
      <c r="D6098" s="43" t="s">
        <v>14742</v>
      </c>
      <c r="E6098" s="43" t="s">
        <v>14738</v>
      </c>
      <c r="F6098" s="43" t="s">
        <v>14714</v>
      </c>
      <c r="G6098" s="43" t="s">
        <v>14563</v>
      </c>
      <c r="H6098" s="43" t="s">
        <v>1271</v>
      </c>
    </row>
    <row r="6099" spans="1:8" ht="17.25" hidden="1" customHeight="1" x14ac:dyDescent="0.3">
      <c r="A6099" s="46" t="str">
        <f>_xlfn.CONCAT("PUSKESMAS ",TRIM(tblReff[[#This Row],[NAMA PUSKESMAS]]))</f>
        <v>PUSKESMAS CIKUPA</v>
      </c>
      <c r="B6099" s="42">
        <v>1033430</v>
      </c>
      <c r="C6099" s="43" t="s">
        <v>14619</v>
      </c>
      <c r="D6099" s="43" t="s">
        <v>14725</v>
      </c>
      <c r="E6099" s="43" t="s">
        <v>14619</v>
      </c>
      <c r="F6099" s="43" t="s">
        <v>14714</v>
      </c>
      <c r="G6099" s="43" t="s">
        <v>14563</v>
      </c>
      <c r="H6099" s="43" t="s">
        <v>1271</v>
      </c>
    </row>
    <row r="6100" spans="1:8" ht="17.25" hidden="1" customHeight="1" x14ac:dyDescent="0.3">
      <c r="A6100" s="46" t="str">
        <f>_xlfn.CONCAT("PUSKESMAS ",TRIM(tblReff[[#This Row],[NAMA PUSKESMAS]]))</f>
        <v>PUSKESMAS CIKUYA</v>
      </c>
      <c r="B6100" s="42">
        <v>1033426</v>
      </c>
      <c r="C6100" s="43" t="s">
        <v>14715</v>
      </c>
      <c r="D6100" s="43" t="s">
        <v>14716</v>
      </c>
      <c r="E6100" s="43" t="s">
        <v>14717</v>
      </c>
      <c r="F6100" s="43" t="s">
        <v>14714</v>
      </c>
      <c r="G6100" s="43" t="s">
        <v>14563</v>
      </c>
      <c r="H6100" s="43" t="s">
        <v>1271</v>
      </c>
    </row>
    <row r="6101" spans="1:8" ht="17.25" hidden="1" customHeight="1" x14ac:dyDescent="0.3">
      <c r="A6101" s="46" t="str">
        <f>_xlfn.CONCAT("PUSKESMAS ",TRIM(tblReff[[#This Row],[NAMA PUSKESMAS]]))</f>
        <v>PUSKESMAS CISAUK</v>
      </c>
      <c r="B6101" s="42">
        <v>1033443</v>
      </c>
      <c r="C6101" s="43" t="s">
        <v>14745</v>
      </c>
      <c r="D6101" s="43" t="s">
        <v>14746</v>
      </c>
      <c r="E6101" s="43" t="s">
        <v>14745</v>
      </c>
      <c r="F6101" s="43" t="s">
        <v>14714</v>
      </c>
      <c r="G6101" s="43" t="s">
        <v>14563</v>
      </c>
      <c r="H6101" s="43" t="s">
        <v>1271</v>
      </c>
    </row>
    <row r="6102" spans="1:8" ht="17.25" hidden="1" customHeight="1" x14ac:dyDescent="0.3">
      <c r="A6102" s="46" t="str">
        <f>_xlfn.CONCAT("PUSKESMAS ",TRIM(tblReff[[#This Row],[NAMA PUSKESMAS]]))</f>
        <v>PUSKESMAS CISOKA</v>
      </c>
      <c r="B6102" s="42">
        <v>1033425</v>
      </c>
      <c r="C6102" s="43" t="s">
        <v>14712</v>
      </c>
      <c r="D6102" s="43" t="s">
        <v>14713</v>
      </c>
      <c r="E6102" s="43" t="s">
        <v>14712</v>
      </c>
      <c r="F6102" s="43" t="s">
        <v>14714</v>
      </c>
      <c r="G6102" s="43" t="s">
        <v>14563</v>
      </c>
      <c r="H6102" s="43" t="s">
        <v>1266</v>
      </c>
    </row>
    <row r="6103" spans="1:8" ht="17.25" hidden="1" customHeight="1" x14ac:dyDescent="0.3">
      <c r="A6103" s="46" t="str">
        <f>_xlfn.CONCAT("PUSKESMAS ",TRIM(tblReff[[#This Row],[NAMA PUSKESMAS]]))</f>
        <v>PUSKESMAS CURUG</v>
      </c>
      <c r="B6103" s="42">
        <v>1033433</v>
      </c>
      <c r="C6103" s="43" t="s">
        <v>8444</v>
      </c>
      <c r="D6103" s="43" t="s">
        <v>14729</v>
      </c>
      <c r="E6103" s="43" t="s">
        <v>8444</v>
      </c>
      <c r="F6103" s="43" t="s">
        <v>14714</v>
      </c>
      <c r="G6103" s="43" t="s">
        <v>14563</v>
      </c>
      <c r="H6103" s="43" t="s">
        <v>1266</v>
      </c>
    </row>
    <row r="6104" spans="1:8" ht="17.25" hidden="1" customHeight="1" x14ac:dyDescent="0.3">
      <c r="A6104" s="46" t="str">
        <f>_xlfn.CONCAT("PUSKESMAS ",TRIM(tblReff[[#This Row],[NAMA PUSKESMAS]]))</f>
        <v>PUSKESMAS GEMBONG</v>
      </c>
      <c r="B6104" s="42">
        <v>1033448</v>
      </c>
      <c r="C6104" s="43" t="s">
        <v>11558</v>
      </c>
      <c r="D6104" s="43" t="s">
        <v>14757</v>
      </c>
      <c r="E6104" s="43" t="s">
        <v>14755</v>
      </c>
      <c r="F6104" s="43" t="s">
        <v>14714</v>
      </c>
      <c r="G6104" s="43" t="s">
        <v>14563</v>
      </c>
      <c r="H6104" s="43" t="s">
        <v>1271</v>
      </c>
    </row>
    <row r="6105" spans="1:8" ht="17.25" hidden="1" customHeight="1" x14ac:dyDescent="0.3">
      <c r="A6105" s="46" t="str">
        <f>_xlfn.CONCAT("PUSKESMAS ",TRIM(tblReff[[#This Row],[NAMA PUSKESMAS]]))</f>
        <v>PUSKESMAS GUNUNG KALER</v>
      </c>
      <c r="B6105" s="42">
        <v>1033452</v>
      </c>
      <c r="C6105" s="43" t="s">
        <v>14763</v>
      </c>
      <c r="D6105" s="43" t="s">
        <v>14764</v>
      </c>
      <c r="E6105" s="43" t="s">
        <v>14763</v>
      </c>
      <c r="F6105" s="43" t="s">
        <v>14714</v>
      </c>
      <c r="G6105" s="43" t="s">
        <v>14563</v>
      </c>
      <c r="H6105" s="43" t="s">
        <v>1271</v>
      </c>
    </row>
    <row r="6106" spans="1:8" ht="17.25" hidden="1" customHeight="1" x14ac:dyDescent="0.3">
      <c r="A6106" s="46" t="str">
        <f>_xlfn.CONCAT("PUSKESMAS ",TRIM(tblReff[[#This Row],[NAMA PUSKESMAS]]))</f>
        <v>PUSKESMAS JALAN EMAS</v>
      </c>
      <c r="B6106" s="42">
        <v>1033437</v>
      </c>
      <c r="C6106" s="43" t="s">
        <v>14735</v>
      </c>
      <c r="D6106" s="43" t="s">
        <v>14736</v>
      </c>
      <c r="E6106" s="43" t="s">
        <v>14732</v>
      </c>
      <c r="F6106" s="43" t="s">
        <v>14714</v>
      </c>
      <c r="G6106" s="43" t="s">
        <v>14563</v>
      </c>
      <c r="H6106" s="43" t="s">
        <v>1271</v>
      </c>
    </row>
    <row r="6107" spans="1:8" ht="17.25" hidden="1" customHeight="1" x14ac:dyDescent="0.3">
      <c r="A6107" s="46" t="str">
        <f>_xlfn.CONCAT("PUSKESMAS ",TRIM(tblReff[[#This Row],[NAMA PUSKESMAS]]))</f>
        <v>PUSKESMAS JALAN KUTAI</v>
      </c>
      <c r="B6107" s="42">
        <v>1033434</v>
      </c>
      <c r="C6107" s="43" t="s">
        <v>14730</v>
      </c>
      <c r="D6107" s="43" t="s">
        <v>14731</v>
      </c>
      <c r="E6107" s="43" t="s">
        <v>14732</v>
      </c>
      <c r="F6107" s="43" t="s">
        <v>14714</v>
      </c>
      <c r="G6107" s="43" t="s">
        <v>14563</v>
      </c>
      <c r="H6107" s="43" t="s">
        <v>1271</v>
      </c>
    </row>
    <row r="6108" spans="1:8" ht="17.25" hidden="1" customHeight="1" x14ac:dyDescent="0.3">
      <c r="A6108" s="46" t="str">
        <f>_xlfn.CONCAT("PUSKESMAS ",TRIM(tblReff[[#This Row],[NAMA PUSKESMAS]]))</f>
        <v>PUSKESMAS JAMBE</v>
      </c>
      <c r="B6108" s="42">
        <v>1033429</v>
      </c>
      <c r="C6108" s="43" t="s">
        <v>14723</v>
      </c>
      <c r="D6108" s="43" t="s">
        <v>14724</v>
      </c>
      <c r="E6108" s="43" t="s">
        <v>14723</v>
      </c>
      <c r="F6108" s="43" t="s">
        <v>14714</v>
      </c>
      <c r="G6108" s="43" t="s">
        <v>14563</v>
      </c>
      <c r="H6108" s="43" t="s">
        <v>1271</v>
      </c>
    </row>
    <row r="6109" spans="1:8" ht="17.25" hidden="1" customHeight="1" x14ac:dyDescent="0.3">
      <c r="A6109" s="46" t="str">
        <f>_xlfn.CONCAT("PUSKESMAS ",TRIM(tblReff[[#This Row],[NAMA PUSKESMAS]]))</f>
        <v>PUSKESMAS JAYANTI</v>
      </c>
      <c r="B6109" s="42">
        <v>1033449</v>
      </c>
      <c r="C6109" s="43" t="s">
        <v>14758</v>
      </c>
      <c r="D6109" s="43" t="s">
        <v>14759</v>
      </c>
      <c r="E6109" s="43" t="s">
        <v>14758</v>
      </c>
      <c r="F6109" s="43" t="s">
        <v>14714</v>
      </c>
      <c r="G6109" s="43" t="s">
        <v>14563</v>
      </c>
      <c r="H6109" s="43" t="s">
        <v>1271</v>
      </c>
    </row>
    <row r="6110" spans="1:8" ht="17.25" hidden="1" customHeight="1" x14ac:dyDescent="0.3">
      <c r="A6110" s="46" t="str">
        <f>_xlfn.CONCAT("PUSKESMAS ",TRIM(tblReff[[#This Row],[NAMA PUSKESMAS]]))</f>
        <v>PUSKESMAS KEDAUNG BARAT</v>
      </c>
      <c r="B6110" s="42">
        <v>1033461</v>
      </c>
      <c r="C6110" s="43" t="s">
        <v>14779</v>
      </c>
      <c r="D6110" s="43" t="s">
        <v>14780</v>
      </c>
      <c r="E6110" s="43" t="s">
        <v>14781</v>
      </c>
      <c r="F6110" s="43" t="s">
        <v>14714</v>
      </c>
      <c r="G6110" s="43" t="s">
        <v>14563</v>
      </c>
      <c r="H6110" s="43" t="s">
        <v>1271</v>
      </c>
    </row>
    <row r="6111" spans="1:8" ht="17.25" hidden="1" customHeight="1" x14ac:dyDescent="0.3">
      <c r="A6111" s="46" t="str">
        <f>_xlfn.CONCAT("PUSKESMAS ",TRIM(tblReff[[#This Row],[NAMA PUSKESMAS]]))</f>
        <v>PUSKESMAS KELAPA DUA</v>
      </c>
      <c r="B6111" s="42">
        <v>1033436</v>
      </c>
      <c r="C6111" s="43" t="s">
        <v>14732</v>
      </c>
      <c r="D6111" s="43" t="s">
        <v>14734</v>
      </c>
      <c r="E6111" s="43" t="s">
        <v>14732</v>
      </c>
      <c r="F6111" s="43" t="s">
        <v>14714</v>
      </c>
      <c r="G6111" s="43" t="s">
        <v>14563</v>
      </c>
      <c r="H6111" s="43" t="s">
        <v>1271</v>
      </c>
    </row>
    <row r="6112" spans="1:8" ht="17.25" hidden="1" customHeight="1" x14ac:dyDescent="0.3">
      <c r="A6112" s="46" t="str">
        <f>_xlfn.CONCAT("PUSKESMAS ",TRIM(tblReff[[#This Row],[NAMA PUSKESMAS]]))</f>
        <v>PUSKESMAS KEMERI</v>
      </c>
      <c r="B6112" s="42">
        <v>1033456</v>
      </c>
      <c r="C6112" s="43" t="s">
        <v>14770</v>
      </c>
      <c r="D6112" s="43" t="s">
        <v>14771</v>
      </c>
      <c r="E6112" s="43" t="s">
        <v>10894</v>
      </c>
      <c r="F6112" s="43" t="s">
        <v>14714</v>
      </c>
      <c r="G6112" s="43" t="s">
        <v>14563</v>
      </c>
      <c r="H6112" s="43" t="s">
        <v>1271</v>
      </c>
    </row>
    <row r="6113" spans="1:8" ht="17.25" hidden="1" customHeight="1" x14ac:dyDescent="0.3">
      <c r="A6113" s="46" t="str">
        <f>_xlfn.CONCAT("PUSKESMAS ",TRIM(tblReff[[#This Row],[NAMA PUSKESMAS]]))</f>
        <v>PUSKESMAS KOSAMBI</v>
      </c>
      <c r="B6113" s="42">
        <v>1033466</v>
      </c>
      <c r="C6113" s="43" t="s">
        <v>14792</v>
      </c>
      <c r="D6113" s="43" t="s">
        <v>14793</v>
      </c>
      <c r="E6113" s="43" t="s">
        <v>14792</v>
      </c>
      <c r="F6113" s="43" t="s">
        <v>14714</v>
      </c>
      <c r="G6113" s="43" t="s">
        <v>14563</v>
      </c>
      <c r="H6113" s="43" t="s">
        <v>1271</v>
      </c>
    </row>
    <row r="6114" spans="1:8" ht="17.25" hidden="1" customHeight="1" x14ac:dyDescent="0.3">
      <c r="A6114" s="46" t="str">
        <f>_xlfn.CONCAT("PUSKESMAS ",TRIM(tblReff[[#This Row],[NAMA PUSKESMAS]]))</f>
        <v>PUSKESMAS KRESEK</v>
      </c>
      <c r="B6114" s="42">
        <v>1033451</v>
      </c>
      <c r="C6114" s="43" t="s">
        <v>14761</v>
      </c>
      <c r="D6114" s="43" t="s">
        <v>14762</v>
      </c>
      <c r="E6114" s="43" t="s">
        <v>14761</v>
      </c>
      <c r="F6114" s="43" t="s">
        <v>14714</v>
      </c>
      <c r="G6114" s="43" t="s">
        <v>14563</v>
      </c>
      <c r="H6114" s="43" t="s">
        <v>1266</v>
      </c>
    </row>
    <row r="6115" spans="1:8" ht="17.25" hidden="1" customHeight="1" x14ac:dyDescent="0.3">
      <c r="A6115" s="46" t="str">
        <f>_xlfn.CONCAT("PUSKESMAS ",TRIM(tblReff[[#This Row],[NAMA PUSKESMAS]]))</f>
        <v>PUSKESMAS KRONJO</v>
      </c>
      <c r="B6115" s="42">
        <v>1033453</v>
      </c>
      <c r="C6115" s="43" t="s">
        <v>14765</v>
      </c>
      <c r="D6115" s="43" t="s">
        <v>14766</v>
      </c>
      <c r="E6115" s="43" t="s">
        <v>14765</v>
      </c>
      <c r="F6115" s="43" t="s">
        <v>14714</v>
      </c>
      <c r="G6115" s="43" t="s">
        <v>14563</v>
      </c>
      <c r="H6115" s="43" t="s">
        <v>1266</v>
      </c>
    </row>
    <row r="6116" spans="1:8" ht="17.25" hidden="1" customHeight="1" x14ac:dyDescent="0.3">
      <c r="A6116" s="46" t="str">
        <f>_xlfn.CONCAT("PUSKESMAS ",TRIM(tblReff[[#This Row],[NAMA PUSKESMAS]]))</f>
        <v>PUSKESMAS KUTA BUMI</v>
      </c>
      <c r="B6116" s="42">
        <v>1033446</v>
      </c>
      <c r="C6116" s="43" t="s">
        <v>14751</v>
      </c>
      <c r="D6116" s="43" t="s">
        <v>14752</v>
      </c>
      <c r="E6116" s="43" t="s">
        <v>14753</v>
      </c>
      <c r="F6116" s="43" t="s">
        <v>14714</v>
      </c>
      <c r="G6116" s="43" t="s">
        <v>14563</v>
      </c>
      <c r="H6116" s="43" t="s">
        <v>1271</v>
      </c>
    </row>
    <row r="6117" spans="1:8" ht="17.25" hidden="1" customHeight="1" x14ac:dyDescent="0.3">
      <c r="A6117" s="46" t="str">
        <f>_xlfn.CONCAT("PUSKESMAS ",TRIM(tblReff[[#This Row],[NAMA PUSKESMAS]]))</f>
        <v>PUSKESMAS LEGOK</v>
      </c>
      <c r="B6117" s="42">
        <v>1033439</v>
      </c>
      <c r="C6117" s="43" t="s">
        <v>14738</v>
      </c>
      <c r="D6117" s="43" t="s">
        <v>14739</v>
      </c>
      <c r="E6117" s="43" t="s">
        <v>14738</v>
      </c>
      <c r="F6117" s="43" t="s">
        <v>14714</v>
      </c>
      <c r="G6117" s="43" t="s">
        <v>14563</v>
      </c>
      <c r="H6117" s="43" t="s">
        <v>1271</v>
      </c>
    </row>
    <row r="6118" spans="1:8" ht="17.25" hidden="1" customHeight="1" x14ac:dyDescent="0.3">
      <c r="A6118" s="46" t="str">
        <f>_xlfn.CONCAT("PUSKESMAS ",TRIM(tblReff[[#This Row],[NAMA PUSKESMAS]]))</f>
        <v>PUSKESMAS MAUK</v>
      </c>
      <c r="B6118" s="42">
        <v>1033455</v>
      </c>
      <c r="C6118" s="43" t="s">
        <v>14768</v>
      </c>
      <c r="D6118" s="43" t="s">
        <v>14769</v>
      </c>
      <c r="E6118" s="43" t="s">
        <v>14768</v>
      </c>
      <c r="F6118" s="43" t="s">
        <v>14714</v>
      </c>
      <c r="G6118" s="43" t="s">
        <v>14563</v>
      </c>
      <c r="H6118" s="43" t="s">
        <v>1266</v>
      </c>
    </row>
    <row r="6119" spans="1:8" ht="17.25" hidden="1" customHeight="1" x14ac:dyDescent="0.3">
      <c r="A6119" s="46" t="str">
        <f>_xlfn.CONCAT("PUSKESMAS ",TRIM(tblReff[[#This Row],[NAMA PUSKESMAS]]))</f>
        <v>PUSKESMAS MEKAR BARU</v>
      </c>
      <c r="B6119" s="42">
        <v>1033454</v>
      </c>
      <c r="C6119" s="43" t="s">
        <v>7563</v>
      </c>
      <c r="D6119" s="43" t="s">
        <v>14767</v>
      </c>
      <c r="E6119" s="43" t="s">
        <v>7563</v>
      </c>
      <c r="F6119" s="43" t="s">
        <v>14714</v>
      </c>
      <c r="G6119" s="43" t="s">
        <v>14563</v>
      </c>
      <c r="H6119" s="43" t="s">
        <v>1271</v>
      </c>
    </row>
    <row r="6120" spans="1:8" ht="17.25" hidden="1" customHeight="1" x14ac:dyDescent="0.3">
      <c r="A6120" s="46" t="str">
        <f>_xlfn.CONCAT("PUSKESMAS ",TRIM(tblReff[[#This Row],[NAMA PUSKESMAS]]))</f>
        <v>PUSKESMAS PAGEDANGAN</v>
      </c>
      <c r="B6120" s="42">
        <v>1033442</v>
      </c>
      <c r="C6120" s="43" t="s">
        <v>14743</v>
      </c>
      <c r="D6120" s="43" t="s">
        <v>14744</v>
      </c>
      <c r="E6120" s="43" t="s">
        <v>14743</v>
      </c>
      <c r="F6120" s="43" t="s">
        <v>14714</v>
      </c>
      <c r="G6120" s="43" t="s">
        <v>14563</v>
      </c>
      <c r="H6120" s="43" t="s">
        <v>1271</v>
      </c>
    </row>
    <row r="6121" spans="1:8" ht="17.25" hidden="1" customHeight="1" x14ac:dyDescent="0.3">
      <c r="A6121" s="46" t="str">
        <f>_xlfn.CONCAT("PUSKESMAS ",TRIM(tblReff[[#This Row],[NAMA PUSKESMAS]]))</f>
        <v>PUSKESMAS PAKU HAJI</v>
      </c>
      <c r="B6121" s="42">
        <v>1033462</v>
      </c>
      <c r="C6121" s="43" t="s">
        <v>14782</v>
      </c>
      <c r="D6121" s="43" t="s">
        <v>14783</v>
      </c>
      <c r="E6121" s="43" t="s">
        <v>14784</v>
      </c>
      <c r="F6121" s="43" t="s">
        <v>14714</v>
      </c>
      <c r="G6121" s="43" t="s">
        <v>14563</v>
      </c>
      <c r="H6121" s="43" t="s">
        <v>1271</v>
      </c>
    </row>
    <row r="6122" spans="1:8" ht="17.25" hidden="1" customHeight="1" x14ac:dyDescent="0.3">
      <c r="A6122" s="46" t="str">
        <f>_xlfn.CONCAT("PUSKESMAS ",TRIM(tblReff[[#This Row],[NAMA PUSKESMAS]]))</f>
        <v>PUSKESMAS PANONGAN</v>
      </c>
      <c r="B6122" s="42">
        <v>1033432</v>
      </c>
      <c r="C6122" s="43" t="s">
        <v>9357</v>
      </c>
      <c r="D6122" s="43" t="s">
        <v>14728</v>
      </c>
      <c r="E6122" s="43" t="s">
        <v>9357</v>
      </c>
      <c r="F6122" s="43" t="s">
        <v>14714</v>
      </c>
      <c r="G6122" s="43" t="s">
        <v>14563</v>
      </c>
      <c r="H6122" s="43" t="s">
        <v>1271</v>
      </c>
    </row>
    <row r="6123" spans="1:8" ht="17.25" hidden="1" customHeight="1" x14ac:dyDescent="0.3">
      <c r="A6123" s="46" t="str">
        <f>_xlfn.CONCAT("PUSKESMAS ",TRIM(tblReff[[#This Row],[NAMA PUSKESMAS]]))</f>
        <v>PUSKESMAS PASAR KEMIS</v>
      </c>
      <c r="B6123" s="42">
        <v>1033611</v>
      </c>
      <c r="C6123" s="43" t="s">
        <v>14753</v>
      </c>
      <c r="D6123" s="43" t="s">
        <v>14754</v>
      </c>
      <c r="E6123" s="43" t="s">
        <v>14753</v>
      </c>
      <c r="F6123" s="43" t="s">
        <v>14714</v>
      </c>
      <c r="G6123" s="43" t="s">
        <v>14563</v>
      </c>
      <c r="H6123" s="43" t="s">
        <v>1271</v>
      </c>
    </row>
    <row r="6124" spans="1:8" ht="17.25" hidden="1" customHeight="1" x14ac:dyDescent="0.3">
      <c r="A6124" s="46" t="str">
        <f>_xlfn.CONCAT("PUSKESMAS ",TRIM(tblReff[[#This Row],[NAMA PUSKESMAS]]))</f>
        <v>PUSKESMAS PASIR JAYA</v>
      </c>
      <c r="B6124" s="42">
        <v>1033431</v>
      </c>
      <c r="C6124" s="43" t="s">
        <v>14726</v>
      </c>
      <c r="D6124" s="43" t="s">
        <v>14727</v>
      </c>
      <c r="E6124" s="43" t="s">
        <v>14619</v>
      </c>
      <c r="F6124" s="43" t="s">
        <v>14714</v>
      </c>
      <c r="G6124" s="43" t="s">
        <v>14563</v>
      </c>
      <c r="H6124" s="43" t="s">
        <v>1271</v>
      </c>
    </row>
    <row r="6125" spans="1:8" ht="17.25" hidden="1" customHeight="1" x14ac:dyDescent="0.3">
      <c r="A6125" s="46" t="str">
        <f>_xlfn.CONCAT("PUSKESMAS ",TRIM(tblReff[[#This Row],[NAMA PUSKESMAS]]))</f>
        <v>PUSKESMAS PASIR NANGKA</v>
      </c>
      <c r="B6125" s="42">
        <v>1033428</v>
      </c>
      <c r="C6125" s="43" t="s">
        <v>14721</v>
      </c>
      <c r="D6125" s="43" t="s">
        <v>14722</v>
      </c>
      <c r="E6125" s="43" t="s">
        <v>14720</v>
      </c>
      <c r="F6125" s="43" t="s">
        <v>14714</v>
      </c>
      <c r="G6125" s="43" t="s">
        <v>14563</v>
      </c>
      <c r="H6125" s="43" t="s">
        <v>1271</v>
      </c>
    </row>
    <row r="6126" spans="1:8" ht="17.25" hidden="1" customHeight="1" x14ac:dyDescent="0.3">
      <c r="A6126" s="46" t="str">
        <f>_xlfn.CONCAT("PUSKESMAS ",TRIM(tblReff[[#This Row],[NAMA PUSKESMAS]]))</f>
        <v>PUSKESMAS RAJEG</v>
      </c>
      <c r="B6126" s="42">
        <v>1033458</v>
      </c>
      <c r="C6126" s="43" t="s">
        <v>14774</v>
      </c>
      <c r="D6126" s="43" t="s">
        <v>14775</v>
      </c>
      <c r="E6126" s="43" t="s">
        <v>14774</v>
      </c>
      <c r="F6126" s="43" t="s">
        <v>14714</v>
      </c>
      <c r="G6126" s="43" t="s">
        <v>14563</v>
      </c>
      <c r="H6126" s="43" t="s">
        <v>1271</v>
      </c>
    </row>
    <row r="6127" spans="1:8" ht="17.25" hidden="1" customHeight="1" x14ac:dyDescent="0.3">
      <c r="A6127" s="46" t="str">
        <f>_xlfn.CONCAT("PUSKESMAS ",TRIM(tblReff[[#This Row],[NAMA PUSKESMAS]]))</f>
        <v>PUSKESMAS SALEMBARAN JAYA</v>
      </c>
      <c r="B6127" s="42">
        <v>1033467</v>
      </c>
      <c r="C6127" s="43" t="s">
        <v>14794</v>
      </c>
      <c r="D6127" s="43" t="s">
        <v>14795</v>
      </c>
      <c r="E6127" s="43" t="s">
        <v>14792</v>
      </c>
      <c r="F6127" s="43" t="s">
        <v>14714</v>
      </c>
      <c r="G6127" s="43" t="s">
        <v>14563</v>
      </c>
      <c r="H6127" s="43" t="s">
        <v>1271</v>
      </c>
    </row>
    <row r="6128" spans="1:8" ht="17.25" hidden="1" customHeight="1" x14ac:dyDescent="0.3">
      <c r="A6128" s="46" t="str">
        <f>_xlfn.CONCAT("PUSKESMAS ",TRIM(tblReff[[#This Row],[NAMA PUSKESMAS]]))</f>
        <v>PUSKESMAS SEPATAN</v>
      </c>
      <c r="B6128" s="42">
        <v>1033460</v>
      </c>
      <c r="C6128" s="43" t="s">
        <v>14777</v>
      </c>
      <c r="D6128" s="43" t="s">
        <v>14778</v>
      </c>
      <c r="E6128" s="43" t="s">
        <v>14777</v>
      </c>
      <c r="F6128" s="43" t="s">
        <v>14714</v>
      </c>
      <c r="G6128" s="43" t="s">
        <v>14563</v>
      </c>
      <c r="H6128" s="43" t="s">
        <v>1266</v>
      </c>
    </row>
    <row r="6129" spans="1:8" ht="17.25" hidden="1" customHeight="1" x14ac:dyDescent="0.3">
      <c r="A6129" s="46" t="str">
        <f>_xlfn.CONCAT("PUSKESMAS ",TRIM(tblReff[[#This Row],[NAMA PUSKESMAS]]))</f>
        <v>PUSKESMAS SINDANG JAYA</v>
      </c>
      <c r="B6129" s="42">
        <v>1033445</v>
      </c>
      <c r="C6129" s="43" t="s">
        <v>14749</v>
      </c>
      <c r="D6129" s="43" t="s">
        <v>14750</v>
      </c>
      <c r="E6129" s="43" t="s">
        <v>14749</v>
      </c>
      <c r="F6129" s="43" t="s">
        <v>14714</v>
      </c>
      <c r="G6129" s="43" t="s">
        <v>14563</v>
      </c>
      <c r="H6129" s="43" t="s">
        <v>1271</v>
      </c>
    </row>
    <row r="6130" spans="1:8" ht="17.25" hidden="1" customHeight="1" x14ac:dyDescent="0.3">
      <c r="A6130" s="46" t="str">
        <f>_xlfn.CONCAT("PUSKESMAS ",TRIM(tblReff[[#This Row],[NAMA PUSKESMAS]]))</f>
        <v>PUSKESMAS SUKA MULYA</v>
      </c>
      <c r="B6130" s="42">
        <v>1033450</v>
      </c>
      <c r="C6130" s="43" t="s">
        <v>1914</v>
      </c>
      <c r="D6130" s="43" t="s">
        <v>14760</v>
      </c>
      <c r="E6130" s="43" t="s">
        <v>8863</v>
      </c>
      <c r="F6130" s="43" t="s">
        <v>14714</v>
      </c>
      <c r="G6130" s="43" t="s">
        <v>14563</v>
      </c>
      <c r="H6130" s="43" t="s">
        <v>1271</v>
      </c>
    </row>
    <row r="6131" spans="1:8" ht="17.25" hidden="1" customHeight="1" x14ac:dyDescent="0.3">
      <c r="A6131" s="46" t="str">
        <f>_xlfn.CONCAT("PUSKESMAS ",TRIM(tblReff[[#This Row],[NAMA PUSKESMAS]]))</f>
        <v>PUSKESMAS SUKADIRI</v>
      </c>
      <c r="B6131" s="42">
        <v>1033457</v>
      </c>
      <c r="C6131" s="43" t="s">
        <v>14772</v>
      </c>
      <c r="D6131" s="43" t="s">
        <v>14773</v>
      </c>
      <c r="E6131" s="43" t="s">
        <v>14772</v>
      </c>
      <c r="F6131" s="43" t="s">
        <v>14714</v>
      </c>
      <c r="G6131" s="43" t="s">
        <v>14563</v>
      </c>
      <c r="H6131" s="43" t="s">
        <v>1271</v>
      </c>
    </row>
    <row r="6132" spans="1:8" ht="17.25" hidden="1" customHeight="1" x14ac:dyDescent="0.3">
      <c r="A6132" s="46" t="str">
        <f>_xlfn.CONCAT("PUSKESMAS ",TRIM(tblReff[[#This Row],[NAMA PUSKESMAS]]))</f>
        <v>PUSKESMAS SUKATANI</v>
      </c>
      <c r="B6132" s="42">
        <v>1033459</v>
      </c>
      <c r="C6132" s="43" t="s">
        <v>9628</v>
      </c>
      <c r="D6132" s="43" t="s">
        <v>14776</v>
      </c>
      <c r="E6132" s="43" t="s">
        <v>14774</v>
      </c>
      <c r="F6132" s="43" t="s">
        <v>14714</v>
      </c>
      <c r="G6132" s="43" t="s">
        <v>14563</v>
      </c>
      <c r="H6132" s="43" t="s">
        <v>1271</v>
      </c>
    </row>
    <row r="6133" spans="1:8" ht="17.25" hidden="1" customHeight="1" x14ac:dyDescent="0.3">
      <c r="A6133" s="46" t="str">
        <f>_xlfn.CONCAT("PUSKESMAS ",TRIM(tblReff[[#This Row],[NAMA PUSKESMAS]]))</f>
        <v>PUSKESMAS SUKAWALI</v>
      </c>
      <c r="B6133" s="42">
        <v>1033463</v>
      </c>
      <c r="C6133" s="43" t="s">
        <v>14785</v>
      </c>
      <c r="D6133" s="43" t="s">
        <v>14786</v>
      </c>
      <c r="E6133" s="43" t="s">
        <v>14784</v>
      </c>
      <c r="F6133" s="43" t="s">
        <v>14714</v>
      </c>
      <c r="G6133" s="43" t="s">
        <v>14563</v>
      </c>
      <c r="H6133" s="43" t="s">
        <v>1271</v>
      </c>
    </row>
    <row r="6134" spans="1:8" ht="17.25" hidden="1" customHeight="1" x14ac:dyDescent="0.3">
      <c r="A6134" s="46" t="str">
        <f>_xlfn.CONCAT("PUSKESMAS ",TRIM(tblReff[[#This Row],[NAMA PUSKESMAS]]))</f>
        <v>PUSKESMAS SURADITA</v>
      </c>
      <c r="B6134" s="42">
        <v>1033444</v>
      </c>
      <c r="C6134" s="43" t="s">
        <v>14747</v>
      </c>
      <c r="D6134" s="43" t="s">
        <v>14748</v>
      </c>
      <c r="E6134" s="43" t="s">
        <v>14745</v>
      </c>
      <c r="F6134" s="43" t="s">
        <v>14714</v>
      </c>
      <c r="G6134" s="43" t="s">
        <v>14563</v>
      </c>
      <c r="H6134" s="43" t="s">
        <v>1271</v>
      </c>
    </row>
    <row r="6135" spans="1:8" ht="17.25" hidden="1" customHeight="1" x14ac:dyDescent="0.3">
      <c r="A6135" s="46" t="str">
        <f>_xlfn.CONCAT("PUSKESMAS ",TRIM(tblReff[[#This Row],[NAMA PUSKESMAS]]))</f>
        <v>PUSKESMAS TEGAL ANGUS</v>
      </c>
      <c r="B6135" s="42">
        <v>1033465</v>
      </c>
      <c r="C6135" s="43" t="s">
        <v>14790</v>
      </c>
      <c r="D6135" s="43" t="s">
        <v>14791</v>
      </c>
      <c r="E6135" s="43" t="s">
        <v>14789</v>
      </c>
      <c r="F6135" s="43" t="s">
        <v>14714</v>
      </c>
      <c r="G6135" s="43" t="s">
        <v>14563</v>
      </c>
      <c r="H6135" s="43" t="s">
        <v>1271</v>
      </c>
    </row>
    <row r="6136" spans="1:8" ht="17.25" hidden="1" customHeight="1" x14ac:dyDescent="0.3">
      <c r="A6136" s="46" t="str">
        <f>_xlfn.CONCAT("PUSKESMAS ",TRIM(tblReff[[#This Row],[NAMA PUSKESMAS]]))</f>
        <v>PUSKESMAS TELUK NAGA</v>
      </c>
      <c r="B6136" s="42">
        <v>1033464</v>
      </c>
      <c r="C6136" s="43" t="s">
        <v>14787</v>
      </c>
      <c r="D6136" s="43" t="s">
        <v>14788</v>
      </c>
      <c r="E6136" s="43" t="s">
        <v>14789</v>
      </c>
      <c r="F6136" s="43" t="s">
        <v>14714</v>
      </c>
      <c r="G6136" s="43" t="s">
        <v>14563</v>
      </c>
      <c r="H6136" s="43" t="s">
        <v>1271</v>
      </c>
    </row>
    <row r="6137" spans="1:8" ht="17.25" hidden="1" customHeight="1" x14ac:dyDescent="0.3">
      <c r="A6137" s="46" t="str">
        <f>_xlfn.CONCAT("PUSKESMAS ",TRIM(tblReff[[#This Row],[NAMA PUSKESMAS]]))</f>
        <v>PUSKESMAS TIGA RAKSA</v>
      </c>
      <c r="B6137" s="42">
        <v>1033427</v>
      </c>
      <c r="C6137" s="43" t="s">
        <v>14718</v>
      </c>
      <c r="D6137" s="43" t="s">
        <v>14719</v>
      </c>
      <c r="E6137" s="43" t="s">
        <v>14720</v>
      </c>
      <c r="F6137" s="43" t="s">
        <v>14714</v>
      </c>
      <c r="G6137" s="43" t="s">
        <v>14563</v>
      </c>
      <c r="H6137" s="43" t="s">
        <v>1271</v>
      </c>
    </row>
    <row r="6138" spans="1:8" ht="17.25" hidden="1" customHeight="1" x14ac:dyDescent="0.3">
      <c r="A6138" s="46" t="str">
        <f>_xlfn.CONCAT("PUSKESMAS ",TRIM(tblReff[[#This Row],[NAMA PUSKESMAS]]))</f>
        <v>PUSKESMAS CINANGKA</v>
      </c>
      <c r="B6138" s="42">
        <v>1033468</v>
      </c>
      <c r="C6138" s="43" t="s">
        <v>14796</v>
      </c>
      <c r="D6138" s="43" t="s">
        <v>14797</v>
      </c>
      <c r="E6138" s="43" t="s">
        <v>14796</v>
      </c>
      <c r="F6138" s="43" t="s">
        <v>14798</v>
      </c>
      <c r="G6138" s="43" t="s">
        <v>14563</v>
      </c>
      <c r="H6138" s="43" t="s">
        <v>1271</v>
      </c>
    </row>
    <row r="6139" spans="1:8" ht="17.25" hidden="1" customHeight="1" x14ac:dyDescent="0.3">
      <c r="A6139" s="46" t="str">
        <f>_xlfn.CONCAT("PUSKESMAS ",TRIM(tblReff[[#This Row],[NAMA PUSKESMAS]]))</f>
        <v>PUSKESMAS PADARINCANG</v>
      </c>
      <c r="B6139" s="42">
        <v>1033469</v>
      </c>
      <c r="C6139" s="43" t="s">
        <v>14799</v>
      </c>
      <c r="D6139" s="43" t="s">
        <v>14800</v>
      </c>
      <c r="E6139" s="43" t="s">
        <v>14799</v>
      </c>
      <c r="F6139" s="43" t="s">
        <v>14798</v>
      </c>
      <c r="G6139" s="43" t="s">
        <v>14563</v>
      </c>
      <c r="H6139" s="43" t="s">
        <v>1271</v>
      </c>
    </row>
    <row r="6140" spans="1:8" ht="17.25" hidden="1" customHeight="1" x14ac:dyDescent="0.3">
      <c r="A6140" s="46" t="str">
        <f>_xlfn.CONCAT("PUSKESMAS ",TRIM(tblReff[[#This Row],[NAMA PUSKESMAS]]))</f>
        <v>PUSKESMAS CIOMAS</v>
      </c>
      <c r="B6140" s="42">
        <v>1033470</v>
      </c>
      <c r="C6140" s="43" t="s">
        <v>8301</v>
      </c>
      <c r="D6140" s="43" t="s">
        <v>14801</v>
      </c>
      <c r="E6140" s="43" t="s">
        <v>8301</v>
      </c>
      <c r="F6140" s="43" t="s">
        <v>14798</v>
      </c>
      <c r="G6140" s="43" t="s">
        <v>14563</v>
      </c>
      <c r="H6140" s="43" t="s">
        <v>1266</v>
      </c>
    </row>
    <row r="6141" spans="1:8" ht="17.25" hidden="1" customHeight="1" x14ac:dyDescent="0.3">
      <c r="A6141" s="46" t="str">
        <f>_xlfn.CONCAT("PUSKESMAS ",TRIM(tblReff[[#This Row],[NAMA PUSKESMAS]]))</f>
        <v>PUSKESMAS PABUARAN</v>
      </c>
      <c r="B6141" s="42">
        <v>1033471</v>
      </c>
      <c r="C6141" s="43" t="s">
        <v>8490</v>
      </c>
      <c r="D6141" s="43" t="s">
        <v>14802</v>
      </c>
      <c r="E6141" s="43" t="s">
        <v>8490</v>
      </c>
      <c r="F6141" s="43" t="s">
        <v>14798</v>
      </c>
      <c r="G6141" s="43" t="s">
        <v>14563</v>
      </c>
      <c r="H6141" s="43" t="s">
        <v>1271</v>
      </c>
    </row>
    <row r="6142" spans="1:8" ht="17.25" hidden="1" customHeight="1" x14ac:dyDescent="0.3">
      <c r="A6142" s="46" t="str">
        <f>_xlfn.CONCAT("PUSKESMAS ",TRIM(tblReff[[#This Row],[NAMA PUSKESMAS]]))</f>
        <v>PUSKESMAS GUNUNG SARI</v>
      </c>
      <c r="B6142" s="42">
        <v>1033472</v>
      </c>
      <c r="C6142" s="43" t="s">
        <v>10216</v>
      </c>
      <c r="D6142" s="43" t="s">
        <v>14803</v>
      </c>
      <c r="E6142" s="43" t="s">
        <v>10216</v>
      </c>
      <c r="F6142" s="43" t="s">
        <v>14798</v>
      </c>
      <c r="G6142" s="43" t="s">
        <v>14563</v>
      </c>
      <c r="H6142" s="43" t="s">
        <v>1271</v>
      </c>
    </row>
    <row r="6143" spans="1:8" ht="17.25" hidden="1" customHeight="1" x14ac:dyDescent="0.3">
      <c r="A6143" s="46" t="str">
        <f>_xlfn.CONCAT("PUSKESMAS ",TRIM(tblReff[[#This Row],[NAMA PUSKESMAS]]))</f>
        <v>PUSKESMAS BAROS</v>
      </c>
      <c r="B6143" s="42">
        <v>1033473</v>
      </c>
      <c r="C6143" s="43" t="s">
        <v>9992</v>
      </c>
      <c r="D6143" s="43" t="s">
        <v>14804</v>
      </c>
      <c r="E6143" s="43" t="s">
        <v>9992</v>
      </c>
      <c r="F6143" s="43" t="s">
        <v>14798</v>
      </c>
      <c r="G6143" s="43" t="s">
        <v>14563</v>
      </c>
      <c r="H6143" s="43" t="s">
        <v>1271</v>
      </c>
    </row>
    <row r="6144" spans="1:8" ht="17.25" hidden="1" customHeight="1" x14ac:dyDescent="0.3">
      <c r="A6144" s="46" t="str">
        <f>_xlfn.CONCAT("PUSKESMAS ",TRIM(tblReff[[#This Row],[NAMA PUSKESMAS]]))</f>
        <v>PUSKESMAS PETIR</v>
      </c>
      <c r="B6144" s="42">
        <v>1033474</v>
      </c>
      <c r="C6144" s="43" t="s">
        <v>14805</v>
      </c>
      <c r="D6144" s="43" t="s">
        <v>14806</v>
      </c>
      <c r="E6144" s="43" t="s">
        <v>14805</v>
      </c>
      <c r="F6144" s="43" t="s">
        <v>14798</v>
      </c>
      <c r="G6144" s="43" t="s">
        <v>14563</v>
      </c>
      <c r="H6144" s="43" t="s">
        <v>1266</v>
      </c>
    </row>
    <row r="6145" spans="1:8" ht="17.25" hidden="1" customHeight="1" x14ac:dyDescent="0.3">
      <c r="A6145" s="46" t="str">
        <f>_xlfn.CONCAT("PUSKESMAS ",TRIM(tblReff[[#This Row],[NAMA PUSKESMAS]]))</f>
        <v>PUSKESMAS TUNJUNG TEJA</v>
      </c>
      <c r="B6145" s="42">
        <v>1033475</v>
      </c>
      <c r="C6145" s="43" t="s">
        <v>14807</v>
      </c>
      <c r="D6145" s="43" t="s">
        <v>14808</v>
      </c>
      <c r="E6145" s="43" t="s">
        <v>14807</v>
      </c>
      <c r="F6145" s="43" t="s">
        <v>14798</v>
      </c>
      <c r="G6145" s="43" t="s">
        <v>14563</v>
      </c>
      <c r="H6145" s="43" t="s">
        <v>1271</v>
      </c>
    </row>
    <row r="6146" spans="1:8" ht="17.25" hidden="1" customHeight="1" x14ac:dyDescent="0.3">
      <c r="A6146" s="46" t="str">
        <f>_xlfn.CONCAT("PUSKESMAS ",TRIM(tblReff[[#This Row],[NAMA PUSKESMAS]]))</f>
        <v>PUSKESMAS CIKEUSAL</v>
      </c>
      <c r="B6146" s="42">
        <v>1033476</v>
      </c>
      <c r="C6146" s="43" t="s">
        <v>14809</v>
      </c>
      <c r="D6146" s="43" t="s">
        <v>14810</v>
      </c>
      <c r="E6146" s="43" t="s">
        <v>14809</v>
      </c>
      <c r="F6146" s="43" t="s">
        <v>14798</v>
      </c>
      <c r="G6146" s="43" t="s">
        <v>14563</v>
      </c>
      <c r="H6146" s="43" t="s">
        <v>1266</v>
      </c>
    </row>
    <row r="6147" spans="1:8" ht="17.25" hidden="1" customHeight="1" x14ac:dyDescent="0.3">
      <c r="A6147" s="46" t="str">
        <f>_xlfn.CONCAT("PUSKESMAS ",TRIM(tblReff[[#This Row],[NAMA PUSKESMAS]]))</f>
        <v>PUSKESMAS PAMARAYAN</v>
      </c>
      <c r="B6147" s="42">
        <v>1033477</v>
      </c>
      <c r="C6147" s="43" t="s">
        <v>14811</v>
      </c>
      <c r="D6147" s="43" t="s">
        <v>14812</v>
      </c>
      <c r="E6147" s="43" t="s">
        <v>14811</v>
      </c>
      <c r="F6147" s="43" t="s">
        <v>14798</v>
      </c>
      <c r="G6147" s="43" t="s">
        <v>14563</v>
      </c>
      <c r="H6147" s="43" t="s">
        <v>1266</v>
      </c>
    </row>
    <row r="6148" spans="1:8" ht="17.25" hidden="1" customHeight="1" x14ac:dyDescent="0.3">
      <c r="A6148" s="46" t="str">
        <f>_xlfn.CONCAT("PUSKESMAS ",TRIM(tblReff[[#This Row],[NAMA PUSKESMAS]]))</f>
        <v>PUSKESMAS BANDUNG</v>
      </c>
      <c r="B6148" s="42">
        <v>1033478</v>
      </c>
      <c r="C6148" s="43" t="s">
        <v>12807</v>
      </c>
      <c r="D6148" s="43" t="s">
        <v>14813</v>
      </c>
      <c r="E6148" s="43" t="s">
        <v>12807</v>
      </c>
      <c r="F6148" s="43" t="s">
        <v>14798</v>
      </c>
      <c r="G6148" s="43" t="s">
        <v>14563</v>
      </c>
      <c r="H6148" s="43" t="s">
        <v>1271</v>
      </c>
    </row>
    <row r="6149" spans="1:8" ht="17.25" hidden="1" customHeight="1" x14ac:dyDescent="0.3">
      <c r="A6149" s="46" t="str">
        <f>_xlfn.CONCAT("PUSKESMAS ",TRIM(tblReff[[#This Row],[NAMA PUSKESMAS]]))</f>
        <v>PUSKESMAS JAWILAN</v>
      </c>
      <c r="B6149" s="42">
        <v>1033479</v>
      </c>
      <c r="C6149" s="43" t="s">
        <v>14814</v>
      </c>
      <c r="D6149" s="43" t="s">
        <v>14815</v>
      </c>
      <c r="E6149" s="43" t="s">
        <v>14814</v>
      </c>
      <c r="F6149" s="43" t="s">
        <v>14798</v>
      </c>
      <c r="G6149" s="43" t="s">
        <v>14563</v>
      </c>
      <c r="H6149" s="43" t="s">
        <v>1266</v>
      </c>
    </row>
    <row r="6150" spans="1:8" ht="17.25" hidden="1" customHeight="1" x14ac:dyDescent="0.3">
      <c r="A6150" s="46" t="str">
        <f>_xlfn.CONCAT("PUSKESMAS ",TRIM(tblReff[[#This Row],[NAMA PUSKESMAS]]))</f>
        <v>PUSKESMAS NYOMPOK</v>
      </c>
      <c r="B6150" s="42">
        <v>1033480</v>
      </c>
      <c r="C6150" s="43" t="s">
        <v>14816</v>
      </c>
      <c r="D6150" s="43" t="s">
        <v>14817</v>
      </c>
      <c r="E6150" s="43" t="s">
        <v>8773</v>
      </c>
      <c r="F6150" s="43" t="s">
        <v>14798</v>
      </c>
      <c r="G6150" s="43" t="s">
        <v>14563</v>
      </c>
      <c r="H6150" s="43" t="s">
        <v>1266</v>
      </c>
    </row>
    <row r="6151" spans="1:8" ht="17.25" hidden="1" customHeight="1" x14ac:dyDescent="0.3">
      <c r="A6151" s="46" t="str">
        <f>_xlfn.CONCAT("PUSKESMAS ",TRIM(tblReff[[#This Row],[NAMA PUSKESMAS]]))</f>
        <v>PUSKESMAS KOPO</v>
      </c>
      <c r="B6151" s="42">
        <v>1033481</v>
      </c>
      <c r="C6151" s="43" t="s">
        <v>8773</v>
      </c>
      <c r="D6151" s="43" t="s">
        <v>14818</v>
      </c>
      <c r="E6151" s="43" t="s">
        <v>8773</v>
      </c>
      <c r="F6151" s="43" t="s">
        <v>14798</v>
      </c>
      <c r="G6151" s="43" t="s">
        <v>14563</v>
      </c>
      <c r="H6151" s="43" t="s">
        <v>1271</v>
      </c>
    </row>
    <row r="6152" spans="1:8" ht="17.25" hidden="1" customHeight="1" x14ac:dyDescent="0.3">
      <c r="A6152" s="46" t="str">
        <f>_xlfn.CONCAT("PUSKESMAS ",TRIM(tblReff[[#This Row],[NAMA PUSKESMAS]]))</f>
        <v>PUSKESMAS CIKANDE</v>
      </c>
      <c r="B6152" s="42">
        <v>1033482</v>
      </c>
      <c r="C6152" s="43" t="s">
        <v>14819</v>
      </c>
      <c r="D6152" s="43" t="s">
        <v>14820</v>
      </c>
      <c r="E6152" s="43" t="s">
        <v>14819</v>
      </c>
      <c r="F6152" s="43" t="s">
        <v>14798</v>
      </c>
      <c r="G6152" s="43" t="s">
        <v>14563</v>
      </c>
      <c r="H6152" s="43" t="s">
        <v>1266</v>
      </c>
    </row>
    <row r="6153" spans="1:8" ht="17.25" hidden="1" customHeight="1" x14ac:dyDescent="0.3">
      <c r="A6153" s="46" t="str">
        <f>_xlfn.CONCAT("PUSKESMAS ",TRIM(tblReff[[#This Row],[NAMA PUSKESMAS]]))</f>
        <v>PUSKESMAS KIBIN</v>
      </c>
      <c r="B6153" s="42">
        <v>1033483</v>
      </c>
      <c r="C6153" s="43" t="s">
        <v>14821</v>
      </c>
      <c r="D6153" s="43" t="s">
        <v>14822</v>
      </c>
      <c r="E6153" s="43" t="s">
        <v>14821</v>
      </c>
      <c r="F6153" s="43" t="s">
        <v>14798</v>
      </c>
      <c r="G6153" s="43" t="s">
        <v>14563</v>
      </c>
      <c r="H6153" s="43" t="s">
        <v>1271</v>
      </c>
    </row>
    <row r="6154" spans="1:8" ht="17.25" hidden="1" customHeight="1" x14ac:dyDescent="0.3">
      <c r="A6154" s="46" t="str">
        <f>_xlfn.CONCAT("PUSKESMAS ",TRIM(tblReff[[#This Row],[NAMA PUSKESMAS]]))</f>
        <v>PUSKESMAS KRAGILAN</v>
      </c>
      <c r="B6154" s="42">
        <v>1033484</v>
      </c>
      <c r="C6154" s="43" t="s">
        <v>14823</v>
      </c>
      <c r="D6154" s="43" t="s">
        <v>14824</v>
      </c>
      <c r="E6154" s="43" t="s">
        <v>14823</v>
      </c>
      <c r="F6154" s="43" t="s">
        <v>14798</v>
      </c>
      <c r="G6154" s="43" t="s">
        <v>14563</v>
      </c>
      <c r="H6154" s="43" t="s">
        <v>1266</v>
      </c>
    </row>
    <row r="6155" spans="1:8" ht="17.25" hidden="1" customHeight="1" x14ac:dyDescent="0.3">
      <c r="A6155" s="46" t="str">
        <f>_xlfn.CONCAT("PUSKESMAS ",TRIM(tblReff[[#This Row],[NAMA PUSKESMAS]]))</f>
        <v>PUSKESMAS PEMATANG</v>
      </c>
      <c r="B6155" s="42">
        <v>1033485</v>
      </c>
      <c r="C6155" s="43" t="s">
        <v>14825</v>
      </c>
      <c r="D6155" s="43" t="s">
        <v>14826</v>
      </c>
      <c r="E6155" s="43" t="s">
        <v>14823</v>
      </c>
      <c r="F6155" s="43" t="s">
        <v>14798</v>
      </c>
      <c r="G6155" s="43" t="s">
        <v>14563</v>
      </c>
      <c r="H6155" s="43" t="s">
        <v>1271</v>
      </c>
    </row>
    <row r="6156" spans="1:8" ht="17.25" hidden="1" customHeight="1" x14ac:dyDescent="0.3">
      <c r="A6156" s="46" t="str">
        <f>_xlfn.CONCAT("PUSKESMAS ",TRIM(tblReff[[#This Row],[NAMA PUSKESMAS]]))</f>
        <v>PUSKESMAS WARINGIN KURUNG</v>
      </c>
      <c r="B6156" s="42">
        <v>1033486</v>
      </c>
      <c r="C6156" s="43" t="s">
        <v>14827</v>
      </c>
      <c r="D6156" s="43" t="s">
        <v>14828</v>
      </c>
      <c r="E6156" s="43" t="s">
        <v>14829</v>
      </c>
      <c r="F6156" s="43" t="s">
        <v>14798</v>
      </c>
      <c r="G6156" s="43" t="s">
        <v>14563</v>
      </c>
      <c r="H6156" s="43" t="s">
        <v>1271</v>
      </c>
    </row>
    <row r="6157" spans="1:8" ht="17.25" hidden="1" customHeight="1" x14ac:dyDescent="0.3">
      <c r="A6157" s="46" t="str">
        <f>_xlfn.CONCAT("PUSKESMAS ",TRIM(tblReff[[#This Row],[NAMA PUSKESMAS]]))</f>
        <v>PUSKESMAS MANCAK</v>
      </c>
      <c r="B6157" s="42">
        <v>1033487</v>
      </c>
      <c r="C6157" s="43" t="s">
        <v>14830</v>
      </c>
      <c r="D6157" s="43" t="s">
        <v>14831</v>
      </c>
      <c r="E6157" s="43" t="s">
        <v>14830</v>
      </c>
      <c r="F6157" s="43" t="s">
        <v>14798</v>
      </c>
      <c r="G6157" s="43" t="s">
        <v>14563</v>
      </c>
      <c r="H6157" s="43" t="s">
        <v>1271</v>
      </c>
    </row>
    <row r="6158" spans="1:8" ht="17.25" hidden="1" customHeight="1" x14ac:dyDescent="0.3">
      <c r="A6158" s="46" t="str">
        <f>_xlfn.CONCAT("PUSKESMAS ",TRIM(tblReff[[#This Row],[NAMA PUSKESMAS]]))</f>
        <v>PUSKESMAS ANYAR</v>
      </c>
      <c r="B6158" s="42">
        <v>1033488</v>
      </c>
      <c r="C6158" s="43" t="s">
        <v>14832</v>
      </c>
      <c r="D6158" s="43" t="s">
        <v>14833</v>
      </c>
      <c r="E6158" s="43" t="s">
        <v>14832</v>
      </c>
      <c r="F6158" s="43" t="s">
        <v>14798</v>
      </c>
      <c r="G6158" s="43" t="s">
        <v>14563</v>
      </c>
      <c r="H6158" s="43" t="s">
        <v>1266</v>
      </c>
    </row>
    <row r="6159" spans="1:8" ht="17.25" hidden="1" customHeight="1" x14ac:dyDescent="0.3">
      <c r="A6159" s="46" t="str">
        <f>_xlfn.CONCAT("PUSKESMAS ",TRIM(tblReff[[#This Row],[NAMA PUSKESMAS]]))</f>
        <v>PUSKESMAS BOJONEGARA</v>
      </c>
      <c r="B6159" s="42">
        <v>1033489</v>
      </c>
      <c r="C6159" s="43" t="s">
        <v>14834</v>
      </c>
      <c r="D6159" s="43" t="s">
        <v>14835</v>
      </c>
      <c r="E6159" s="43" t="s">
        <v>14834</v>
      </c>
      <c r="F6159" s="43" t="s">
        <v>14798</v>
      </c>
      <c r="G6159" s="43" t="s">
        <v>14563</v>
      </c>
      <c r="H6159" s="43" t="s">
        <v>1266</v>
      </c>
    </row>
    <row r="6160" spans="1:8" ht="17.25" hidden="1" customHeight="1" x14ac:dyDescent="0.3">
      <c r="A6160" s="46" t="str">
        <f>_xlfn.CONCAT("PUSKESMAS ",TRIM(tblReff[[#This Row],[NAMA PUSKESMAS]]))</f>
        <v>PUSKESMAS PULO AMPEL</v>
      </c>
      <c r="B6160" s="42">
        <v>1033490</v>
      </c>
      <c r="C6160" s="43" t="s">
        <v>14836</v>
      </c>
      <c r="D6160" s="43" t="s">
        <v>14837</v>
      </c>
      <c r="E6160" s="43" t="s">
        <v>14836</v>
      </c>
      <c r="F6160" s="43" t="s">
        <v>14798</v>
      </c>
      <c r="G6160" s="43" t="s">
        <v>14563</v>
      </c>
      <c r="H6160" s="43" t="s">
        <v>1271</v>
      </c>
    </row>
    <row r="6161" spans="1:8" ht="17.25" hidden="1" customHeight="1" x14ac:dyDescent="0.3">
      <c r="A6161" s="46" t="str">
        <f>_xlfn.CONCAT("PUSKESMAS ",TRIM(tblReff[[#This Row],[NAMA PUSKESMAS]]))</f>
        <v>PUSKESMAS KRAMAT WATU</v>
      </c>
      <c r="B6161" s="42">
        <v>1033491</v>
      </c>
      <c r="C6161" s="43" t="s">
        <v>14838</v>
      </c>
      <c r="D6161" s="43" t="s">
        <v>14839</v>
      </c>
      <c r="E6161" s="43" t="s">
        <v>14840</v>
      </c>
      <c r="F6161" s="43" t="s">
        <v>14798</v>
      </c>
      <c r="G6161" s="43" t="s">
        <v>14563</v>
      </c>
      <c r="H6161" s="43" t="s">
        <v>1266</v>
      </c>
    </row>
    <row r="6162" spans="1:8" ht="17.25" hidden="1" customHeight="1" x14ac:dyDescent="0.3">
      <c r="A6162" s="46" t="str">
        <f>_xlfn.CONCAT("PUSKESMAS ",TRIM(tblReff[[#This Row],[NAMA PUSKESMAS]]))</f>
        <v>PUSKESMAS CIRUAS</v>
      </c>
      <c r="B6162" s="42">
        <v>1033492</v>
      </c>
      <c r="C6162" s="43" t="s">
        <v>14841</v>
      </c>
      <c r="D6162" s="43" t="s">
        <v>14842</v>
      </c>
      <c r="E6162" s="43" t="s">
        <v>14841</v>
      </c>
      <c r="F6162" s="43" t="s">
        <v>14798</v>
      </c>
      <c r="G6162" s="43" t="s">
        <v>14563</v>
      </c>
      <c r="H6162" s="43" t="s">
        <v>1266</v>
      </c>
    </row>
    <row r="6163" spans="1:8" ht="17.25" hidden="1" customHeight="1" x14ac:dyDescent="0.3">
      <c r="A6163" s="46" t="str">
        <f>_xlfn.CONCAT("PUSKESMAS ",TRIM(tblReff[[#This Row],[NAMA PUSKESMAS]]))</f>
        <v>PUSKESMAS PONTANG</v>
      </c>
      <c r="B6163" s="42">
        <v>1033493</v>
      </c>
      <c r="C6163" s="43" t="s">
        <v>14843</v>
      </c>
      <c r="D6163" s="43" t="s">
        <v>14844</v>
      </c>
      <c r="E6163" s="43" t="s">
        <v>14843</v>
      </c>
      <c r="F6163" s="43" t="s">
        <v>14798</v>
      </c>
      <c r="G6163" s="43" t="s">
        <v>14563</v>
      </c>
      <c r="H6163" s="43" t="s">
        <v>1266</v>
      </c>
    </row>
    <row r="6164" spans="1:8" ht="17.25" hidden="1" customHeight="1" x14ac:dyDescent="0.3">
      <c r="A6164" s="46" t="str">
        <f>_xlfn.CONCAT("PUSKESMAS ",TRIM(tblReff[[#This Row],[NAMA PUSKESMAS]]))</f>
        <v>PUSKESMAS LEBAKWANGI</v>
      </c>
      <c r="B6164" s="42">
        <v>1033494</v>
      </c>
      <c r="C6164" s="43" t="s">
        <v>9137</v>
      </c>
      <c r="D6164" s="43" t="s">
        <v>14845</v>
      </c>
      <c r="E6164" s="43" t="s">
        <v>8435</v>
      </c>
      <c r="F6164" s="43" t="s">
        <v>14798</v>
      </c>
      <c r="G6164" s="43" t="s">
        <v>14563</v>
      </c>
      <c r="H6164" s="43" t="s">
        <v>1271</v>
      </c>
    </row>
    <row r="6165" spans="1:8" ht="17.25" hidden="1" customHeight="1" x14ac:dyDescent="0.3">
      <c r="A6165" s="46" t="str">
        <f>_xlfn.CONCAT("PUSKESMAS ",TRIM(tblReff[[#This Row],[NAMA PUSKESMAS]]))</f>
        <v>PUSKESMAS CARENANG</v>
      </c>
      <c r="B6165" s="42">
        <v>1033495</v>
      </c>
      <c r="C6165" s="43" t="s">
        <v>14846</v>
      </c>
      <c r="D6165" s="43" t="s">
        <v>14847</v>
      </c>
      <c r="E6165" s="43" t="s">
        <v>14846</v>
      </c>
      <c r="F6165" s="43" t="s">
        <v>14798</v>
      </c>
      <c r="G6165" s="43" t="s">
        <v>14563</v>
      </c>
      <c r="H6165" s="43" t="s">
        <v>1266</v>
      </c>
    </row>
    <row r="6166" spans="1:8" ht="17.25" hidden="1" customHeight="1" x14ac:dyDescent="0.3">
      <c r="A6166" s="46" t="str">
        <f>_xlfn.CONCAT("PUSKESMAS ",TRIM(tblReff[[#This Row],[NAMA PUSKESMAS]]))</f>
        <v>PUSKESMAS BINUANG</v>
      </c>
      <c r="B6166" s="42">
        <v>1033496</v>
      </c>
      <c r="C6166" s="43" t="s">
        <v>14848</v>
      </c>
      <c r="D6166" s="43" t="s">
        <v>14849</v>
      </c>
      <c r="E6166" s="43" t="s">
        <v>14848</v>
      </c>
      <c r="F6166" s="43" t="s">
        <v>14798</v>
      </c>
      <c r="G6166" s="43" t="s">
        <v>14563</v>
      </c>
      <c r="H6166" s="43" t="s">
        <v>1271</v>
      </c>
    </row>
    <row r="6167" spans="1:8" ht="17.25" hidden="1" customHeight="1" x14ac:dyDescent="0.3">
      <c r="A6167" s="46" t="str">
        <f>_xlfn.CONCAT("PUSKESMAS ",TRIM(tblReff[[#This Row],[NAMA PUSKESMAS]]))</f>
        <v>PUSKESMAS TIRTAYASA</v>
      </c>
      <c r="B6167" s="42">
        <v>1033497</v>
      </c>
      <c r="C6167" s="43" t="s">
        <v>14850</v>
      </c>
      <c r="D6167" s="43" t="s">
        <v>14851</v>
      </c>
      <c r="E6167" s="43" t="s">
        <v>14850</v>
      </c>
      <c r="F6167" s="43" t="s">
        <v>14798</v>
      </c>
      <c r="G6167" s="43" t="s">
        <v>14563</v>
      </c>
      <c r="H6167" s="43" t="s">
        <v>1271</v>
      </c>
    </row>
    <row r="6168" spans="1:8" ht="17.25" hidden="1" customHeight="1" x14ac:dyDescent="0.3">
      <c r="A6168" s="46" t="str">
        <f>_xlfn.CONCAT("PUSKESMAS ",TRIM(tblReff[[#This Row],[NAMA PUSKESMAS]]))</f>
        <v>PUSKESMAS TANARA</v>
      </c>
      <c r="B6168" s="42">
        <v>1033498</v>
      </c>
      <c r="C6168" s="43" t="s">
        <v>14852</v>
      </c>
      <c r="D6168" s="43" t="s">
        <v>14853</v>
      </c>
      <c r="E6168" s="43" t="s">
        <v>14852</v>
      </c>
      <c r="F6168" s="43" t="s">
        <v>14798</v>
      </c>
      <c r="G6168" s="43" t="s">
        <v>14563</v>
      </c>
      <c r="H6168" s="43" t="s">
        <v>1266</v>
      </c>
    </row>
    <row r="6169" spans="1:8" ht="17.25" customHeight="1" x14ac:dyDescent="0.3">
      <c r="A6169" s="46" t="str">
        <f>_xlfn.CONCAT("PUSKESMAS ",TRIM(tblReff[[#This Row],[NAMA PUSKESMAS]]))</f>
        <v>PUSKESMAS PANINGGILAN</v>
      </c>
      <c r="B6169" s="42">
        <v>1033615</v>
      </c>
      <c r="C6169" s="43" t="s">
        <v>14854</v>
      </c>
      <c r="D6169" s="43" t="s">
        <v>14855</v>
      </c>
      <c r="E6169" s="43" t="s">
        <v>9178</v>
      </c>
      <c r="F6169" s="43" t="s">
        <v>14856</v>
      </c>
      <c r="G6169" s="43" t="s">
        <v>14563</v>
      </c>
      <c r="H6169" s="43" t="s">
        <v>1266</v>
      </c>
    </row>
    <row r="6170" spans="1:8" ht="17.25" customHeight="1" x14ac:dyDescent="0.3">
      <c r="A6170" s="46" t="str">
        <f>_xlfn.CONCAT("PUSKESMAS ",TRIM(tblReff[[#This Row],[NAMA PUSKESMAS]]))</f>
        <v>PUSKESMAS CILEDUG</v>
      </c>
      <c r="B6170" s="42">
        <v>1033499</v>
      </c>
      <c r="C6170" s="43" t="s">
        <v>9178</v>
      </c>
      <c r="D6170" s="43" t="s">
        <v>14857</v>
      </c>
      <c r="E6170" s="43" t="s">
        <v>9178</v>
      </c>
      <c r="F6170" s="43" t="s">
        <v>14856</v>
      </c>
      <c r="G6170" s="43" t="s">
        <v>14563</v>
      </c>
      <c r="H6170" s="43" t="s">
        <v>1271</v>
      </c>
    </row>
    <row r="6171" spans="1:8" ht="17.25" customHeight="1" x14ac:dyDescent="0.3">
      <c r="A6171" s="46" t="str">
        <f>_xlfn.CONCAT("PUSKESMAS ",TRIM(tblReff[[#This Row],[NAMA PUSKESMAS]]))</f>
        <v>PUSKESMAS TAJUR</v>
      </c>
      <c r="B6171" s="42">
        <v>1033500</v>
      </c>
      <c r="C6171" s="43" t="s">
        <v>8389</v>
      </c>
      <c r="D6171" s="43" t="s">
        <v>14858</v>
      </c>
      <c r="E6171" s="43" t="s">
        <v>9178</v>
      </c>
      <c r="F6171" s="43" t="s">
        <v>14856</v>
      </c>
      <c r="G6171" s="43" t="s">
        <v>14563</v>
      </c>
      <c r="H6171" s="43" t="s">
        <v>1271</v>
      </c>
    </row>
    <row r="6172" spans="1:8" ht="17.25" customHeight="1" x14ac:dyDescent="0.3">
      <c r="A6172" s="46" t="str">
        <f>_xlfn.CONCAT("PUSKESMAS ",TRIM(tblReff[[#This Row],[NAMA PUSKESMAS]]))</f>
        <v>PUSKESMAS LARANGAN UTARA</v>
      </c>
      <c r="B6172" s="42">
        <v>1033501</v>
      </c>
      <c r="C6172" s="43" t="s">
        <v>14859</v>
      </c>
      <c r="D6172" s="43" t="s">
        <v>14860</v>
      </c>
      <c r="E6172" s="43" t="s">
        <v>10189</v>
      </c>
      <c r="F6172" s="43" t="s">
        <v>14856</v>
      </c>
      <c r="G6172" s="43" t="s">
        <v>14563</v>
      </c>
      <c r="H6172" s="43" t="s">
        <v>1271</v>
      </c>
    </row>
    <row r="6173" spans="1:8" ht="17.25" customHeight="1" x14ac:dyDescent="0.3">
      <c r="A6173" s="46" t="str">
        <f>_xlfn.CONCAT("PUSKESMAS ",TRIM(tblReff[[#This Row],[NAMA PUSKESMAS]]))</f>
        <v>PUSKESMAS CIPADU</v>
      </c>
      <c r="B6173" s="42">
        <v>1033502</v>
      </c>
      <c r="C6173" s="43" t="s">
        <v>14861</v>
      </c>
      <c r="D6173" s="43" t="s">
        <v>14862</v>
      </c>
      <c r="E6173" s="43" t="s">
        <v>10189</v>
      </c>
      <c r="F6173" s="43" t="s">
        <v>14856</v>
      </c>
      <c r="G6173" s="43" t="s">
        <v>14563</v>
      </c>
      <c r="H6173" s="43" t="s">
        <v>1271</v>
      </c>
    </row>
    <row r="6174" spans="1:8" ht="17.25" customHeight="1" x14ac:dyDescent="0.3">
      <c r="A6174" s="46" t="str">
        <f>_xlfn.CONCAT("PUSKESMAS ",TRIM(tblReff[[#This Row],[NAMA PUSKESMAS]]))</f>
        <v>PUSKESMAS PONDOK BAHAR</v>
      </c>
      <c r="B6174" s="42">
        <v>1033503</v>
      </c>
      <c r="C6174" s="43" t="s">
        <v>14863</v>
      </c>
      <c r="D6174" s="43" t="s">
        <v>14864</v>
      </c>
      <c r="E6174" s="43" t="s">
        <v>8643</v>
      </c>
      <c r="F6174" s="43" t="s">
        <v>14856</v>
      </c>
      <c r="G6174" s="43" t="s">
        <v>14563</v>
      </c>
      <c r="H6174" s="43" t="s">
        <v>1271</v>
      </c>
    </row>
    <row r="6175" spans="1:8" ht="17.25" customHeight="1" x14ac:dyDescent="0.3">
      <c r="A6175" s="46" t="str">
        <f>_xlfn.CONCAT("PUSKESMAS ",TRIM(tblReff[[#This Row],[NAMA PUSKESMAS]]))</f>
        <v>PUSKESMAS KARANG TENGAH</v>
      </c>
      <c r="B6175" s="42">
        <v>1033504</v>
      </c>
      <c r="C6175" s="43" t="s">
        <v>8643</v>
      </c>
      <c r="D6175" s="43" t="s">
        <v>14865</v>
      </c>
      <c r="E6175" s="43" t="s">
        <v>8643</v>
      </c>
      <c r="F6175" s="43" t="s">
        <v>14856</v>
      </c>
      <c r="G6175" s="43" t="s">
        <v>14563</v>
      </c>
      <c r="H6175" s="43" t="s">
        <v>1271</v>
      </c>
    </row>
    <row r="6176" spans="1:8" ht="17.25" customHeight="1" x14ac:dyDescent="0.3">
      <c r="A6176" s="46" t="str">
        <f>_xlfn.CONCAT("PUSKESMAS ",TRIM(tblReff[[#This Row],[NAMA PUSKESMAS]]))</f>
        <v>PUSKESMAS PADURENAN</v>
      </c>
      <c r="B6176" s="42">
        <v>1033505</v>
      </c>
      <c r="C6176" s="43" t="s">
        <v>10264</v>
      </c>
      <c r="D6176" s="43" t="s">
        <v>14866</v>
      </c>
      <c r="E6176" s="43" t="s">
        <v>8643</v>
      </c>
      <c r="F6176" s="43" t="s">
        <v>14856</v>
      </c>
      <c r="G6176" s="43" t="s">
        <v>14563</v>
      </c>
      <c r="H6176" s="43" t="s">
        <v>1271</v>
      </c>
    </row>
    <row r="6177" spans="1:8" ht="17.25" customHeight="1" x14ac:dyDescent="0.3">
      <c r="A6177" s="46" t="str">
        <f>_xlfn.CONCAT("PUSKESMAS ",TRIM(tblReff[[#This Row],[NAMA PUSKESMAS]]))</f>
        <v>PUSKESMAS CIPONDOH</v>
      </c>
      <c r="B6177" s="42">
        <v>1033506</v>
      </c>
      <c r="C6177" s="43" t="s">
        <v>14867</v>
      </c>
      <c r="D6177" s="43" t="s">
        <v>14868</v>
      </c>
      <c r="E6177" s="43" t="s">
        <v>14867</v>
      </c>
      <c r="F6177" s="43" t="s">
        <v>14856</v>
      </c>
      <c r="G6177" s="43" t="s">
        <v>14563</v>
      </c>
      <c r="H6177" s="43" t="s">
        <v>1271</v>
      </c>
    </row>
    <row r="6178" spans="1:8" ht="17.25" customHeight="1" x14ac:dyDescent="0.3">
      <c r="A6178" s="46" t="str">
        <f>_xlfn.CONCAT("PUSKESMAS ",TRIM(tblReff[[#This Row],[NAMA PUSKESMAS]]))</f>
        <v>PUSKESMAS PORIS PELAWAD</v>
      </c>
      <c r="B6178" s="42">
        <v>1033507</v>
      </c>
      <c r="C6178" s="43" t="s">
        <v>14869</v>
      </c>
      <c r="D6178" s="43" t="s">
        <v>14870</v>
      </c>
      <c r="E6178" s="43" t="s">
        <v>14867</v>
      </c>
      <c r="F6178" s="43" t="s">
        <v>14856</v>
      </c>
      <c r="G6178" s="43" t="s">
        <v>14563</v>
      </c>
      <c r="H6178" s="43" t="s">
        <v>1271</v>
      </c>
    </row>
    <row r="6179" spans="1:8" ht="17.25" customHeight="1" x14ac:dyDescent="0.3">
      <c r="A6179" s="46" t="str">
        <f>_xlfn.CONCAT("PUSKESMAS ",TRIM(tblReff[[#This Row],[NAMA PUSKESMAS]]))</f>
        <v>PUSKESMAS KETAPANG</v>
      </c>
      <c r="B6179" s="42">
        <v>1033508</v>
      </c>
      <c r="C6179" s="43" t="s">
        <v>6637</v>
      </c>
      <c r="D6179" s="43" t="s">
        <v>14871</v>
      </c>
      <c r="E6179" s="43" t="s">
        <v>14867</v>
      </c>
      <c r="F6179" s="43" t="s">
        <v>14856</v>
      </c>
      <c r="G6179" s="43" t="s">
        <v>14563</v>
      </c>
      <c r="H6179" s="43" t="s">
        <v>1271</v>
      </c>
    </row>
    <row r="6180" spans="1:8" ht="17.25" customHeight="1" x14ac:dyDescent="0.3">
      <c r="A6180" s="46" t="str">
        <f>_xlfn.CONCAT("PUSKESMAS ",TRIM(tblReff[[#This Row],[NAMA PUSKESMAS]]))</f>
        <v>PUSKESMAS GONDRONG</v>
      </c>
      <c r="B6180" s="42">
        <v>1033509</v>
      </c>
      <c r="C6180" s="43" t="s">
        <v>14872</v>
      </c>
      <c r="D6180" s="43" t="s">
        <v>14873</v>
      </c>
      <c r="E6180" s="43" t="s">
        <v>14867</v>
      </c>
      <c r="F6180" s="43" t="s">
        <v>14856</v>
      </c>
      <c r="G6180" s="43" t="s">
        <v>14563</v>
      </c>
      <c r="H6180" s="43" t="s">
        <v>1271</v>
      </c>
    </row>
    <row r="6181" spans="1:8" ht="17.25" customHeight="1" x14ac:dyDescent="0.3">
      <c r="A6181" s="46" t="str">
        <f>_xlfn.CONCAT("PUSKESMAS ",TRIM(tblReff[[#This Row],[NAMA PUSKESMAS]]))</f>
        <v>PUSKESMAS PETIR</v>
      </c>
      <c r="B6181" s="42">
        <v>1033629</v>
      </c>
      <c r="C6181" s="43" t="s">
        <v>14805</v>
      </c>
      <c r="D6181" s="43" t="s">
        <v>14874</v>
      </c>
      <c r="E6181" s="43" t="s">
        <v>14867</v>
      </c>
      <c r="F6181" s="43" t="s">
        <v>14856</v>
      </c>
      <c r="G6181" s="43" t="s">
        <v>14563</v>
      </c>
      <c r="H6181" s="43" t="s">
        <v>1271</v>
      </c>
    </row>
    <row r="6182" spans="1:8" ht="17.25" customHeight="1" x14ac:dyDescent="0.3">
      <c r="A6182" s="46" t="str">
        <f>_xlfn.CONCAT("PUSKESMAS ",TRIM(tblReff[[#This Row],[NAMA PUSKESMAS]]))</f>
        <v>PUSKESMAS KUNCIRAN</v>
      </c>
      <c r="B6182" s="42">
        <v>1033510</v>
      </c>
      <c r="C6182" s="43" t="s">
        <v>14875</v>
      </c>
      <c r="D6182" s="43" t="s">
        <v>14876</v>
      </c>
      <c r="E6182" s="43" t="s">
        <v>14877</v>
      </c>
      <c r="F6182" s="43" t="s">
        <v>14856</v>
      </c>
      <c r="G6182" s="43" t="s">
        <v>14563</v>
      </c>
      <c r="H6182" s="43" t="s">
        <v>1271</v>
      </c>
    </row>
    <row r="6183" spans="1:8" ht="17.25" customHeight="1" x14ac:dyDescent="0.3">
      <c r="A6183" s="46" t="str">
        <f>_xlfn.CONCAT("PUSKESMAS ",TRIM(tblReff[[#This Row],[NAMA PUSKESMAS]]))</f>
        <v>PUSKESMAS PANUNGGANGAN</v>
      </c>
      <c r="B6183" s="42">
        <v>1033511</v>
      </c>
      <c r="C6183" s="43" t="s">
        <v>14878</v>
      </c>
      <c r="D6183" s="43" t="s">
        <v>14879</v>
      </c>
      <c r="E6183" s="43" t="s">
        <v>14877</v>
      </c>
      <c r="F6183" s="43" t="s">
        <v>14856</v>
      </c>
      <c r="G6183" s="43" t="s">
        <v>14563</v>
      </c>
      <c r="H6183" s="43" t="s">
        <v>1271</v>
      </c>
    </row>
    <row r="6184" spans="1:8" ht="17.25" customHeight="1" x14ac:dyDescent="0.3">
      <c r="A6184" s="46" t="str">
        <f>_xlfn.CONCAT("PUSKESMAS ",TRIM(tblReff[[#This Row],[NAMA PUSKESMAS]]))</f>
        <v>PUSKESMAS KUNCIRAN BARU</v>
      </c>
      <c r="B6184" s="42">
        <v>1033612</v>
      </c>
      <c r="C6184" s="43" t="s">
        <v>14880</v>
      </c>
      <c r="D6184" s="43" t="s">
        <v>14881</v>
      </c>
      <c r="E6184" s="43" t="s">
        <v>14877</v>
      </c>
      <c r="F6184" s="43" t="s">
        <v>14856</v>
      </c>
      <c r="G6184" s="43" t="s">
        <v>14563</v>
      </c>
      <c r="H6184" s="43" t="s">
        <v>1271</v>
      </c>
    </row>
    <row r="6185" spans="1:8" ht="17.25" customHeight="1" x14ac:dyDescent="0.3">
      <c r="A6185" s="46" t="str">
        <f>_xlfn.CONCAT("PUSKESMAS ",TRIM(tblReff[[#This Row],[NAMA PUSKESMAS]]))</f>
        <v>PUSKESMAS SUKASARI</v>
      </c>
      <c r="B6185" s="42">
        <v>1033512</v>
      </c>
      <c r="C6185" s="43" t="s">
        <v>8625</v>
      </c>
      <c r="D6185" s="43" t="s">
        <v>14882</v>
      </c>
      <c r="E6185" s="43" t="s">
        <v>14883</v>
      </c>
      <c r="F6185" s="43" t="s">
        <v>14856</v>
      </c>
      <c r="G6185" s="43" t="s">
        <v>14563</v>
      </c>
      <c r="H6185" s="43" t="s">
        <v>1271</v>
      </c>
    </row>
    <row r="6186" spans="1:8" ht="17.25" customHeight="1" x14ac:dyDescent="0.3">
      <c r="A6186" s="46" t="str">
        <f>_xlfn.CONCAT("PUSKESMAS ",TRIM(tblReff[[#This Row],[NAMA PUSKESMAS]]))</f>
        <v>PUSKESMAS TANAH TINGGI</v>
      </c>
      <c r="B6186" s="42">
        <v>1033513</v>
      </c>
      <c r="C6186" s="43" t="s">
        <v>3510</v>
      </c>
      <c r="D6186" s="43" t="s">
        <v>14884</v>
      </c>
      <c r="E6186" s="43" t="s">
        <v>14883</v>
      </c>
      <c r="F6186" s="43" t="s">
        <v>14856</v>
      </c>
      <c r="G6186" s="43" t="s">
        <v>14563</v>
      </c>
      <c r="H6186" s="43" t="s">
        <v>1271</v>
      </c>
    </row>
    <row r="6187" spans="1:8" ht="17.25" customHeight="1" x14ac:dyDescent="0.3">
      <c r="A6187" s="46" t="str">
        <f>_xlfn.CONCAT("PUSKESMAS ",TRIM(tblReff[[#This Row],[NAMA PUSKESMAS]]))</f>
        <v>PUSKESMAS CIKOKOL</v>
      </c>
      <c r="B6187" s="42">
        <v>1033514</v>
      </c>
      <c r="C6187" s="43" t="s">
        <v>14885</v>
      </c>
      <c r="D6187" s="43" t="s">
        <v>14886</v>
      </c>
      <c r="E6187" s="43" t="s">
        <v>14883</v>
      </c>
      <c r="F6187" s="43" t="s">
        <v>14856</v>
      </c>
      <c r="G6187" s="43" t="s">
        <v>14563</v>
      </c>
      <c r="H6187" s="43" t="s">
        <v>1271</v>
      </c>
    </row>
    <row r="6188" spans="1:8" ht="17.25" customHeight="1" x14ac:dyDescent="0.3">
      <c r="A6188" s="46" t="str">
        <f>_xlfn.CONCAT("PUSKESMAS ",TRIM(tblReff[[#This Row],[NAMA PUSKESMAS]]))</f>
        <v>PUSKESMAS KARAWACI BARU</v>
      </c>
      <c r="B6188" s="42">
        <v>1033515</v>
      </c>
      <c r="C6188" s="43" t="s">
        <v>14887</v>
      </c>
      <c r="D6188" s="43" t="s">
        <v>14888</v>
      </c>
      <c r="E6188" s="43" t="s">
        <v>14889</v>
      </c>
      <c r="F6188" s="43" t="s">
        <v>14856</v>
      </c>
      <c r="G6188" s="43" t="s">
        <v>14563</v>
      </c>
      <c r="H6188" s="43" t="s">
        <v>1271</v>
      </c>
    </row>
    <row r="6189" spans="1:8" ht="17.25" customHeight="1" x14ac:dyDescent="0.3">
      <c r="A6189" s="46" t="str">
        <f>_xlfn.CONCAT("PUSKESMAS ",TRIM(tblReff[[#This Row],[NAMA PUSKESMAS]]))</f>
        <v>PUSKESMAS BUGEL</v>
      </c>
      <c r="B6189" s="42">
        <v>1033516</v>
      </c>
      <c r="C6189" s="43" t="s">
        <v>14890</v>
      </c>
      <c r="D6189" s="43" t="s">
        <v>14891</v>
      </c>
      <c r="E6189" s="43" t="s">
        <v>14889</v>
      </c>
      <c r="F6189" s="43" t="s">
        <v>14856</v>
      </c>
      <c r="G6189" s="43" t="s">
        <v>14563</v>
      </c>
      <c r="H6189" s="43" t="s">
        <v>1271</v>
      </c>
    </row>
    <row r="6190" spans="1:8" ht="17.25" customHeight="1" x14ac:dyDescent="0.3">
      <c r="A6190" s="46" t="str">
        <f>_xlfn.CONCAT("PUSKESMAS ",TRIM(tblReff[[#This Row],[NAMA PUSKESMAS]]))</f>
        <v>PUSKESMAS PASAR BARU</v>
      </c>
      <c r="B6190" s="42">
        <v>1033517</v>
      </c>
      <c r="C6190" s="43" t="s">
        <v>3641</v>
      </c>
      <c r="D6190" s="43" t="s">
        <v>14892</v>
      </c>
      <c r="E6190" s="43" t="s">
        <v>14889</v>
      </c>
      <c r="F6190" s="43" t="s">
        <v>14856</v>
      </c>
      <c r="G6190" s="43" t="s">
        <v>14563</v>
      </c>
      <c r="H6190" s="43" t="s">
        <v>1271</v>
      </c>
    </row>
    <row r="6191" spans="1:8" ht="17.25" customHeight="1" x14ac:dyDescent="0.3">
      <c r="A6191" s="46" t="str">
        <f>_xlfn.CONCAT("PUSKESMAS ",TRIM(tblReff[[#This Row],[NAMA PUSKESMAS]]))</f>
        <v>PUSKESMAS PABUARAN TUMPENG</v>
      </c>
      <c r="B6191" s="42">
        <v>1033518</v>
      </c>
      <c r="C6191" s="43" t="s">
        <v>14893</v>
      </c>
      <c r="D6191" s="43" t="s">
        <v>14894</v>
      </c>
      <c r="E6191" s="43" t="s">
        <v>14889</v>
      </c>
      <c r="F6191" s="43" t="s">
        <v>14856</v>
      </c>
      <c r="G6191" s="43" t="s">
        <v>14563</v>
      </c>
      <c r="H6191" s="43" t="s">
        <v>1271</v>
      </c>
    </row>
    <row r="6192" spans="1:8" ht="17.25" customHeight="1" x14ac:dyDescent="0.3">
      <c r="A6192" s="46" t="str">
        <f>_xlfn.CONCAT("PUSKESMAS ",TRIM(tblReff[[#This Row],[NAMA PUSKESMAS]]))</f>
        <v>PUSKESMAS MANIS JAYA</v>
      </c>
      <c r="B6192" s="42">
        <v>1033613</v>
      </c>
      <c r="C6192" s="43" t="s">
        <v>14895</v>
      </c>
      <c r="D6192" s="43" t="s">
        <v>14896</v>
      </c>
      <c r="E6192" s="43" t="s">
        <v>14897</v>
      </c>
      <c r="F6192" s="43" t="s">
        <v>14856</v>
      </c>
      <c r="G6192" s="43" t="s">
        <v>14563</v>
      </c>
      <c r="H6192" s="43" t="s">
        <v>1266</v>
      </c>
    </row>
    <row r="6193" spans="1:8" ht="17.25" customHeight="1" x14ac:dyDescent="0.3">
      <c r="A6193" s="46" t="str">
        <f>_xlfn.CONCAT("PUSKESMAS ",TRIM(tblReff[[#This Row],[NAMA PUSKESMAS]]))</f>
        <v>PUSKESMAS PANUNGGANGAN BARAT</v>
      </c>
      <c r="B6193" s="42">
        <v>1033614</v>
      </c>
      <c r="C6193" s="43" t="s">
        <v>14898</v>
      </c>
      <c r="D6193" s="43" t="s">
        <v>14899</v>
      </c>
      <c r="E6193" s="43" t="s">
        <v>9902</v>
      </c>
      <c r="F6193" s="43" t="s">
        <v>14856</v>
      </c>
      <c r="G6193" s="43" t="s">
        <v>14563</v>
      </c>
      <c r="H6193" s="43" t="s">
        <v>1266</v>
      </c>
    </row>
    <row r="6194" spans="1:8" ht="17.25" customHeight="1" x14ac:dyDescent="0.3">
      <c r="A6194" s="46" t="str">
        <f>_xlfn.CONCAT("PUSKESMAS ",TRIM(tblReff[[#This Row],[NAMA PUSKESMAS]]))</f>
        <v>PUSKESMAS CIBODASARI</v>
      </c>
      <c r="B6194" s="42">
        <v>1033519</v>
      </c>
      <c r="C6194" s="43" t="s">
        <v>14900</v>
      </c>
      <c r="D6194" s="43" t="s">
        <v>14901</v>
      </c>
      <c r="E6194" s="43" t="s">
        <v>9902</v>
      </c>
      <c r="F6194" s="43" t="s">
        <v>14856</v>
      </c>
      <c r="G6194" s="43" t="s">
        <v>14563</v>
      </c>
      <c r="H6194" s="43" t="s">
        <v>1271</v>
      </c>
    </row>
    <row r="6195" spans="1:8" ht="17.25" customHeight="1" x14ac:dyDescent="0.3">
      <c r="A6195" s="46" t="str">
        <f>_xlfn.CONCAT("PUSKESMAS ",TRIM(tblReff[[#This Row],[NAMA PUSKESMAS]]))</f>
        <v>PUSKESMAS BAJA</v>
      </c>
      <c r="B6195" s="42">
        <v>1033520</v>
      </c>
      <c r="C6195" s="43" t="s">
        <v>14902</v>
      </c>
      <c r="D6195" s="43" t="s">
        <v>14903</v>
      </c>
      <c r="E6195" s="43" t="s">
        <v>9902</v>
      </c>
      <c r="F6195" s="43" t="s">
        <v>14856</v>
      </c>
      <c r="G6195" s="43" t="s">
        <v>14563</v>
      </c>
      <c r="H6195" s="43" t="s">
        <v>1271</v>
      </c>
    </row>
    <row r="6196" spans="1:8" ht="17.25" customHeight="1" x14ac:dyDescent="0.3">
      <c r="A6196" s="46" t="str">
        <f>_xlfn.CONCAT("PUSKESMAS ",TRIM(tblReff[[#This Row],[NAMA PUSKESMAS]]))</f>
        <v>PUSKESMAS JATIUWUNG</v>
      </c>
      <c r="B6196" s="42">
        <v>1033521</v>
      </c>
      <c r="C6196" s="43" t="s">
        <v>14904</v>
      </c>
      <c r="D6196" s="43" t="s">
        <v>14905</v>
      </c>
      <c r="E6196" s="43" t="s">
        <v>9902</v>
      </c>
      <c r="F6196" s="43" t="s">
        <v>14856</v>
      </c>
      <c r="G6196" s="43" t="s">
        <v>14563</v>
      </c>
      <c r="H6196" s="43" t="s">
        <v>1271</v>
      </c>
    </row>
    <row r="6197" spans="1:8" ht="17.25" customHeight="1" x14ac:dyDescent="0.3">
      <c r="A6197" s="46" t="str">
        <f>_xlfn.CONCAT("PUSKESMAS ",TRIM(tblReff[[#This Row],[NAMA PUSKESMAS]]))</f>
        <v>PUSKESMAS PERIUK JAYA</v>
      </c>
      <c r="B6197" s="42">
        <v>1033522</v>
      </c>
      <c r="C6197" s="43" t="s">
        <v>14906</v>
      </c>
      <c r="D6197" s="43" t="s">
        <v>14907</v>
      </c>
      <c r="E6197" s="43" t="s">
        <v>14908</v>
      </c>
      <c r="F6197" s="43" t="s">
        <v>14856</v>
      </c>
      <c r="G6197" s="43" t="s">
        <v>14563</v>
      </c>
      <c r="H6197" s="43" t="s">
        <v>1271</v>
      </c>
    </row>
    <row r="6198" spans="1:8" ht="17.25" customHeight="1" x14ac:dyDescent="0.3">
      <c r="A6198" s="46" t="str">
        <f>_xlfn.CONCAT("PUSKESMAS ",TRIM(tblReff[[#This Row],[NAMA PUSKESMAS]]))</f>
        <v>PUSKESMAS GEMBOR</v>
      </c>
      <c r="B6198" s="42">
        <v>1033523</v>
      </c>
      <c r="C6198" s="43" t="s">
        <v>14909</v>
      </c>
      <c r="D6198" s="43" t="s">
        <v>14910</v>
      </c>
      <c r="E6198" s="43" t="s">
        <v>14908</v>
      </c>
      <c r="F6198" s="43" t="s">
        <v>14856</v>
      </c>
      <c r="G6198" s="43" t="s">
        <v>14563</v>
      </c>
      <c r="H6198" s="43" t="s">
        <v>1271</v>
      </c>
    </row>
    <row r="6199" spans="1:8" ht="17.25" customHeight="1" x14ac:dyDescent="0.3">
      <c r="A6199" s="46" t="str">
        <f>_xlfn.CONCAT("PUSKESMAS ",TRIM(tblReff[[#This Row],[NAMA PUSKESMAS]]))</f>
        <v>PUSKESMAS SANGIANG</v>
      </c>
      <c r="B6199" s="42">
        <v>1033524</v>
      </c>
      <c r="C6199" s="43" t="s">
        <v>14911</v>
      </c>
      <c r="D6199" s="43" t="s">
        <v>14912</v>
      </c>
      <c r="E6199" s="43" t="s">
        <v>14908</v>
      </c>
      <c r="F6199" s="43" t="s">
        <v>14856</v>
      </c>
      <c r="G6199" s="43" t="s">
        <v>14563</v>
      </c>
      <c r="H6199" s="43" t="s">
        <v>1271</v>
      </c>
    </row>
    <row r="6200" spans="1:8" ht="17.25" customHeight="1" x14ac:dyDescent="0.3">
      <c r="A6200" s="46" t="str">
        <f>_xlfn.CONCAT("PUSKESMAS ",TRIM(tblReff[[#This Row],[NAMA PUSKESMAS]]))</f>
        <v>PUSKESMAS PORIS GAGA LAMA</v>
      </c>
      <c r="B6200" s="42">
        <v>1033525</v>
      </c>
      <c r="C6200" s="43" t="s">
        <v>14913</v>
      </c>
      <c r="D6200" s="43" t="s">
        <v>14914</v>
      </c>
      <c r="E6200" s="43" t="s">
        <v>14915</v>
      </c>
      <c r="F6200" s="43" t="s">
        <v>14856</v>
      </c>
      <c r="G6200" s="43" t="s">
        <v>14563</v>
      </c>
      <c r="H6200" s="43" t="s">
        <v>1271</v>
      </c>
    </row>
    <row r="6201" spans="1:8" ht="17.25" customHeight="1" x14ac:dyDescent="0.3">
      <c r="A6201" s="46" t="str">
        <f>_xlfn.CONCAT("PUSKESMAS ",TRIM(tblReff[[#This Row],[NAMA PUSKESMAS]]))</f>
        <v>PUSKESMAS BATUCEPER</v>
      </c>
      <c r="B6201" s="42">
        <v>1033526</v>
      </c>
      <c r="C6201" s="43" t="s">
        <v>14915</v>
      </c>
      <c r="D6201" s="43" t="s">
        <v>14916</v>
      </c>
      <c r="E6201" s="43" t="s">
        <v>14915</v>
      </c>
      <c r="F6201" s="43" t="s">
        <v>14856</v>
      </c>
      <c r="G6201" s="43" t="s">
        <v>14563</v>
      </c>
      <c r="H6201" s="43" t="s">
        <v>1271</v>
      </c>
    </row>
    <row r="6202" spans="1:8" ht="17.25" customHeight="1" x14ac:dyDescent="0.3">
      <c r="A6202" s="46" t="str">
        <f>_xlfn.CONCAT("PUSKESMAS ",TRIM(tblReff[[#This Row],[NAMA PUSKESMAS]]))</f>
        <v>PUSKESMAS NEGLASARI</v>
      </c>
      <c r="B6202" s="42">
        <v>1033527</v>
      </c>
      <c r="C6202" s="43" t="s">
        <v>14917</v>
      </c>
      <c r="D6202" s="43" t="s">
        <v>14918</v>
      </c>
      <c r="E6202" s="43" t="s">
        <v>14917</v>
      </c>
      <c r="F6202" s="43" t="s">
        <v>14856</v>
      </c>
      <c r="G6202" s="43" t="s">
        <v>14563</v>
      </c>
      <c r="H6202" s="43" t="s">
        <v>1271</v>
      </c>
    </row>
    <row r="6203" spans="1:8" ht="17.25" customHeight="1" x14ac:dyDescent="0.3">
      <c r="A6203" s="46" t="str">
        <f>_xlfn.CONCAT("PUSKESMAS ",TRIM(tblReff[[#This Row],[NAMA PUSKESMAS]]))</f>
        <v>PUSKESMAS KEDAUNG WETAN</v>
      </c>
      <c r="B6203" s="42">
        <v>1033528</v>
      </c>
      <c r="C6203" s="43" t="s">
        <v>14919</v>
      </c>
      <c r="D6203" s="43" t="s">
        <v>14920</v>
      </c>
      <c r="E6203" s="43" t="s">
        <v>14917</v>
      </c>
      <c r="F6203" s="43" t="s">
        <v>14856</v>
      </c>
      <c r="G6203" s="43" t="s">
        <v>14563</v>
      </c>
      <c r="H6203" s="43" t="s">
        <v>1271</v>
      </c>
    </row>
    <row r="6204" spans="1:8" ht="17.25" customHeight="1" x14ac:dyDescent="0.3">
      <c r="A6204" s="46" t="str">
        <f>_xlfn.CONCAT("PUSKESMAS ",TRIM(tblReff[[#This Row],[NAMA PUSKESMAS]]))</f>
        <v>PUSKESMAS JURUMUDI BARU</v>
      </c>
      <c r="B6204" s="42">
        <v>1033529</v>
      </c>
      <c r="C6204" s="43" t="s">
        <v>14921</v>
      </c>
      <c r="D6204" s="43" t="s">
        <v>14922</v>
      </c>
      <c r="E6204" s="43" t="s">
        <v>14923</v>
      </c>
      <c r="F6204" s="43" t="s">
        <v>14856</v>
      </c>
      <c r="G6204" s="43" t="s">
        <v>14563</v>
      </c>
      <c r="H6204" s="43" t="s">
        <v>1271</v>
      </c>
    </row>
    <row r="6205" spans="1:8" ht="17.25" customHeight="1" x14ac:dyDescent="0.3">
      <c r="A6205" s="46" t="str">
        <f>_xlfn.CONCAT("PUSKESMAS ",TRIM(tblReff[[#This Row],[NAMA PUSKESMAS]]))</f>
        <v>PUSKESMAS BENDA</v>
      </c>
      <c r="B6205" s="42">
        <v>1033530</v>
      </c>
      <c r="C6205" s="43" t="s">
        <v>14923</v>
      </c>
      <c r="D6205" s="43" t="s">
        <v>14924</v>
      </c>
      <c r="E6205" s="43" t="s">
        <v>14923</v>
      </c>
      <c r="F6205" s="43" t="s">
        <v>14856</v>
      </c>
      <c r="G6205" s="43" t="s">
        <v>14563</v>
      </c>
      <c r="H6205" s="43" t="s">
        <v>1271</v>
      </c>
    </row>
    <row r="6206" spans="1:8" ht="17.25" hidden="1" customHeight="1" x14ac:dyDescent="0.3">
      <c r="A6206" s="46" t="str">
        <f>_xlfn.CONCAT("PUSKESMAS ",TRIM(tblReff[[#This Row],[NAMA PUSKESMAS]]))</f>
        <v>PUSKESMAS CIWANDAN</v>
      </c>
      <c r="B6206" s="42">
        <v>1033531</v>
      </c>
      <c r="C6206" s="43" t="s">
        <v>14925</v>
      </c>
      <c r="D6206" s="43" t="s">
        <v>14926</v>
      </c>
      <c r="E6206" s="43" t="s">
        <v>14925</v>
      </c>
      <c r="F6206" s="43" t="s">
        <v>14927</v>
      </c>
      <c r="G6206" s="43" t="s">
        <v>14563</v>
      </c>
      <c r="H6206" s="43" t="s">
        <v>1266</v>
      </c>
    </row>
    <row r="6207" spans="1:8" ht="17.25" hidden="1" customHeight="1" x14ac:dyDescent="0.3">
      <c r="A6207" s="46" t="str">
        <f>_xlfn.CONCAT("PUSKESMAS ",TRIM(tblReff[[#This Row],[NAMA PUSKESMAS]]))</f>
        <v>PUSKESMAS CITANGKIL</v>
      </c>
      <c r="B6207" s="42">
        <v>1033532</v>
      </c>
      <c r="C6207" s="43" t="s">
        <v>14928</v>
      </c>
      <c r="D6207" s="43" t="s">
        <v>14929</v>
      </c>
      <c r="E6207" s="43" t="s">
        <v>14928</v>
      </c>
      <c r="F6207" s="43" t="s">
        <v>14927</v>
      </c>
      <c r="G6207" s="43" t="s">
        <v>14563</v>
      </c>
      <c r="H6207" s="43" t="s">
        <v>1271</v>
      </c>
    </row>
    <row r="6208" spans="1:8" ht="17.25" hidden="1" customHeight="1" x14ac:dyDescent="0.3">
      <c r="A6208" s="46" t="str">
        <f>_xlfn.CONCAT("PUSKESMAS ",TRIM(tblReff[[#This Row],[NAMA PUSKESMAS]]))</f>
        <v>PUSKESMAS PULO MERAK</v>
      </c>
      <c r="B6208" s="42">
        <v>1033533</v>
      </c>
      <c r="C6208" s="43" t="s">
        <v>14930</v>
      </c>
      <c r="D6208" s="43" t="s">
        <v>14931</v>
      </c>
      <c r="E6208" s="43" t="s">
        <v>14932</v>
      </c>
      <c r="F6208" s="43" t="s">
        <v>14927</v>
      </c>
      <c r="G6208" s="43" t="s">
        <v>14563</v>
      </c>
      <c r="H6208" s="43" t="s">
        <v>1266</v>
      </c>
    </row>
    <row r="6209" spans="1:8" ht="17.25" hidden="1" customHeight="1" x14ac:dyDescent="0.3">
      <c r="A6209" s="46" t="str">
        <f>_xlfn.CONCAT("PUSKESMAS ",TRIM(tblReff[[#This Row],[NAMA PUSKESMAS]]))</f>
        <v>PUSKESMAS PURWAKARTA</v>
      </c>
      <c r="B6209" s="42">
        <v>1033534</v>
      </c>
      <c r="C6209" s="43" t="s">
        <v>9643</v>
      </c>
      <c r="D6209" s="43" t="s">
        <v>14933</v>
      </c>
      <c r="E6209" s="43" t="s">
        <v>9643</v>
      </c>
      <c r="F6209" s="43" t="s">
        <v>14927</v>
      </c>
      <c r="G6209" s="43" t="s">
        <v>14563</v>
      </c>
      <c r="H6209" s="43" t="s">
        <v>1271</v>
      </c>
    </row>
    <row r="6210" spans="1:8" ht="17.25" hidden="1" customHeight="1" x14ac:dyDescent="0.3">
      <c r="A6210" s="46" t="str">
        <f>_xlfn.CONCAT("PUSKESMAS ",TRIM(tblReff[[#This Row],[NAMA PUSKESMAS]]))</f>
        <v>PUSKESMAS GROGOL</v>
      </c>
      <c r="B6210" s="42">
        <v>1033535</v>
      </c>
      <c r="C6210" s="43" t="s">
        <v>11178</v>
      </c>
      <c r="D6210" s="43" t="s">
        <v>14934</v>
      </c>
      <c r="E6210" s="43" t="s">
        <v>11178</v>
      </c>
      <c r="F6210" s="43" t="s">
        <v>14927</v>
      </c>
      <c r="G6210" s="43" t="s">
        <v>14563</v>
      </c>
      <c r="H6210" s="43" t="s">
        <v>1271</v>
      </c>
    </row>
    <row r="6211" spans="1:8" ht="17.25" hidden="1" customHeight="1" x14ac:dyDescent="0.3">
      <c r="A6211" s="46" t="str">
        <f>_xlfn.CONCAT("PUSKESMAS ",TRIM(tblReff[[#This Row],[NAMA PUSKESMAS]]))</f>
        <v>PUSKESMAS CILEGON</v>
      </c>
      <c r="B6211" s="42">
        <v>1033536</v>
      </c>
      <c r="C6211" s="43" t="s">
        <v>14935</v>
      </c>
      <c r="D6211" s="43" t="s">
        <v>14936</v>
      </c>
      <c r="E6211" s="43" t="s">
        <v>14935</v>
      </c>
      <c r="F6211" s="43" t="s">
        <v>14927</v>
      </c>
      <c r="G6211" s="43" t="s">
        <v>14563</v>
      </c>
      <c r="H6211" s="43" t="s">
        <v>1271</v>
      </c>
    </row>
    <row r="6212" spans="1:8" ht="17.25" hidden="1" customHeight="1" x14ac:dyDescent="0.3">
      <c r="A6212" s="46" t="str">
        <f>_xlfn.CONCAT("PUSKESMAS ",TRIM(tblReff[[#This Row],[NAMA PUSKESMAS]]))</f>
        <v>PUSKESMAS JOMBANG</v>
      </c>
      <c r="B6212" s="42">
        <v>1033537</v>
      </c>
      <c r="C6212" s="43" t="s">
        <v>13162</v>
      </c>
      <c r="D6212" s="43" t="s">
        <v>14937</v>
      </c>
      <c r="E6212" s="43" t="s">
        <v>13162</v>
      </c>
      <c r="F6212" s="43" t="s">
        <v>14927</v>
      </c>
      <c r="G6212" s="43" t="s">
        <v>14563</v>
      </c>
      <c r="H6212" s="43" t="s">
        <v>1271</v>
      </c>
    </row>
    <row r="6213" spans="1:8" ht="17.25" hidden="1" customHeight="1" x14ac:dyDescent="0.3">
      <c r="A6213" s="46" t="str">
        <f>_xlfn.CONCAT("PUSKESMAS ",TRIM(tblReff[[#This Row],[NAMA PUSKESMAS]]))</f>
        <v>PUSKESMAS CIBEBER</v>
      </c>
      <c r="B6213" s="42">
        <v>1033538</v>
      </c>
      <c r="C6213" s="43" t="s">
        <v>8617</v>
      </c>
      <c r="D6213" s="43" t="s">
        <v>14938</v>
      </c>
      <c r="E6213" s="43" t="s">
        <v>8617</v>
      </c>
      <c r="F6213" s="43" t="s">
        <v>14927</v>
      </c>
      <c r="G6213" s="43" t="s">
        <v>14563</v>
      </c>
      <c r="H6213" s="43" t="s">
        <v>1266</v>
      </c>
    </row>
    <row r="6214" spans="1:8" ht="17.25" hidden="1" customHeight="1" x14ac:dyDescent="0.3">
      <c r="A6214" s="46" t="str">
        <f>_xlfn.CONCAT("PUSKESMAS ",TRIM(tblReff[[#This Row],[NAMA PUSKESMAS]]))</f>
        <v>PUSKESMAS CURUG</v>
      </c>
      <c r="B6214" s="42">
        <v>1033539</v>
      </c>
      <c r="C6214" s="43" t="s">
        <v>8444</v>
      </c>
      <c r="D6214" s="43" t="s">
        <v>14939</v>
      </c>
      <c r="E6214" s="43" t="s">
        <v>8444</v>
      </c>
      <c r="F6214" s="43" t="s">
        <v>14940</v>
      </c>
      <c r="G6214" s="43" t="s">
        <v>14563</v>
      </c>
      <c r="H6214" s="43" t="s">
        <v>1266</v>
      </c>
    </row>
    <row r="6215" spans="1:8" ht="17.25" hidden="1" customHeight="1" x14ac:dyDescent="0.3">
      <c r="A6215" s="46" t="str">
        <f>_xlfn.CONCAT("PUSKESMAS ",TRIM(tblReff[[#This Row],[NAMA PUSKESMAS]]))</f>
        <v>PUSKESMAS WALANTAKA</v>
      </c>
      <c r="B6215" s="42">
        <v>1033540</v>
      </c>
      <c r="C6215" s="43" t="s">
        <v>14941</v>
      </c>
      <c r="D6215" s="43" t="s">
        <v>14942</v>
      </c>
      <c r="E6215" s="43" t="s">
        <v>14941</v>
      </c>
      <c r="F6215" s="43" t="s">
        <v>14940</v>
      </c>
      <c r="G6215" s="43" t="s">
        <v>14563</v>
      </c>
      <c r="H6215" s="43" t="s">
        <v>1266</v>
      </c>
    </row>
    <row r="6216" spans="1:8" ht="17.25" hidden="1" customHeight="1" x14ac:dyDescent="0.3">
      <c r="A6216" s="46" t="str">
        <f>_xlfn.CONCAT("PUSKESMAS ",TRIM(tblReff[[#This Row],[NAMA PUSKESMAS]]))</f>
        <v>PUSKESMAS KALODRAN</v>
      </c>
      <c r="B6216" s="42">
        <v>1033541</v>
      </c>
      <c r="C6216" s="43" t="s">
        <v>14943</v>
      </c>
      <c r="D6216" s="43" t="s">
        <v>14944</v>
      </c>
      <c r="E6216" s="43" t="s">
        <v>14941</v>
      </c>
      <c r="F6216" s="43" t="s">
        <v>14940</v>
      </c>
      <c r="G6216" s="43" t="s">
        <v>14563</v>
      </c>
      <c r="H6216" s="43" t="s">
        <v>1271</v>
      </c>
    </row>
    <row r="6217" spans="1:8" ht="17.25" hidden="1" customHeight="1" x14ac:dyDescent="0.3">
      <c r="A6217" s="46" t="str">
        <f>_xlfn.CONCAT("PUSKESMAS ",TRIM(tblReff[[#This Row],[NAMA PUSKESMAS]]))</f>
        <v>PUSKESMAS BANJAR AGUNG</v>
      </c>
      <c r="B6217" s="42">
        <v>1033542</v>
      </c>
      <c r="C6217" s="43" t="s">
        <v>6600</v>
      </c>
      <c r="D6217" s="43" t="s">
        <v>14945</v>
      </c>
      <c r="E6217" s="43" t="s">
        <v>14946</v>
      </c>
      <c r="F6217" s="43" t="s">
        <v>14940</v>
      </c>
      <c r="G6217" s="43" t="s">
        <v>14563</v>
      </c>
      <c r="H6217" s="43" t="s">
        <v>1266</v>
      </c>
    </row>
    <row r="6218" spans="1:8" ht="17.25" hidden="1" customHeight="1" x14ac:dyDescent="0.3">
      <c r="A6218" s="46" t="str">
        <f>_xlfn.CONCAT("PUSKESMAS ",TRIM(tblReff[[#This Row],[NAMA PUSKESMAS]]))</f>
        <v>PUSKESMAS BANTEN GIRANG</v>
      </c>
      <c r="B6218" s="42">
        <v>1033543</v>
      </c>
      <c r="C6218" s="43" t="s">
        <v>14947</v>
      </c>
      <c r="D6218" s="43" t="s">
        <v>14948</v>
      </c>
      <c r="E6218" s="43" t="s">
        <v>14946</v>
      </c>
      <c r="F6218" s="43" t="s">
        <v>14940</v>
      </c>
      <c r="G6218" s="43" t="s">
        <v>14563</v>
      </c>
      <c r="H6218" s="43" t="s">
        <v>1271</v>
      </c>
    </row>
    <row r="6219" spans="1:8" ht="17.25" hidden="1" customHeight="1" x14ac:dyDescent="0.3">
      <c r="A6219" s="46" t="str">
        <f>_xlfn.CONCAT("PUSKESMAS ",TRIM(tblReff[[#This Row],[NAMA PUSKESMAS]]))</f>
        <v>PUSKESMAS CIPOCOK JAYA</v>
      </c>
      <c r="B6219" s="42">
        <v>1033544</v>
      </c>
      <c r="C6219" s="43" t="s">
        <v>14946</v>
      </c>
      <c r="D6219" s="43" t="s">
        <v>14949</v>
      </c>
      <c r="E6219" s="43" t="s">
        <v>14946</v>
      </c>
      <c r="F6219" s="43" t="s">
        <v>14940</v>
      </c>
      <c r="G6219" s="43" t="s">
        <v>14563</v>
      </c>
      <c r="H6219" s="43" t="s">
        <v>1271</v>
      </c>
    </row>
    <row r="6220" spans="1:8" ht="17.25" hidden="1" customHeight="1" x14ac:dyDescent="0.3">
      <c r="A6220" s="46" t="str">
        <f>_xlfn.CONCAT("PUSKESMAS ",TRIM(tblReff[[#This Row],[NAMA PUSKESMAS]]))</f>
        <v>PUSKESMAS SINGANDARU</v>
      </c>
      <c r="B6220" s="42">
        <v>1033545</v>
      </c>
      <c r="C6220" s="43" t="s">
        <v>14950</v>
      </c>
      <c r="D6220" s="43" t="s">
        <v>14951</v>
      </c>
      <c r="E6220" s="43" t="s">
        <v>14952</v>
      </c>
      <c r="F6220" s="43" t="s">
        <v>14940</v>
      </c>
      <c r="G6220" s="43" t="s">
        <v>14563</v>
      </c>
      <c r="H6220" s="43" t="s">
        <v>1266</v>
      </c>
    </row>
    <row r="6221" spans="1:8" ht="17.25" hidden="1" customHeight="1" x14ac:dyDescent="0.3">
      <c r="A6221" s="46" t="str">
        <f>_xlfn.CONCAT("PUSKESMAS ",TRIM(tblReff[[#This Row],[NAMA PUSKESMAS]]))</f>
        <v>PUSKESMAS SERANG KOTA</v>
      </c>
      <c r="B6221" s="42">
        <v>1033546</v>
      </c>
      <c r="C6221" s="43" t="s">
        <v>14953</v>
      </c>
      <c r="D6221" s="43" t="s">
        <v>14954</v>
      </c>
      <c r="E6221" s="43" t="s">
        <v>14952</v>
      </c>
      <c r="F6221" s="43" t="s">
        <v>14940</v>
      </c>
      <c r="G6221" s="43" t="s">
        <v>14563</v>
      </c>
      <c r="H6221" s="43" t="s">
        <v>1266</v>
      </c>
    </row>
    <row r="6222" spans="1:8" ht="17.25" hidden="1" customHeight="1" x14ac:dyDescent="0.3">
      <c r="A6222" s="46" t="str">
        <f>_xlfn.CONCAT("PUSKESMAS ",TRIM(tblReff[[#This Row],[NAMA PUSKESMAS]]))</f>
        <v>PUSKESMAS CIRACAS</v>
      </c>
      <c r="B6222" s="42">
        <v>1033547</v>
      </c>
      <c r="C6222" s="43" t="s">
        <v>7764</v>
      </c>
      <c r="D6222" s="43" t="s">
        <v>14955</v>
      </c>
      <c r="E6222" s="43" t="s">
        <v>14952</v>
      </c>
      <c r="F6222" s="43" t="s">
        <v>14940</v>
      </c>
      <c r="G6222" s="43" t="s">
        <v>14563</v>
      </c>
      <c r="H6222" s="43" t="s">
        <v>1271</v>
      </c>
    </row>
    <row r="6223" spans="1:8" ht="17.25" hidden="1" customHeight="1" x14ac:dyDescent="0.3">
      <c r="A6223" s="46" t="str">
        <f>_xlfn.CONCAT("PUSKESMAS ",TRIM(tblReff[[#This Row],[NAMA PUSKESMAS]]))</f>
        <v>PUSKESMAS RAU</v>
      </c>
      <c r="B6223" s="42">
        <v>1033548</v>
      </c>
      <c r="C6223" s="43" t="s">
        <v>14956</v>
      </c>
      <c r="D6223" s="43" t="s">
        <v>14957</v>
      </c>
      <c r="E6223" s="43" t="s">
        <v>14952</v>
      </c>
      <c r="F6223" s="43" t="s">
        <v>14940</v>
      </c>
      <c r="G6223" s="43" t="s">
        <v>14563</v>
      </c>
      <c r="H6223" s="43" t="s">
        <v>1271</v>
      </c>
    </row>
    <row r="6224" spans="1:8" ht="17.25" hidden="1" customHeight="1" x14ac:dyDescent="0.3">
      <c r="A6224" s="46" t="str">
        <f>_xlfn.CONCAT("PUSKESMAS ",TRIM(tblReff[[#This Row],[NAMA PUSKESMAS]]))</f>
        <v>PUSKESMAS UNYUR</v>
      </c>
      <c r="B6224" s="42">
        <v>1033549</v>
      </c>
      <c r="C6224" s="43" t="s">
        <v>14958</v>
      </c>
      <c r="D6224" s="43" t="s">
        <v>14959</v>
      </c>
      <c r="E6224" s="43" t="s">
        <v>14952</v>
      </c>
      <c r="F6224" s="43" t="s">
        <v>14940</v>
      </c>
      <c r="G6224" s="43" t="s">
        <v>14563</v>
      </c>
      <c r="H6224" s="43" t="s">
        <v>1271</v>
      </c>
    </row>
    <row r="6225" spans="1:8" ht="17.25" hidden="1" customHeight="1" x14ac:dyDescent="0.3">
      <c r="A6225" s="46" t="str">
        <f>_xlfn.CONCAT("PUSKESMAS ",TRIM(tblReff[[#This Row],[NAMA PUSKESMAS]]))</f>
        <v>PUSKESMAS TAKTAKAN</v>
      </c>
      <c r="B6225" s="42">
        <v>1033550</v>
      </c>
      <c r="C6225" s="43" t="s">
        <v>14960</v>
      </c>
      <c r="D6225" s="43" t="s">
        <v>14961</v>
      </c>
      <c r="E6225" s="43" t="s">
        <v>14960</v>
      </c>
      <c r="F6225" s="43" t="s">
        <v>14940</v>
      </c>
      <c r="G6225" s="43" t="s">
        <v>14563</v>
      </c>
      <c r="H6225" s="43" t="s">
        <v>1271</v>
      </c>
    </row>
    <row r="6226" spans="1:8" ht="17.25" hidden="1" customHeight="1" x14ac:dyDescent="0.3">
      <c r="A6226" s="46" t="str">
        <f>_xlfn.CONCAT("PUSKESMAS ",TRIM(tblReff[[#This Row],[NAMA PUSKESMAS]]))</f>
        <v>PUSKESMAS PANCUR</v>
      </c>
      <c r="B6226" s="42">
        <v>1033551</v>
      </c>
      <c r="C6226" s="43" t="s">
        <v>7486</v>
      </c>
      <c r="D6226" s="43" t="s">
        <v>14962</v>
      </c>
      <c r="E6226" s="43" t="s">
        <v>14960</v>
      </c>
      <c r="F6226" s="43" t="s">
        <v>14940</v>
      </c>
      <c r="G6226" s="43" t="s">
        <v>14563</v>
      </c>
      <c r="H6226" s="43" t="s">
        <v>1271</v>
      </c>
    </row>
    <row r="6227" spans="1:8" ht="17.25" hidden="1" customHeight="1" x14ac:dyDescent="0.3">
      <c r="A6227" s="46" t="str">
        <f>_xlfn.CONCAT("PUSKESMAS ",TRIM(tblReff[[#This Row],[NAMA PUSKESMAS]]))</f>
        <v>PUSKESMAS KILASAH</v>
      </c>
      <c r="B6227" s="42">
        <v>1033552</v>
      </c>
      <c r="C6227" s="43" t="s">
        <v>14963</v>
      </c>
      <c r="D6227" s="43" t="s">
        <v>14964</v>
      </c>
      <c r="E6227" s="43" t="s">
        <v>14965</v>
      </c>
      <c r="F6227" s="43" t="s">
        <v>14940</v>
      </c>
      <c r="G6227" s="43" t="s">
        <v>14563</v>
      </c>
      <c r="H6227" s="43" t="s">
        <v>1266</v>
      </c>
    </row>
    <row r="6228" spans="1:8" ht="17.25" hidden="1" customHeight="1" x14ac:dyDescent="0.3">
      <c r="A6228" s="46" t="str">
        <f>_xlfn.CONCAT("PUSKESMAS ",TRIM(tblReff[[#This Row],[NAMA PUSKESMAS]]))</f>
        <v>PUSKESMAS KASEMEN</v>
      </c>
      <c r="B6228" s="42">
        <v>1033553</v>
      </c>
      <c r="C6228" s="43" t="s">
        <v>14965</v>
      </c>
      <c r="D6228" s="43" t="s">
        <v>14966</v>
      </c>
      <c r="E6228" s="43" t="s">
        <v>14965</v>
      </c>
      <c r="F6228" s="43" t="s">
        <v>14940</v>
      </c>
      <c r="G6228" s="43" t="s">
        <v>14563</v>
      </c>
      <c r="H6228" s="43" t="s">
        <v>1266</v>
      </c>
    </row>
    <row r="6229" spans="1:8" ht="17.25" hidden="1" customHeight="1" x14ac:dyDescent="0.3">
      <c r="A6229" s="46" t="str">
        <f>_xlfn.CONCAT("PUSKESMAS ",TRIM(tblReff[[#This Row],[NAMA PUSKESMAS]]))</f>
        <v>PUSKESMAS SAWAH LUHUR</v>
      </c>
      <c r="B6229" s="42">
        <v>1033554</v>
      </c>
      <c r="C6229" s="43" t="s">
        <v>14967</v>
      </c>
      <c r="D6229" s="43" t="s">
        <v>14968</v>
      </c>
      <c r="E6229" s="43" t="s">
        <v>14965</v>
      </c>
      <c r="F6229" s="43" t="s">
        <v>14940</v>
      </c>
      <c r="G6229" s="43" t="s">
        <v>14563</v>
      </c>
      <c r="H6229" s="43" t="s">
        <v>1271</v>
      </c>
    </row>
    <row r="6230" spans="1:8" ht="17.25" hidden="1" customHeight="1" x14ac:dyDescent="0.3">
      <c r="A6230" s="46" t="str">
        <f>_xlfn.CONCAT("PUSKESMAS ",TRIM(tblReff[[#This Row],[NAMA PUSKESMAS]]))</f>
        <v>PUSKESMAS SETU</v>
      </c>
      <c r="B6230" s="42">
        <v>1033555</v>
      </c>
      <c r="C6230" s="43" t="s">
        <v>9761</v>
      </c>
      <c r="D6230" s="43" t="s">
        <v>14969</v>
      </c>
      <c r="E6230" s="43" t="s">
        <v>9761</v>
      </c>
      <c r="F6230" s="43" t="s">
        <v>14970</v>
      </c>
      <c r="G6230" s="43" t="s">
        <v>14563</v>
      </c>
      <c r="H6230" s="43" t="s">
        <v>1271</v>
      </c>
    </row>
    <row r="6231" spans="1:8" ht="17.25" hidden="1" customHeight="1" x14ac:dyDescent="0.3">
      <c r="A6231" s="46" t="str">
        <f>_xlfn.CONCAT("PUSKESMAS ",TRIM(tblReff[[#This Row],[NAMA PUSKESMAS]]))</f>
        <v>PUSKESMAS KRANGGAN</v>
      </c>
      <c r="B6231" s="42">
        <v>1033556</v>
      </c>
      <c r="C6231" s="43" t="s">
        <v>8381</v>
      </c>
      <c r="D6231" s="43" t="s">
        <v>14971</v>
      </c>
      <c r="E6231" s="43" t="s">
        <v>9761</v>
      </c>
      <c r="F6231" s="43" t="s">
        <v>14970</v>
      </c>
      <c r="G6231" s="43" t="s">
        <v>14563</v>
      </c>
      <c r="H6231" s="43" t="s">
        <v>1266</v>
      </c>
    </row>
    <row r="6232" spans="1:8" ht="17.25" hidden="1" customHeight="1" x14ac:dyDescent="0.3">
      <c r="A6232" s="46" t="str">
        <f>_xlfn.CONCAT("PUSKESMAS ",TRIM(tblReff[[#This Row],[NAMA PUSKESMAS]]))</f>
        <v>PUSKESMAS BHAKTI JAYA</v>
      </c>
      <c r="B6232" s="42">
        <v>1033557</v>
      </c>
      <c r="C6232" s="43" t="s">
        <v>14972</v>
      </c>
      <c r="D6232" s="43" t="s">
        <v>14973</v>
      </c>
      <c r="E6232" s="43" t="s">
        <v>9761</v>
      </c>
      <c r="F6232" s="43" t="s">
        <v>14970</v>
      </c>
      <c r="G6232" s="43" t="s">
        <v>14563</v>
      </c>
      <c r="H6232" s="43" t="s">
        <v>1266</v>
      </c>
    </row>
    <row r="6233" spans="1:8" ht="17.25" hidden="1" customHeight="1" x14ac:dyDescent="0.3">
      <c r="A6233" s="46" t="str">
        <f>_xlfn.CONCAT("PUSKESMAS ",TRIM(tblReff[[#This Row],[NAMA PUSKESMAS]]))</f>
        <v>PUSKESMAS LENGKONG WETAN</v>
      </c>
      <c r="B6233" s="42">
        <v>1033618</v>
      </c>
      <c r="C6233" s="43" t="s">
        <v>14974</v>
      </c>
      <c r="D6233" s="43" t="s">
        <v>14975</v>
      </c>
      <c r="E6233" s="43" t="s">
        <v>14976</v>
      </c>
      <c r="F6233" s="43" t="s">
        <v>14970</v>
      </c>
      <c r="G6233" s="43" t="s">
        <v>14563</v>
      </c>
      <c r="H6233" s="43" t="s">
        <v>1266</v>
      </c>
    </row>
    <row r="6234" spans="1:8" ht="17.25" hidden="1" customHeight="1" x14ac:dyDescent="0.3">
      <c r="A6234" s="46" t="str">
        <f>_xlfn.CONCAT("PUSKESMAS ",TRIM(tblReff[[#This Row],[NAMA PUSKESMAS]]))</f>
        <v>PUSKESMAS SERPONG I</v>
      </c>
      <c r="B6234" s="42">
        <v>1033558</v>
      </c>
      <c r="C6234" s="43" t="s">
        <v>14977</v>
      </c>
      <c r="D6234" s="43" t="s">
        <v>14978</v>
      </c>
      <c r="E6234" s="43" t="s">
        <v>14976</v>
      </c>
      <c r="F6234" s="43" t="s">
        <v>14970</v>
      </c>
      <c r="G6234" s="43" t="s">
        <v>14563</v>
      </c>
      <c r="H6234" s="43" t="s">
        <v>1271</v>
      </c>
    </row>
    <row r="6235" spans="1:8" ht="17.25" hidden="1" customHeight="1" x14ac:dyDescent="0.3">
      <c r="A6235" s="46" t="str">
        <f>_xlfn.CONCAT("PUSKESMAS ",TRIM(tblReff[[#This Row],[NAMA PUSKESMAS]]))</f>
        <v>PUSKESMAS SERPONG II</v>
      </c>
      <c r="B6235" s="42">
        <v>1033559</v>
      </c>
      <c r="C6235" s="43" t="s">
        <v>14979</v>
      </c>
      <c r="D6235" s="43" t="s">
        <v>14980</v>
      </c>
      <c r="E6235" s="43" t="s">
        <v>14976</v>
      </c>
      <c r="F6235" s="43" t="s">
        <v>14970</v>
      </c>
      <c r="G6235" s="43" t="s">
        <v>14563</v>
      </c>
      <c r="H6235" s="43" t="s">
        <v>1266</v>
      </c>
    </row>
    <row r="6236" spans="1:8" ht="17.25" hidden="1" customHeight="1" x14ac:dyDescent="0.3">
      <c r="A6236" s="46" t="str">
        <f>_xlfn.CONCAT("PUSKESMAS ",TRIM(tblReff[[#This Row],[NAMA PUSKESMAS]]))</f>
        <v>PUSKESMAS RAWA BUNTU</v>
      </c>
      <c r="B6236" s="42">
        <v>1033560</v>
      </c>
      <c r="C6236" s="43" t="s">
        <v>14981</v>
      </c>
      <c r="D6236" s="43" t="s">
        <v>14982</v>
      </c>
      <c r="E6236" s="43" t="s">
        <v>14976</v>
      </c>
      <c r="F6236" s="43" t="s">
        <v>14970</v>
      </c>
      <c r="G6236" s="43" t="s">
        <v>14563</v>
      </c>
      <c r="H6236" s="43" t="s">
        <v>1266</v>
      </c>
    </row>
    <row r="6237" spans="1:8" ht="17.25" hidden="1" customHeight="1" x14ac:dyDescent="0.3">
      <c r="A6237" s="46" t="str">
        <f>_xlfn.CONCAT("PUSKESMAS ",TRIM(tblReff[[#This Row],[NAMA PUSKESMAS]]))</f>
        <v>PUSKESMAS PAMULANG</v>
      </c>
      <c r="B6237" s="42">
        <v>1033561</v>
      </c>
      <c r="C6237" s="43" t="s">
        <v>10120</v>
      </c>
      <c r="D6237" s="43" t="s">
        <v>14983</v>
      </c>
      <c r="E6237" s="43" t="s">
        <v>10120</v>
      </c>
      <c r="F6237" s="43" t="s">
        <v>14970</v>
      </c>
      <c r="G6237" s="43" t="s">
        <v>14563</v>
      </c>
      <c r="H6237" s="43" t="s">
        <v>1266</v>
      </c>
    </row>
    <row r="6238" spans="1:8" ht="17.25" hidden="1" customHeight="1" x14ac:dyDescent="0.3">
      <c r="A6238" s="46" t="str">
        <f>_xlfn.CONCAT("PUSKESMAS ",TRIM(tblReff[[#This Row],[NAMA PUSKESMAS]]))</f>
        <v>PUSKESMAS BAMBU APUS</v>
      </c>
      <c r="B6238" s="42">
        <v>1033617</v>
      </c>
      <c r="C6238" s="43" t="s">
        <v>14984</v>
      </c>
      <c r="D6238" s="43" t="s">
        <v>14985</v>
      </c>
      <c r="E6238" s="43" t="s">
        <v>10120</v>
      </c>
      <c r="F6238" s="43" t="s">
        <v>14970</v>
      </c>
      <c r="G6238" s="43" t="s">
        <v>14563</v>
      </c>
      <c r="H6238" s="43" t="s">
        <v>1266</v>
      </c>
    </row>
    <row r="6239" spans="1:8" ht="17.25" hidden="1" customHeight="1" x14ac:dyDescent="0.3">
      <c r="A6239" s="46" t="str">
        <f>_xlfn.CONCAT("PUSKESMAS ",TRIM(tblReff[[#This Row],[NAMA PUSKESMAS]]))</f>
        <v>PUSKESMAS PONDOK CABE ILIR</v>
      </c>
      <c r="B6239" s="42">
        <v>1033619</v>
      </c>
      <c r="C6239" s="43" t="s">
        <v>14986</v>
      </c>
      <c r="D6239" s="43" t="s">
        <v>14987</v>
      </c>
      <c r="E6239" s="43" t="s">
        <v>10120</v>
      </c>
      <c r="F6239" s="43" t="s">
        <v>14970</v>
      </c>
      <c r="G6239" s="43" t="s">
        <v>14563</v>
      </c>
      <c r="H6239" s="43" t="s">
        <v>1266</v>
      </c>
    </row>
    <row r="6240" spans="1:8" ht="17.25" hidden="1" customHeight="1" x14ac:dyDescent="0.3">
      <c r="A6240" s="46" t="str">
        <f>_xlfn.CONCAT("PUSKESMAS ",TRIM(tblReff[[#This Row],[NAMA PUSKESMAS]]))</f>
        <v>PUSKESMAS PONDOK BENDA</v>
      </c>
      <c r="B6240" s="42">
        <v>1033562</v>
      </c>
      <c r="C6240" s="43" t="s">
        <v>14988</v>
      </c>
      <c r="D6240" s="43" t="s">
        <v>14989</v>
      </c>
      <c r="E6240" s="43" t="s">
        <v>10120</v>
      </c>
      <c r="F6240" s="43" t="s">
        <v>14970</v>
      </c>
      <c r="G6240" s="43" t="s">
        <v>14563</v>
      </c>
      <c r="H6240" s="43" t="s">
        <v>1266</v>
      </c>
    </row>
    <row r="6241" spans="1:8" ht="17.25" hidden="1" customHeight="1" x14ac:dyDescent="0.3">
      <c r="A6241" s="46" t="str">
        <f>_xlfn.CONCAT("PUSKESMAS ",TRIM(tblReff[[#This Row],[NAMA PUSKESMAS]]))</f>
        <v>PUSKESMAS BENDA BARU</v>
      </c>
      <c r="B6241" s="42">
        <v>1033563</v>
      </c>
      <c r="C6241" s="43" t="s">
        <v>14990</v>
      </c>
      <c r="D6241" s="43" t="s">
        <v>14991</v>
      </c>
      <c r="E6241" s="43" t="s">
        <v>10120</v>
      </c>
      <c r="F6241" s="43" t="s">
        <v>14970</v>
      </c>
      <c r="G6241" s="43" t="s">
        <v>14563</v>
      </c>
      <c r="H6241" s="43" t="s">
        <v>1266</v>
      </c>
    </row>
    <row r="6242" spans="1:8" ht="17.25" hidden="1" customHeight="1" x14ac:dyDescent="0.3">
      <c r="A6242" s="46" t="str">
        <f>_xlfn.CONCAT("PUSKESMAS ",TRIM(tblReff[[#This Row],[NAMA PUSKESMAS]]))</f>
        <v>PUSKESMAS SAWAH BARU</v>
      </c>
      <c r="B6242" s="42">
        <v>1033620</v>
      </c>
      <c r="C6242" s="43" t="s">
        <v>14992</v>
      </c>
      <c r="D6242" s="43" t="s">
        <v>14993</v>
      </c>
      <c r="E6242" s="43" t="s">
        <v>14994</v>
      </c>
      <c r="F6242" s="43" t="s">
        <v>14970</v>
      </c>
      <c r="G6242" s="43" t="s">
        <v>14563</v>
      </c>
      <c r="H6242" s="43" t="s">
        <v>1266</v>
      </c>
    </row>
    <row r="6243" spans="1:8" ht="17.25" hidden="1" customHeight="1" x14ac:dyDescent="0.3">
      <c r="A6243" s="46" t="str">
        <f>_xlfn.CONCAT("PUSKESMAS ",TRIM(tblReff[[#This Row],[NAMA PUSKESMAS]]))</f>
        <v>PUSKESMAS CIPUTAT</v>
      </c>
      <c r="B6243" s="42">
        <v>1033564</v>
      </c>
      <c r="C6243" s="43" t="s">
        <v>14994</v>
      </c>
      <c r="D6243" s="43" t="s">
        <v>14995</v>
      </c>
      <c r="E6243" s="43" t="s">
        <v>14994</v>
      </c>
      <c r="F6243" s="43" t="s">
        <v>14970</v>
      </c>
      <c r="G6243" s="43" t="s">
        <v>14563</v>
      </c>
      <c r="H6243" s="43" t="s">
        <v>1271</v>
      </c>
    </row>
    <row r="6244" spans="1:8" ht="17.25" hidden="1" customHeight="1" x14ac:dyDescent="0.3">
      <c r="A6244" s="46" t="str">
        <f>_xlfn.CONCAT("PUSKESMAS ",TRIM(tblReff[[#This Row],[NAMA PUSKESMAS]]))</f>
        <v>PUSKESMAS KAMPUNG SAWAH</v>
      </c>
      <c r="B6244" s="42">
        <v>1033565</v>
      </c>
      <c r="C6244" s="43" t="s">
        <v>7149</v>
      </c>
      <c r="D6244" s="43" t="s">
        <v>14996</v>
      </c>
      <c r="E6244" s="43" t="s">
        <v>14994</v>
      </c>
      <c r="F6244" s="43" t="s">
        <v>14970</v>
      </c>
      <c r="G6244" s="43" t="s">
        <v>14563</v>
      </c>
      <c r="H6244" s="43" t="s">
        <v>1266</v>
      </c>
    </row>
    <row r="6245" spans="1:8" ht="17.25" hidden="1" customHeight="1" x14ac:dyDescent="0.3">
      <c r="A6245" s="46" t="str">
        <f>_xlfn.CONCAT("PUSKESMAS ",TRIM(tblReff[[#This Row],[NAMA PUSKESMAS]]))</f>
        <v>PUSKESMAS JOMBANG</v>
      </c>
      <c r="B6245" s="42">
        <v>1033566</v>
      </c>
      <c r="C6245" s="43" t="s">
        <v>13162</v>
      </c>
      <c r="D6245" s="43" t="s">
        <v>14997</v>
      </c>
      <c r="E6245" s="43" t="s">
        <v>14994</v>
      </c>
      <c r="F6245" s="43" t="s">
        <v>14970</v>
      </c>
      <c r="G6245" s="43" t="s">
        <v>14563</v>
      </c>
      <c r="H6245" s="43" t="s">
        <v>1266</v>
      </c>
    </row>
    <row r="6246" spans="1:8" ht="17.25" hidden="1" customHeight="1" x14ac:dyDescent="0.3">
      <c r="A6246" s="46" t="str">
        <f>_xlfn.CONCAT("PUSKESMAS ",TRIM(tblReff[[#This Row],[NAMA PUSKESMAS]]))</f>
        <v>PUSKESMAS SITU GINTUNG</v>
      </c>
      <c r="B6246" s="42">
        <v>1033567</v>
      </c>
      <c r="C6246" s="43" t="s">
        <v>14998</v>
      </c>
      <c r="D6246" s="43" t="s">
        <v>14999</v>
      </c>
      <c r="E6246" s="43" t="s">
        <v>14994</v>
      </c>
      <c r="F6246" s="43" t="s">
        <v>14970</v>
      </c>
      <c r="G6246" s="43" t="s">
        <v>14563</v>
      </c>
      <c r="H6246" s="43" t="s">
        <v>1271</v>
      </c>
    </row>
    <row r="6247" spans="1:8" ht="17.25" hidden="1" customHeight="1" x14ac:dyDescent="0.3">
      <c r="A6247" s="46" t="str">
        <f>_xlfn.CONCAT("PUSKESMAS ",TRIM(tblReff[[#This Row],[NAMA PUSKESMAS]]))</f>
        <v>PUSKESMAS CIPUTAT TIMUR</v>
      </c>
      <c r="B6247" s="42">
        <v>1033568</v>
      </c>
      <c r="C6247" s="43" t="s">
        <v>15000</v>
      </c>
      <c r="D6247" s="43" t="s">
        <v>15001</v>
      </c>
      <c r="E6247" s="43" t="s">
        <v>15000</v>
      </c>
      <c r="F6247" s="43" t="s">
        <v>14970</v>
      </c>
      <c r="G6247" s="43" t="s">
        <v>14563</v>
      </c>
      <c r="H6247" s="43" t="s">
        <v>1266</v>
      </c>
    </row>
    <row r="6248" spans="1:8" ht="17.25" hidden="1" customHeight="1" x14ac:dyDescent="0.3">
      <c r="A6248" s="46" t="str">
        <f>_xlfn.CONCAT("PUSKESMAS ",TRIM(tblReff[[#This Row],[NAMA PUSKESMAS]]))</f>
        <v>PUSKESMAS PISANGAN</v>
      </c>
      <c r="B6248" s="42">
        <v>1033569</v>
      </c>
      <c r="C6248" s="43" t="s">
        <v>15002</v>
      </c>
      <c r="D6248" s="43" t="s">
        <v>15003</v>
      </c>
      <c r="E6248" s="43" t="s">
        <v>15000</v>
      </c>
      <c r="F6248" s="43" t="s">
        <v>14970</v>
      </c>
      <c r="G6248" s="43" t="s">
        <v>14563</v>
      </c>
      <c r="H6248" s="43" t="s">
        <v>1271</v>
      </c>
    </row>
    <row r="6249" spans="1:8" ht="17.25" hidden="1" customHeight="1" x14ac:dyDescent="0.3">
      <c r="A6249" s="46" t="str">
        <f>_xlfn.CONCAT("PUSKESMAS ",TRIM(tblReff[[#This Row],[NAMA PUSKESMAS]]))</f>
        <v>PUSKESMAS PONDOK RANJI</v>
      </c>
      <c r="B6249" s="42">
        <v>1033570</v>
      </c>
      <c r="C6249" s="43" t="s">
        <v>15004</v>
      </c>
      <c r="D6249" s="43" t="s">
        <v>15005</v>
      </c>
      <c r="E6249" s="43" t="s">
        <v>15000</v>
      </c>
      <c r="F6249" s="43" t="s">
        <v>14970</v>
      </c>
      <c r="G6249" s="43" t="s">
        <v>14563</v>
      </c>
      <c r="H6249" s="43" t="s">
        <v>1266</v>
      </c>
    </row>
    <row r="6250" spans="1:8" ht="17.25" hidden="1" customHeight="1" x14ac:dyDescent="0.3">
      <c r="A6250" s="46" t="str">
        <f>_xlfn.CONCAT("PUSKESMAS ",TRIM(tblReff[[#This Row],[NAMA PUSKESMAS]]))</f>
        <v>PUSKESMAS RENGAS</v>
      </c>
      <c r="B6250" s="42">
        <v>1033571</v>
      </c>
      <c r="C6250" s="43" t="s">
        <v>15006</v>
      </c>
      <c r="D6250" s="43" t="s">
        <v>15007</v>
      </c>
      <c r="E6250" s="43" t="s">
        <v>15000</v>
      </c>
      <c r="F6250" s="43" t="s">
        <v>14970</v>
      </c>
      <c r="G6250" s="43" t="s">
        <v>14563</v>
      </c>
      <c r="H6250" s="43" t="s">
        <v>1266</v>
      </c>
    </row>
    <row r="6251" spans="1:8" ht="17.25" hidden="1" customHeight="1" x14ac:dyDescent="0.3">
      <c r="A6251" s="46" t="str">
        <f>_xlfn.CONCAT("PUSKESMAS ",TRIM(tblReff[[#This Row],[NAMA PUSKESMAS]]))</f>
        <v>PUSKESMAS PONDOK AREN</v>
      </c>
      <c r="B6251" s="42">
        <v>1033572</v>
      </c>
      <c r="C6251" s="43" t="s">
        <v>15008</v>
      </c>
      <c r="D6251" s="43" t="s">
        <v>15009</v>
      </c>
      <c r="E6251" s="43" t="s">
        <v>15008</v>
      </c>
      <c r="F6251" s="43" t="s">
        <v>14970</v>
      </c>
      <c r="G6251" s="43" t="s">
        <v>14563</v>
      </c>
      <c r="H6251" s="43" t="s">
        <v>1266</v>
      </c>
    </row>
    <row r="6252" spans="1:8" ht="17.25" hidden="1" customHeight="1" x14ac:dyDescent="0.3">
      <c r="A6252" s="46" t="str">
        <f>_xlfn.CONCAT("PUSKESMAS ",TRIM(tblReff[[#This Row],[NAMA PUSKESMAS]]))</f>
        <v>PUSKESMAS JURANG MANGGU</v>
      </c>
      <c r="B6252" s="42">
        <v>1033573</v>
      </c>
      <c r="C6252" s="43" t="s">
        <v>15010</v>
      </c>
      <c r="D6252" s="43" t="s">
        <v>15011</v>
      </c>
      <c r="E6252" s="43" t="s">
        <v>15008</v>
      </c>
      <c r="F6252" s="43" t="s">
        <v>14970</v>
      </c>
      <c r="G6252" s="43" t="s">
        <v>14563</v>
      </c>
      <c r="H6252" s="43" t="s">
        <v>1266</v>
      </c>
    </row>
    <row r="6253" spans="1:8" ht="17.25" hidden="1" customHeight="1" x14ac:dyDescent="0.3">
      <c r="A6253" s="46" t="str">
        <f>_xlfn.CONCAT("PUSKESMAS ",TRIM(tblReff[[#This Row],[NAMA PUSKESMAS]]))</f>
        <v>PUSKESMAS PARIGI</v>
      </c>
      <c r="B6253" s="42">
        <v>1033574</v>
      </c>
      <c r="C6253" s="43" t="s">
        <v>9927</v>
      </c>
      <c r="D6253" s="43" t="s">
        <v>15012</v>
      </c>
      <c r="E6253" s="43" t="s">
        <v>15008</v>
      </c>
      <c r="F6253" s="43" t="s">
        <v>14970</v>
      </c>
      <c r="G6253" s="43" t="s">
        <v>14563</v>
      </c>
      <c r="H6253" s="43" t="s">
        <v>1266</v>
      </c>
    </row>
    <row r="6254" spans="1:8" ht="17.25" hidden="1" customHeight="1" x14ac:dyDescent="0.3">
      <c r="A6254" s="46" t="str">
        <f>_xlfn.CONCAT("PUSKESMAS ",TRIM(tblReff[[#This Row],[NAMA PUSKESMAS]]))</f>
        <v>PUSKESMAS PONDOK BETUNG</v>
      </c>
      <c r="B6254" s="42">
        <v>1033575</v>
      </c>
      <c r="C6254" s="43" t="s">
        <v>15013</v>
      </c>
      <c r="D6254" s="43" t="s">
        <v>15014</v>
      </c>
      <c r="E6254" s="43" t="s">
        <v>15008</v>
      </c>
      <c r="F6254" s="43" t="s">
        <v>14970</v>
      </c>
      <c r="G6254" s="43" t="s">
        <v>14563</v>
      </c>
      <c r="H6254" s="43" t="s">
        <v>1266</v>
      </c>
    </row>
    <row r="6255" spans="1:8" ht="17.25" hidden="1" customHeight="1" x14ac:dyDescent="0.3">
      <c r="A6255" s="46" t="str">
        <f>_xlfn.CONCAT("PUSKESMAS ",TRIM(tblReff[[#This Row],[NAMA PUSKESMAS]]))</f>
        <v>PUSKESMAS PONDOK PUCUNG</v>
      </c>
      <c r="B6255" s="42">
        <v>1033576</v>
      </c>
      <c r="C6255" s="43" t="s">
        <v>15015</v>
      </c>
      <c r="D6255" s="43" t="s">
        <v>15016</v>
      </c>
      <c r="E6255" s="43" t="s">
        <v>15008</v>
      </c>
      <c r="F6255" s="43" t="s">
        <v>14970</v>
      </c>
      <c r="G6255" s="43" t="s">
        <v>14563</v>
      </c>
      <c r="H6255" s="43" t="s">
        <v>1266</v>
      </c>
    </row>
    <row r="6256" spans="1:8" ht="17.25" hidden="1" customHeight="1" x14ac:dyDescent="0.3">
      <c r="A6256" s="46" t="str">
        <f>_xlfn.CONCAT("PUSKESMAS ",TRIM(tblReff[[#This Row],[NAMA PUSKESMAS]]))</f>
        <v>PUSKESMAS PONDOK KACANG TIMUR</v>
      </c>
      <c r="B6256" s="42">
        <v>1033577</v>
      </c>
      <c r="C6256" s="43" t="s">
        <v>15017</v>
      </c>
      <c r="D6256" s="43" t="s">
        <v>15018</v>
      </c>
      <c r="E6256" s="43" t="s">
        <v>15008</v>
      </c>
      <c r="F6256" s="43" t="s">
        <v>14970</v>
      </c>
      <c r="G6256" s="43" t="s">
        <v>14563</v>
      </c>
      <c r="H6256" s="43" t="s">
        <v>1266</v>
      </c>
    </row>
    <row r="6257" spans="1:8" ht="17.25" hidden="1" customHeight="1" x14ac:dyDescent="0.3">
      <c r="A6257" s="46" t="str">
        <f>_xlfn.CONCAT("PUSKESMAS ",TRIM(tblReff[[#This Row],[NAMA PUSKESMAS]]))</f>
        <v>PUSKESMAS PONDOK JAGUNG</v>
      </c>
      <c r="B6257" s="42">
        <v>1033578</v>
      </c>
      <c r="C6257" s="43" t="s">
        <v>15019</v>
      </c>
      <c r="D6257" s="43" t="s">
        <v>15020</v>
      </c>
      <c r="E6257" s="43" t="s">
        <v>15021</v>
      </c>
      <c r="F6257" s="43" t="s">
        <v>14970</v>
      </c>
      <c r="G6257" s="43" t="s">
        <v>14563</v>
      </c>
      <c r="H6257" s="43" t="s">
        <v>1266</v>
      </c>
    </row>
    <row r="6258" spans="1:8" ht="17.25" hidden="1" customHeight="1" x14ac:dyDescent="0.3">
      <c r="A6258" s="46" t="str">
        <f>_xlfn.CONCAT("PUSKESMAS ",TRIM(tblReff[[#This Row],[NAMA PUSKESMAS]]))</f>
        <v>PUSKESMAS PAKUALAM</v>
      </c>
      <c r="B6258" s="42">
        <v>1033579</v>
      </c>
      <c r="C6258" s="43" t="s">
        <v>15022</v>
      </c>
      <c r="D6258" s="43" t="s">
        <v>15023</v>
      </c>
      <c r="E6258" s="43" t="s">
        <v>15021</v>
      </c>
      <c r="F6258" s="43" t="s">
        <v>14970</v>
      </c>
      <c r="G6258" s="43" t="s">
        <v>14563</v>
      </c>
      <c r="H6258" s="43" t="s">
        <v>1266</v>
      </c>
    </row>
    <row r="6259" spans="1:8" ht="17.25" hidden="1" customHeight="1" x14ac:dyDescent="0.3">
      <c r="A6259" s="46" t="str">
        <f>_xlfn.CONCAT("PUSKESMAS ",TRIM(tblReff[[#This Row],[NAMA PUSKESMAS]]))</f>
        <v>PUSKESMAS II MELAYA</v>
      </c>
      <c r="B6259" s="42">
        <v>1050001</v>
      </c>
      <c r="C6259" s="43" t="s">
        <v>15024</v>
      </c>
      <c r="D6259" s="43" t="s">
        <v>15025</v>
      </c>
      <c r="E6259" s="43" t="s">
        <v>15026</v>
      </c>
      <c r="F6259" s="43" t="s">
        <v>15027</v>
      </c>
      <c r="G6259" s="43" t="s">
        <v>15028</v>
      </c>
      <c r="H6259" s="43" t="s">
        <v>1266</v>
      </c>
    </row>
    <row r="6260" spans="1:8" ht="17.25" hidden="1" customHeight="1" x14ac:dyDescent="0.3">
      <c r="A6260" s="46" t="str">
        <f>_xlfn.CONCAT("PUSKESMAS ",TRIM(tblReff[[#This Row],[NAMA PUSKESMAS]]))</f>
        <v>PUSKESMAS I MELAYA</v>
      </c>
      <c r="B6260" s="42">
        <v>1050002</v>
      </c>
      <c r="C6260" s="43" t="s">
        <v>15029</v>
      </c>
      <c r="D6260" s="43" t="s">
        <v>15030</v>
      </c>
      <c r="E6260" s="43" t="s">
        <v>15026</v>
      </c>
      <c r="F6260" s="43" t="s">
        <v>15027</v>
      </c>
      <c r="G6260" s="43" t="s">
        <v>15028</v>
      </c>
      <c r="H6260" s="43" t="s">
        <v>1266</v>
      </c>
    </row>
    <row r="6261" spans="1:8" ht="17.25" hidden="1" customHeight="1" x14ac:dyDescent="0.3">
      <c r="A6261" s="46" t="str">
        <f>_xlfn.CONCAT("PUSKESMAS ",TRIM(tblReff[[#This Row],[NAMA PUSKESMAS]]))</f>
        <v>PUSKESMAS II NEGARA</v>
      </c>
      <c r="B6261" s="42">
        <v>1050003</v>
      </c>
      <c r="C6261" s="43" t="s">
        <v>15031</v>
      </c>
      <c r="D6261" s="43" t="s">
        <v>15032</v>
      </c>
      <c r="E6261" s="43" t="s">
        <v>15033</v>
      </c>
      <c r="F6261" s="43" t="s">
        <v>15027</v>
      </c>
      <c r="G6261" s="43" t="s">
        <v>15028</v>
      </c>
      <c r="H6261" s="43" t="s">
        <v>1266</v>
      </c>
    </row>
    <row r="6262" spans="1:8" ht="17.25" hidden="1" customHeight="1" x14ac:dyDescent="0.3">
      <c r="A6262" s="46" t="str">
        <f>_xlfn.CONCAT("PUSKESMAS ",TRIM(tblReff[[#This Row],[NAMA PUSKESMAS]]))</f>
        <v>PUSKESMAS I NEGARA</v>
      </c>
      <c r="B6262" s="42">
        <v>1050004</v>
      </c>
      <c r="C6262" s="43" t="s">
        <v>15034</v>
      </c>
      <c r="D6262" s="43" t="s">
        <v>15035</v>
      </c>
      <c r="E6262" s="43" t="s">
        <v>15033</v>
      </c>
      <c r="F6262" s="43" t="s">
        <v>15027</v>
      </c>
      <c r="G6262" s="43" t="s">
        <v>15028</v>
      </c>
      <c r="H6262" s="43" t="s">
        <v>1271</v>
      </c>
    </row>
    <row r="6263" spans="1:8" ht="17.25" hidden="1" customHeight="1" x14ac:dyDescent="0.3">
      <c r="A6263" s="46" t="str">
        <f>_xlfn.CONCAT("PUSKESMAS ",TRIM(tblReff[[#This Row],[NAMA PUSKESMAS]]))</f>
        <v>PUSKESMAS II JEMBRANA</v>
      </c>
      <c r="B6263" s="42">
        <v>1050005</v>
      </c>
      <c r="C6263" s="43" t="s">
        <v>15036</v>
      </c>
      <c r="D6263" s="43" t="s">
        <v>15037</v>
      </c>
      <c r="E6263" s="43" t="s">
        <v>15038</v>
      </c>
      <c r="F6263" s="43" t="s">
        <v>15027</v>
      </c>
      <c r="G6263" s="43" t="s">
        <v>15028</v>
      </c>
      <c r="H6263" s="43" t="s">
        <v>1266</v>
      </c>
    </row>
    <row r="6264" spans="1:8" ht="17.25" hidden="1" customHeight="1" x14ac:dyDescent="0.3">
      <c r="A6264" s="46" t="str">
        <f>_xlfn.CONCAT("PUSKESMAS ",TRIM(tblReff[[#This Row],[NAMA PUSKESMAS]]))</f>
        <v>PUSKESMAS I JEMBRANA</v>
      </c>
      <c r="B6264" s="42">
        <v>1050006</v>
      </c>
      <c r="C6264" s="43" t="s">
        <v>15039</v>
      </c>
      <c r="D6264" s="43" t="s">
        <v>15040</v>
      </c>
      <c r="E6264" s="43" t="s">
        <v>15038</v>
      </c>
      <c r="F6264" s="43" t="s">
        <v>15027</v>
      </c>
      <c r="G6264" s="43" t="s">
        <v>15028</v>
      </c>
      <c r="H6264" s="43" t="s">
        <v>1271</v>
      </c>
    </row>
    <row r="6265" spans="1:8" ht="17.25" hidden="1" customHeight="1" x14ac:dyDescent="0.3">
      <c r="A6265" s="46" t="str">
        <f>_xlfn.CONCAT("PUSKESMAS ",TRIM(tblReff[[#This Row],[NAMA PUSKESMAS]]))</f>
        <v>PUSKESMAS I MENDOYO</v>
      </c>
      <c r="B6265" s="42">
        <v>1050007</v>
      </c>
      <c r="C6265" s="43" t="s">
        <v>15041</v>
      </c>
      <c r="D6265" s="43" t="s">
        <v>15042</v>
      </c>
      <c r="E6265" s="43" t="s">
        <v>15043</v>
      </c>
      <c r="F6265" s="43" t="s">
        <v>15027</v>
      </c>
      <c r="G6265" s="43" t="s">
        <v>15028</v>
      </c>
      <c r="H6265" s="43" t="s">
        <v>1266</v>
      </c>
    </row>
    <row r="6266" spans="1:8" ht="17.25" hidden="1" customHeight="1" x14ac:dyDescent="0.3">
      <c r="A6266" s="46" t="str">
        <f>_xlfn.CONCAT("PUSKESMAS ",TRIM(tblReff[[#This Row],[NAMA PUSKESMAS]]))</f>
        <v>PUSKESMAS II MENDOYO</v>
      </c>
      <c r="B6266" s="42">
        <v>1050008</v>
      </c>
      <c r="C6266" s="43" t="s">
        <v>15044</v>
      </c>
      <c r="D6266" s="43" t="s">
        <v>15045</v>
      </c>
      <c r="E6266" s="43" t="s">
        <v>15043</v>
      </c>
      <c r="F6266" s="43" t="s">
        <v>15027</v>
      </c>
      <c r="G6266" s="43" t="s">
        <v>15028</v>
      </c>
      <c r="H6266" s="43" t="s">
        <v>1271</v>
      </c>
    </row>
    <row r="6267" spans="1:8" ht="17.25" hidden="1" customHeight="1" x14ac:dyDescent="0.3">
      <c r="A6267" s="46" t="str">
        <f>_xlfn.CONCAT("PUSKESMAS ",TRIM(tblReff[[#This Row],[NAMA PUSKESMAS]]))</f>
        <v>PUSKESMAS I PEKUTATAN</v>
      </c>
      <c r="B6267" s="42">
        <v>1050009</v>
      </c>
      <c r="C6267" s="43" t="s">
        <v>15046</v>
      </c>
      <c r="D6267" s="43" t="s">
        <v>15047</v>
      </c>
      <c r="E6267" s="43" t="s">
        <v>15048</v>
      </c>
      <c r="F6267" s="43" t="s">
        <v>15027</v>
      </c>
      <c r="G6267" s="43" t="s">
        <v>15028</v>
      </c>
      <c r="H6267" s="43" t="s">
        <v>1266</v>
      </c>
    </row>
    <row r="6268" spans="1:8" ht="17.25" hidden="1" customHeight="1" x14ac:dyDescent="0.3">
      <c r="A6268" s="46" t="str">
        <f>_xlfn.CONCAT("PUSKESMAS ",TRIM(tblReff[[#This Row],[NAMA PUSKESMAS]]))</f>
        <v>PUSKESMAS II PEKUTATAN</v>
      </c>
      <c r="B6268" s="42">
        <v>1050010</v>
      </c>
      <c r="C6268" s="43" t="s">
        <v>15049</v>
      </c>
      <c r="D6268" s="43" t="s">
        <v>15050</v>
      </c>
      <c r="E6268" s="43" t="s">
        <v>15048</v>
      </c>
      <c r="F6268" s="43" t="s">
        <v>15027</v>
      </c>
      <c r="G6268" s="43" t="s">
        <v>15028</v>
      </c>
      <c r="H6268" s="43" t="s">
        <v>1271</v>
      </c>
    </row>
    <row r="6269" spans="1:8" ht="17.25" hidden="1" customHeight="1" x14ac:dyDescent="0.3">
      <c r="A6269" s="46" t="str">
        <f>_xlfn.CONCAT("PUSKESMAS ",TRIM(tblReff[[#This Row],[NAMA PUSKESMAS]]))</f>
        <v>PUSKESMAS SELEMADEG</v>
      </c>
      <c r="B6269" s="42">
        <v>1050011</v>
      </c>
      <c r="C6269" s="43" t="s">
        <v>15051</v>
      </c>
      <c r="D6269" s="43" t="s">
        <v>15052</v>
      </c>
      <c r="E6269" s="43" t="s">
        <v>15053</v>
      </c>
      <c r="F6269" s="43" t="s">
        <v>15054</v>
      </c>
      <c r="G6269" s="43" t="s">
        <v>15028</v>
      </c>
      <c r="H6269" s="43" t="s">
        <v>1266</v>
      </c>
    </row>
    <row r="6270" spans="1:8" ht="17.25" hidden="1" customHeight="1" x14ac:dyDescent="0.3">
      <c r="A6270" s="46" t="str">
        <f>_xlfn.CONCAT("PUSKESMAS ",TRIM(tblReff[[#This Row],[NAMA PUSKESMAS]]))</f>
        <v>PUSKESMAS SELEMADEG TIMUR I</v>
      </c>
      <c r="B6270" s="42">
        <v>1050012</v>
      </c>
      <c r="C6270" s="43" t="s">
        <v>15055</v>
      </c>
      <c r="D6270" s="43" t="s">
        <v>15056</v>
      </c>
      <c r="E6270" s="43" t="s">
        <v>15057</v>
      </c>
      <c r="F6270" s="43" t="s">
        <v>15054</v>
      </c>
      <c r="G6270" s="43" t="s">
        <v>15028</v>
      </c>
      <c r="H6270" s="43" t="s">
        <v>1271</v>
      </c>
    </row>
    <row r="6271" spans="1:8" ht="17.25" hidden="1" customHeight="1" x14ac:dyDescent="0.3">
      <c r="A6271" s="46" t="str">
        <f>_xlfn.CONCAT("PUSKESMAS ",TRIM(tblReff[[#This Row],[NAMA PUSKESMAS]]))</f>
        <v>PUSKESMAS SELEMADEG TIMUR II</v>
      </c>
      <c r="B6271" s="42">
        <v>1050013</v>
      </c>
      <c r="C6271" s="43" t="s">
        <v>15058</v>
      </c>
      <c r="D6271" s="43" t="s">
        <v>15059</v>
      </c>
      <c r="E6271" s="43" t="s">
        <v>15057</v>
      </c>
      <c r="F6271" s="43" t="s">
        <v>15054</v>
      </c>
      <c r="G6271" s="43" t="s">
        <v>15028</v>
      </c>
      <c r="H6271" s="43" t="s">
        <v>1271</v>
      </c>
    </row>
    <row r="6272" spans="1:8" ht="17.25" hidden="1" customHeight="1" x14ac:dyDescent="0.3">
      <c r="A6272" s="46" t="str">
        <f>_xlfn.CONCAT("PUSKESMAS ",TRIM(tblReff[[#This Row],[NAMA PUSKESMAS]]))</f>
        <v>PUSKESMAS SELEMADEG BARAT</v>
      </c>
      <c r="B6272" s="42">
        <v>1050014</v>
      </c>
      <c r="C6272" s="43" t="s">
        <v>15060</v>
      </c>
      <c r="D6272" s="43" t="s">
        <v>15061</v>
      </c>
      <c r="E6272" s="43" t="s">
        <v>15060</v>
      </c>
      <c r="F6272" s="43" t="s">
        <v>15054</v>
      </c>
      <c r="G6272" s="43" t="s">
        <v>15028</v>
      </c>
      <c r="H6272" s="43" t="s">
        <v>1266</v>
      </c>
    </row>
    <row r="6273" spans="1:8" ht="17.25" hidden="1" customHeight="1" x14ac:dyDescent="0.3">
      <c r="A6273" s="46" t="str">
        <f>_xlfn.CONCAT("PUSKESMAS ",TRIM(tblReff[[#This Row],[NAMA PUSKESMAS]]))</f>
        <v>PUSKESMAS KERAMBITAN I</v>
      </c>
      <c r="B6273" s="42">
        <v>1050015</v>
      </c>
      <c r="C6273" s="43" t="s">
        <v>15062</v>
      </c>
      <c r="D6273" s="43" t="s">
        <v>15063</v>
      </c>
      <c r="E6273" s="43" t="s">
        <v>15064</v>
      </c>
      <c r="F6273" s="43" t="s">
        <v>15054</v>
      </c>
      <c r="G6273" s="43" t="s">
        <v>15028</v>
      </c>
      <c r="H6273" s="43" t="s">
        <v>1271</v>
      </c>
    </row>
    <row r="6274" spans="1:8" ht="17.25" hidden="1" customHeight="1" x14ac:dyDescent="0.3">
      <c r="A6274" s="46" t="str">
        <f>_xlfn.CONCAT("PUSKESMAS ",TRIM(tblReff[[#This Row],[NAMA PUSKESMAS]]))</f>
        <v>PUSKESMAS KERAMBITAN II</v>
      </c>
      <c r="B6274" s="42">
        <v>1050016</v>
      </c>
      <c r="C6274" s="43" t="s">
        <v>15065</v>
      </c>
      <c r="D6274" s="43" t="s">
        <v>15066</v>
      </c>
      <c r="E6274" s="43" t="s">
        <v>15064</v>
      </c>
      <c r="F6274" s="43" t="s">
        <v>15054</v>
      </c>
      <c r="G6274" s="43" t="s">
        <v>15028</v>
      </c>
      <c r="H6274" s="43" t="s">
        <v>1271</v>
      </c>
    </row>
    <row r="6275" spans="1:8" ht="17.25" hidden="1" customHeight="1" x14ac:dyDescent="0.3">
      <c r="A6275" s="46" t="str">
        <f>_xlfn.CONCAT("PUSKESMAS ",TRIM(tblReff[[#This Row],[NAMA PUSKESMAS]]))</f>
        <v>PUSKESMAS TABANAN III</v>
      </c>
      <c r="B6275" s="42">
        <v>1050017</v>
      </c>
      <c r="C6275" s="43" t="s">
        <v>15067</v>
      </c>
      <c r="D6275" s="43" t="s">
        <v>15068</v>
      </c>
      <c r="E6275" s="43" t="s">
        <v>15069</v>
      </c>
      <c r="F6275" s="43" t="s">
        <v>15054</v>
      </c>
      <c r="G6275" s="43" t="s">
        <v>15028</v>
      </c>
      <c r="H6275" s="43" t="s">
        <v>1266</v>
      </c>
    </row>
    <row r="6276" spans="1:8" ht="17.25" hidden="1" customHeight="1" x14ac:dyDescent="0.3">
      <c r="A6276" s="46" t="str">
        <f>_xlfn.CONCAT("PUSKESMAS ",TRIM(tblReff[[#This Row],[NAMA PUSKESMAS]]))</f>
        <v>PUSKESMAS TABANAN I</v>
      </c>
      <c r="B6276" s="42">
        <v>1050018</v>
      </c>
      <c r="C6276" s="43" t="s">
        <v>15070</v>
      </c>
      <c r="D6276" s="43" t="s">
        <v>15071</v>
      </c>
      <c r="E6276" s="43" t="s">
        <v>15069</v>
      </c>
      <c r="F6276" s="43" t="s">
        <v>15054</v>
      </c>
      <c r="G6276" s="43" t="s">
        <v>15028</v>
      </c>
      <c r="H6276" s="43" t="s">
        <v>1271</v>
      </c>
    </row>
    <row r="6277" spans="1:8" ht="17.25" hidden="1" customHeight="1" x14ac:dyDescent="0.3">
      <c r="A6277" s="46" t="str">
        <f>_xlfn.CONCAT("PUSKESMAS ",TRIM(tblReff[[#This Row],[NAMA PUSKESMAS]]))</f>
        <v>PUSKESMAS TABANAN II</v>
      </c>
      <c r="B6277" s="42">
        <v>1050019</v>
      </c>
      <c r="C6277" s="43" t="s">
        <v>15072</v>
      </c>
      <c r="D6277" s="43" t="s">
        <v>15073</v>
      </c>
      <c r="E6277" s="43" t="s">
        <v>15069</v>
      </c>
      <c r="F6277" s="43" t="s">
        <v>15054</v>
      </c>
      <c r="G6277" s="43" t="s">
        <v>15028</v>
      </c>
      <c r="H6277" s="43" t="s">
        <v>1271</v>
      </c>
    </row>
    <row r="6278" spans="1:8" ht="17.25" hidden="1" customHeight="1" x14ac:dyDescent="0.3">
      <c r="A6278" s="46" t="str">
        <f>_xlfn.CONCAT("PUSKESMAS ",TRIM(tblReff[[#This Row],[NAMA PUSKESMAS]]))</f>
        <v>PUSKESMAS KEDIRI I</v>
      </c>
      <c r="B6278" s="42">
        <v>1050020</v>
      </c>
      <c r="C6278" s="43" t="s">
        <v>15074</v>
      </c>
      <c r="D6278" s="43" t="s">
        <v>15075</v>
      </c>
      <c r="E6278" s="43" t="s">
        <v>15076</v>
      </c>
      <c r="F6278" s="43" t="s">
        <v>15054</v>
      </c>
      <c r="G6278" s="43" t="s">
        <v>15028</v>
      </c>
      <c r="H6278" s="43" t="s">
        <v>1271</v>
      </c>
    </row>
    <row r="6279" spans="1:8" ht="17.25" hidden="1" customHeight="1" x14ac:dyDescent="0.3">
      <c r="A6279" s="46" t="str">
        <f>_xlfn.CONCAT("PUSKESMAS ",TRIM(tblReff[[#This Row],[NAMA PUSKESMAS]]))</f>
        <v>PUSKESMAS KEDIRI II</v>
      </c>
      <c r="B6279" s="42">
        <v>1050021</v>
      </c>
      <c r="C6279" s="43" t="s">
        <v>15077</v>
      </c>
      <c r="D6279" s="43" t="s">
        <v>15078</v>
      </c>
      <c r="E6279" s="43" t="s">
        <v>15076</v>
      </c>
      <c r="F6279" s="43" t="s">
        <v>15054</v>
      </c>
      <c r="G6279" s="43" t="s">
        <v>15028</v>
      </c>
      <c r="H6279" s="43" t="s">
        <v>1271</v>
      </c>
    </row>
    <row r="6280" spans="1:8" ht="17.25" hidden="1" customHeight="1" x14ac:dyDescent="0.3">
      <c r="A6280" s="46" t="str">
        <f>_xlfn.CONCAT("PUSKESMAS ",TRIM(tblReff[[#This Row],[NAMA PUSKESMAS]]))</f>
        <v>PUSKESMAS KEDIRI III</v>
      </c>
      <c r="B6280" s="42">
        <v>1050022</v>
      </c>
      <c r="C6280" s="43" t="s">
        <v>15079</v>
      </c>
      <c r="D6280" s="43" t="s">
        <v>15080</v>
      </c>
      <c r="E6280" s="43" t="s">
        <v>15076</v>
      </c>
      <c r="F6280" s="43" t="s">
        <v>15054</v>
      </c>
      <c r="G6280" s="43" t="s">
        <v>15028</v>
      </c>
      <c r="H6280" s="43" t="s">
        <v>1271</v>
      </c>
    </row>
    <row r="6281" spans="1:8" ht="17.25" hidden="1" customHeight="1" x14ac:dyDescent="0.3">
      <c r="A6281" s="46" t="str">
        <f>_xlfn.CONCAT("PUSKESMAS ",TRIM(tblReff[[#This Row],[NAMA PUSKESMAS]]))</f>
        <v>PUSKESMAS MARGA I</v>
      </c>
      <c r="B6281" s="42">
        <v>1050023</v>
      </c>
      <c r="C6281" s="43" t="s">
        <v>15081</v>
      </c>
      <c r="D6281" s="43" t="s">
        <v>15082</v>
      </c>
      <c r="E6281" s="43" t="s">
        <v>15083</v>
      </c>
      <c r="F6281" s="43" t="s">
        <v>15054</v>
      </c>
      <c r="G6281" s="43" t="s">
        <v>15028</v>
      </c>
      <c r="H6281" s="43" t="s">
        <v>1271</v>
      </c>
    </row>
    <row r="6282" spans="1:8" ht="17.25" hidden="1" customHeight="1" x14ac:dyDescent="0.3">
      <c r="A6282" s="46" t="str">
        <f>_xlfn.CONCAT("PUSKESMAS ",TRIM(tblReff[[#This Row],[NAMA PUSKESMAS]]))</f>
        <v>PUSKESMAS MARGA II</v>
      </c>
      <c r="B6282" s="42">
        <v>1050024</v>
      </c>
      <c r="C6282" s="43" t="s">
        <v>15084</v>
      </c>
      <c r="D6282" s="43" t="s">
        <v>15085</v>
      </c>
      <c r="E6282" s="43" t="s">
        <v>15083</v>
      </c>
      <c r="F6282" s="43" t="s">
        <v>15054</v>
      </c>
      <c r="G6282" s="43" t="s">
        <v>15028</v>
      </c>
      <c r="H6282" s="43" t="s">
        <v>1271</v>
      </c>
    </row>
    <row r="6283" spans="1:8" ht="17.25" hidden="1" customHeight="1" x14ac:dyDescent="0.3">
      <c r="A6283" s="46" t="str">
        <f>_xlfn.CONCAT("PUSKESMAS ",TRIM(tblReff[[#This Row],[NAMA PUSKESMAS]]))</f>
        <v>PUSKESMAS BATURITI I</v>
      </c>
      <c r="B6283" s="42">
        <v>1050025</v>
      </c>
      <c r="C6283" s="43" t="s">
        <v>15086</v>
      </c>
      <c r="D6283" s="43" t="s">
        <v>15087</v>
      </c>
      <c r="E6283" s="43" t="s">
        <v>15088</v>
      </c>
      <c r="F6283" s="43" t="s">
        <v>15054</v>
      </c>
      <c r="G6283" s="43" t="s">
        <v>15028</v>
      </c>
      <c r="H6283" s="43" t="s">
        <v>1266</v>
      </c>
    </row>
    <row r="6284" spans="1:8" ht="17.25" hidden="1" customHeight="1" x14ac:dyDescent="0.3">
      <c r="A6284" s="46" t="str">
        <f>_xlfn.CONCAT("PUSKESMAS ",TRIM(tblReff[[#This Row],[NAMA PUSKESMAS]]))</f>
        <v>PUSKESMAS BATURITI II</v>
      </c>
      <c r="B6284" s="42">
        <v>1050026</v>
      </c>
      <c r="C6284" s="43" t="s">
        <v>15089</v>
      </c>
      <c r="D6284" s="43" t="s">
        <v>15090</v>
      </c>
      <c r="E6284" s="43" t="s">
        <v>15088</v>
      </c>
      <c r="F6284" s="43" t="s">
        <v>15054</v>
      </c>
      <c r="G6284" s="43" t="s">
        <v>15028</v>
      </c>
      <c r="H6284" s="43" t="s">
        <v>1271</v>
      </c>
    </row>
    <row r="6285" spans="1:8" ht="17.25" hidden="1" customHeight="1" x14ac:dyDescent="0.3">
      <c r="A6285" s="46" t="str">
        <f>_xlfn.CONCAT("PUSKESMAS ",TRIM(tblReff[[#This Row],[NAMA PUSKESMAS]]))</f>
        <v>PUSKESMAS PENEBEL I</v>
      </c>
      <c r="B6285" s="42">
        <v>1050027</v>
      </c>
      <c r="C6285" s="43" t="s">
        <v>15091</v>
      </c>
      <c r="D6285" s="43" t="s">
        <v>15092</v>
      </c>
      <c r="E6285" s="43" t="s">
        <v>15093</v>
      </c>
      <c r="F6285" s="43" t="s">
        <v>15054</v>
      </c>
      <c r="G6285" s="43" t="s">
        <v>15028</v>
      </c>
      <c r="H6285" s="43" t="s">
        <v>1266</v>
      </c>
    </row>
    <row r="6286" spans="1:8" ht="17.25" hidden="1" customHeight="1" x14ac:dyDescent="0.3">
      <c r="A6286" s="46" t="str">
        <f>_xlfn.CONCAT("PUSKESMAS ",TRIM(tblReff[[#This Row],[NAMA PUSKESMAS]]))</f>
        <v>PUSKESMAS PENEBEL II</v>
      </c>
      <c r="B6286" s="42">
        <v>1050028</v>
      </c>
      <c r="C6286" s="43" t="s">
        <v>15094</v>
      </c>
      <c r="D6286" s="43" t="s">
        <v>15095</v>
      </c>
      <c r="E6286" s="43" t="s">
        <v>15093</v>
      </c>
      <c r="F6286" s="43" t="s">
        <v>15054</v>
      </c>
      <c r="G6286" s="43" t="s">
        <v>15028</v>
      </c>
      <c r="H6286" s="43" t="s">
        <v>1271</v>
      </c>
    </row>
    <row r="6287" spans="1:8" ht="17.25" hidden="1" customHeight="1" x14ac:dyDescent="0.3">
      <c r="A6287" s="46" t="str">
        <f>_xlfn.CONCAT("PUSKESMAS ",TRIM(tblReff[[#This Row],[NAMA PUSKESMAS]]))</f>
        <v>PUSKESMAS PUPUAN I</v>
      </c>
      <c r="B6287" s="42">
        <v>1050029</v>
      </c>
      <c r="C6287" s="43" t="s">
        <v>15096</v>
      </c>
      <c r="D6287" s="43" t="s">
        <v>15097</v>
      </c>
      <c r="E6287" s="43" t="s">
        <v>15098</v>
      </c>
      <c r="F6287" s="43" t="s">
        <v>15054</v>
      </c>
      <c r="G6287" s="43" t="s">
        <v>15028</v>
      </c>
      <c r="H6287" s="43" t="s">
        <v>1266</v>
      </c>
    </row>
    <row r="6288" spans="1:8" ht="17.25" hidden="1" customHeight="1" x14ac:dyDescent="0.3">
      <c r="A6288" s="46" t="str">
        <f>_xlfn.CONCAT("PUSKESMAS ",TRIM(tblReff[[#This Row],[NAMA PUSKESMAS]]))</f>
        <v>PUSKESMAS PUPUAN II</v>
      </c>
      <c r="B6288" s="42">
        <v>1050030</v>
      </c>
      <c r="C6288" s="43" t="s">
        <v>15099</v>
      </c>
      <c r="D6288" s="43" t="s">
        <v>15100</v>
      </c>
      <c r="E6288" s="43" t="s">
        <v>15098</v>
      </c>
      <c r="F6288" s="43" t="s">
        <v>15054</v>
      </c>
      <c r="G6288" s="43" t="s">
        <v>15028</v>
      </c>
      <c r="H6288" s="43" t="s">
        <v>1271</v>
      </c>
    </row>
    <row r="6289" spans="1:8" ht="17.25" hidden="1" customHeight="1" x14ac:dyDescent="0.3">
      <c r="A6289" s="46" t="str">
        <f>_xlfn.CONCAT("PUSKESMAS ",TRIM(tblReff[[#This Row],[NAMA PUSKESMAS]]))</f>
        <v>PUSKESMAS KUTA SELATAN</v>
      </c>
      <c r="B6289" s="42">
        <v>1050031</v>
      </c>
      <c r="C6289" s="43" t="s">
        <v>15101</v>
      </c>
      <c r="D6289" s="43" t="s">
        <v>15102</v>
      </c>
      <c r="E6289" s="43" t="s">
        <v>15101</v>
      </c>
      <c r="F6289" s="43" t="s">
        <v>15103</v>
      </c>
      <c r="G6289" s="43" t="s">
        <v>15028</v>
      </c>
      <c r="H6289" s="43" t="s">
        <v>1271</v>
      </c>
    </row>
    <row r="6290" spans="1:8" ht="17.25" hidden="1" customHeight="1" x14ac:dyDescent="0.3">
      <c r="A6290" s="46" t="str">
        <f>_xlfn.CONCAT("PUSKESMAS ",TRIM(tblReff[[#This Row],[NAMA PUSKESMAS]]))</f>
        <v>PUSKESMAS KUTA I</v>
      </c>
      <c r="B6290" s="42">
        <v>1050032</v>
      </c>
      <c r="C6290" s="43" t="s">
        <v>15104</v>
      </c>
      <c r="D6290" s="43" t="s">
        <v>15105</v>
      </c>
      <c r="E6290" s="43" t="s">
        <v>15106</v>
      </c>
      <c r="F6290" s="43" t="s">
        <v>15103</v>
      </c>
      <c r="G6290" s="43" t="s">
        <v>15028</v>
      </c>
      <c r="H6290" s="43" t="s">
        <v>1266</v>
      </c>
    </row>
    <row r="6291" spans="1:8" ht="17.25" hidden="1" customHeight="1" x14ac:dyDescent="0.3">
      <c r="A6291" s="46" t="str">
        <f>_xlfn.CONCAT("PUSKESMAS ",TRIM(tblReff[[#This Row],[NAMA PUSKESMAS]]))</f>
        <v>PUSKESMAS KUTA II</v>
      </c>
      <c r="B6291" s="42">
        <v>1050033</v>
      </c>
      <c r="C6291" s="43" t="s">
        <v>15107</v>
      </c>
      <c r="D6291" s="43" t="s">
        <v>15108</v>
      </c>
      <c r="E6291" s="43" t="s">
        <v>15106</v>
      </c>
      <c r="F6291" s="43" t="s">
        <v>15103</v>
      </c>
      <c r="G6291" s="43" t="s">
        <v>15028</v>
      </c>
      <c r="H6291" s="43" t="s">
        <v>1271</v>
      </c>
    </row>
    <row r="6292" spans="1:8" ht="17.25" hidden="1" customHeight="1" x14ac:dyDescent="0.3">
      <c r="A6292" s="46" t="str">
        <f>_xlfn.CONCAT("PUSKESMAS ",TRIM(tblReff[[#This Row],[NAMA PUSKESMAS]]))</f>
        <v>PUSKESMAS KUTA UTARA</v>
      </c>
      <c r="B6292" s="42">
        <v>1050034</v>
      </c>
      <c r="C6292" s="43" t="s">
        <v>15109</v>
      </c>
      <c r="D6292" s="43" t="s">
        <v>15110</v>
      </c>
      <c r="E6292" s="43" t="s">
        <v>15111</v>
      </c>
      <c r="F6292" s="43" t="s">
        <v>15103</v>
      </c>
      <c r="G6292" s="43" t="s">
        <v>15028</v>
      </c>
      <c r="H6292" s="43" t="s">
        <v>1271</v>
      </c>
    </row>
    <row r="6293" spans="1:8" ht="17.25" hidden="1" customHeight="1" x14ac:dyDescent="0.3">
      <c r="A6293" s="46" t="str">
        <f>_xlfn.CONCAT("PUSKESMAS ",TRIM(tblReff[[#This Row],[NAMA PUSKESMAS]]))</f>
        <v>PUSKESMAS MENGWI I</v>
      </c>
      <c r="B6293" s="42">
        <v>1050035</v>
      </c>
      <c r="C6293" s="43" t="s">
        <v>15112</v>
      </c>
      <c r="D6293" s="43" t="s">
        <v>15113</v>
      </c>
      <c r="E6293" s="43" t="s">
        <v>15114</v>
      </c>
      <c r="F6293" s="43" t="s">
        <v>15103</v>
      </c>
      <c r="G6293" s="43" t="s">
        <v>15028</v>
      </c>
      <c r="H6293" s="43" t="s">
        <v>1266</v>
      </c>
    </row>
    <row r="6294" spans="1:8" ht="17.25" hidden="1" customHeight="1" x14ac:dyDescent="0.3">
      <c r="A6294" s="46" t="str">
        <f>_xlfn.CONCAT("PUSKESMAS ",TRIM(tblReff[[#This Row],[NAMA PUSKESMAS]]))</f>
        <v>PUSKESMAS MENGWI II</v>
      </c>
      <c r="B6294" s="42">
        <v>1050036</v>
      </c>
      <c r="C6294" s="43" t="s">
        <v>15115</v>
      </c>
      <c r="D6294" s="43" t="s">
        <v>15116</v>
      </c>
      <c r="E6294" s="43" t="s">
        <v>15114</v>
      </c>
      <c r="F6294" s="43" t="s">
        <v>15103</v>
      </c>
      <c r="G6294" s="43" t="s">
        <v>15028</v>
      </c>
      <c r="H6294" s="43" t="s">
        <v>1271</v>
      </c>
    </row>
    <row r="6295" spans="1:8" ht="17.25" hidden="1" customHeight="1" x14ac:dyDescent="0.3">
      <c r="A6295" s="46" t="str">
        <f>_xlfn.CONCAT("PUSKESMAS ",TRIM(tblReff[[#This Row],[NAMA PUSKESMAS]]))</f>
        <v>PUSKESMAS MENGWI III</v>
      </c>
      <c r="B6295" s="42">
        <v>1050037</v>
      </c>
      <c r="C6295" s="43" t="s">
        <v>15117</v>
      </c>
      <c r="D6295" s="43" t="s">
        <v>15118</v>
      </c>
      <c r="E6295" s="43" t="s">
        <v>15114</v>
      </c>
      <c r="F6295" s="43" t="s">
        <v>15103</v>
      </c>
      <c r="G6295" s="43" t="s">
        <v>15028</v>
      </c>
      <c r="H6295" s="43" t="s">
        <v>1271</v>
      </c>
    </row>
    <row r="6296" spans="1:8" ht="17.25" hidden="1" customHeight="1" x14ac:dyDescent="0.3">
      <c r="A6296" s="46" t="str">
        <f>_xlfn.CONCAT("PUSKESMAS ",TRIM(tblReff[[#This Row],[NAMA PUSKESMAS]]))</f>
        <v>PUSKESMAS ABIANSEMAL I</v>
      </c>
      <c r="B6296" s="42">
        <v>1050038</v>
      </c>
      <c r="C6296" s="43" t="s">
        <v>15119</v>
      </c>
      <c r="D6296" s="43" t="s">
        <v>15120</v>
      </c>
      <c r="E6296" s="43" t="s">
        <v>15121</v>
      </c>
      <c r="F6296" s="43" t="s">
        <v>15103</v>
      </c>
      <c r="G6296" s="43" t="s">
        <v>15028</v>
      </c>
      <c r="H6296" s="43" t="s">
        <v>1266</v>
      </c>
    </row>
    <row r="6297" spans="1:8" ht="17.25" hidden="1" customHeight="1" x14ac:dyDescent="0.3">
      <c r="A6297" s="46" t="str">
        <f>_xlfn.CONCAT("PUSKESMAS ",TRIM(tblReff[[#This Row],[NAMA PUSKESMAS]]))</f>
        <v>PUSKESMAS ABIANSEMAL II</v>
      </c>
      <c r="B6297" s="42">
        <v>1050039</v>
      </c>
      <c r="C6297" s="43" t="s">
        <v>15122</v>
      </c>
      <c r="D6297" s="43" t="s">
        <v>15123</v>
      </c>
      <c r="E6297" s="43" t="s">
        <v>15121</v>
      </c>
      <c r="F6297" s="43" t="s">
        <v>15103</v>
      </c>
      <c r="G6297" s="43" t="s">
        <v>15028</v>
      </c>
      <c r="H6297" s="43" t="s">
        <v>1271</v>
      </c>
    </row>
    <row r="6298" spans="1:8" ht="17.25" hidden="1" customHeight="1" x14ac:dyDescent="0.3">
      <c r="A6298" s="46" t="str">
        <f>_xlfn.CONCAT("PUSKESMAS ",TRIM(tblReff[[#This Row],[NAMA PUSKESMAS]]))</f>
        <v>PUSKESMAS ABIANSEMAL III</v>
      </c>
      <c r="B6298" s="42">
        <v>1050040</v>
      </c>
      <c r="C6298" s="43" t="s">
        <v>15124</v>
      </c>
      <c r="D6298" s="43" t="s">
        <v>15125</v>
      </c>
      <c r="E6298" s="43" t="s">
        <v>15121</v>
      </c>
      <c r="F6298" s="43" t="s">
        <v>15103</v>
      </c>
      <c r="G6298" s="43" t="s">
        <v>15028</v>
      </c>
      <c r="H6298" s="43" t="s">
        <v>1271</v>
      </c>
    </row>
    <row r="6299" spans="1:8" ht="17.25" hidden="1" customHeight="1" x14ac:dyDescent="0.3">
      <c r="A6299" s="46" t="str">
        <f>_xlfn.CONCAT("PUSKESMAS ",TRIM(tblReff[[#This Row],[NAMA PUSKESMAS]]))</f>
        <v>PUSKESMAS ABIANSEMAL IV</v>
      </c>
      <c r="B6299" s="42">
        <v>1050041</v>
      </c>
      <c r="C6299" s="43" t="s">
        <v>15126</v>
      </c>
      <c r="D6299" s="43" t="s">
        <v>15127</v>
      </c>
      <c r="E6299" s="43" t="s">
        <v>15121</v>
      </c>
      <c r="F6299" s="43" t="s">
        <v>15103</v>
      </c>
      <c r="G6299" s="43" t="s">
        <v>15028</v>
      </c>
      <c r="H6299" s="43" t="s">
        <v>1271</v>
      </c>
    </row>
    <row r="6300" spans="1:8" ht="17.25" hidden="1" customHeight="1" x14ac:dyDescent="0.3">
      <c r="A6300" s="46" t="str">
        <f>_xlfn.CONCAT("PUSKESMAS ",TRIM(tblReff[[#This Row],[NAMA PUSKESMAS]]))</f>
        <v>PUSKESMAS PETANG I</v>
      </c>
      <c r="B6300" s="42">
        <v>1050042</v>
      </c>
      <c r="C6300" s="43" t="s">
        <v>15128</v>
      </c>
      <c r="D6300" s="43" t="s">
        <v>15129</v>
      </c>
      <c r="E6300" s="43" t="s">
        <v>15130</v>
      </c>
      <c r="F6300" s="43" t="s">
        <v>15103</v>
      </c>
      <c r="G6300" s="43" t="s">
        <v>15028</v>
      </c>
      <c r="H6300" s="43" t="s">
        <v>1271</v>
      </c>
    </row>
    <row r="6301" spans="1:8" ht="17.25" hidden="1" customHeight="1" x14ac:dyDescent="0.3">
      <c r="A6301" s="46" t="str">
        <f>_xlfn.CONCAT("PUSKESMAS ",TRIM(tblReff[[#This Row],[NAMA PUSKESMAS]]))</f>
        <v>PUSKESMAS PETANG II</v>
      </c>
      <c r="B6301" s="42">
        <v>1050043</v>
      </c>
      <c r="C6301" s="43" t="s">
        <v>15131</v>
      </c>
      <c r="D6301" s="43" t="s">
        <v>15132</v>
      </c>
      <c r="E6301" s="43" t="s">
        <v>15130</v>
      </c>
      <c r="F6301" s="43" t="s">
        <v>15103</v>
      </c>
      <c r="G6301" s="43" t="s">
        <v>15028</v>
      </c>
      <c r="H6301" s="43" t="s">
        <v>1271</v>
      </c>
    </row>
    <row r="6302" spans="1:8" ht="17.25" hidden="1" customHeight="1" x14ac:dyDescent="0.3">
      <c r="A6302" s="46" t="str">
        <f>_xlfn.CONCAT("PUSKESMAS ",TRIM(tblReff[[#This Row],[NAMA PUSKESMAS]]))</f>
        <v>PUSKESMAS SUKAWATI I</v>
      </c>
      <c r="B6302" s="42">
        <v>1050044</v>
      </c>
      <c r="C6302" s="43" t="s">
        <v>15133</v>
      </c>
      <c r="D6302" s="43" t="s">
        <v>15134</v>
      </c>
      <c r="E6302" s="43" t="s">
        <v>15135</v>
      </c>
      <c r="F6302" s="43" t="s">
        <v>15136</v>
      </c>
      <c r="G6302" s="43" t="s">
        <v>15028</v>
      </c>
      <c r="H6302" s="43" t="s">
        <v>1271</v>
      </c>
    </row>
    <row r="6303" spans="1:8" ht="17.25" hidden="1" customHeight="1" x14ac:dyDescent="0.3">
      <c r="A6303" s="46" t="str">
        <f>_xlfn.CONCAT("PUSKESMAS ",TRIM(tblReff[[#This Row],[NAMA PUSKESMAS]]))</f>
        <v>PUSKESMAS SUKAWATI II</v>
      </c>
      <c r="B6303" s="42">
        <v>1050045</v>
      </c>
      <c r="C6303" s="43" t="s">
        <v>15137</v>
      </c>
      <c r="D6303" s="43" t="s">
        <v>15138</v>
      </c>
      <c r="E6303" s="43" t="s">
        <v>15135</v>
      </c>
      <c r="F6303" s="43" t="s">
        <v>15136</v>
      </c>
      <c r="G6303" s="43" t="s">
        <v>15028</v>
      </c>
      <c r="H6303" s="43" t="s">
        <v>1271</v>
      </c>
    </row>
    <row r="6304" spans="1:8" ht="17.25" hidden="1" customHeight="1" x14ac:dyDescent="0.3">
      <c r="A6304" s="46" t="str">
        <f>_xlfn.CONCAT("PUSKESMAS ",TRIM(tblReff[[#This Row],[NAMA PUSKESMAS]]))</f>
        <v>PUSKESMAS BLAHBATUH I</v>
      </c>
      <c r="B6304" s="42">
        <v>1050046</v>
      </c>
      <c r="C6304" s="43" t="s">
        <v>15139</v>
      </c>
      <c r="D6304" s="43" t="s">
        <v>15140</v>
      </c>
      <c r="E6304" s="43" t="s">
        <v>15141</v>
      </c>
      <c r="F6304" s="43" t="s">
        <v>15136</v>
      </c>
      <c r="G6304" s="43" t="s">
        <v>15028</v>
      </c>
      <c r="H6304" s="43" t="s">
        <v>1271</v>
      </c>
    </row>
    <row r="6305" spans="1:8" ht="17.25" hidden="1" customHeight="1" x14ac:dyDescent="0.3">
      <c r="A6305" s="46" t="str">
        <f>_xlfn.CONCAT("PUSKESMAS ",TRIM(tblReff[[#This Row],[NAMA PUSKESMAS]]))</f>
        <v>PUSKESMAS BLAHBATUH II</v>
      </c>
      <c r="B6305" s="42">
        <v>1050047</v>
      </c>
      <c r="C6305" s="43" t="s">
        <v>15142</v>
      </c>
      <c r="D6305" s="43" t="s">
        <v>15143</v>
      </c>
      <c r="E6305" s="43" t="s">
        <v>15141</v>
      </c>
      <c r="F6305" s="43" t="s">
        <v>15136</v>
      </c>
      <c r="G6305" s="43" t="s">
        <v>15028</v>
      </c>
      <c r="H6305" s="43" t="s">
        <v>1271</v>
      </c>
    </row>
    <row r="6306" spans="1:8" ht="17.25" hidden="1" customHeight="1" x14ac:dyDescent="0.3">
      <c r="A6306" s="46" t="str">
        <f>_xlfn.CONCAT("PUSKESMAS ",TRIM(tblReff[[#This Row],[NAMA PUSKESMAS]]))</f>
        <v>PUSKESMAS GIANYAR II</v>
      </c>
      <c r="B6306" s="42">
        <v>1050049</v>
      </c>
      <c r="C6306" s="43" t="s">
        <v>15144</v>
      </c>
      <c r="D6306" s="43" t="s">
        <v>15145</v>
      </c>
      <c r="E6306" s="43" t="s">
        <v>15146</v>
      </c>
      <c r="F6306" s="43" t="s">
        <v>15136</v>
      </c>
      <c r="G6306" s="43" t="s">
        <v>15028</v>
      </c>
      <c r="H6306" s="43" t="s">
        <v>1266</v>
      </c>
    </row>
    <row r="6307" spans="1:8" ht="17.25" hidden="1" customHeight="1" x14ac:dyDescent="0.3">
      <c r="A6307" s="46" t="str">
        <f>_xlfn.CONCAT("PUSKESMAS ",TRIM(tblReff[[#This Row],[NAMA PUSKESMAS]]))</f>
        <v>PUSKESMAS GIANYAR I</v>
      </c>
      <c r="B6307" s="42">
        <v>1050048</v>
      </c>
      <c r="C6307" s="43" t="s">
        <v>15147</v>
      </c>
      <c r="D6307" s="43" t="s">
        <v>15148</v>
      </c>
      <c r="E6307" s="43" t="s">
        <v>15146</v>
      </c>
      <c r="F6307" s="43" t="s">
        <v>15136</v>
      </c>
      <c r="G6307" s="43" t="s">
        <v>15028</v>
      </c>
      <c r="H6307" s="43" t="s">
        <v>1271</v>
      </c>
    </row>
    <row r="6308" spans="1:8" ht="17.25" hidden="1" customHeight="1" x14ac:dyDescent="0.3">
      <c r="A6308" s="46" t="str">
        <f>_xlfn.CONCAT("PUSKESMAS ",TRIM(tblReff[[#This Row],[NAMA PUSKESMAS]]))</f>
        <v>PUSKESMAS TAMPAKSIRING II</v>
      </c>
      <c r="B6308" s="42">
        <v>1050050</v>
      </c>
      <c r="C6308" s="43" t="s">
        <v>15149</v>
      </c>
      <c r="D6308" s="43" t="s">
        <v>15150</v>
      </c>
      <c r="E6308" s="43" t="s">
        <v>15151</v>
      </c>
      <c r="F6308" s="43" t="s">
        <v>15136</v>
      </c>
      <c r="G6308" s="43" t="s">
        <v>15028</v>
      </c>
      <c r="H6308" s="43" t="s">
        <v>1266</v>
      </c>
    </row>
    <row r="6309" spans="1:8" ht="17.25" hidden="1" customHeight="1" x14ac:dyDescent="0.3">
      <c r="A6309" s="46" t="str">
        <f>_xlfn.CONCAT("PUSKESMAS ",TRIM(tblReff[[#This Row],[NAMA PUSKESMAS]]))</f>
        <v>PUSKESMAS TAMPAKSIRING I</v>
      </c>
      <c r="B6309" s="42">
        <v>1050051</v>
      </c>
      <c r="C6309" s="43" t="s">
        <v>15152</v>
      </c>
      <c r="D6309" s="43" t="s">
        <v>15153</v>
      </c>
      <c r="E6309" s="43" t="s">
        <v>15151</v>
      </c>
      <c r="F6309" s="43" t="s">
        <v>15136</v>
      </c>
      <c r="G6309" s="43" t="s">
        <v>15028</v>
      </c>
      <c r="H6309" s="43" t="s">
        <v>1271</v>
      </c>
    </row>
    <row r="6310" spans="1:8" ht="17.25" hidden="1" customHeight="1" x14ac:dyDescent="0.3">
      <c r="A6310" s="46" t="str">
        <f>_xlfn.CONCAT("PUSKESMAS ",TRIM(tblReff[[#This Row],[NAMA PUSKESMAS]]))</f>
        <v>PUSKESMAS UBUD I</v>
      </c>
      <c r="B6310" s="42">
        <v>1050052</v>
      </c>
      <c r="C6310" s="43" t="s">
        <v>15154</v>
      </c>
      <c r="D6310" s="43" t="s">
        <v>15155</v>
      </c>
      <c r="E6310" s="43" t="s">
        <v>15156</v>
      </c>
      <c r="F6310" s="43" t="s">
        <v>15136</v>
      </c>
      <c r="G6310" s="43" t="s">
        <v>15028</v>
      </c>
      <c r="H6310" s="43" t="s">
        <v>1266</v>
      </c>
    </row>
    <row r="6311" spans="1:8" ht="17.25" hidden="1" customHeight="1" x14ac:dyDescent="0.3">
      <c r="A6311" s="46" t="str">
        <f>_xlfn.CONCAT("PUSKESMAS ",TRIM(tblReff[[#This Row],[NAMA PUSKESMAS]]))</f>
        <v>PUSKESMAS UBUD II</v>
      </c>
      <c r="B6311" s="42">
        <v>1050053</v>
      </c>
      <c r="C6311" s="43" t="s">
        <v>15157</v>
      </c>
      <c r="D6311" s="43" t="s">
        <v>15158</v>
      </c>
      <c r="E6311" s="43" t="s">
        <v>15156</v>
      </c>
      <c r="F6311" s="43" t="s">
        <v>15136</v>
      </c>
      <c r="G6311" s="43" t="s">
        <v>15028</v>
      </c>
      <c r="H6311" s="43" t="s">
        <v>1271</v>
      </c>
    </row>
    <row r="6312" spans="1:8" ht="17.25" hidden="1" customHeight="1" x14ac:dyDescent="0.3">
      <c r="A6312" s="46" t="str">
        <f>_xlfn.CONCAT("PUSKESMAS ",TRIM(tblReff[[#This Row],[NAMA PUSKESMAS]]))</f>
        <v>PUSKESMAS TEGALALANG I</v>
      </c>
      <c r="B6312" s="42">
        <v>1050054</v>
      </c>
      <c r="C6312" s="43" t="s">
        <v>15159</v>
      </c>
      <c r="D6312" s="43" t="s">
        <v>15160</v>
      </c>
      <c r="E6312" s="43" t="s">
        <v>15161</v>
      </c>
      <c r="F6312" s="43" t="s">
        <v>15136</v>
      </c>
      <c r="G6312" s="43" t="s">
        <v>15028</v>
      </c>
      <c r="H6312" s="43" t="s">
        <v>1266</v>
      </c>
    </row>
    <row r="6313" spans="1:8" ht="17.25" hidden="1" customHeight="1" x14ac:dyDescent="0.3">
      <c r="A6313" s="46" t="str">
        <f>_xlfn.CONCAT("PUSKESMAS ",TRIM(tblReff[[#This Row],[NAMA PUSKESMAS]]))</f>
        <v>PUSKESMAS TEGALALANG II</v>
      </c>
      <c r="B6313" s="42">
        <v>1050055</v>
      </c>
      <c r="C6313" s="43" t="s">
        <v>15162</v>
      </c>
      <c r="D6313" s="43" t="s">
        <v>15163</v>
      </c>
      <c r="E6313" s="43" t="s">
        <v>15161</v>
      </c>
      <c r="F6313" s="43" t="s">
        <v>15136</v>
      </c>
      <c r="G6313" s="43" t="s">
        <v>15028</v>
      </c>
      <c r="H6313" s="43" t="s">
        <v>1271</v>
      </c>
    </row>
    <row r="6314" spans="1:8" ht="17.25" hidden="1" customHeight="1" x14ac:dyDescent="0.3">
      <c r="A6314" s="46" t="str">
        <f>_xlfn.CONCAT("PUSKESMAS ",TRIM(tblReff[[#This Row],[NAMA PUSKESMAS]]))</f>
        <v>PUSKESMAS PAYANGAN</v>
      </c>
      <c r="B6314" s="42">
        <v>1050056</v>
      </c>
      <c r="C6314" s="43" t="s">
        <v>15164</v>
      </c>
      <c r="D6314" s="43" t="s">
        <v>15165</v>
      </c>
      <c r="E6314" s="43" t="s">
        <v>15164</v>
      </c>
      <c r="F6314" s="43" t="s">
        <v>15136</v>
      </c>
      <c r="G6314" s="43" t="s">
        <v>15028</v>
      </c>
      <c r="H6314" s="43" t="s">
        <v>1266</v>
      </c>
    </row>
    <row r="6315" spans="1:8" ht="17.25" hidden="1" customHeight="1" x14ac:dyDescent="0.3">
      <c r="A6315" s="46" t="str">
        <f>_xlfn.CONCAT("PUSKESMAS ",TRIM(tblReff[[#This Row],[NAMA PUSKESMAS]]))</f>
        <v>PUSKESMAS NUSA PENIDA I</v>
      </c>
      <c r="B6315" s="42">
        <v>1050057</v>
      </c>
      <c r="C6315" s="43" t="s">
        <v>15166</v>
      </c>
      <c r="D6315" s="43" t="s">
        <v>15167</v>
      </c>
      <c r="E6315" s="43" t="s">
        <v>15168</v>
      </c>
      <c r="F6315" s="43" t="s">
        <v>15169</v>
      </c>
      <c r="G6315" s="43" t="s">
        <v>15028</v>
      </c>
      <c r="H6315" s="43" t="s">
        <v>1266</v>
      </c>
    </row>
    <row r="6316" spans="1:8" ht="17.25" hidden="1" customHeight="1" x14ac:dyDescent="0.3">
      <c r="A6316" s="46" t="str">
        <f>_xlfn.CONCAT("PUSKESMAS ",TRIM(tblReff[[#This Row],[NAMA PUSKESMAS]]))</f>
        <v>PUSKESMAS NUSA PENIDA II</v>
      </c>
      <c r="B6316" s="42">
        <v>1050058</v>
      </c>
      <c r="C6316" s="43" t="s">
        <v>15170</v>
      </c>
      <c r="D6316" s="43" t="s">
        <v>15171</v>
      </c>
      <c r="E6316" s="43" t="s">
        <v>15168</v>
      </c>
      <c r="F6316" s="43" t="s">
        <v>15169</v>
      </c>
      <c r="G6316" s="43" t="s">
        <v>15028</v>
      </c>
      <c r="H6316" s="43" t="s">
        <v>1266</v>
      </c>
    </row>
    <row r="6317" spans="1:8" ht="17.25" hidden="1" customHeight="1" x14ac:dyDescent="0.3">
      <c r="A6317" s="46" t="str">
        <f>_xlfn.CONCAT("PUSKESMAS ",TRIM(tblReff[[#This Row],[NAMA PUSKESMAS]]))</f>
        <v>PUSKESMAS NUSA PENIDA III</v>
      </c>
      <c r="B6317" s="42">
        <v>1050059</v>
      </c>
      <c r="C6317" s="43" t="s">
        <v>15172</v>
      </c>
      <c r="D6317" s="43" t="s">
        <v>15173</v>
      </c>
      <c r="E6317" s="43" t="s">
        <v>15168</v>
      </c>
      <c r="F6317" s="43" t="s">
        <v>15169</v>
      </c>
      <c r="G6317" s="43" t="s">
        <v>15028</v>
      </c>
      <c r="H6317" s="43" t="s">
        <v>1271</v>
      </c>
    </row>
    <row r="6318" spans="1:8" ht="17.25" hidden="1" customHeight="1" x14ac:dyDescent="0.3">
      <c r="A6318" s="46" t="str">
        <f>_xlfn.CONCAT("PUSKESMAS ",TRIM(tblReff[[#This Row],[NAMA PUSKESMAS]]))</f>
        <v>PUSKESMAS BANJARANGKAN II</v>
      </c>
      <c r="B6318" s="42">
        <v>1050060</v>
      </c>
      <c r="C6318" s="43" t="s">
        <v>15174</v>
      </c>
      <c r="D6318" s="43" t="s">
        <v>15175</v>
      </c>
      <c r="E6318" s="43" t="s">
        <v>15176</v>
      </c>
      <c r="F6318" s="43" t="s">
        <v>15169</v>
      </c>
      <c r="G6318" s="43" t="s">
        <v>15028</v>
      </c>
      <c r="H6318" s="43" t="s">
        <v>1266</v>
      </c>
    </row>
    <row r="6319" spans="1:8" ht="17.25" hidden="1" customHeight="1" x14ac:dyDescent="0.3">
      <c r="A6319" s="46" t="str">
        <f>_xlfn.CONCAT("PUSKESMAS ",TRIM(tblReff[[#This Row],[NAMA PUSKESMAS]]))</f>
        <v>PUSKESMAS BANJARANGKAN I</v>
      </c>
      <c r="B6319" s="42">
        <v>1050061</v>
      </c>
      <c r="C6319" s="43" t="s">
        <v>15177</v>
      </c>
      <c r="D6319" s="43" t="s">
        <v>15178</v>
      </c>
      <c r="E6319" s="43" t="s">
        <v>15176</v>
      </c>
      <c r="F6319" s="43" t="s">
        <v>15169</v>
      </c>
      <c r="G6319" s="43" t="s">
        <v>15028</v>
      </c>
      <c r="H6319" s="43" t="s">
        <v>1271</v>
      </c>
    </row>
    <row r="6320" spans="1:8" ht="17.25" hidden="1" customHeight="1" x14ac:dyDescent="0.3">
      <c r="A6320" s="46" t="str">
        <f>_xlfn.CONCAT("PUSKESMAS ",TRIM(tblReff[[#This Row],[NAMA PUSKESMAS]]))</f>
        <v>PUSKESMAS KLUNGKUNG I</v>
      </c>
      <c r="B6320" s="42">
        <v>1050062</v>
      </c>
      <c r="C6320" s="43" t="s">
        <v>15179</v>
      </c>
      <c r="D6320" s="43" t="s">
        <v>15180</v>
      </c>
      <c r="E6320" s="43" t="s">
        <v>15181</v>
      </c>
      <c r="F6320" s="43" t="s">
        <v>15169</v>
      </c>
      <c r="G6320" s="43" t="s">
        <v>15028</v>
      </c>
      <c r="H6320" s="43" t="s">
        <v>1271</v>
      </c>
    </row>
    <row r="6321" spans="1:8" ht="17.25" hidden="1" customHeight="1" x14ac:dyDescent="0.3">
      <c r="A6321" s="46" t="str">
        <f>_xlfn.CONCAT("PUSKESMAS ",TRIM(tblReff[[#This Row],[NAMA PUSKESMAS]]))</f>
        <v>PUSKESMAS KLUNGKUNG II</v>
      </c>
      <c r="B6321" s="42">
        <v>1050063</v>
      </c>
      <c r="C6321" s="43" t="s">
        <v>15182</v>
      </c>
      <c r="D6321" s="43" t="s">
        <v>15183</v>
      </c>
      <c r="E6321" s="43" t="s">
        <v>15181</v>
      </c>
      <c r="F6321" s="43" t="s">
        <v>15169</v>
      </c>
      <c r="G6321" s="43" t="s">
        <v>15028</v>
      </c>
      <c r="H6321" s="43" t="s">
        <v>1271</v>
      </c>
    </row>
    <row r="6322" spans="1:8" ht="17.25" hidden="1" customHeight="1" x14ac:dyDescent="0.3">
      <c r="A6322" s="46" t="str">
        <f>_xlfn.CONCAT("PUSKESMAS ",TRIM(tblReff[[#This Row],[NAMA PUSKESMAS]]))</f>
        <v>PUSKESMAS DAWAN II</v>
      </c>
      <c r="B6322" s="42">
        <v>1050065</v>
      </c>
      <c r="C6322" s="43" t="s">
        <v>15184</v>
      </c>
      <c r="D6322" s="43" t="s">
        <v>15185</v>
      </c>
      <c r="E6322" s="43" t="s">
        <v>15186</v>
      </c>
      <c r="F6322" s="43" t="s">
        <v>15169</v>
      </c>
      <c r="G6322" s="43" t="s">
        <v>15028</v>
      </c>
      <c r="H6322" s="43" t="s">
        <v>1266</v>
      </c>
    </row>
    <row r="6323" spans="1:8" ht="17.25" hidden="1" customHeight="1" x14ac:dyDescent="0.3">
      <c r="A6323" s="46" t="str">
        <f>_xlfn.CONCAT("PUSKESMAS ",TRIM(tblReff[[#This Row],[NAMA PUSKESMAS]]))</f>
        <v>PUSKESMAS DAWAN I</v>
      </c>
      <c r="B6323" s="42">
        <v>1050064</v>
      </c>
      <c r="C6323" s="43" t="s">
        <v>15187</v>
      </c>
      <c r="D6323" s="43" t="s">
        <v>15188</v>
      </c>
      <c r="E6323" s="43" t="s">
        <v>15186</v>
      </c>
      <c r="F6323" s="43" t="s">
        <v>15169</v>
      </c>
      <c r="G6323" s="43" t="s">
        <v>15028</v>
      </c>
      <c r="H6323" s="43" t="s">
        <v>1271</v>
      </c>
    </row>
    <row r="6324" spans="1:8" ht="17.25" hidden="1" customHeight="1" x14ac:dyDescent="0.3">
      <c r="A6324" s="46" t="str">
        <f>_xlfn.CONCAT("PUSKESMAS ",TRIM(tblReff[[#This Row],[NAMA PUSKESMAS]]))</f>
        <v>PUSKESMAS SUSUT I</v>
      </c>
      <c r="B6324" s="42">
        <v>1050066</v>
      </c>
      <c r="C6324" s="43" t="s">
        <v>15189</v>
      </c>
      <c r="D6324" s="43" t="s">
        <v>15190</v>
      </c>
      <c r="E6324" s="43" t="s">
        <v>15191</v>
      </c>
      <c r="F6324" s="43" t="s">
        <v>15192</v>
      </c>
      <c r="G6324" s="43" t="s">
        <v>15028</v>
      </c>
      <c r="H6324" s="43" t="s">
        <v>1266</v>
      </c>
    </row>
    <row r="6325" spans="1:8" ht="17.25" hidden="1" customHeight="1" x14ac:dyDescent="0.3">
      <c r="A6325" s="46" t="str">
        <f>_xlfn.CONCAT("PUSKESMAS ",TRIM(tblReff[[#This Row],[NAMA PUSKESMAS]]))</f>
        <v>PUSKESMAS SUSUT II</v>
      </c>
      <c r="B6325" s="42">
        <v>1050067</v>
      </c>
      <c r="C6325" s="43" t="s">
        <v>15193</v>
      </c>
      <c r="D6325" s="43" t="s">
        <v>15194</v>
      </c>
      <c r="E6325" s="43" t="s">
        <v>15191</v>
      </c>
      <c r="F6325" s="43" t="s">
        <v>15192</v>
      </c>
      <c r="G6325" s="43" t="s">
        <v>15028</v>
      </c>
      <c r="H6325" s="43" t="s">
        <v>1271</v>
      </c>
    </row>
    <row r="6326" spans="1:8" ht="17.25" hidden="1" customHeight="1" x14ac:dyDescent="0.3">
      <c r="A6326" s="46" t="str">
        <f>_xlfn.CONCAT("PUSKESMAS ",TRIM(tblReff[[#This Row],[NAMA PUSKESMAS]]))</f>
        <v>PUSKESMAS BANGLI</v>
      </c>
      <c r="B6326" s="42">
        <v>1050068</v>
      </c>
      <c r="C6326" s="43" t="s">
        <v>15195</v>
      </c>
      <c r="D6326" s="43" t="s">
        <v>15196</v>
      </c>
      <c r="E6326" s="43" t="s">
        <v>15195</v>
      </c>
      <c r="F6326" s="43" t="s">
        <v>15192</v>
      </c>
      <c r="G6326" s="43" t="s">
        <v>15028</v>
      </c>
      <c r="H6326" s="43" t="s">
        <v>1271</v>
      </c>
    </row>
    <row r="6327" spans="1:8" ht="17.25" hidden="1" customHeight="1" x14ac:dyDescent="0.3">
      <c r="A6327" s="46" t="str">
        <f>_xlfn.CONCAT("PUSKESMAS ",TRIM(tblReff[[#This Row],[NAMA PUSKESMAS]]))</f>
        <v>PUSKESMAS BANGLI UTARA</v>
      </c>
      <c r="B6327" s="42">
        <v>1050069</v>
      </c>
      <c r="C6327" s="43" t="s">
        <v>15197</v>
      </c>
      <c r="D6327" s="43" t="s">
        <v>15198</v>
      </c>
      <c r="E6327" s="43" t="s">
        <v>15195</v>
      </c>
      <c r="F6327" s="43" t="s">
        <v>15192</v>
      </c>
      <c r="G6327" s="43" t="s">
        <v>15028</v>
      </c>
      <c r="H6327" s="43" t="s">
        <v>1271</v>
      </c>
    </row>
    <row r="6328" spans="1:8" ht="17.25" hidden="1" customHeight="1" x14ac:dyDescent="0.3">
      <c r="A6328" s="46" t="str">
        <f>_xlfn.CONCAT("PUSKESMAS ",TRIM(tblReff[[#This Row],[NAMA PUSKESMAS]]))</f>
        <v>PUSKESMAS TEMBUKU I</v>
      </c>
      <c r="B6328" s="42">
        <v>1050070</v>
      </c>
      <c r="C6328" s="43" t="s">
        <v>15199</v>
      </c>
      <c r="D6328" s="43" t="s">
        <v>15200</v>
      </c>
      <c r="E6328" s="43" t="s">
        <v>15201</v>
      </c>
      <c r="F6328" s="43" t="s">
        <v>15192</v>
      </c>
      <c r="G6328" s="43" t="s">
        <v>15028</v>
      </c>
      <c r="H6328" s="43" t="s">
        <v>1271</v>
      </c>
    </row>
    <row r="6329" spans="1:8" ht="17.25" hidden="1" customHeight="1" x14ac:dyDescent="0.3">
      <c r="A6329" s="46" t="str">
        <f>_xlfn.CONCAT("PUSKESMAS ",TRIM(tblReff[[#This Row],[NAMA PUSKESMAS]]))</f>
        <v>PUSKESMAS TEMBUKU II</v>
      </c>
      <c r="B6329" s="42">
        <v>1050071</v>
      </c>
      <c r="C6329" s="43" t="s">
        <v>15202</v>
      </c>
      <c r="D6329" s="43" t="s">
        <v>15203</v>
      </c>
      <c r="E6329" s="43" t="s">
        <v>15201</v>
      </c>
      <c r="F6329" s="43" t="s">
        <v>15192</v>
      </c>
      <c r="G6329" s="43" t="s">
        <v>15028</v>
      </c>
      <c r="H6329" s="43" t="s">
        <v>1266</v>
      </c>
    </row>
    <row r="6330" spans="1:8" ht="17.25" hidden="1" customHeight="1" x14ac:dyDescent="0.3">
      <c r="A6330" s="46" t="str">
        <f>_xlfn.CONCAT("PUSKESMAS ",TRIM(tblReff[[#This Row],[NAMA PUSKESMAS]]))</f>
        <v>PUSKESMAS KINTAMANI I</v>
      </c>
      <c r="B6330" s="42">
        <v>1050072</v>
      </c>
      <c r="C6330" s="43" t="s">
        <v>15204</v>
      </c>
      <c r="D6330" s="43" t="s">
        <v>15205</v>
      </c>
      <c r="E6330" s="43" t="s">
        <v>15206</v>
      </c>
      <c r="F6330" s="43" t="s">
        <v>15192</v>
      </c>
      <c r="G6330" s="43" t="s">
        <v>15028</v>
      </c>
      <c r="H6330" s="43" t="s">
        <v>1266</v>
      </c>
    </row>
    <row r="6331" spans="1:8" ht="17.25" hidden="1" customHeight="1" x14ac:dyDescent="0.3">
      <c r="A6331" s="46" t="str">
        <f>_xlfn.CONCAT("PUSKESMAS ",TRIM(tblReff[[#This Row],[NAMA PUSKESMAS]]))</f>
        <v>PUSKESMAS KINTAMANI III</v>
      </c>
      <c r="B6331" s="42">
        <v>1050073</v>
      </c>
      <c r="C6331" s="43" t="s">
        <v>15207</v>
      </c>
      <c r="D6331" s="43" t="s">
        <v>15208</v>
      </c>
      <c r="E6331" s="43" t="s">
        <v>15206</v>
      </c>
      <c r="F6331" s="43" t="s">
        <v>15192</v>
      </c>
      <c r="G6331" s="43" t="s">
        <v>15028</v>
      </c>
      <c r="H6331" s="43" t="s">
        <v>1266</v>
      </c>
    </row>
    <row r="6332" spans="1:8" ht="17.25" hidden="1" customHeight="1" x14ac:dyDescent="0.3">
      <c r="A6332" s="46" t="str">
        <f>_xlfn.CONCAT("PUSKESMAS ",TRIM(tblReff[[#This Row],[NAMA PUSKESMAS]]))</f>
        <v>PUSKESMAS KINTAMANI V</v>
      </c>
      <c r="B6332" s="42">
        <v>1050074</v>
      </c>
      <c r="C6332" s="43" t="s">
        <v>15209</v>
      </c>
      <c r="D6332" s="43" t="s">
        <v>15210</v>
      </c>
      <c r="E6332" s="43" t="s">
        <v>15206</v>
      </c>
      <c r="F6332" s="43" t="s">
        <v>15192</v>
      </c>
      <c r="G6332" s="43" t="s">
        <v>15028</v>
      </c>
      <c r="H6332" s="43" t="s">
        <v>1266</v>
      </c>
    </row>
    <row r="6333" spans="1:8" ht="17.25" hidden="1" customHeight="1" x14ac:dyDescent="0.3">
      <c r="A6333" s="46" t="str">
        <f>_xlfn.CONCAT("PUSKESMAS ",TRIM(tblReff[[#This Row],[NAMA PUSKESMAS]]))</f>
        <v>PUSKESMAS KINTAMANI II</v>
      </c>
      <c r="B6333" s="42">
        <v>1050075</v>
      </c>
      <c r="C6333" s="43" t="s">
        <v>15211</v>
      </c>
      <c r="D6333" s="43" t="s">
        <v>15212</v>
      </c>
      <c r="E6333" s="43" t="s">
        <v>15206</v>
      </c>
      <c r="F6333" s="43" t="s">
        <v>15192</v>
      </c>
      <c r="G6333" s="43" t="s">
        <v>15028</v>
      </c>
      <c r="H6333" s="43" t="s">
        <v>1271</v>
      </c>
    </row>
    <row r="6334" spans="1:8" ht="17.25" hidden="1" customHeight="1" x14ac:dyDescent="0.3">
      <c r="A6334" s="46" t="str">
        <f>_xlfn.CONCAT("PUSKESMAS ",TRIM(tblReff[[#This Row],[NAMA PUSKESMAS]]))</f>
        <v>PUSKESMAS KINTAMANI IV</v>
      </c>
      <c r="B6334" s="42">
        <v>1050076</v>
      </c>
      <c r="C6334" s="43" t="s">
        <v>15213</v>
      </c>
      <c r="D6334" s="43" t="s">
        <v>15214</v>
      </c>
      <c r="E6334" s="43" t="s">
        <v>15206</v>
      </c>
      <c r="F6334" s="43" t="s">
        <v>15192</v>
      </c>
      <c r="G6334" s="43" t="s">
        <v>15028</v>
      </c>
      <c r="H6334" s="43" t="s">
        <v>1271</v>
      </c>
    </row>
    <row r="6335" spans="1:8" ht="17.25" hidden="1" customHeight="1" x14ac:dyDescent="0.3">
      <c r="A6335" s="46" t="str">
        <f>_xlfn.CONCAT("PUSKESMAS ",TRIM(tblReff[[#This Row],[NAMA PUSKESMAS]]))</f>
        <v>PUSKESMAS KINTAMANI VI</v>
      </c>
      <c r="B6335" s="42">
        <v>1050077</v>
      </c>
      <c r="C6335" s="43" t="s">
        <v>15215</v>
      </c>
      <c r="D6335" s="43" t="s">
        <v>15216</v>
      </c>
      <c r="E6335" s="43" t="s">
        <v>15206</v>
      </c>
      <c r="F6335" s="43" t="s">
        <v>15192</v>
      </c>
      <c r="G6335" s="43" t="s">
        <v>15028</v>
      </c>
      <c r="H6335" s="43" t="s">
        <v>1271</v>
      </c>
    </row>
    <row r="6336" spans="1:8" ht="17.25" hidden="1" customHeight="1" x14ac:dyDescent="0.3">
      <c r="A6336" s="46" t="str">
        <f>_xlfn.CONCAT("PUSKESMAS ",TRIM(tblReff[[#This Row],[NAMA PUSKESMAS]]))</f>
        <v>PUSKESMAS RENDANG</v>
      </c>
      <c r="B6336" s="42">
        <v>1050078</v>
      </c>
      <c r="C6336" s="43" t="s">
        <v>15217</v>
      </c>
      <c r="D6336" s="43" t="s">
        <v>15218</v>
      </c>
      <c r="E6336" s="43" t="s">
        <v>15217</v>
      </c>
      <c r="F6336" s="43" t="s">
        <v>15219</v>
      </c>
      <c r="G6336" s="43" t="s">
        <v>15028</v>
      </c>
      <c r="H6336" s="43" t="s">
        <v>1266</v>
      </c>
    </row>
    <row r="6337" spans="1:8" ht="17.25" hidden="1" customHeight="1" x14ac:dyDescent="0.3">
      <c r="A6337" s="46" t="str">
        <f>_xlfn.CONCAT("PUSKESMAS ",TRIM(tblReff[[#This Row],[NAMA PUSKESMAS]]))</f>
        <v>PUSKESMAS SIDEMEN</v>
      </c>
      <c r="B6337" s="42">
        <v>1050079</v>
      </c>
      <c r="C6337" s="43" t="s">
        <v>15220</v>
      </c>
      <c r="D6337" s="43" t="s">
        <v>15221</v>
      </c>
      <c r="E6337" s="43" t="s">
        <v>15220</v>
      </c>
      <c r="F6337" s="43" t="s">
        <v>15219</v>
      </c>
      <c r="G6337" s="43" t="s">
        <v>15028</v>
      </c>
      <c r="H6337" s="43" t="s">
        <v>1266</v>
      </c>
    </row>
    <row r="6338" spans="1:8" ht="17.25" hidden="1" customHeight="1" x14ac:dyDescent="0.3">
      <c r="A6338" s="46" t="str">
        <f>_xlfn.CONCAT("PUSKESMAS ",TRIM(tblReff[[#This Row],[NAMA PUSKESMAS]]))</f>
        <v>PUSKESMAS MANGGIS I</v>
      </c>
      <c r="B6338" s="42">
        <v>1050080</v>
      </c>
      <c r="C6338" s="43" t="s">
        <v>15222</v>
      </c>
      <c r="D6338" s="43" t="s">
        <v>15223</v>
      </c>
      <c r="E6338" s="43" t="s">
        <v>15224</v>
      </c>
      <c r="F6338" s="43" t="s">
        <v>15219</v>
      </c>
      <c r="G6338" s="43" t="s">
        <v>15028</v>
      </c>
      <c r="H6338" s="43" t="s">
        <v>1266</v>
      </c>
    </row>
    <row r="6339" spans="1:8" ht="17.25" hidden="1" customHeight="1" x14ac:dyDescent="0.3">
      <c r="A6339" s="46" t="str">
        <f>_xlfn.CONCAT("PUSKESMAS ",TRIM(tblReff[[#This Row],[NAMA PUSKESMAS]]))</f>
        <v>PUSKESMAS MANGGIS II</v>
      </c>
      <c r="B6339" s="42">
        <v>1050081</v>
      </c>
      <c r="C6339" s="43" t="s">
        <v>15225</v>
      </c>
      <c r="D6339" s="43" t="s">
        <v>15226</v>
      </c>
      <c r="E6339" s="43" t="s">
        <v>15224</v>
      </c>
      <c r="F6339" s="43" t="s">
        <v>15219</v>
      </c>
      <c r="G6339" s="43" t="s">
        <v>15028</v>
      </c>
      <c r="H6339" s="43" t="s">
        <v>1271</v>
      </c>
    </row>
    <row r="6340" spans="1:8" ht="17.25" hidden="1" customHeight="1" x14ac:dyDescent="0.3">
      <c r="A6340" s="46" t="str">
        <f>_xlfn.CONCAT("PUSKESMAS ",TRIM(tblReff[[#This Row],[NAMA PUSKESMAS]]))</f>
        <v>PUSKESMAS KARANGASEM II</v>
      </c>
      <c r="B6340" s="42">
        <v>1050082</v>
      </c>
      <c r="C6340" s="43" t="s">
        <v>15227</v>
      </c>
      <c r="D6340" s="43" t="s">
        <v>15228</v>
      </c>
      <c r="E6340" s="43" t="s">
        <v>12051</v>
      </c>
      <c r="F6340" s="43" t="s">
        <v>15219</v>
      </c>
      <c r="G6340" s="43" t="s">
        <v>15028</v>
      </c>
      <c r="H6340" s="43" t="s">
        <v>1266</v>
      </c>
    </row>
    <row r="6341" spans="1:8" ht="17.25" hidden="1" customHeight="1" x14ac:dyDescent="0.3">
      <c r="A6341" s="46" t="str">
        <f>_xlfn.CONCAT("PUSKESMAS ",TRIM(tblReff[[#This Row],[NAMA PUSKESMAS]]))</f>
        <v>PUSKESMAS KARANGASEM I</v>
      </c>
      <c r="B6341" s="42">
        <v>1050083</v>
      </c>
      <c r="C6341" s="43" t="s">
        <v>15229</v>
      </c>
      <c r="D6341" s="43" t="s">
        <v>15230</v>
      </c>
      <c r="E6341" s="43" t="s">
        <v>12051</v>
      </c>
      <c r="F6341" s="43" t="s">
        <v>15219</v>
      </c>
      <c r="G6341" s="43" t="s">
        <v>15028</v>
      </c>
      <c r="H6341" s="43" t="s">
        <v>1271</v>
      </c>
    </row>
    <row r="6342" spans="1:8" ht="17.25" hidden="1" customHeight="1" x14ac:dyDescent="0.3">
      <c r="A6342" s="46" t="str">
        <f>_xlfn.CONCAT("PUSKESMAS ",TRIM(tblReff[[#This Row],[NAMA PUSKESMAS]]))</f>
        <v>PUSKESMAS ABANG I</v>
      </c>
      <c r="B6342" s="42">
        <v>1050084</v>
      </c>
      <c r="C6342" s="43" t="s">
        <v>15231</v>
      </c>
      <c r="D6342" s="43" t="s">
        <v>15232</v>
      </c>
      <c r="E6342" s="43" t="s">
        <v>15233</v>
      </c>
      <c r="F6342" s="43" t="s">
        <v>15219</v>
      </c>
      <c r="G6342" s="43" t="s">
        <v>15028</v>
      </c>
      <c r="H6342" s="43" t="s">
        <v>1271</v>
      </c>
    </row>
    <row r="6343" spans="1:8" ht="17.25" hidden="1" customHeight="1" x14ac:dyDescent="0.3">
      <c r="A6343" s="46" t="str">
        <f>_xlfn.CONCAT("PUSKESMAS ",TRIM(tblReff[[#This Row],[NAMA PUSKESMAS]]))</f>
        <v>PUSKESMAS ABANG II</v>
      </c>
      <c r="B6343" s="42">
        <v>1050085</v>
      </c>
      <c r="C6343" s="43" t="s">
        <v>15234</v>
      </c>
      <c r="D6343" s="43" t="s">
        <v>15235</v>
      </c>
      <c r="E6343" s="43" t="s">
        <v>15233</v>
      </c>
      <c r="F6343" s="43" t="s">
        <v>15219</v>
      </c>
      <c r="G6343" s="43" t="s">
        <v>15028</v>
      </c>
      <c r="H6343" s="43" t="s">
        <v>1271</v>
      </c>
    </row>
    <row r="6344" spans="1:8" ht="17.25" hidden="1" customHeight="1" x14ac:dyDescent="0.3">
      <c r="A6344" s="46" t="str">
        <f>_xlfn.CONCAT("PUSKESMAS ",TRIM(tblReff[[#This Row],[NAMA PUSKESMAS]]))</f>
        <v>PUSKESMAS BEBANDEM</v>
      </c>
      <c r="B6344" s="42">
        <v>1050086</v>
      </c>
      <c r="C6344" s="43" t="s">
        <v>15236</v>
      </c>
      <c r="D6344" s="43" t="s">
        <v>15237</v>
      </c>
      <c r="E6344" s="43" t="s">
        <v>15236</v>
      </c>
      <c r="F6344" s="43" t="s">
        <v>15219</v>
      </c>
      <c r="G6344" s="43" t="s">
        <v>15028</v>
      </c>
      <c r="H6344" s="43" t="s">
        <v>1271</v>
      </c>
    </row>
    <row r="6345" spans="1:8" ht="17.25" hidden="1" customHeight="1" x14ac:dyDescent="0.3">
      <c r="A6345" s="46" t="str">
        <f>_xlfn.CONCAT("PUSKESMAS ",TRIM(tblReff[[#This Row],[NAMA PUSKESMAS]]))</f>
        <v>PUSKESMAS SELAT</v>
      </c>
      <c r="B6345" s="42">
        <v>1050087</v>
      </c>
      <c r="C6345" s="43" t="s">
        <v>4946</v>
      </c>
      <c r="D6345" s="43" t="s">
        <v>15238</v>
      </c>
      <c r="E6345" s="43" t="s">
        <v>4946</v>
      </c>
      <c r="F6345" s="43" t="s">
        <v>15219</v>
      </c>
      <c r="G6345" s="43" t="s">
        <v>15028</v>
      </c>
      <c r="H6345" s="43" t="s">
        <v>1266</v>
      </c>
    </row>
    <row r="6346" spans="1:8" ht="17.25" hidden="1" customHeight="1" x14ac:dyDescent="0.3">
      <c r="A6346" s="46" t="str">
        <f>_xlfn.CONCAT("PUSKESMAS ",TRIM(tblReff[[#This Row],[NAMA PUSKESMAS]]))</f>
        <v>PUSKESMAS KUBU II</v>
      </c>
      <c r="B6346" s="42">
        <v>1050088</v>
      </c>
      <c r="C6346" s="43" t="s">
        <v>15239</v>
      </c>
      <c r="D6346" s="43" t="s">
        <v>15240</v>
      </c>
      <c r="E6346" s="43" t="s">
        <v>15241</v>
      </c>
      <c r="F6346" s="43" t="s">
        <v>15219</v>
      </c>
      <c r="G6346" s="43" t="s">
        <v>15028</v>
      </c>
      <c r="H6346" s="43" t="s">
        <v>1266</v>
      </c>
    </row>
    <row r="6347" spans="1:8" ht="17.25" hidden="1" customHeight="1" x14ac:dyDescent="0.3">
      <c r="A6347" s="46" t="str">
        <f>_xlfn.CONCAT("PUSKESMAS ",TRIM(tblReff[[#This Row],[NAMA PUSKESMAS]]))</f>
        <v>PUSKESMAS KUBU I</v>
      </c>
      <c r="B6347" s="42">
        <v>1050089</v>
      </c>
      <c r="C6347" s="43" t="s">
        <v>15242</v>
      </c>
      <c r="D6347" s="43" t="s">
        <v>15243</v>
      </c>
      <c r="E6347" s="43" t="s">
        <v>15241</v>
      </c>
      <c r="F6347" s="43" t="s">
        <v>15219</v>
      </c>
      <c r="G6347" s="43" t="s">
        <v>15028</v>
      </c>
      <c r="H6347" s="43" t="s">
        <v>1271</v>
      </c>
    </row>
    <row r="6348" spans="1:8" ht="17.25" hidden="1" customHeight="1" x14ac:dyDescent="0.3">
      <c r="A6348" s="46" t="str">
        <f>_xlfn.CONCAT("PUSKESMAS ",TRIM(tblReff[[#This Row],[NAMA PUSKESMAS]]))</f>
        <v>PUSKESMAS GEROKGAK I</v>
      </c>
      <c r="B6348" s="42">
        <v>1050090</v>
      </c>
      <c r="C6348" s="43" t="s">
        <v>15244</v>
      </c>
      <c r="D6348" s="43" t="s">
        <v>15245</v>
      </c>
      <c r="E6348" s="43" t="s">
        <v>15246</v>
      </c>
      <c r="F6348" s="43" t="s">
        <v>15247</v>
      </c>
      <c r="G6348" s="43" t="s">
        <v>15028</v>
      </c>
      <c r="H6348" s="43" t="s">
        <v>1266</v>
      </c>
    </row>
    <row r="6349" spans="1:8" ht="17.25" hidden="1" customHeight="1" x14ac:dyDescent="0.3">
      <c r="A6349" s="46" t="str">
        <f>_xlfn.CONCAT("PUSKESMAS ",TRIM(tblReff[[#This Row],[NAMA PUSKESMAS]]))</f>
        <v>PUSKESMAS GEROKGAK II</v>
      </c>
      <c r="B6349" s="42">
        <v>1050091</v>
      </c>
      <c r="C6349" s="43" t="s">
        <v>15248</v>
      </c>
      <c r="D6349" s="43" t="s">
        <v>15249</v>
      </c>
      <c r="E6349" s="43" t="s">
        <v>15246</v>
      </c>
      <c r="F6349" s="43" t="s">
        <v>15247</v>
      </c>
      <c r="G6349" s="43" t="s">
        <v>15028</v>
      </c>
      <c r="H6349" s="43" t="s">
        <v>1271</v>
      </c>
    </row>
    <row r="6350" spans="1:8" ht="17.25" hidden="1" customHeight="1" x14ac:dyDescent="0.3">
      <c r="A6350" s="46" t="str">
        <f>_xlfn.CONCAT("PUSKESMAS ",TRIM(tblReff[[#This Row],[NAMA PUSKESMAS]]))</f>
        <v>PUSKESMAS SERIRIT I</v>
      </c>
      <c r="B6350" s="42">
        <v>1050092</v>
      </c>
      <c r="C6350" s="43" t="s">
        <v>15250</v>
      </c>
      <c r="D6350" s="43" t="s">
        <v>15251</v>
      </c>
      <c r="E6350" s="43" t="s">
        <v>15252</v>
      </c>
      <c r="F6350" s="43" t="s">
        <v>15247</v>
      </c>
      <c r="G6350" s="43" t="s">
        <v>15028</v>
      </c>
      <c r="H6350" s="43" t="s">
        <v>1271</v>
      </c>
    </row>
    <row r="6351" spans="1:8" ht="17.25" hidden="1" customHeight="1" x14ac:dyDescent="0.3">
      <c r="A6351" s="46" t="str">
        <f>_xlfn.CONCAT("PUSKESMAS ",TRIM(tblReff[[#This Row],[NAMA PUSKESMAS]]))</f>
        <v>PUSKESMAS SERIRIT II</v>
      </c>
      <c r="B6351" s="42">
        <v>1050093</v>
      </c>
      <c r="C6351" s="43" t="s">
        <v>15253</v>
      </c>
      <c r="D6351" s="43" t="s">
        <v>15254</v>
      </c>
      <c r="E6351" s="43" t="s">
        <v>15252</v>
      </c>
      <c r="F6351" s="43" t="s">
        <v>15247</v>
      </c>
      <c r="G6351" s="43" t="s">
        <v>15028</v>
      </c>
      <c r="H6351" s="43" t="s">
        <v>1271</v>
      </c>
    </row>
    <row r="6352" spans="1:8" ht="17.25" hidden="1" customHeight="1" x14ac:dyDescent="0.3">
      <c r="A6352" s="46" t="str">
        <f>_xlfn.CONCAT("PUSKESMAS ",TRIM(tblReff[[#This Row],[NAMA PUSKESMAS]]))</f>
        <v>PUSKESMAS SERIRIT III</v>
      </c>
      <c r="B6352" s="42">
        <v>1050094</v>
      </c>
      <c r="C6352" s="43" t="s">
        <v>15255</v>
      </c>
      <c r="D6352" s="43" t="s">
        <v>15256</v>
      </c>
      <c r="E6352" s="43" t="s">
        <v>15252</v>
      </c>
      <c r="F6352" s="43" t="s">
        <v>15247</v>
      </c>
      <c r="G6352" s="43" t="s">
        <v>15028</v>
      </c>
      <c r="H6352" s="43" t="s">
        <v>1271</v>
      </c>
    </row>
    <row r="6353" spans="1:8" ht="17.25" hidden="1" customHeight="1" x14ac:dyDescent="0.3">
      <c r="A6353" s="46" t="str">
        <f>_xlfn.CONCAT("PUSKESMAS ",TRIM(tblReff[[#This Row],[NAMA PUSKESMAS]]))</f>
        <v>PUSKESMAS BUSUNGBIU I</v>
      </c>
      <c r="B6353" s="42">
        <v>1050095</v>
      </c>
      <c r="C6353" s="43" t="s">
        <v>15257</v>
      </c>
      <c r="D6353" s="43" t="s">
        <v>15258</v>
      </c>
      <c r="E6353" s="43" t="s">
        <v>15259</v>
      </c>
      <c r="F6353" s="43" t="s">
        <v>15247</v>
      </c>
      <c r="G6353" s="43" t="s">
        <v>15028</v>
      </c>
      <c r="H6353" s="43" t="s">
        <v>1266</v>
      </c>
    </row>
    <row r="6354" spans="1:8" ht="17.25" hidden="1" customHeight="1" x14ac:dyDescent="0.3">
      <c r="A6354" s="46" t="str">
        <f>_xlfn.CONCAT("PUSKESMAS ",TRIM(tblReff[[#This Row],[NAMA PUSKESMAS]]))</f>
        <v>PUSKESMAS BUSUNGBIU II</v>
      </c>
      <c r="B6354" s="42">
        <v>1050096</v>
      </c>
      <c r="C6354" s="43" t="s">
        <v>15260</v>
      </c>
      <c r="D6354" s="43" t="s">
        <v>15261</v>
      </c>
      <c r="E6354" s="43" t="s">
        <v>15259</v>
      </c>
      <c r="F6354" s="43" t="s">
        <v>15247</v>
      </c>
      <c r="G6354" s="43" t="s">
        <v>15028</v>
      </c>
      <c r="H6354" s="43" t="s">
        <v>1271</v>
      </c>
    </row>
    <row r="6355" spans="1:8" ht="17.25" hidden="1" customHeight="1" x14ac:dyDescent="0.3">
      <c r="A6355" s="46" t="str">
        <f>_xlfn.CONCAT("PUSKESMAS ",TRIM(tblReff[[#This Row],[NAMA PUSKESMAS]]))</f>
        <v>PUSKESMAS BANJAR I</v>
      </c>
      <c r="B6355" s="42">
        <v>1050097</v>
      </c>
      <c r="C6355" s="43" t="s">
        <v>10442</v>
      </c>
      <c r="D6355" s="43" t="s">
        <v>15262</v>
      </c>
      <c r="E6355" s="43" t="s">
        <v>10444</v>
      </c>
      <c r="F6355" s="43" t="s">
        <v>15247</v>
      </c>
      <c r="G6355" s="43" t="s">
        <v>15028</v>
      </c>
      <c r="H6355" s="43" t="s">
        <v>1266</v>
      </c>
    </row>
    <row r="6356" spans="1:8" ht="17.25" hidden="1" customHeight="1" x14ac:dyDescent="0.3">
      <c r="A6356" s="46" t="str">
        <f>_xlfn.CONCAT("PUSKESMAS ",TRIM(tblReff[[#This Row],[NAMA PUSKESMAS]]))</f>
        <v>PUSKESMAS BANJAR II</v>
      </c>
      <c r="B6356" s="42">
        <v>1050098</v>
      </c>
      <c r="C6356" s="43" t="s">
        <v>10446</v>
      </c>
      <c r="D6356" s="43" t="s">
        <v>15263</v>
      </c>
      <c r="E6356" s="43" t="s">
        <v>10444</v>
      </c>
      <c r="F6356" s="43" t="s">
        <v>15247</v>
      </c>
      <c r="G6356" s="43" t="s">
        <v>15028</v>
      </c>
      <c r="H6356" s="43" t="s">
        <v>1271</v>
      </c>
    </row>
    <row r="6357" spans="1:8" ht="17.25" hidden="1" customHeight="1" x14ac:dyDescent="0.3">
      <c r="A6357" s="46" t="str">
        <f>_xlfn.CONCAT("PUSKESMAS ",TRIM(tblReff[[#This Row],[NAMA PUSKESMAS]]))</f>
        <v>PUSKESMAS SUKASADA I</v>
      </c>
      <c r="B6357" s="42">
        <v>1050099</v>
      </c>
      <c r="C6357" s="43" t="s">
        <v>15264</v>
      </c>
      <c r="D6357" s="43" t="s">
        <v>15265</v>
      </c>
      <c r="E6357" s="43" t="s">
        <v>15266</v>
      </c>
      <c r="F6357" s="43" t="s">
        <v>15247</v>
      </c>
      <c r="G6357" s="43" t="s">
        <v>15028</v>
      </c>
      <c r="H6357" s="43" t="s">
        <v>1271</v>
      </c>
    </row>
    <row r="6358" spans="1:8" ht="17.25" hidden="1" customHeight="1" x14ac:dyDescent="0.3">
      <c r="A6358" s="46" t="str">
        <f>_xlfn.CONCAT("PUSKESMAS ",TRIM(tblReff[[#This Row],[NAMA PUSKESMAS]]))</f>
        <v>PUSKESMAS SUKASADA II</v>
      </c>
      <c r="B6358" s="42">
        <v>1050100</v>
      </c>
      <c r="C6358" s="43" t="s">
        <v>15267</v>
      </c>
      <c r="D6358" s="43" t="s">
        <v>15268</v>
      </c>
      <c r="E6358" s="43" t="s">
        <v>15266</v>
      </c>
      <c r="F6358" s="43" t="s">
        <v>15247</v>
      </c>
      <c r="G6358" s="43" t="s">
        <v>15028</v>
      </c>
      <c r="H6358" s="43" t="s">
        <v>1271</v>
      </c>
    </row>
    <row r="6359" spans="1:8" ht="17.25" hidden="1" customHeight="1" x14ac:dyDescent="0.3">
      <c r="A6359" s="46" t="str">
        <f>_xlfn.CONCAT("PUSKESMAS ",TRIM(tblReff[[#This Row],[NAMA PUSKESMAS]]))</f>
        <v>PUSKESMAS BULELENG I</v>
      </c>
      <c r="B6359" s="42">
        <v>1050101</v>
      </c>
      <c r="C6359" s="43" t="s">
        <v>15269</v>
      </c>
      <c r="D6359" s="43" t="s">
        <v>15270</v>
      </c>
      <c r="E6359" s="43" t="s">
        <v>15271</v>
      </c>
      <c r="F6359" s="43" t="s">
        <v>15247</v>
      </c>
      <c r="G6359" s="43" t="s">
        <v>15028</v>
      </c>
      <c r="H6359" s="43" t="s">
        <v>1271</v>
      </c>
    </row>
    <row r="6360" spans="1:8" ht="17.25" hidden="1" customHeight="1" x14ac:dyDescent="0.3">
      <c r="A6360" s="46" t="str">
        <f>_xlfn.CONCAT("PUSKESMAS ",TRIM(tblReff[[#This Row],[NAMA PUSKESMAS]]))</f>
        <v>PUSKESMAS BULELENG II</v>
      </c>
      <c r="B6360" s="42">
        <v>1050102</v>
      </c>
      <c r="C6360" s="43" t="s">
        <v>15272</v>
      </c>
      <c r="D6360" s="43" t="s">
        <v>15273</v>
      </c>
      <c r="E6360" s="43" t="s">
        <v>15271</v>
      </c>
      <c r="F6360" s="43" t="s">
        <v>15247</v>
      </c>
      <c r="G6360" s="43" t="s">
        <v>15028</v>
      </c>
      <c r="H6360" s="43" t="s">
        <v>1271</v>
      </c>
    </row>
    <row r="6361" spans="1:8" ht="17.25" hidden="1" customHeight="1" x14ac:dyDescent="0.3">
      <c r="A6361" s="46" t="str">
        <f>_xlfn.CONCAT("PUSKESMAS ",TRIM(tblReff[[#This Row],[NAMA PUSKESMAS]]))</f>
        <v>PUSKESMAS BULELENG III</v>
      </c>
      <c r="B6361" s="42">
        <v>1050103</v>
      </c>
      <c r="C6361" s="43" t="s">
        <v>15274</v>
      </c>
      <c r="D6361" s="43" t="s">
        <v>15275</v>
      </c>
      <c r="E6361" s="43" t="s">
        <v>15271</v>
      </c>
      <c r="F6361" s="43" t="s">
        <v>15247</v>
      </c>
      <c r="G6361" s="43" t="s">
        <v>15028</v>
      </c>
      <c r="H6361" s="43" t="s">
        <v>1271</v>
      </c>
    </row>
    <row r="6362" spans="1:8" ht="17.25" hidden="1" customHeight="1" x14ac:dyDescent="0.3">
      <c r="A6362" s="46" t="str">
        <f>_xlfn.CONCAT("PUSKESMAS ",TRIM(tblReff[[#This Row],[NAMA PUSKESMAS]]))</f>
        <v>PUSKESMAS SAWAN I</v>
      </c>
      <c r="B6362" s="42">
        <v>1050104</v>
      </c>
      <c r="C6362" s="43" t="s">
        <v>15276</v>
      </c>
      <c r="D6362" s="43" t="s">
        <v>15277</v>
      </c>
      <c r="E6362" s="43" t="s">
        <v>15278</v>
      </c>
      <c r="F6362" s="43" t="s">
        <v>15247</v>
      </c>
      <c r="G6362" s="43" t="s">
        <v>15028</v>
      </c>
      <c r="H6362" s="43" t="s">
        <v>1271</v>
      </c>
    </row>
    <row r="6363" spans="1:8" ht="17.25" hidden="1" customHeight="1" x14ac:dyDescent="0.3">
      <c r="A6363" s="46" t="str">
        <f>_xlfn.CONCAT("PUSKESMAS ",TRIM(tblReff[[#This Row],[NAMA PUSKESMAS]]))</f>
        <v>PUSKESMAS SAWAN II</v>
      </c>
      <c r="B6363" s="42">
        <v>1050105</v>
      </c>
      <c r="C6363" s="43" t="s">
        <v>15279</v>
      </c>
      <c r="D6363" s="43" t="s">
        <v>15280</v>
      </c>
      <c r="E6363" s="43" t="s">
        <v>15278</v>
      </c>
      <c r="F6363" s="43" t="s">
        <v>15247</v>
      </c>
      <c r="G6363" s="43" t="s">
        <v>15028</v>
      </c>
      <c r="H6363" s="43" t="s">
        <v>1271</v>
      </c>
    </row>
    <row r="6364" spans="1:8" ht="17.25" hidden="1" customHeight="1" x14ac:dyDescent="0.3">
      <c r="A6364" s="46" t="str">
        <f>_xlfn.CONCAT("PUSKESMAS ",TRIM(tblReff[[#This Row],[NAMA PUSKESMAS]]))</f>
        <v>PUSKESMAS KUBUTAMBAHAN I</v>
      </c>
      <c r="B6364" s="42">
        <v>1050106</v>
      </c>
      <c r="C6364" s="43" t="s">
        <v>15281</v>
      </c>
      <c r="D6364" s="43" t="s">
        <v>15282</v>
      </c>
      <c r="E6364" s="43" t="s">
        <v>15283</v>
      </c>
      <c r="F6364" s="43" t="s">
        <v>15247</v>
      </c>
      <c r="G6364" s="43" t="s">
        <v>15028</v>
      </c>
      <c r="H6364" s="43" t="s">
        <v>1271</v>
      </c>
    </row>
    <row r="6365" spans="1:8" ht="17.25" hidden="1" customHeight="1" x14ac:dyDescent="0.3">
      <c r="A6365" s="46" t="str">
        <f>_xlfn.CONCAT("PUSKESMAS ",TRIM(tblReff[[#This Row],[NAMA PUSKESMAS]]))</f>
        <v>PUSKESMAS KUBUTAMBAHAN II</v>
      </c>
      <c r="B6365" s="42">
        <v>1050107</v>
      </c>
      <c r="C6365" s="43" t="s">
        <v>15284</v>
      </c>
      <c r="D6365" s="43" t="s">
        <v>15285</v>
      </c>
      <c r="E6365" s="43" t="s">
        <v>15283</v>
      </c>
      <c r="F6365" s="43" t="s">
        <v>15247</v>
      </c>
      <c r="G6365" s="43" t="s">
        <v>15028</v>
      </c>
      <c r="H6365" s="43" t="s">
        <v>1271</v>
      </c>
    </row>
    <row r="6366" spans="1:8" ht="17.25" hidden="1" customHeight="1" x14ac:dyDescent="0.3">
      <c r="A6366" s="46" t="str">
        <f>_xlfn.CONCAT("PUSKESMAS ",TRIM(tblReff[[#This Row],[NAMA PUSKESMAS]]))</f>
        <v>PUSKESMAS TEJAKULA I</v>
      </c>
      <c r="B6366" s="42">
        <v>1050108</v>
      </c>
      <c r="C6366" s="43" t="s">
        <v>15286</v>
      </c>
      <c r="D6366" s="43" t="s">
        <v>15287</v>
      </c>
      <c r="E6366" s="43" t="s">
        <v>15288</v>
      </c>
      <c r="F6366" s="43" t="s">
        <v>15247</v>
      </c>
      <c r="G6366" s="43" t="s">
        <v>15028</v>
      </c>
      <c r="H6366" s="43" t="s">
        <v>1266</v>
      </c>
    </row>
    <row r="6367" spans="1:8" ht="17.25" hidden="1" customHeight="1" x14ac:dyDescent="0.3">
      <c r="A6367" s="46" t="str">
        <f>_xlfn.CONCAT("PUSKESMAS ",TRIM(tblReff[[#This Row],[NAMA PUSKESMAS]]))</f>
        <v>PUSKESMAS TEJAKULA II</v>
      </c>
      <c r="B6367" s="42">
        <v>1050109</v>
      </c>
      <c r="C6367" s="43" t="s">
        <v>15289</v>
      </c>
      <c r="D6367" s="43" t="s">
        <v>15290</v>
      </c>
      <c r="E6367" s="43" t="s">
        <v>15288</v>
      </c>
      <c r="F6367" s="43" t="s">
        <v>15247</v>
      </c>
      <c r="G6367" s="43" t="s">
        <v>15028</v>
      </c>
      <c r="H6367" s="43" t="s">
        <v>1271</v>
      </c>
    </row>
    <row r="6368" spans="1:8" ht="17.25" hidden="1" customHeight="1" x14ac:dyDescent="0.3">
      <c r="A6368" s="46" t="str">
        <f>_xlfn.CONCAT("PUSKESMAS ",TRIM(tblReff[[#This Row],[NAMA PUSKESMAS]]))</f>
        <v>PUSKESMAS DENPASAR SELATAN IV</v>
      </c>
      <c r="B6368" s="42">
        <v>1050110</v>
      </c>
      <c r="C6368" s="43" t="s">
        <v>15291</v>
      </c>
      <c r="D6368" s="43" t="s">
        <v>15292</v>
      </c>
      <c r="E6368" s="43" t="s">
        <v>15293</v>
      </c>
      <c r="F6368" s="43" t="s">
        <v>15294</v>
      </c>
      <c r="G6368" s="43" t="s">
        <v>15028</v>
      </c>
      <c r="H6368" s="43" t="s">
        <v>1266</v>
      </c>
    </row>
    <row r="6369" spans="1:8" ht="17.25" hidden="1" customHeight="1" x14ac:dyDescent="0.3">
      <c r="A6369" s="46" t="str">
        <f>_xlfn.CONCAT("PUSKESMAS ",TRIM(tblReff[[#This Row],[NAMA PUSKESMAS]]))</f>
        <v>PUSKESMAS DENPASAR SELATAN I</v>
      </c>
      <c r="B6369" s="42">
        <v>1050111</v>
      </c>
      <c r="C6369" s="43" t="s">
        <v>15295</v>
      </c>
      <c r="D6369" s="43" t="s">
        <v>15296</v>
      </c>
      <c r="E6369" s="43" t="s">
        <v>15293</v>
      </c>
      <c r="F6369" s="43" t="s">
        <v>15294</v>
      </c>
      <c r="G6369" s="43" t="s">
        <v>15028</v>
      </c>
      <c r="H6369" s="43" t="s">
        <v>1271</v>
      </c>
    </row>
    <row r="6370" spans="1:8" ht="17.25" hidden="1" customHeight="1" x14ac:dyDescent="0.3">
      <c r="A6370" s="46" t="str">
        <f>_xlfn.CONCAT("PUSKESMAS ",TRIM(tblReff[[#This Row],[NAMA PUSKESMAS]]))</f>
        <v>PUSKESMAS DENPASAR SELATAN II</v>
      </c>
      <c r="B6370" s="42">
        <v>1050112</v>
      </c>
      <c r="C6370" s="43" t="s">
        <v>15297</v>
      </c>
      <c r="D6370" s="43" t="s">
        <v>15298</v>
      </c>
      <c r="E6370" s="43" t="s">
        <v>15293</v>
      </c>
      <c r="F6370" s="43" t="s">
        <v>15294</v>
      </c>
      <c r="G6370" s="43" t="s">
        <v>15028</v>
      </c>
      <c r="H6370" s="43" t="s">
        <v>1271</v>
      </c>
    </row>
    <row r="6371" spans="1:8" ht="17.25" hidden="1" customHeight="1" x14ac:dyDescent="0.3">
      <c r="A6371" s="46" t="str">
        <f>_xlfn.CONCAT("PUSKESMAS ",TRIM(tblReff[[#This Row],[NAMA PUSKESMAS]]))</f>
        <v>PUSKESMAS DENPASAR SELATAN III</v>
      </c>
      <c r="B6371" s="42">
        <v>1050113</v>
      </c>
      <c r="C6371" s="43" t="s">
        <v>15299</v>
      </c>
      <c r="D6371" s="43" t="s">
        <v>15300</v>
      </c>
      <c r="E6371" s="43" t="s">
        <v>15293</v>
      </c>
      <c r="F6371" s="43" t="s">
        <v>15294</v>
      </c>
      <c r="G6371" s="43" t="s">
        <v>15028</v>
      </c>
      <c r="H6371" s="43" t="s">
        <v>1271</v>
      </c>
    </row>
    <row r="6372" spans="1:8" ht="17.25" hidden="1" customHeight="1" x14ac:dyDescent="0.3">
      <c r="A6372" s="46" t="str">
        <f>_xlfn.CONCAT("PUSKESMAS ",TRIM(tblReff[[#This Row],[NAMA PUSKESMAS]]))</f>
        <v>PUSKESMAS DENPASAR TIMUR I</v>
      </c>
      <c r="B6372" s="42">
        <v>1050114</v>
      </c>
      <c r="C6372" s="43" t="s">
        <v>15301</v>
      </c>
      <c r="D6372" s="43" t="s">
        <v>15302</v>
      </c>
      <c r="E6372" s="43" t="s">
        <v>15303</v>
      </c>
      <c r="F6372" s="43" t="s">
        <v>15294</v>
      </c>
      <c r="G6372" s="43" t="s">
        <v>15028</v>
      </c>
      <c r="H6372" s="43" t="s">
        <v>1266</v>
      </c>
    </row>
    <row r="6373" spans="1:8" ht="17.25" hidden="1" customHeight="1" x14ac:dyDescent="0.3">
      <c r="A6373" s="46" t="str">
        <f>_xlfn.CONCAT("PUSKESMAS ",TRIM(tblReff[[#This Row],[NAMA PUSKESMAS]]))</f>
        <v>PUSKESMAS DENPASAR TIMUR II</v>
      </c>
      <c r="B6373" s="42">
        <v>1050115</v>
      </c>
      <c r="C6373" s="43" t="s">
        <v>15304</v>
      </c>
      <c r="D6373" s="43" t="s">
        <v>15305</v>
      </c>
      <c r="E6373" s="43" t="s">
        <v>15303</v>
      </c>
      <c r="F6373" s="43" t="s">
        <v>15294</v>
      </c>
      <c r="G6373" s="43" t="s">
        <v>15028</v>
      </c>
      <c r="H6373" s="43" t="s">
        <v>1271</v>
      </c>
    </row>
    <row r="6374" spans="1:8" ht="17.25" hidden="1" customHeight="1" x14ac:dyDescent="0.3">
      <c r="A6374" s="46" t="str">
        <f>_xlfn.CONCAT("PUSKESMAS ",TRIM(tblReff[[#This Row],[NAMA PUSKESMAS]]))</f>
        <v>PUSKESMAS DENPASAR BARAT II</v>
      </c>
      <c r="B6374" s="42">
        <v>1050116</v>
      </c>
      <c r="C6374" s="43" t="s">
        <v>15306</v>
      </c>
      <c r="D6374" s="43" t="s">
        <v>15307</v>
      </c>
      <c r="E6374" s="43" t="s">
        <v>15308</v>
      </c>
      <c r="F6374" s="43" t="s">
        <v>15294</v>
      </c>
      <c r="G6374" s="43" t="s">
        <v>15028</v>
      </c>
      <c r="H6374" s="43" t="s">
        <v>1266</v>
      </c>
    </row>
    <row r="6375" spans="1:8" ht="17.25" hidden="1" customHeight="1" x14ac:dyDescent="0.3">
      <c r="A6375" s="46" t="str">
        <f>_xlfn.CONCAT("PUSKESMAS ",TRIM(tblReff[[#This Row],[NAMA PUSKESMAS]]))</f>
        <v>PUSKESMAS DENPASAR BARAT I</v>
      </c>
      <c r="B6375" s="42">
        <v>1050117</v>
      </c>
      <c r="C6375" s="43" t="s">
        <v>15309</v>
      </c>
      <c r="D6375" s="43" t="s">
        <v>15310</v>
      </c>
      <c r="E6375" s="43" t="s">
        <v>15308</v>
      </c>
      <c r="F6375" s="43" t="s">
        <v>15294</v>
      </c>
      <c r="G6375" s="43" t="s">
        <v>15028</v>
      </c>
      <c r="H6375" s="43" t="s">
        <v>1271</v>
      </c>
    </row>
    <row r="6376" spans="1:8" ht="17.25" hidden="1" customHeight="1" x14ac:dyDescent="0.3">
      <c r="A6376" s="46" t="str">
        <f>_xlfn.CONCAT("PUSKESMAS ",TRIM(tblReff[[#This Row],[NAMA PUSKESMAS]]))</f>
        <v>PUSKESMAS DENPASAR UTARA I</v>
      </c>
      <c r="B6376" s="42">
        <v>1050118</v>
      </c>
      <c r="C6376" s="43" t="s">
        <v>15311</v>
      </c>
      <c r="D6376" s="43" t="s">
        <v>15312</v>
      </c>
      <c r="E6376" s="43" t="s">
        <v>15313</v>
      </c>
      <c r="F6376" s="43" t="s">
        <v>15294</v>
      </c>
      <c r="G6376" s="43" t="s">
        <v>15028</v>
      </c>
      <c r="H6376" s="43" t="s">
        <v>1271</v>
      </c>
    </row>
    <row r="6377" spans="1:8" ht="17.25" hidden="1" customHeight="1" x14ac:dyDescent="0.3">
      <c r="A6377" s="46" t="str">
        <f>_xlfn.CONCAT("PUSKESMAS ",TRIM(tblReff[[#This Row],[NAMA PUSKESMAS]]))</f>
        <v>PUSKESMAS DENPASAR UTARA II</v>
      </c>
      <c r="B6377" s="42">
        <v>1050119</v>
      </c>
      <c r="C6377" s="43" t="s">
        <v>15314</v>
      </c>
      <c r="D6377" s="43" t="s">
        <v>15315</v>
      </c>
      <c r="E6377" s="43" t="s">
        <v>15313</v>
      </c>
      <c r="F6377" s="43" t="s">
        <v>15294</v>
      </c>
      <c r="G6377" s="43" t="s">
        <v>15028</v>
      </c>
      <c r="H6377" s="43" t="s">
        <v>1271</v>
      </c>
    </row>
    <row r="6378" spans="1:8" ht="17.25" hidden="1" customHeight="1" x14ac:dyDescent="0.3">
      <c r="A6378" s="46" t="str">
        <f>_xlfn.CONCAT("PUSKESMAS ",TRIM(tblReff[[#This Row],[NAMA PUSKESMAS]]))</f>
        <v>PUSKESMAS DENPASAR UTARA III</v>
      </c>
      <c r="B6378" s="42">
        <v>1050120</v>
      </c>
      <c r="C6378" s="43" t="s">
        <v>15316</v>
      </c>
      <c r="D6378" s="43" t="s">
        <v>15317</v>
      </c>
      <c r="E6378" s="43" t="s">
        <v>15313</v>
      </c>
      <c r="F6378" s="43" t="s">
        <v>15294</v>
      </c>
      <c r="G6378" s="43" t="s">
        <v>15028</v>
      </c>
      <c r="H6378" s="43" t="s">
        <v>1271</v>
      </c>
    </row>
    <row r="6379" spans="1:8" ht="17.25" hidden="1" customHeight="1" x14ac:dyDescent="0.3">
      <c r="A6379" s="46" t="str">
        <f>_xlfn.CONCAT("PUSKESMAS ",TRIM(tblReff[[#This Row],[NAMA PUSKESMAS]]))</f>
        <v>PUSKESMAS SEKOTONG</v>
      </c>
      <c r="B6379" s="42">
        <v>1050121</v>
      </c>
      <c r="C6379" s="43" t="s">
        <v>15318</v>
      </c>
      <c r="D6379" s="43" t="s">
        <v>15319</v>
      </c>
      <c r="E6379" s="43" t="s">
        <v>15318</v>
      </c>
      <c r="F6379" s="43" t="s">
        <v>15320</v>
      </c>
      <c r="G6379" s="43" t="s">
        <v>15321</v>
      </c>
      <c r="H6379" s="43" t="s">
        <v>1266</v>
      </c>
    </row>
    <row r="6380" spans="1:8" ht="17.25" hidden="1" customHeight="1" x14ac:dyDescent="0.3">
      <c r="A6380" s="46" t="str">
        <f>_xlfn.CONCAT("PUSKESMAS ",TRIM(tblReff[[#This Row],[NAMA PUSKESMAS]]))</f>
        <v>PUSKESMAS PELANGAN</v>
      </c>
      <c r="B6380" s="42">
        <v>1050122</v>
      </c>
      <c r="C6380" s="43" t="s">
        <v>15322</v>
      </c>
      <c r="D6380" s="43" t="s">
        <v>15323</v>
      </c>
      <c r="E6380" s="43" t="s">
        <v>15318</v>
      </c>
      <c r="F6380" s="43" t="s">
        <v>15320</v>
      </c>
      <c r="G6380" s="43" t="s">
        <v>15321</v>
      </c>
      <c r="H6380" s="43" t="s">
        <v>1271</v>
      </c>
    </row>
    <row r="6381" spans="1:8" ht="17.25" hidden="1" customHeight="1" x14ac:dyDescent="0.3">
      <c r="A6381" s="46" t="str">
        <f>_xlfn.CONCAT("PUSKESMAS ",TRIM(tblReff[[#This Row],[NAMA PUSKESMAS]]))</f>
        <v>PUSKESMAS JEMBATAN KEMBAR</v>
      </c>
      <c r="B6381" s="42">
        <v>1050123</v>
      </c>
      <c r="C6381" s="43" t="s">
        <v>15324</v>
      </c>
      <c r="D6381" s="43" t="s">
        <v>15325</v>
      </c>
      <c r="E6381" s="43" t="s">
        <v>15326</v>
      </c>
      <c r="F6381" s="43" t="s">
        <v>15320</v>
      </c>
      <c r="G6381" s="43" t="s">
        <v>15321</v>
      </c>
      <c r="H6381" s="43" t="s">
        <v>1271</v>
      </c>
    </row>
    <row r="6382" spans="1:8" ht="17.25" hidden="1" customHeight="1" x14ac:dyDescent="0.3">
      <c r="A6382" s="46" t="str">
        <f>_xlfn.CONCAT("PUSKESMAS ",TRIM(tblReff[[#This Row],[NAMA PUSKESMAS]]))</f>
        <v>PUSKESMAS EYAT MAYANG</v>
      </c>
      <c r="B6382" s="42">
        <v>1050664</v>
      </c>
      <c r="C6382" s="43" t="s">
        <v>15327</v>
      </c>
      <c r="D6382" s="43" t="s">
        <v>15328</v>
      </c>
      <c r="E6382" s="43" t="s">
        <v>15326</v>
      </c>
      <c r="F6382" s="43" t="s">
        <v>15320</v>
      </c>
      <c r="G6382" s="43" t="s">
        <v>15321</v>
      </c>
      <c r="H6382" s="43" t="s">
        <v>1271</v>
      </c>
    </row>
    <row r="6383" spans="1:8" ht="17.25" hidden="1" customHeight="1" x14ac:dyDescent="0.3">
      <c r="A6383" s="46" t="str">
        <f>_xlfn.CONCAT("PUSKESMAS ",TRIM(tblReff[[#This Row],[NAMA PUSKESMAS]]))</f>
        <v>PUSKESMAS GERUNG</v>
      </c>
      <c r="B6383" s="42">
        <v>1050124</v>
      </c>
      <c r="C6383" s="43" t="s">
        <v>15329</v>
      </c>
      <c r="D6383" s="43" t="s">
        <v>15330</v>
      </c>
      <c r="E6383" s="43" t="s">
        <v>15329</v>
      </c>
      <c r="F6383" s="43" t="s">
        <v>15320</v>
      </c>
      <c r="G6383" s="43" t="s">
        <v>15321</v>
      </c>
      <c r="H6383" s="43" t="s">
        <v>1266</v>
      </c>
    </row>
    <row r="6384" spans="1:8" ht="17.25" hidden="1" customHeight="1" x14ac:dyDescent="0.3">
      <c r="A6384" s="46" t="str">
        <f>_xlfn.CONCAT("PUSKESMAS ",TRIM(tblReff[[#This Row],[NAMA PUSKESMAS]]))</f>
        <v>PUSKESMAS DASAN TAPEN</v>
      </c>
      <c r="B6384" s="42">
        <v>1050125</v>
      </c>
      <c r="C6384" s="43" t="s">
        <v>15331</v>
      </c>
      <c r="D6384" s="43" t="s">
        <v>15332</v>
      </c>
      <c r="E6384" s="43" t="s">
        <v>15329</v>
      </c>
      <c r="F6384" s="43" t="s">
        <v>15320</v>
      </c>
      <c r="G6384" s="43" t="s">
        <v>15321</v>
      </c>
      <c r="H6384" s="43" t="s">
        <v>1271</v>
      </c>
    </row>
    <row r="6385" spans="1:8" ht="17.25" hidden="1" customHeight="1" x14ac:dyDescent="0.3">
      <c r="A6385" s="46" t="str">
        <f>_xlfn.CONCAT("PUSKESMAS ",TRIM(tblReff[[#This Row],[NAMA PUSKESMAS]]))</f>
        <v>PUSKESMAS LABU API</v>
      </c>
      <c r="B6385" s="42">
        <v>1050126</v>
      </c>
      <c r="C6385" s="43" t="s">
        <v>15333</v>
      </c>
      <c r="D6385" s="43" t="s">
        <v>15334</v>
      </c>
      <c r="E6385" s="43" t="s">
        <v>15333</v>
      </c>
      <c r="F6385" s="43" t="s">
        <v>15320</v>
      </c>
      <c r="G6385" s="43" t="s">
        <v>15321</v>
      </c>
      <c r="H6385" s="43" t="s">
        <v>1271</v>
      </c>
    </row>
    <row r="6386" spans="1:8" ht="17.25" hidden="1" customHeight="1" x14ac:dyDescent="0.3">
      <c r="A6386" s="46" t="str">
        <f>_xlfn.CONCAT("PUSKESMAS ",TRIM(tblReff[[#This Row],[NAMA PUSKESMAS]]))</f>
        <v>PUSKESMAS PERAMPUAN</v>
      </c>
      <c r="B6386" s="42">
        <v>1050127</v>
      </c>
      <c r="C6386" s="43" t="s">
        <v>15335</v>
      </c>
      <c r="D6386" s="43" t="s">
        <v>15336</v>
      </c>
      <c r="E6386" s="43" t="s">
        <v>15333</v>
      </c>
      <c r="F6386" s="43" t="s">
        <v>15320</v>
      </c>
      <c r="G6386" s="43" t="s">
        <v>15321</v>
      </c>
      <c r="H6386" s="43" t="s">
        <v>1271</v>
      </c>
    </row>
    <row r="6387" spans="1:8" ht="17.25" hidden="1" customHeight="1" x14ac:dyDescent="0.3">
      <c r="A6387" s="46" t="str">
        <f>_xlfn.CONCAT("PUSKESMAS ",TRIM(tblReff[[#This Row],[NAMA PUSKESMAS]]))</f>
        <v>PUSKESMAS KEDIRI</v>
      </c>
      <c r="B6387" s="42">
        <v>1050128</v>
      </c>
      <c r="C6387" s="43" t="s">
        <v>15076</v>
      </c>
      <c r="D6387" s="43" t="s">
        <v>15075</v>
      </c>
      <c r="E6387" s="43" t="s">
        <v>15076</v>
      </c>
      <c r="F6387" s="43" t="s">
        <v>15320</v>
      </c>
      <c r="G6387" s="43" t="s">
        <v>15321</v>
      </c>
      <c r="H6387" s="43" t="s">
        <v>1266</v>
      </c>
    </row>
    <row r="6388" spans="1:8" ht="17.25" hidden="1" customHeight="1" x14ac:dyDescent="0.3">
      <c r="A6388" s="46" t="str">
        <f>_xlfn.CONCAT("PUSKESMAS ",TRIM(tblReff[[#This Row],[NAMA PUSKESMAS]]))</f>
        <v>PUSKESMAS BANYUMULEK</v>
      </c>
      <c r="B6388" s="42">
        <v>1050129</v>
      </c>
      <c r="C6388" s="43" t="s">
        <v>15337</v>
      </c>
      <c r="D6388" s="43" t="s">
        <v>15338</v>
      </c>
      <c r="E6388" s="43" t="s">
        <v>15076</v>
      </c>
      <c r="F6388" s="43" t="s">
        <v>15320</v>
      </c>
      <c r="G6388" s="43" t="s">
        <v>15321</v>
      </c>
      <c r="H6388" s="43" t="s">
        <v>1271</v>
      </c>
    </row>
    <row r="6389" spans="1:8" ht="17.25" hidden="1" customHeight="1" x14ac:dyDescent="0.3">
      <c r="A6389" s="46" t="str">
        <f>_xlfn.CONCAT("PUSKESMAS ",TRIM(tblReff[[#This Row],[NAMA PUSKESMAS]]))</f>
        <v>PUSKESMAS KURIPAN</v>
      </c>
      <c r="B6389" s="42">
        <v>1050130</v>
      </c>
      <c r="C6389" s="43" t="s">
        <v>13393</v>
      </c>
      <c r="D6389" s="43" t="s">
        <v>15339</v>
      </c>
      <c r="E6389" s="43" t="s">
        <v>13393</v>
      </c>
      <c r="F6389" s="43" t="s">
        <v>15320</v>
      </c>
      <c r="G6389" s="43" t="s">
        <v>15321</v>
      </c>
      <c r="H6389" s="43" t="s">
        <v>1271</v>
      </c>
    </row>
    <row r="6390" spans="1:8" ht="17.25" hidden="1" customHeight="1" x14ac:dyDescent="0.3">
      <c r="A6390" s="46" t="str">
        <f>_xlfn.CONCAT("PUSKESMAS ",TRIM(tblReff[[#This Row],[NAMA PUSKESMAS]]))</f>
        <v>PUSKESMAS NARMADA</v>
      </c>
      <c r="B6390" s="42">
        <v>1050131</v>
      </c>
      <c r="C6390" s="43" t="s">
        <v>15340</v>
      </c>
      <c r="D6390" s="43" t="s">
        <v>15341</v>
      </c>
      <c r="E6390" s="43" t="s">
        <v>15340</v>
      </c>
      <c r="F6390" s="43" t="s">
        <v>15320</v>
      </c>
      <c r="G6390" s="43" t="s">
        <v>15321</v>
      </c>
      <c r="H6390" s="43" t="s">
        <v>1266</v>
      </c>
    </row>
    <row r="6391" spans="1:8" ht="17.25" hidden="1" customHeight="1" x14ac:dyDescent="0.3">
      <c r="A6391" s="46" t="str">
        <f>_xlfn.CONCAT("PUSKESMAS ",TRIM(tblReff[[#This Row],[NAMA PUSKESMAS]]))</f>
        <v>PUSKESMAS SEDAU</v>
      </c>
      <c r="B6391" s="42">
        <v>1050132</v>
      </c>
      <c r="C6391" s="43" t="s">
        <v>15342</v>
      </c>
      <c r="D6391" s="43" t="s">
        <v>15343</v>
      </c>
      <c r="E6391" s="43" t="s">
        <v>15340</v>
      </c>
      <c r="F6391" s="43" t="s">
        <v>15320</v>
      </c>
      <c r="G6391" s="43" t="s">
        <v>15321</v>
      </c>
      <c r="H6391" s="43" t="s">
        <v>1271</v>
      </c>
    </row>
    <row r="6392" spans="1:8" ht="17.25" hidden="1" customHeight="1" x14ac:dyDescent="0.3">
      <c r="A6392" s="46" t="str">
        <f>_xlfn.CONCAT("PUSKESMAS ",TRIM(tblReff[[#This Row],[NAMA PUSKESMAS]]))</f>
        <v>PUSKESMAS SURANADI</v>
      </c>
      <c r="B6392" s="42">
        <v>1050665</v>
      </c>
      <c r="C6392" s="43" t="s">
        <v>15344</v>
      </c>
      <c r="D6392" s="43" t="s">
        <v>15345</v>
      </c>
      <c r="E6392" s="43" t="s">
        <v>15340</v>
      </c>
      <c r="F6392" s="43" t="s">
        <v>15320</v>
      </c>
      <c r="G6392" s="43" t="s">
        <v>15321</v>
      </c>
      <c r="H6392" s="43" t="s">
        <v>1271</v>
      </c>
    </row>
    <row r="6393" spans="1:8" ht="17.25" hidden="1" customHeight="1" x14ac:dyDescent="0.3">
      <c r="A6393" s="46" t="str">
        <f>_xlfn.CONCAT("PUSKESMAS ",TRIM(tblReff[[#This Row],[NAMA PUSKESMAS]]))</f>
        <v>PUSKESMAS LINGSAR</v>
      </c>
      <c r="B6393" s="42">
        <v>1050133</v>
      </c>
      <c r="C6393" s="43" t="s">
        <v>15346</v>
      </c>
      <c r="D6393" s="43" t="s">
        <v>15347</v>
      </c>
      <c r="E6393" s="43" t="s">
        <v>15346</v>
      </c>
      <c r="F6393" s="43" t="s">
        <v>15320</v>
      </c>
      <c r="G6393" s="43" t="s">
        <v>15321</v>
      </c>
      <c r="H6393" s="43" t="s">
        <v>1271</v>
      </c>
    </row>
    <row r="6394" spans="1:8" ht="17.25" hidden="1" customHeight="1" x14ac:dyDescent="0.3">
      <c r="A6394" s="46" t="str">
        <f>_xlfn.CONCAT("PUSKESMAS ",TRIM(tblReff[[#This Row],[NAMA PUSKESMAS]]))</f>
        <v>PUSKESMAS SIGERONGAN</v>
      </c>
      <c r="B6394" s="42">
        <v>1050134</v>
      </c>
      <c r="C6394" s="43" t="s">
        <v>15348</v>
      </c>
      <c r="D6394" s="43" t="s">
        <v>15349</v>
      </c>
      <c r="E6394" s="43" t="s">
        <v>15346</v>
      </c>
      <c r="F6394" s="43" t="s">
        <v>15320</v>
      </c>
      <c r="G6394" s="43" t="s">
        <v>15321</v>
      </c>
      <c r="H6394" s="43" t="s">
        <v>1271</v>
      </c>
    </row>
    <row r="6395" spans="1:8" ht="17.25" hidden="1" customHeight="1" x14ac:dyDescent="0.3">
      <c r="A6395" s="46" t="str">
        <f>_xlfn.CONCAT("PUSKESMAS ",TRIM(tblReff[[#This Row],[NAMA PUSKESMAS]]))</f>
        <v>PUSKESMAS GUNUNG SARI</v>
      </c>
      <c r="B6395" s="42">
        <v>1050135</v>
      </c>
      <c r="C6395" s="43" t="s">
        <v>10216</v>
      </c>
      <c r="D6395" s="43" t="s">
        <v>15350</v>
      </c>
      <c r="E6395" s="43" t="s">
        <v>10216</v>
      </c>
      <c r="F6395" s="43" t="s">
        <v>15320</v>
      </c>
      <c r="G6395" s="43" t="s">
        <v>15321</v>
      </c>
      <c r="H6395" s="43" t="s">
        <v>1266</v>
      </c>
    </row>
    <row r="6396" spans="1:8" ht="17.25" hidden="1" customHeight="1" x14ac:dyDescent="0.3">
      <c r="A6396" s="46" t="str">
        <f>_xlfn.CONCAT("PUSKESMAS ",TRIM(tblReff[[#This Row],[NAMA PUSKESMAS]]))</f>
        <v>PUSKESMAS PENIMBUNG</v>
      </c>
      <c r="B6396" s="42">
        <v>1050136</v>
      </c>
      <c r="C6396" s="43" t="s">
        <v>15351</v>
      </c>
      <c r="D6396" s="43" t="s">
        <v>15352</v>
      </c>
      <c r="E6396" s="43" t="s">
        <v>10216</v>
      </c>
      <c r="F6396" s="43" t="s">
        <v>15320</v>
      </c>
      <c r="G6396" s="43" t="s">
        <v>15321</v>
      </c>
      <c r="H6396" s="43" t="s">
        <v>1271</v>
      </c>
    </row>
    <row r="6397" spans="1:8" ht="17.25" hidden="1" customHeight="1" x14ac:dyDescent="0.3">
      <c r="A6397" s="46" t="str">
        <f>_xlfn.CONCAT("PUSKESMAS ",TRIM(tblReff[[#This Row],[NAMA PUSKESMAS]]))</f>
        <v>PUSKESMAS MENINTING</v>
      </c>
      <c r="B6397" s="42">
        <v>1050137</v>
      </c>
      <c r="C6397" s="43" t="s">
        <v>15353</v>
      </c>
      <c r="D6397" s="43" t="s">
        <v>15354</v>
      </c>
      <c r="E6397" s="43" t="s">
        <v>15355</v>
      </c>
      <c r="F6397" s="43" t="s">
        <v>15320</v>
      </c>
      <c r="G6397" s="43" t="s">
        <v>15321</v>
      </c>
      <c r="H6397" s="43" t="s">
        <v>1271</v>
      </c>
    </row>
    <row r="6398" spans="1:8" ht="17.25" hidden="1" customHeight="1" x14ac:dyDescent="0.3">
      <c r="A6398" s="46" t="str">
        <f>_xlfn.CONCAT("PUSKESMAS ",TRIM(tblReff[[#This Row],[NAMA PUSKESMAS]]))</f>
        <v>PUSKESMAS PENUJAK</v>
      </c>
      <c r="B6398" s="42">
        <v>1050138</v>
      </c>
      <c r="C6398" s="43" t="s">
        <v>15356</v>
      </c>
      <c r="D6398" s="43" t="s">
        <v>15357</v>
      </c>
      <c r="E6398" s="43" t="s">
        <v>15358</v>
      </c>
      <c r="F6398" s="43" t="s">
        <v>15359</v>
      </c>
      <c r="G6398" s="43" t="s">
        <v>15321</v>
      </c>
      <c r="H6398" s="43" t="s">
        <v>1266</v>
      </c>
    </row>
    <row r="6399" spans="1:8" ht="17.25" hidden="1" customHeight="1" x14ac:dyDescent="0.3">
      <c r="A6399" s="46" t="str">
        <f>_xlfn.CONCAT("PUSKESMAS ",TRIM(tblReff[[#This Row],[NAMA PUSKESMAS]]))</f>
        <v>PUSKESMAS MANGKUNG</v>
      </c>
      <c r="B6399" s="42">
        <v>1050139</v>
      </c>
      <c r="C6399" s="43" t="s">
        <v>15360</v>
      </c>
      <c r="D6399" s="43" t="s">
        <v>15361</v>
      </c>
      <c r="E6399" s="43" t="s">
        <v>15358</v>
      </c>
      <c r="F6399" s="43" t="s">
        <v>15359</v>
      </c>
      <c r="G6399" s="43" t="s">
        <v>15321</v>
      </c>
      <c r="H6399" s="43" t="s">
        <v>1266</v>
      </c>
    </row>
    <row r="6400" spans="1:8" ht="17.25" hidden="1" customHeight="1" x14ac:dyDescent="0.3">
      <c r="A6400" s="46" t="str">
        <f>_xlfn.CONCAT("PUSKESMAS ",TRIM(tblReff[[#This Row],[NAMA PUSKESMAS]]))</f>
        <v>PUSKESMAS BATUJAI</v>
      </c>
      <c r="B6400" s="42">
        <v>1050691</v>
      </c>
      <c r="C6400" s="43" t="s">
        <v>15362</v>
      </c>
      <c r="D6400" s="43" t="s">
        <v>15363</v>
      </c>
      <c r="E6400" s="43" t="s">
        <v>15358</v>
      </c>
      <c r="F6400" s="43" t="s">
        <v>15359</v>
      </c>
      <c r="G6400" s="43" t="s">
        <v>15321</v>
      </c>
      <c r="H6400" s="43" t="s">
        <v>1266</v>
      </c>
    </row>
    <row r="6401" spans="1:8" ht="17.25" hidden="1" customHeight="1" x14ac:dyDescent="0.3">
      <c r="A6401" s="46" t="str">
        <f>_xlfn.CONCAT("PUSKESMAS ",TRIM(tblReff[[#This Row],[NAMA PUSKESMAS]]))</f>
        <v>PUSKESMAS DAREK</v>
      </c>
      <c r="B6401" s="42">
        <v>1050140</v>
      </c>
      <c r="C6401" s="43" t="s">
        <v>15364</v>
      </c>
      <c r="D6401" s="43" t="s">
        <v>15365</v>
      </c>
      <c r="E6401" s="43" t="s">
        <v>15366</v>
      </c>
      <c r="F6401" s="43" t="s">
        <v>15359</v>
      </c>
      <c r="G6401" s="43" t="s">
        <v>15321</v>
      </c>
      <c r="H6401" s="43" t="s">
        <v>1266</v>
      </c>
    </row>
    <row r="6402" spans="1:8" ht="17.25" hidden="1" customHeight="1" x14ac:dyDescent="0.3">
      <c r="A6402" s="46" t="str">
        <f>_xlfn.CONCAT("PUSKESMAS ",TRIM(tblReff[[#This Row],[NAMA PUSKESMAS]]))</f>
        <v>PUSKESMAS BATU JANGKIH</v>
      </c>
      <c r="B6402" s="42">
        <v>1050141</v>
      </c>
      <c r="C6402" s="43" t="s">
        <v>15367</v>
      </c>
      <c r="D6402" s="43" t="s">
        <v>15368</v>
      </c>
      <c r="E6402" s="43" t="s">
        <v>15366</v>
      </c>
      <c r="F6402" s="43" t="s">
        <v>15359</v>
      </c>
      <c r="G6402" s="43" t="s">
        <v>15321</v>
      </c>
      <c r="H6402" s="43" t="s">
        <v>1266</v>
      </c>
    </row>
    <row r="6403" spans="1:8" ht="17.25" hidden="1" customHeight="1" x14ac:dyDescent="0.3">
      <c r="A6403" s="46" t="str">
        <f>_xlfn.CONCAT("PUSKESMAS ",TRIM(tblReff[[#This Row],[NAMA PUSKESMAS]]))</f>
        <v>PUSKESMAS SENGKOL</v>
      </c>
      <c r="B6403" s="42">
        <v>1050142</v>
      </c>
      <c r="C6403" s="43" t="s">
        <v>15369</v>
      </c>
      <c r="D6403" s="43" t="s">
        <v>15370</v>
      </c>
      <c r="E6403" s="43" t="s">
        <v>15371</v>
      </c>
      <c r="F6403" s="43" t="s">
        <v>15359</v>
      </c>
      <c r="G6403" s="43" t="s">
        <v>15321</v>
      </c>
      <c r="H6403" s="43" t="s">
        <v>1266</v>
      </c>
    </row>
    <row r="6404" spans="1:8" ht="17.25" hidden="1" customHeight="1" x14ac:dyDescent="0.3">
      <c r="A6404" s="46" t="str">
        <f>_xlfn.CONCAT("PUSKESMAS ",TRIM(tblReff[[#This Row],[NAMA PUSKESMAS]]))</f>
        <v>PUSKESMAS KUTA</v>
      </c>
      <c r="B6404" s="42">
        <v>1050143</v>
      </c>
      <c r="C6404" s="43" t="s">
        <v>15106</v>
      </c>
      <c r="D6404" s="43" t="s">
        <v>15372</v>
      </c>
      <c r="E6404" s="43" t="s">
        <v>15371</v>
      </c>
      <c r="F6404" s="43" t="s">
        <v>15359</v>
      </c>
      <c r="G6404" s="43" t="s">
        <v>15321</v>
      </c>
      <c r="H6404" s="43" t="s">
        <v>1266</v>
      </c>
    </row>
    <row r="6405" spans="1:8" ht="17.25" hidden="1" customHeight="1" x14ac:dyDescent="0.3">
      <c r="A6405" s="46" t="str">
        <f>_xlfn.CONCAT("PUSKESMAS ",TRIM(tblReff[[#This Row],[NAMA PUSKESMAS]]))</f>
        <v>PUSKESMAS TERUWAI</v>
      </c>
      <c r="B6405" s="42">
        <v>1050144</v>
      </c>
      <c r="C6405" s="43" t="s">
        <v>15373</v>
      </c>
      <c r="D6405" s="43" t="s">
        <v>15374</v>
      </c>
      <c r="E6405" s="43" t="s">
        <v>15371</v>
      </c>
      <c r="F6405" s="43" t="s">
        <v>15359</v>
      </c>
      <c r="G6405" s="43" t="s">
        <v>15321</v>
      </c>
      <c r="H6405" s="43" t="s">
        <v>1266</v>
      </c>
    </row>
    <row r="6406" spans="1:8" ht="17.25" hidden="1" customHeight="1" x14ac:dyDescent="0.3">
      <c r="A6406" s="46" t="str">
        <f>_xlfn.CONCAT("PUSKESMAS ",TRIM(tblReff[[#This Row],[NAMA PUSKESMAS]]))</f>
        <v>PUSKESMAS MUJUR</v>
      </c>
      <c r="B6406" s="42">
        <v>1050145</v>
      </c>
      <c r="C6406" s="43" t="s">
        <v>15375</v>
      </c>
      <c r="D6406" s="43" t="s">
        <v>15376</v>
      </c>
      <c r="E6406" s="43" t="s">
        <v>15377</v>
      </c>
      <c r="F6406" s="43" t="s">
        <v>15359</v>
      </c>
      <c r="G6406" s="43" t="s">
        <v>15321</v>
      </c>
      <c r="H6406" s="43" t="s">
        <v>1266</v>
      </c>
    </row>
    <row r="6407" spans="1:8" ht="17.25" hidden="1" customHeight="1" x14ac:dyDescent="0.3">
      <c r="A6407" s="46" t="str">
        <f>_xlfn.CONCAT("PUSKESMAS ",TRIM(tblReff[[#This Row],[NAMA PUSKESMAS]]))</f>
        <v>PUSKESMAS GANTI</v>
      </c>
      <c r="B6407" s="42">
        <v>1050146</v>
      </c>
      <c r="C6407" s="43" t="s">
        <v>15378</v>
      </c>
      <c r="D6407" s="43" t="s">
        <v>15379</v>
      </c>
      <c r="E6407" s="43" t="s">
        <v>15377</v>
      </c>
      <c r="F6407" s="43" t="s">
        <v>15359</v>
      </c>
      <c r="G6407" s="43" t="s">
        <v>15321</v>
      </c>
      <c r="H6407" s="43" t="s">
        <v>1266</v>
      </c>
    </row>
    <row r="6408" spans="1:8" ht="17.25" hidden="1" customHeight="1" x14ac:dyDescent="0.3">
      <c r="A6408" s="46" t="str">
        <f>_xlfn.CONCAT("PUSKESMAS ",TRIM(tblReff[[#This Row],[NAMA PUSKESMAS]]))</f>
        <v>PUSKESMAS JANAPRIA</v>
      </c>
      <c r="B6408" s="42">
        <v>1050147</v>
      </c>
      <c r="C6408" s="43" t="s">
        <v>15380</v>
      </c>
      <c r="D6408" s="43" t="s">
        <v>15381</v>
      </c>
      <c r="E6408" s="43" t="s">
        <v>15380</v>
      </c>
      <c r="F6408" s="43" t="s">
        <v>15359</v>
      </c>
      <c r="G6408" s="43" t="s">
        <v>15321</v>
      </c>
      <c r="H6408" s="43" t="s">
        <v>1266</v>
      </c>
    </row>
    <row r="6409" spans="1:8" ht="17.25" hidden="1" customHeight="1" x14ac:dyDescent="0.3">
      <c r="A6409" s="46" t="str">
        <f>_xlfn.CONCAT("PUSKESMAS ",TRIM(tblReff[[#This Row],[NAMA PUSKESMAS]]))</f>
        <v>PUSKESMAS LANGKO</v>
      </c>
      <c r="B6409" s="42">
        <v>1050148</v>
      </c>
      <c r="C6409" s="43" t="s">
        <v>15382</v>
      </c>
      <c r="D6409" s="43" t="s">
        <v>15383</v>
      </c>
      <c r="E6409" s="43" t="s">
        <v>15380</v>
      </c>
      <c r="F6409" s="43" t="s">
        <v>15359</v>
      </c>
      <c r="G6409" s="43" t="s">
        <v>15321</v>
      </c>
      <c r="H6409" s="43" t="s">
        <v>1266</v>
      </c>
    </row>
    <row r="6410" spans="1:8" ht="17.25" hidden="1" customHeight="1" x14ac:dyDescent="0.3">
      <c r="A6410" s="46" t="str">
        <f>_xlfn.CONCAT("PUSKESMAS ",TRIM(tblReff[[#This Row],[NAMA PUSKESMAS]]))</f>
        <v>PUSKESMAS KOPANG</v>
      </c>
      <c r="B6410" s="42">
        <v>1050149</v>
      </c>
      <c r="C6410" s="43" t="s">
        <v>15384</v>
      </c>
      <c r="D6410" s="43" t="s">
        <v>15385</v>
      </c>
      <c r="E6410" s="43" t="s">
        <v>15384</v>
      </c>
      <c r="F6410" s="43" t="s">
        <v>15359</v>
      </c>
      <c r="G6410" s="43" t="s">
        <v>15321</v>
      </c>
      <c r="H6410" s="43" t="s">
        <v>1266</v>
      </c>
    </row>
    <row r="6411" spans="1:8" ht="17.25" hidden="1" customHeight="1" x14ac:dyDescent="0.3">
      <c r="A6411" s="46" t="str">
        <f>_xlfn.CONCAT("PUSKESMAS ",TRIM(tblReff[[#This Row],[NAMA PUSKESMAS]]))</f>
        <v>PUSKESMAS MUNCAN</v>
      </c>
      <c r="B6411" s="42">
        <v>1050150</v>
      </c>
      <c r="C6411" s="43" t="s">
        <v>15386</v>
      </c>
      <c r="D6411" s="43" t="s">
        <v>15387</v>
      </c>
      <c r="E6411" s="43" t="s">
        <v>15384</v>
      </c>
      <c r="F6411" s="43" t="s">
        <v>15359</v>
      </c>
      <c r="G6411" s="43" t="s">
        <v>15321</v>
      </c>
      <c r="H6411" s="43" t="s">
        <v>1266</v>
      </c>
    </row>
    <row r="6412" spans="1:8" ht="17.25" hidden="1" customHeight="1" x14ac:dyDescent="0.3">
      <c r="A6412" s="46" t="str">
        <f>_xlfn.CONCAT("PUSKESMAS ",TRIM(tblReff[[#This Row],[NAMA PUSKESMAS]]))</f>
        <v>PUSKESMAS WAJAGESENG</v>
      </c>
      <c r="B6412" s="42">
        <v>1050693</v>
      </c>
      <c r="C6412" s="43" t="s">
        <v>15388</v>
      </c>
      <c r="D6412" s="43" t="s">
        <v>15389</v>
      </c>
      <c r="E6412" s="43" t="s">
        <v>15384</v>
      </c>
      <c r="F6412" s="43" t="s">
        <v>15359</v>
      </c>
      <c r="G6412" s="43" t="s">
        <v>15321</v>
      </c>
      <c r="H6412" s="43" t="s">
        <v>1266</v>
      </c>
    </row>
    <row r="6413" spans="1:8" ht="17.25" hidden="1" customHeight="1" x14ac:dyDescent="0.3">
      <c r="A6413" s="46" t="str">
        <f>_xlfn.CONCAT("PUSKESMAS ",TRIM(tblReff[[#This Row],[NAMA PUSKESMAS]]))</f>
        <v>PUSKESMAS PRAYA</v>
      </c>
      <c r="B6413" s="42">
        <v>1050151</v>
      </c>
      <c r="C6413" s="43" t="s">
        <v>15390</v>
      </c>
      <c r="D6413" s="43" t="s">
        <v>15391</v>
      </c>
      <c r="E6413" s="43" t="s">
        <v>15390</v>
      </c>
      <c r="F6413" s="43" t="s">
        <v>15359</v>
      </c>
      <c r="G6413" s="43" t="s">
        <v>15321</v>
      </c>
      <c r="H6413" s="43" t="s">
        <v>1266</v>
      </c>
    </row>
    <row r="6414" spans="1:8" ht="17.25" hidden="1" customHeight="1" x14ac:dyDescent="0.3">
      <c r="A6414" s="46" t="str">
        <f>_xlfn.CONCAT("PUSKESMAS ",TRIM(tblReff[[#This Row],[NAMA PUSKESMAS]]))</f>
        <v>PUSKESMAS AIK MUAL</v>
      </c>
      <c r="B6414" s="42">
        <v>1050152</v>
      </c>
      <c r="C6414" s="43" t="s">
        <v>15392</v>
      </c>
      <c r="D6414" s="43" t="s">
        <v>15393</v>
      </c>
      <c r="E6414" s="43" t="s">
        <v>15390</v>
      </c>
      <c r="F6414" s="43" t="s">
        <v>15359</v>
      </c>
      <c r="G6414" s="43" t="s">
        <v>15321</v>
      </c>
      <c r="H6414" s="43" t="s">
        <v>1266</v>
      </c>
    </row>
    <row r="6415" spans="1:8" ht="17.25" hidden="1" customHeight="1" x14ac:dyDescent="0.3">
      <c r="A6415" s="46" t="str">
        <f>_xlfn.CONCAT("PUSKESMAS ",TRIM(tblReff[[#This Row],[NAMA PUSKESMAS]]))</f>
        <v>PUSKESMAS PENGADANG</v>
      </c>
      <c r="B6415" s="42">
        <v>1050153</v>
      </c>
      <c r="C6415" s="43" t="s">
        <v>15394</v>
      </c>
      <c r="D6415" s="43" t="s">
        <v>15395</v>
      </c>
      <c r="E6415" s="43" t="s">
        <v>15396</v>
      </c>
      <c r="F6415" s="43" t="s">
        <v>15359</v>
      </c>
      <c r="G6415" s="43" t="s">
        <v>15321</v>
      </c>
      <c r="H6415" s="43" t="s">
        <v>1266</v>
      </c>
    </row>
    <row r="6416" spans="1:8" ht="17.25" hidden="1" customHeight="1" x14ac:dyDescent="0.3">
      <c r="A6416" s="46" t="str">
        <f>_xlfn.CONCAT("PUSKESMAS ",TRIM(tblReff[[#This Row],[NAMA PUSKESMAS]]))</f>
        <v>PUSKESMAS BATUNYALA</v>
      </c>
      <c r="B6416" s="42">
        <v>1050154</v>
      </c>
      <c r="C6416" s="43" t="s">
        <v>15397</v>
      </c>
      <c r="D6416" s="43" t="s">
        <v>15398</v>
      </c>
      <c r="E6416" s="43" t="s">
        <v>15396</v>
      </c>
      <c r="F6416" s="43" t="s">
        <v>15359</v>
      </c>
      <c r="G6416" s="43" t="s">
        <v>15321</v>
      </c>
      <c r="H6416" s="43" t="s">
        <v>1266</v>
      </c>
    </row>
    <row r="6417" spans="1:8" ht="17.25" hidden="1" customHeight="1" x14ac:dyDescent="0.3">
      <c r="A6417" s="46" t="str">
        <f>_xlfn.CONCAT("PUSKESMAS ",TRIM(tblReff[[#This Row],[NAMA PUSKESMAS]]))</f>
        <v>PUSKESMAS UBUNG</v>
      </c>
      <c r="B6417" s="42">
        <v>1050155</v>
      </c>
      <c r="C6417" s="43" t="s">
        <v>15399</v>
      </c>
      <c r="D6417" s="43" t="s">
        <v>15400</v>
      </c>
      <c r="E6417" s="43" t="s">
        <v>15401</v>
      </c>
      <c r="F6417" s="43" t="s">
        <v>15359</v>
      </c>
      <c r="G6417" s="43" t="s">
        <v>15321</v>
      </c>
      <c r="H6417" s="43" t="s">
        <v>1266</v>
      </c>
    </row>
    <row r="6418" spans="1:8" ht="17.25" hidden="1" customHeight="1" x14ac:dyDescent="0.3">
      <c r="A6418" s="46" t="str">
        <f>_xlfn.CONCAT("PUSKESMAS ",TRIM(tblReff[[#This Row],[NAMA PUSKESMAS]]))</f>
        <v>PUSKESMAS BONJERUK</v>
      </c>
      <c r="B6418" s="42">
        <v>1050156</v>
      </c>
      <c r="C6418" s="43" t="s">
        <v>15402</v>
      </c>
      <c r="D6418" s="43" t="s">
        <v>15403</v>
      </c>
      <c r="E6418" s="43" t="s">
        <v>15401</v>
      </c>
      <c r="F6418" s="43" t="s">
        <v>15359</v>
      </c>
      <c r="G6418" s="43" t="s">
        <v>15321</v>
      </c>
      <c r="H6418" s="43" t="s">
        <v>1266</v>
      </c>
    </row>
    <row r="6419" spans="1:8" ht="17.25" hidden="1" customHeight="1" x14ac:dyDescent="0.3">
      <c r="A6419" s="46" t="str">
        <f>_xlfn.CONCAT("PUSKESMAS ",TRIM(tblReff[[#This Row],[NAMA PUSKESMAS]]))</f>
        <v>PUSKESMAS PUYUNG</v>
      </c>
      <c r="B6419" s="42">
        <v>1050157</v>
      </c>
      <c r="C6419" s="43" t="s">
        <v>15404</v>
      </c>
      <c r="D6419" s="43" t="s">
        <v>15405</v>
      </c>
      <c r="E6419" s="43" t="s">
        <v>15401</v>
      </c>
      <c r="F6419" s="43" t="s">
        <v>15359</v>
      </c>
      <c r="G6419" s="43" t="s">
        <v>15321</v>
      </c>
      <c r="H6419" s="43" t="s">
        <v>1266</v>
      </c>
    </row>
    <row r="6420" spans="1:8" ht="17.25" hidden="1" customHeight="1" x14ac:dyDescent="0.3">
      <c r="A6420" s="46" t="str">
        <f>_xlfn.CONCAT("PUSKESMAS ",TRIM(tblReff[[#This Row],[NAMA PUSKESMAS]]))</f>
        <v>PUSKESMAS PRINGGARATA</v>
      </c>
      <c r="B6420" s="42">
        <v>1050158</v>
      </c>
      <c r="C6420" s="43" t="s">
        <v>15406</v>
      </c>
      <c r="D6420" s="43" t="s">
        <v>15407</v>
      </c>
      <c r="E6420" s="43" t="s">
        <v>15406</v>
      </c>
      <c r="F6420" s="43" t="s">
        <v>15359</v>
      </c>
      <c r="G6420" s="43" t="s">
        <v>15321</v>
      </c>
      <c r="H6420" s="43" t="s">
        <v>1266</v>
      </c>
    </row>
    <row r="6421" spans="1:8" ht="17.25" hidden="1" customHeight="1" x14ac:dyDescent="0.3">
      <c r="A6421" s="46" t="str">
        <f>_xlfn.CONCAT("PUSKESMAS ",TRIM(tblReff[[#This Row],[NAMA PUSKESMAS]]))</f>
        <v>PUSKESMAS BAGU</v>
      </c>
      <c r="B6421" s="42">
        <v>1050159</v>
      </c>
      <c r="C6421" s="43" t="s">
        <v>15408</v>
      </c>
      <c r="D6421" s="43" t="s">
        <v>15409</v>
      </c>
      <c r="E6421" s="43" t="s">
        <v>15406</v>
      </c>
      <c r="F6421" s="43" t="s">
        <v>15359</v>
      </c>
      <c r="G6421" s="43" t="s">
        <v>15321</v>
      </c>
      <c r="H6421" s="43" t="s">
        <v>1266</v>
      </c>
    </row>
    <row r="6422" spans="1:8" ht="17.25" hidden="1" customHeight="1" x14ac:dyDescent="0.3">
      <c r="A6422" s="46" t="str">
        <f>_xlfn.CONCAT("PUSKESMAS ",TRIM(tblReff[[#This Row],[NAMA PUSKESMAS]]))</f>
        <v>PUSKESMAS MANTANG</v>
      </c>
      <c r="B6422" s="42">
        <v>1050160</v>
      </c>
      <c r="C6422" s="43" t="s">
        <v>7423</v>
      </c>
      <c r="D6422" s="43" t="s">
        <v>15410</v>
      </c>
      <c r="E6422" s="43" t="s">
        <v>15411</v>
      </c>
      <c r="F6422" s="43" t="s">
        <v>15359</v>
      </c>
      <c r="G6422" s="43" t="s">
        <v>15321</v>
      </c>
      <c r="H6422" s="43" t="s">
        <v>1266</v>
      </c>
    </row>
    <row r="6423" spans="1:8" ht="17.25" hidden="1" customHeight="1" x14ac:dyDescent="0.3">
      <c r="A6423" s="46" t="str">
        <f>_xlfn.CONCAT("PUSKESMAS ",TRIM(tblReff[[#This Row],[NAMA PUSKESMAS]]))</f>
        <v>PUSKESMAS AIK DEREK</v>
      </c>
      <c r="B6423" s="42">
        <v>1050161</v>
      </c>
      <c r="C6423" s="43" t="s">
        <v>15412</v>
      </c>
      <c r="D6423" s="43" t="s">
        <v>15413</v>
      </c>
      <c r="E6423" s="43" t="s">
        <v>15411</v>
      </c>
      <c r="F6423" s="43" t="s">
        <v>15359</v>
      </c>
      <c r="G6423" s="43" t="s">
        <v>15321</v>
      </c>
      <c r="H6423" s="43" t="s">
        <v>1266</v>
      </c>
    </row>
    <row r="6424" spans="1:8" ht="17.25" hidden="1" customHeight="1" x14ac:dyDescent="0.3">
      <c r="A6424" s="46" t="str">
        <f>_xlfn.CONCAT("PUSKESMAS ",TRIM(tblReff[[#This Row],[NAMA PUSKESMAS]]))</f>
        <v>PUSKESMAS TERATAK</v>
      </c>
      <c r="B6424" s="42">
        <v>1050162</v>
      </c>
      <c r="C6424" s="43" t="s">
        <v>15414</v>
      </c>
      <c r="D6424" s="43" t="s">
        <v>15415</v>
      </c>
      <c r="E6424" s="43" t="s">
        <v>15416</v>
      </c>
      <c r="F6424" s="43" t="s">
        <v>15359</v>
      </c>
      <c r="G6424" s="43" t="s">
        <v>15321</v>
      </c>
      <c r="H6424" s="43" t="s">
        <v>1266</v>
      </c>
    </row>
    <row r="6425" spans="1:8" ht="17.25" hidden="1" customHeight="1" x14ac:dyDescent="0.3">
      <c r="A6425" s="46" t="str">
        <f>_xlfn.CONCAT("PUSKESMAS ",TRIM(tblReff[[#This Row],[NAMA PUSKESMAS]]))</f>
        <v>PUSKESMAS TANAK BEAK</v>
      </c>
      <c r="B6425" s="42">
        <v>1050692</v>
      </c>
      <c r="C6425" s="43" t="s">
        <v>15417</v>
      </c>
      <c r="D6425" s="43" t="s">
        <v>15418</v>
      </c>
      <c r="E6425" s="43" t="s">
        <v>15416</v>
      </c>
      <c r="F6425" s="43" t="s">
        <v>15359</v>
      </c>
      <c r="G6425" s="43" t="s">
        <v>15321</v>
      </c>
      <c r="H6425" s="43" t="s">
        <v>1266</v>
      </c>
    </row>
    <row r="6426" spans="1:8" ht="17.25" hidden="1" customHeight="1" x14ac:dyDescent="0.3">
      <c r="A6426" s="46" t="str">
        <f>_xlfn.CONCAT("PUSKESMAS ",TRIM(tblReff[[#This Row],[NAMA PUSKESMAS]]))</f>
        <v>PUSKESMAS KERUAK</v>
      </c>
      <c r="B6426" s="42">
        <v>1050163</v>
      </c>
      <c r="C6426" s="43" t="s">
        <v>15419</v>
      </c>
      <c r="D6426" s="43" t="s">
        <v>15420</v>
      </c>
      <c r="E6426" s="43" t="s">
        <v>15419</v>
      </c>
      <c r="F6426" s="43" t="s">
        <v>15421</v>
      </c>
      <c r="G6426" s="43" t="s">
        <v>15321</v>
      </c>
      <c r="H6426" s="43" t="s">
        <v>1266</v>
      </c>
    </row>
    <row r="6427" spans="1:8" ht="17.25" hidden="1" customHeight="1" x14ac:dyDescent="0.3">
      <c r="A6427" s="46" t="str">
        <f>_xlfn.CONCAT("PUSKESMAS ",TRIM(tblReff[[#This Row],[NAMA PUSKESMAS]]))</f>
        <v>PUSKESMAS SUKARAJA</v>
      </c>
      <c r="B6427" s="42">
        <v>1050164</v>
      </c>
      <c r="C6427" s="43" t="s">
        <v>5641</v>
      </c>
      <c r="D6427" s="43" t="s">
        <v>15422</v>
      </c>
      <c r="E6427" s="43" t="s">
        <v>15423</v>
      </c>
      <c r="F6427" s="43" t="s">
        <v>15421</v>
      </c>
      <c r="G6427" s="43" t="s">
        <v>15321</v>
      </c>
      <c r="H6427" s="43" t="s">
        <v>1266</v>
      </c>
    </row>
    <row r="6428" spans="1:8" ht="17.25" hidden="1" customHeight="1" x14ac:dyDescent="0.3">
      <c r="A6428" s="46" t="str">
        <f>_xlfn.CONCAT("PUSKESMAS ",TRIM(tblReff[[#This Row],[NAMA PUSKESMAS]]))</f>
        <v>PUSKESMAS JEROWARU</v>
      </c>
      <c r="B6428" s="42">
        <v>1050165</v>
      </c>
      <c r="C6428" s="43" t="s">
        <v>15423</v>
      </c>
      <c r="D6428" s="43" t="s">
        <v>15424</v>
      </c>
      <c r="E6428" s="43" t="s">
        <v>15423</v>
      </c>
      <c r="F6428" s="43" t="s">
        <v>15421</v>
      </c>
      <c r="G6428" s="43" t="s">
        <v>15321</v>
      </c>
      <c r="H6428" s="43" t="s">
        <v>1266</v>
      </c>
    </row>
    <row r="6429" spans="1:8" ht="17.25" hidden="1" customHeight="1" x14ac:dyDescent="0.3">
      <c r="A6429" s="46" t="str">
        <f>_xlfn.CONCAT("PUSKESMAS ",TRIM(tblReff[[#This Row],[NAMA PUSKESMAS]]))</f>
        <v>PUSKESMAS SAKRA</v>
      </c>
      <c r="B6429" s="42">
        <v>1050166</v>
      </c>
      <c r="C6429" s="43" t="s">
        <v>15425</v>
      </c>
      <c r="D6429" s="43" t="s">
        <v>15426</v>
      </c>
      <c r="E6429" s="43" t="s">
        <v>15425</v>
      </c>
      <c r="F6429" s="43" t="s">
        <v>15421</v>
      </c>
      <c r="G6429" s="43" t="s">
        <v>15321</v>
      </c>
      <c r="H6429" s="43" t="s">
        <v>1266</v>
      </c>
    </row>
    <row r="6430" spans="1:8" ht="17.25" hidden="1" customHeight="1" x14ac:dyDescent="0.3">
      <c r="A6430" s="46" t="str">
        <f>_xlfn.CONCAT("PUSKESMAS ",TRIM(tblReff[[#This Row],[NAMA PUSKESMAS]]))</f>
        <v>PUSKESMAS RENSING</v>
      </c>
      <c r="B6430" s="42">
        <v>1050167</v>
      </c>
      <c r="C6430" s="43" t="s">
        <v>15427</v>
      </c>
      <c r="D6430" s="43" t="s">
        <v>15428</v>
      </c>
      <c r="E6430" s="43" t="s">
        <v>15429</v>
      </c>
      <c r="F6430" s="43" t="s">
        <v>15421</v>
      </c>
      <c r="G6430" s="43" t="s">
        <v>15321</v>
      </c>
      <c r="H6430" s="43" t="s">
        <v>1266</v>
      </c>
    </row>
    <row r="6431" spans="1:8" ht="17.25" hidden="1" customHeight="1" x14ac:dyDescent="0.3">
      <c r="A6431" s="46" t="str">
        <f>_xlfn.CONCAT("PUSKESMAS ",TRIM(tblReff[[#This Row],[NAMA PUSKESMAS]]))</f>
        <v>PUSKESMAS LEPAK</v>
      </c>
      <c r="B6431" s="42">
        <v>1050168</v>
      </c>
      <c r="C6431" s="43" t="s">
        <v>15430</v>
      </c>
      <c r="D6431" s="43" t="s">
        <v>15431</v>
      </c>
      <c r="E6431" s="43" t="s">
        <v>15432</v>
      </c>
      <c r="F6431" s="43" t="s">
        <v>15421</v>
      </c>
      <c r="G6431" s="43" t="s">
        <v>15321</v>
      </c>
      <c r="H6431" s="43" t="s">
        <v>1266</v>
      </c>
    </row>
    <row r="6432" spans="1:8" ht="17.25" hidden="1" customHeight="1" x14ac:dyDescent="0.3">
      <c r="A6432" s="46" t="str">
        <f>_xlfn.CONCAT("PUSKESMAS ",TRIM(tblReff[[#This Row],[NAMA PUSKESMAS]]))</f>
        <v>PUSKESMAS TERARA</v>
      </c>
      <c r="B6432" s="42">
        <v>1050169</v>
      </c>
      <c r="C6432" s="43" t="s">
        <v>15433</v>
      </c>
      <c r="D6432" s="43" t="s">
        <v>15434</v>
      </c>
      <c r="E6432" s="43" t="s">
        <v>15433</v>
      </c>
      <c r="F6432" s="43" t="s">
        <v>15421</v>
      </c>
      <c r="G6432" s="43" t="s">
        <v>15321</v>
      </c>
      <c r="H6432" s="43" t="s">
        <v>1266</v>
      </c>
    </row>
    <row r="6433" spans="1:8" ht="17.25" hidden="1" customHeight="1" x14ac:dyDescent="0.3">
      <c r="A6433" s="46" t="str">
        <f>_xlfn.CONCAT("PUSKESMAS ",TRIM(tblReff[[#This Row],[NAMA PUSKESMAS]]))</f>
        <v>PUSKESMAS RARANG</v>
      </c>
      <c r="B6433" s="42">
        <v>1050652</v>
      </c>
      <c r="C6433" s="43" t="s">
        <v>15435</v>
      </c>
      <c r="D6433" s="43" t="s">
        <v>15436</v>
      </c>
      <c r="E6433" s="43" t="s">
        <v>15433</v>
      </c>
      <c r="F6433" s="43" t="s">
        <v>15421</v>
      </c>
      <c r="G6433" s="43" t="s">
        <v>15321</v>
      </c>
      <c r="H6433" s="43" t="s">
        <v>1266</v>
      </c>
    </row>
    <row r="6434" spans="1:8" ht="17.25" hidden="1" customHeight="1" x14ac:dyDescent="0.3">
      <c r="A6434" s="46" t="str">
        <f>_xlfn.CONCAT("PUSKESMAS ",TRIM(tblReff[[#This Row],[NAMA PUSKESMAS]]))</f>
        <v>PUSKESMAS MONTONG BETOK</v>
      </c>
      <c r="B6434" s="42">
        <v>1050170</v>
      </c>
      <c r="C6434" s="43" t="s">
        <v>15437</v>
      </c>
      <c r="D6434" s="43" t="s">
        <v>15438</v>
      </c>
      <c r="E6434" s="43" t="s">
        <v>15439</v>
      </c>
      <c r="F6434" s="43" t="s">
        <v>15421</v>
      </c>
      <c r="G6434" s="43" t="s">
        <v>15321</v>
      </c>
      <c r="H6434" s="43" t="s">
        <v>1266</v>
      </c>
    </row>
    <row r="6435" spans="1:8" ht="17.25" hidden="1" customHeight="1" x14ac:dyDescent="0.3">
      <c r="A6435" s="46" t="str">
        <f>_xlfn.CONCAT("PUSKESMAS ",TRIM(tblReff[[#This Row],[NAMA PUSKESMAS]]))</f>
        <v>PUSKESMAS KOTARAJA</v>
      </c>
      <c r="B6435" s="42">
        <v>1050171</v>
      </c>
      <c r="C6435" s="43" t="s">
        <v>15440</v>
      </c>
      <c r="D6435" s="43" t="s">
        <v>15441</v>
      </c>
      <c r="E6435" s="43" t="s">
        <v>15442</v>
      </c>
      <c r="F6435" s="43" t="s">
        <v>15421</v>
      </c>
      <c r="G6435" s="43" t="s">
        <v>15321</v>
      </c>
      <c r="H6435" s="43" t="s">
        <v>1266</v>
      </c>
    </row>
    <row r="6436" spans="1:8" ht="17.25" hidden="1" customHeight="1" x14ac:dyDescent="0.3">
      <c r="A6436" s="46" t="str">
        <f>_xlfn.CONCAT("PUSKESMAS ",TRIM(tblReff[[#This Row],[NAMA PUSKESMAS]]))</f>
        <v>PUSKESMAS SIKUR</v>
      </c>
      <c r="B6436" s="42">
        <v>1050172</v>
      </c>
      <c r="C6436" s="43" t="s">
        <v>15442</v>
      </c>
      <c r="D6436" s="43" t="s">
        <v>15443</v>
      </c>
      <c r="E6436" s="43" t="s">
        <v>15442</v>
      </c>
      <c r="F6436" s="43" t="s">
        <v>15421</v>
      </c>
      <c r="G6436" s="43" t="s">
        <v>15321</v>
      </c>
      <c r="H6436" s="43" t="s">
        <v>1266</v>
      </c>
    </row>
    <row r="6437" spans="1:8" ht="17.25" hidden="1" customHeight="1" x14ac:dyDescent="0.3">
      <c r="A6437" s="46" t="str">
        <f>_xlfn.CONCAT("PUSKESMAS ",TRIM(tblReff[[#This Row],[NAMA PUSKESMAS]]))</f>
        <v>PUSKESMAS MASBAGIK</v>
      </c>
      <c r="B6437" s="42">
        <v>1050173</v>
      </c>
      <c r="C6437" s="43" t="s">
        <v>15444</v>
      </c>
      <c r="D6437" s="43" t="s">
        <v>15445</v>
      </c>
      <c r="E6437" s="43" t="s">
        <v>15444</v>
      </c>
      <c r="F6437" s="43" t="s">
        <v>15421</v>
      </c>
      <c r="G6437" s="43" t="s">
        <v>15321</v>
      </c>
      <c r="H6437" s="43" t="s">
        <v>1266</v>
      </c>
    </row>
    <row r="6438" spans="1:8" ht="17.25" hidden="1" customHeight="1" x14ac:dyDescent="0.3">
      <c r="A6438" s="46" t="str">
        <f>_xlfn.CONCAT("PUSKESMAS ",TRIM(tblReff[[#This Row],[NAMA PUSKESMAS]]))</f>
        <v>PUSKESMAS LENDANG NANGKA</v>
      </c>
      <c r="B6438" s="42">
        <v>1050174</v>
      </c>
      <c r="C6438" s="43" t="s">
        <v>15446</v>
      </c>
      <c r="D6438" s="43" t="s">
        <v>15447</v>
      </c>
      <c r="E6438" s="43" t="s">
        <v>15444</v>
      </c>
      <c r="F6438" s="43" t="s">
        <v>15421</v>
      </c>
      <c r="G6438" s="43" t="s">
        <v>15321</v>
      </c>
      <c r="H6438" s="43" t="s">
        <v>1266</v>
      </c>
    </row>
    <row r="6439" spans="1:8" ht="17.25" hidden="1" customHeight="1" x14ac:dyDescent="0.3">
      <c r="A6439" s="46" t="str">
        <f>_xlfn.CONCAT("PUSKESMAS ",TRIM(tblReff[[#This Row],[NAMA PUSKESMAS]]))</f>
        <v>PUSKESMAS MASBAGIK BARU</v>
      </c>
      <c r="B6439" s="42">
        <v>1050654</v>
      </c>
      <c r="C6439" s="43" t="s">
        <v>15448</v>
      </c>
      <c r="D6439" s="43" t="s">
        <v>15449</v>
      </c>
      <c r="E6439" s="43" t="s">
        <v>15444</v>
      </c>
      <c r="F6439" s="43" t="s">
        <v>15421</v>
      </c>
      <c r="G6439" s="43" t="s">
        <v>15321</v>
      </c>
      <c r="H6439" s="43" t="s">
        <v>1266</v>
      </c>
    </row>
    <row r="6440" spans="1:8" ht="17.25" hidden="1" customHeight="1" x14ac:dyDescent="0.3">
      <c r="A6440" s="46" t="str">
        <f>_xlfn.CONCAT("PUSKESMAS ",TRIM(tblReff[[#This Row],[NAMA PUSKESMAS]]))</f>
        <v>PUSKESMAS PRINGGASELA</v>
      </c>
      <c r="B6440" s="42">
        <v>1050175</v>
      </c>
      <c r="C6440" s="43" t="s">
        <v>15450</v>
      </c>
      <c r="D6440" s="43" t="s">
        <v>15451</v>
      </c>
      <c r="E6440" s="43" t="s">
        <v>15450</v>
      </c>
      <c r="F6440" s="43" t="s">
        <v>15421</v>
      </c>
      <c r="G6440" s="43" t="s">
        <v>15321</v>
      </c>
      <c r="H6440" s="43" t="s">
        <v>1266</v>
      </c>
    </row>
    <row r="6441" spans="1:8" ht="17.25" hidden="1" customHeight="1" x14ac:dyDescent="0.3">
      <c r="A6441" s="46" t="str">
        <f>_xlfn.CONCAT("PUSKESMAS ",TRIM(tblReff[[#This Row],[NAMA PUSKESMAS]]))</f>
        <v>PUSKESMAS DASAN LEKONG</v>
      </c>
      <c r="B6441" s="42">
        <v>1050176</v>
      </c>
      <c r="C6441" s="43" t="s">
        <v>15452</v>
      </c>
      <c r="D6441" s="43" t="s">
        <v>15453</v>
      </c>
      <c r="E6441" s="43" t="s">
        <v>15454</v>
      </c>
      <c r="F6441" s="43" t="s">
        <v>15421</v>
      </c>
      <c r="G6441" s="43" t="s">
        <v>15321</v>
      </c>
      <c r="H6441" s="43" t="s">
        <v>1266</v>
      </c>
    </row>
    <row r="6442" spans="1:8" ht="17.25" hidden="1" customHeight="1" x14ac:dyDescent="0.3">
      <c r="A6442" s="46" t="str">
        <f>_xlfn.CONCAT("PUSKESMAS ",TRIM(tblReff[[#This Row],[NAMA PUSKESMAS]]))</f>
        <v>PUSKESMAS KERONGKONG</v>
      </c>
      <c r="B6442" s="42">
        <v>1050177</v>
      </c>
      <c r="C6442" s="43" t="s">
        <v>15455</v>
      </c>
      <c r="D6442" s="43" t="s">
        <v>15456</v>
      </c>
      <c r="E6442" s="43" t="s">
        <v>15457</v>
      </c>
      <c r="F6442" s="43" t="s">
        <v>15421</v>
      </c>
      <c r="G6442" s="43" t="s">
        <v>15321</v>
      </c>
      <c r="H6442" s="43" t="s">
        <v>1266</v>
      </c>
    </row>
    <row r="6443" spans="1:8" ht="17.25" hidden="1" customHeight="1" x14ac:dyDescent="0.3">
      <c r="A6443" s="46" t="str">
        <f>_xlfn.CONCAT("PUSKESMAS ",TRIM(tblReff[[#This Row],[NAMA PUSKESMAS]]))</f>
        <v>PUSKESMAS DENGGEN</v>
      </c>
      <c r="B6443" s="42">
        <v>1050178</v>
      </c>
      <c r="C6443" s="43" t="s">
        <v>15458</v>
      </c>
      <c r="D6443" s="43" t="s">
        <v>15459</v>
      </c>
      <c r="E6443" s="43" t="s">
        <v>15460</v>
      </c>
      <c r="F6443" s="43" t="s">
        <v>15421</v>
      </c>
      <c r="G6443" s="43" t="s">
        <v>15321</v>
      </c>
      <c r="H6443" s="43" t="s">
        <v>1266</v>
      </c>
    </row>
    <row r="6444" spans="1:8" ht="17.25" hidden="1" customHeight="1" x14ac:dyDescent="0.3">
      <c r="A6444" s="46" t="str">
        <f>_xlfn.CONCAT("PUSKESMAS ",TRIM(tblReff[[#This Row],[NAMA PUSKESMAS]]))</f>
        <v>PUSKESMAS SELONG</v>
      </c>
      <c r="B6444" s="42">
        <v>1050179</v>
      </c>
      <c r="C6444" s="43" t="s">
        <v>15460</v>
      </c>
      <c r="D6444" s="43" t="s">
        <v>15461</v>
      </c>
      <c r="E6444" s="43" t="s">
        <v>15460</v>
      </c>
      <c r="F6444" s="43" t="s">
        <v>15421</v>
      </c>
      <c r="G6444" s="43" t="s">
        <v>15321</v>
      </c>
      <c r="H6444" s="43" t="s">
        <v>1266</v>
      </c>
    </row>
    <row r="6445" spans="1:8" ht="17.25" hidden="1" customHeight="1" x14ac:dyDescent="0.3">
      <c r="A6445" s="46" t="str">
        <f>_xlfn.CONCAT("PUSKESMAS ",TRIM(tblReff[[#This Row],[NAMA PUSKESMAS]]))</f>
        <v>PUSKESMAS LABUHAN HAJI</v>
      </c>
      <c r="B6445" s="42">
        <v>1050180</v>
      </c>
      <c r="C6445" s="43" t="s">
        <v>1386</v>
      </c>
      <c r="D6445" s="43" t="s">
        <v>15462</v>
      </c>
      <c r="E6445" s="43" t="s">
        <v>1386</v>
      </c>
      <c r="F6445" s="43" t="s">
        <v>15421</v>
      </c>
      <c r="G6445" s="43" t="s">
        <v>15321</v>
      </c>
      <c r="H6445" s="43" t="s">
        <v>1266</v>
      </c>
    </row>
    <row r="6446" spans="1:8" ht="17.25" hidden="1" customHeight="1" x14ac:dyDescent="0.3">
      <c r="A6446" s="46" t="str">
        <f>_xlfn.CONCAT("PUSKESMAS ",TRIM(tblReff[[#This Row],[NAMA PUSKESMAS]]))</f>
        <v>PUSKESMAS KORLEKO</v>
      </c>
      <c r="B6446" s="42">
        <v>1050181</v>
      </c>
      <c r="C6446" s="43" t="s">
        <v>15463</v>
      </c>
      <c r="D6446" s="43" t="s">
        <v>15464</v>
      </c>
      <c r="E6446" s="43" t="s">
        <v>1386</v>
      </c>
      <c r="F6446" s="43" t="s">
        <v>15421</v>
      </c>
      <c r="G6446" s="43" t="s">
        <v>15321</v>
      </c>
      <c r="H6446" s="43" t="s">
        <v>1266</v>
      </c>
    </row>
    <row r="6447" spans="1:8" ht="17.25" hidden="1" customHeight="1" x14ac:dyDescent="0.3">
      <c r="A6447" s="46" t="str">
        <f>_xlfn.CONCAT("PUSKESMAS ",TRIM(tblReff[[#This Row],[NAMA PUSKESMAS]]))</f>
        <v>PUSKESMAS LABUHAN LOMBOK</v>
      </c>
      <c r="B6447" s="42">
        <v>1050182</v>
      </c>
      <c r="C6447" s="43" t="s">
        <v>15465</v>
      </c>
      <c r="D6447" s="43" t="s">
        <v>15466</v>
      </c>
      <c r="E6447" s="43" t="s">
        <v>15467</v>
      </c>
      <c r="F6447" s="43" t="s">
        <v>15421</v>
      </c>
      <c r="G6447" s="43" t="s">
        <v>15321</v>
      </c>
      <c r="H6447" s="43" t="s">
        <v>1266</v>
      </c>
    </row>
    <row r="6448" spans="1:8" ht="17.25" hidden="1" customHeight="1" x14ac:dyDescent="0.3">
      <c r="A6448" s="46" t="str">
        <f>_xlfn.CONCAT("PUSKESMAS ",TRIM(tblReff[[#This Row],[NAMA PUSKESMAS]]))</f>
        <v>PUSKESMAS BATUYANG</v>
      </c>
      <c r="B6448" s="42">
        <v>1050183</v>
      </c>
      <c r="C6448" s="43" t="s">
        <v>15468</v>
      </c>
      <c r="D6448" s="43" t="s">
        <v>15469</v>
      </c>
      <c r="E6448" s="43" t="s">
        <v>15467</v>
      </c>
      <c r="F6448" s="43" t="s">
        <v>15421</v>
      </c>
      <c r="G6448" s="43" t="s">
        <v>15321</v>
      </c>
      <c r="H6448" s="43" t="s">
        <v>1266</v>
      </c>
    </row>
    <row r="6449" spans="1:8" ht="17.25" hidden="1" customHeight="1" x14ac:dyDescent="0.3">
      <c r="A6449" s="46" t="str">
        <f>_xlfn.CONCAT("PUSKESMAS ",TRIM(tblReff[[#This Row],[NAMA PUSKESMAS]]))</f>
        <v>PUSKESMAS SUELA</v>
      </c>
      <c r="B6449" s="42">
        <v>1050184</v>
      </c>
      <c r="C6449" s="43" t="s">
        <v>15470</v>
      </c>
      <c r="D6449" s="43" t="s">
        <v>15471</v>
      </c>
      <c r="E6449" s="43" t="s">
        <v>15470</v>
      </c>
      <c r="F6449" s="43" t="s">
        <v>15421</v>
      </c>
      <c r="G6449" s="43" t="s">
        <v>15321</v>
      </c>
      <c r="H6449" s="43" t="s">
        <v>1266</v>
      </c>
    </row>
    <row r="6450" spans="1:8" ht="17.25" hidden="1" customHeight="1" x14ac:dyDescent="0.3">
      <c r="A6450" s="46" t="str">
        <f>_xlfn.CONCAT("PUSKESMAS ",TRIM(tblReff[[#This Row],[NAMA PUSKESMAS]]))</f>
        <v>PUSKESMAS AIKMEL</v>
      </c>
      <c r="B6450" s="42">
        <v>1050185</v>
      </c>
      <c r="C6450" s="43" t="s">
        <v>15472</v>
      </c>
      <c r="D6450" s="43" t="s">
        <v>15473</v>
      </c>
      <c r="E6450" s="43" t="s">
        <v>15472</v>
      </c>
      <c r="F6450" s="43" t="s">
        <v>15421</v>
      </c>
      <c r="G6450" s="43" t="s">
        <v>15321</v>
      </c>
      <c r="H6450" s="43" t="s">
        <v>1266</v>
      </c>
    </row>
    <row r="6451" spans="1:8" ht="17.25" hidden="1" customHeight="1" x14ac:dyDescent="0.3">
      <c r="A6451" s="46" t="str">
        <f>_xlfn.CONCAT("PUSKESMAS ",TRIM(tblReff[[#This Row],[NAMA PUSKESMAS]]))</f>
        <v>PUSKESMAS LENEK</v>
      </c>
      <c r="B6451" s="42">
        <v>1050186</v>
      </c>
      <c r="C6451" s="43" t="s">
        <v>15474</v>
      </c>
      <c r="D6451" s="43" t="s">
        <v>15475</v>
      </c>
      <c r="E6451" s="43" t="s">
        <v>15474</v>
      </c>
      <c r="F6451" s="43" t="s">
        <v>15421</v>
      </c>
      <c r="G6451" s="43" t="s">
        <v>15321</v>
      </c>
      <c r="H6451" s="43" t="s">
        <v>1266</v>
      </c>
    </row>
    <row r="6452" spans="1:8" ht="17.25" hidden="1" customHeight="1" x14ac:dyDescent="0.3">
      <c r="A6452" s="46" t="str">
        <f>_xlfn.CONCAT("PUSKESMAS ",TRIM(tblReff[[#This Row],[NAMA PUSKESMAS]]))</f>
        <v>PUSKESMAS KALIJAGA</v>
      </c>
      <c r="B6452" s="42">
        <v>1050187</v>
      </c>
      <c r="C6452" s="43" t="s">
        <v>15476</v>
      </c>
      <c r="D6452" s="43" t="s">
        <v>15477</v>
      </c>
      <c r="E6452" s="43" t="s">
        <v>15472</v>
      </c>
      <c r="F6452" s="43" t="s">
        <v>15421</v>
      </c>
      <c r="G6452" s="43" t="s">
        <v>15321</v>
      </c>
      <c r="H6452" s="43" t="s">
        <v>1266</v>
      </c>
    </row>
    <row r="6453" spans="1:8" ht="17.25" hidden="1" customHeight="1" x14ac:dyDescent="0.3">
      <c r="A6453" s="46" t="str">
        <f>_xlfn.CONCAT("PUSKESMAS ",TRIM(tblReff[[#This Row],[NAMA PUSKESMAS]]))</f>
        <v>PUSKESMAS WANASABA</v>
      </c>
      <c r="B6453" s="42">
        <v>1050188</v>
      </c>
      <c r="C6453" s="43" t="s">
        <v>15478</v>
      </c>
      <c r="D6453" s="43" t="s">
        <v>15479</v>
      </c>
      <c r="E6453" s="43" t="s">
        <v>15478</v>
      </c>
      <c r="F6453" s="43" t="s">
        <v>15421</v>
      </c>
      <c r="G6453" s="43" t="s">
        <v>15321</v>
      </c>
      <c r="H6453" s="43" t="s">
        <v>1266</v>
      </c>
    </row>
    <row r="6454" spans="1:8" ht="17.25" hidden="1" customHeight="1" x14ac:dyDescent="0.3">
      <c r="A6454" s="46" t="str">
        <f>_xlfn.CONCAT("PUSKESMAS ",TRIM(tblReff[[#This Row],[NAMA PUSKESMAS]]))</f>
        <v>PUSKESMAS KARANG BARU</v>
      </c>
      <c r="B6454" s="42">
        <v>1050653</v>
      </c>
      <c r="C6454" s="43" t="s">
        <v>1904</v>
      </c>
      <c r="D6454" s="43" t="s">
        <v>15480</v>
      </c>
      <c r="E6454" s="43" t="s">
        <v>15478</v>
      </c>
      <c r="F6454" s="43" t="s">
        <v>15421</v>
      </c>
      <c r="G6454" s="43" t="s">
        <v>15321</v>
      </c>
      <c r="H6454" s="43" t="s">
        <v>1266</v>
      </c>
    </row>
    <row r="6455" spans="1:8" ht="17.25" hidden="1" customHeight="1" x14ac:dyDescent="0.3">
      <c r="A6455" s="46" t="str">
        <f>_xlfn.CONCAT("PUSKESMAS ",TRIM(tblReff[[#This Row],[NAMA PUSKESMAS]]))</f>
        <v>PUSKESMAS SEMBALUN</v>
      </c>
      <c r="B6455" s="42">
        <v>1050189</v>
      </c>
      <c r="C6455" s="43" t="s">
        <v>15481</v>
      </c>
      <c r="D6455" s="43" t="s">
        <v>15482</v>
      </c>
      <c r="E6455" s="43" t="s">
        <v>15481</v>
      </c>
      <c r="F6455" s="43" t="s">
        <v>15421</v>
      </c>
      <c r="G6455" s="43" t="s">
        <v>15321</v>
      </c>
      <c r="H6455" s="43" t="s">
        <v>1266</v>
      </c>
    </row>
    <row r="6456" spans="1:8" ht="17.25" hidden="1" customHeight="1" x14ac:dyDescent="0.3">
      <c r="A6456" s="46" t="str">
        <f>_xlfn.CONCAT("PUSKESMAS ",TRIM(tblReff[[#This Row],[NAMA PUSKESMAS]]))</f>
        <v>PUSKESMAS SAMBELIA</v>
      </c>
      <c r="B6456" s="42">
        <v>1050190</v>
      </c>
      <c r="C6456" s="43" t="s">
        <v>15483</v>
      </c>
      <c r="D6456" s="43" t="s">
        <v>15484</v>
      </c>
      <c r="E6456" s="43" t="s">
        <v>15483</v>
      </c>
      <c r="F6456" s="43" t="s">
        <v>15421</v>
      </c>
      <c r="G6456" s="43" t="s">
        <v>15321</v>
      </c>
      <c r="H6456" s="43" t="s">
        <v>1266</v>
      </c>
    </row>
    <row r="6457" spans="1:8" ht="17.25" hidden="1" customHeight="1" x14ac:dyDescent="0.3">
      <c r="A6457" s="46" t="str">
        <f>_xlfn.CONCAT("PUSKESMAS ",TRIM(tblReff[[#This Row],[NAMA PUSKESMAS]]))</f>
        <v>PUSKESMAS BELANTING</v>
      </c>
      <c r="B6457" s="42">
        <v>1050191</v>
      </c>
      <c r="C6457" s="43" t="s">
        <v>15485</v>
      </c>
      <c r="D6457" s="43" t="s">
        <v>15486</v>
      </c>
      <c r="E6457" s="43" t="s">
        <v>15483</v>
      </c>
      <c r="F6457" s="43" t="s">
        <v>15421</v>
      </c>
      <c r="G6457" s="43" t="s">
        <v>15321</v>
      </c>
      <c r="H6457" s="43" t="s">
        <v>1266</v>
      </c>
    </row>
    <row r="6458" spans="1:8" ht="17.25" hidden="1" customHeight="1" x14ac:dyDescent="0.3">
      <c r="A6458" s="46" t="str">
        <f>_xlfn.CONCAT("PUSKESMAS ",TRIM(tblReff[[#This Row],[NAMA PUSKESMAS]]))</f>
        <v>PUSKESMAS LUNYUK</v>
      </c>
      <c r="B6458" s="42">
        <v>1050192</v>
      </c>
      <c r="C6458" s="43" t="s">
        <v>15487</v>
      </c>
      <c r="D6458" s="43" t="s">
        <v>15488</v>
      </c>
      <c r="E6458" s="43" t="s">
        <v>15487</v>
      </c>
      <c r="F6458" s="43" t="s">
        <v>15489</v>
      </c>
      <c r="G6458" s="43" t="s">
        <v>15321</v>
      </c>
      <c r="H6458" s="43" t="s">
        <v>1266</v>
      </c>
    </row>
    <row r="6459" spans="1:8" ht="17.25" hidden="1" customHeight="1" x14ac:dyDescent="0.3">
      <c r="A6459" s="46" t="str">
        <f>_xlfn.CONCAT("PUSKESMAS ",TRIM(tblReff[[#This Row],[NAMA PUSKESMAS]]))</f>
        <v>PUSKESMAS ORONG TELU</v>
      </c>
      <c r="B6459" s="42">
        <v>1050193</v>
      </c>
      <c r="C6459" s="43" t="s">
        <v>15490</v>
      </c>
      <c r="D6459" s="43" t="s">
        <v>15491</v>
      </c>
      <c r="E6459" s="43" t="s">
        <v>15490</v>
      </c>
      <c r="F6459" s="43" t="s">
        <v>15489</v>
      </c>
      <c r="G6459" s="43" t="s">
        <v>15321</v>
      </c>
      <c r="H6459" s="43" t="s">
        <v>1271</v>
      </c>
    </row>
    <row r="6460" spans="1:8" ht="17.25" hidden="1" customHeight="1" x14ac:dyDescent="0.3">
      <c r="A6460" s="46" t="str">
        <f>_xlfn.CONCAT("PUSKESMAS ",TRIM(tblReff[[#This Row],[NAMA PUSKESMAS]]))</f>
        <v>PUSKESMAS ALAS</v>
      </c>
      <c r="B6460" s="42">
        <v>1050194</v>
      </c>
      <c r="C6460" s="43" t="s">
        <v>15492</v>
      </c>
      <c r="D6460" s="43" t="s">
        <v>15493</v>
      </c>
      <c r="E6460" s="43" t="s">
        <v>15492</v>
      </c>
      <c r="F6460" s="43" t="s">
        <v>15489</v>
      </c>
      <c r="G6460" s="43" t="s">
        <v>15321</v>
      </c>
      <c r="H6460" s="43" t="s">
        <v>1266</v>
      </c>
    </row>
    <row r="6461" spans="1:8" ht="17.25" hidden="1" customHeight="1" x14ac:dyDescent="0.3">
      <c r="A6461" s="46" t="str">
        <f>_xlfn.CONCAT("PUSKESMAS ",TRIM(tblReff[[#This Row],[NAMA PUSKESMAS]]))</f>
        <v>PUSKESMAS ALAS BARAT</v>
      </c>
      <c r="B6461" s="42">
        <v>1050195</v>
      </c>
      <c r="C6461" s="43" t="s">
        <v>15494</v>
      </c>
      <c r="D6461" s="43" t="s">
        <v>15495</v>
      </c>
      <c r="E6461" s="43" t="s">
        <v>15494</v>
      </c>
      <c r="F6461" s="43" t="s">
        <v>15489</v>
      </c>
      <c r="G6461" s="43" t="s">
        <v>15321</v>
      </c>
      <c r="H6461" s="43" t="s">
        <v>1271</v>
      </c>
    </row>
    <row r="6462" spans="1:8" ht="17.25" hidden="1" customHeight="1" x14ac:dyDescent="0.3">
      <c r="A6462" s="46" t="str">
        <f>_xlfn.CONCAT("PUSKESMAS ",TRIM(tblReff[[#This Row],[NAMA PUSKESMAS]]))</f>
        <v>PUSKESMAS BUER</v>
      </c>
      <c r="B6462" s="42">
        <v>1050196</v>
      </c>
      <c r="C6462" s="43" t="s">
        <v>15496</v>
      </c>
      <c r="D6462" s="43" t="s">
        <v>15497</v>
      </c>
      <c r="E6462" s="43" t="s">
        <v>15496</v>
      </c>
      <c r="F6462" s="43" t="s">
        <v>15489</v>
      </c>
      <c r="G6462" s="43" t="s">
        <v>15321</v>
      </c>
      <c r="H6462" s="43" t="s">
        <v>1266</v>
      </c>
    </row>
    <row r="6463" spans="1:8" ht="17.25" hidden="1" customHeight="1" x14ac:dyDescent="0.3">
      <c r="A6463" s="46" t="str">
        <f>_xlfn.CONCAT("PUSKESMAS ",TRIM(tblReff[[#This Row],[NAMA PUSKESMAS]]))</f>
        <v>PUSKESMAS UTAN</v>
      </c>
      <c r="B6463" s="42">
        <v>1050197</v>
      </c>
      <c r="C6463" s="43" t="s">
        <v>15498</v>
      </c>
      <c r="D6463" s="43" t="s">
        <v>15499</v>
      </c>
      <c r="E6463" s="43" t="s">
        <v>15500</v>
      </c>
      <c r="F6463" s="43" t="s">
        <v>15489</v>
      </c>
      <c r="G6463" s="43" t="s">
        <v>15321</v>
      </c>
      <c r="H6463" s="43" t="s">
        <v>1266</v>
      </c>
    </row>
    <row r="6464" spans="1:8" ht="17.25" hidden="1" customHeight="1" x14ac:dyDescent="0.3">
      <c r="A6464" s="46" t="str">
        <f>_xlfn.CONCAT("PUSKESMAS ",TRIM(tblReff[[#This Row],[NAMA PUSKESMAS]]))</f>
        <v>PUSKESMAS RHEE</v>
      </c>
      <c r="B6464" s="42">
        <v>1050198</v>
      </c>
      <c r="C6464" s="43" t="s">
        <v>15501</v>
      </c>
      <c r="D6464" s="43" t="s">
        <v>15502</v>
      </c>
      <c r="E6464" s="43" t="s">
        <v>15501</v>
      </c>
      <c r="F6464" s="43" t="s">
        <v>15489</v>
      </c>
      <c r="G6464" s="43" t="s">
        <v>15321</v>
      </c>
      <c r="H6464" s="43" t="s">
        <v>1271</v>
      </c>
    </row>
    <row r="6465" spans="1:8" ht="17.25" hidden="1" customHeight="1" x14ac:dyDescent="0.3">
      <c r="A6465" s="46" t="str">
        <f>_xlfn.CONCAT("PUSKESMAS ",TRIM(tblReff[[#This Row],[NAMA PUSKESMAS]]))</f>
        <v>PUSKESMAS BATU LANTEH</v>
      </c>
      <c r="B6465" s="42">
        <v>1050199</v>
      </c>
      <c r="C6465" s="43" t="s">
        <v>15503</v>
      </c>
      <c r="D6465" s="43" t="s">
        <v>15504</v>
      </c>
      <c r="E6465" s="43" t="s">
        <v>15505</v>
      </c>
      <c r="F6465" s="43" t="s">
        <v>15489</v>
      </c>
      <c r="G6465" s="43" t="s">
        <v>15321</v>
      </c>
      <c r="H6465" s="43" t="s">
        <v>1271</v>
      </c>
    </row>
    <row r="6466" spans="1:8" ht="17.25" hidden="1" customHeight="1" x14ac:dyDescent="0.3">
      <c r="A6466" s="46" t="str">
        <f>_xlfn.CONCAT("PUSKESMAS ",TRIM(tblReff[[#This Row],[NAMA PUSKESMAS]]))</f>
        <v>PUSKESMAS UNIT I SUMBAWA</v>
      </c>
      <c r="B6466" s="42">
        <v>1050200</v>
      </c>
      <c r="C6466" s="43" t="s">
        <v>15506</v>
      </c>
      <c r="D6466" s="43" t="s">
        <v>15507</v>
      </c>
      <c r="E6466" s="43" t="s">
        <v>15508</v>
      </c>
      <c r="F6466" s="43" t="s">
        <v>15489</v>
      </c>
      <c r="G6466" s="43" t="s">
        <v>15321</v>
      </c>
      <c r="H6466" s="43" t="s">
        <v>1271</v>
      </c>
    </row>
    <row r="6467" spans="1:8" ht="17.25" hidden="1" customHeight="1" x14ac:dyDescent="0.3">
      <c r="A6467" s="46" t="str">
        <f>_xlfn.CONCAT("PUSKESMAS ",TRIM(tblReff[[#This Row],[NAMA PUSKESMAS]]))</f>
        <v>PUSKESMAS UNIT II SUMBAWA</v>
      </c>
      <c r="B6467" s="42">
        <v>1050201</v>
      </c>
      <c r="C6467" s="43" t="s">
        <v>15509</v>
      </c>
      <c r="D6467" s="43" t="s">
        <v>15510</v>
      </c>
      <c r="E6467" s="43" t="s">
        <v>15508</v>
      </c>
      <c r="F6467" s="43" t="s">
        <v>15489</v>
      </c>
      <c r="G6467" s="43" t="s">
        <v>15321</v>
      </c>
      <c r="H6467" s="43" t="s">
        <v>1271</v>
      </c>
    </row>
    <row r="6468" spans="1:8" ht="17.25" hidden="1" customHeight="1" x14ac:dyDescent="0.3">
      <c r="A6468" s="46" t="str">
        <f>_xlfn.CONCAT("PUSKESMAS ",TRIM(tblReff[[#This Row],[NAMA PUSKESMAS]]))</f>
        <v>PUSKESMAS LABUHAN BADAS</v>
      </c>
      <c r="B6468" s="42">
        <v>1050202</v>
      </c>
      <c r="C6468" s="43" t="s">
        <v>15511</v>
      </c>
      <c r="D6468" s="43" t="s">
        <v>15512</v>
      </c>
      <c r="E6468" s="43" t="s">
        <v>15511</v>
      </c>
      <c r="F6468" s="43" t="s">
        <v>15489</v>
      </c>
      <c r="G6468" s="43" t="s">
        <v>15321</v>
      </c>
      <c r="H6468" s="43" t="s">
        <v>1271</v>
      </c>
    </row>
    <row r="6469" spans="1:8" ht="17.25" hidden="1" customHeight="1" x14ac:dyDescent="0.3">
      <c r="A6469" s="46" t="str">
        <f>_xlfn.CONCAT("PUSKESMAS ",TRIM(tblReff[[#This Row],[NAMA PUSKESMAS]]))</f>
        <v>PUSKESMAS UNTER IWES</v>
      </c>
      <c r="B6469" s="42">
        <v>1050203</v>
      </c>
      <c r="C6469" s="43" t="s">
        <v>15513</v>
      </c>
      <c r="D6469" s="43" t="s">
        <v>15514</v>
      </c>
      <c r="E6469" s="43" t="s">
        <v>15513</v>
      </c>
      <c r="F6469" s="43" t="s">
        <v>15489</v>
      </c>
      <c r="G6469" s="43" t="s">
        <v>15321</v>
      </c>
      <c r="H6469" s="43" t="s">
        <v>1271</v>
      </c>
    </row>
    <row r="6470" spans="1:8" ht="17.25" hidden="1" customHeight="1" x14ac:dyDescent="0.3">
      <c r="A6470" s="46" t="str">
        <f>_xlfn.CONCAT("PUSKESMAS ",TRIM(tblReff[[#This Row],[NAMA PUSKESMAS]]))</f>
        <v>PUSKESMAS MOYO HILIR</v>
      </c>
      <c r="B6470" s="42">
        <v>1050204</v>
      </c>
      <c r="C6470" s="43" t="s">
        <v>15515</v>
      </c>
      <c r="D6470" s="43" t="s">
        <v>15516</v>
      </c>
      <c r="E6470" s="43" t="s">
        <v>15517</v>
      </c>
      <c r="F6470" s="43" t="s">
        <v>15489</v>
      </c>
      <c r="G6470" s="43" t="s">
        <v>15321</v>
      </c>
      <c r="H6470" s="43" t="s">
        <v>1271</v>
      </c>
    </row>
    <row r="6471" spans="1:8" ht="17.25" hidden="1" customHeight="1" x14ac:dyDescent="0.3">
      <c r="A6471" s="46" t="str">
        <f>_xlfn.CONCAT("PUSKESMAS ",TRIM(tblReff[[#This Row],[NAMA PUSKESMAS]]))</f>
        <v>PUSKESMAS MOYO UTARA</v>
      </c>
      <c r="B6471" s="42">
        <v>1050205</v>
      </c>
      <c r="C6471" s="43" t="s">
        <v>15518</v>
      </c>
      <c r="D6471" s="43" t="s">
        <v>15519</v>
      </c>
      <c r="E6471" s="43" t="s">
        <v>15518</v>
      </c>
      <c r="F6471" s="43" t="s">
        <v>15489</v>
      </c>
      <c r="G6471" s="43" t="s">
        <v>15321</v>
      </c>
      <c r="H6471" s="43" t="s">
        <v>1271</v>
      </c>
    </row>
    <row r="6472" spans="1:8" ht="17.25" hidden="1" customHeight="1" x14ac:dyDescent="0.3">
      <c r="A6472" s="46" t="str">
        <f>_xlfn.CONCAT("PUSKESMAS ",TRIM(tblReff[[#This Row],[NAMA PUSKESMAS]]))</f>
        <v>PUSKESMAS MOYO HULU</v>
      </c>
      <c r="B6472" s="42">
        <v>1050206</v>
      </c>
      <c r="C6472" s="43" t="s">
        <v>15520</v>
      </c>
      <c r="D6472" s="43" t="s">
        <v>15521</v>
      </c>
      <c r="E6472" s="43" t="s">
        <v>15522</v>
      </c>
      <c r="F6472" s="43" t="s">
        <v>15489</v>
      </c>
      <c r="G6472" s="43" t="s">
        <v>15321</v>
      </c>
      <c r="H6472" s="43" t="s">
        <v>1271</v>
      </c>
    </row>
    <row r="6473" spans="1:8" ht="17.25" hidden="1" customHeight="1" x14ac:dyDescent="0.3">
      <c r="A6473" s="46" t="str">
        <f>_xlfn.CONCAT("PUSKESMAS ",TRIM(tblReff[[#This Row],[NAMA PUSKESMAS]]))</f>
        <v>PUSKESMAS ROPANG</v>
      </c>
      <c r="B6473" s="42">
        <v>1050207</v>
      </c>
      <c r="C6473" s="43" t="s">
        <v>15523</v>
      </c>
      <c r="D6473" s="43" t="s">
        <v>15524</v>
      </c>
      <c r="E6473" s="43" t="s">
        <v>15523</v>
      </c>
      <c r="F6473" s="43" t="s">
        <v>15489</v>
      </c>
      <c r="G6473" s="43" t="s">
        <v>15321</v>
      </c>
      <c r="H6473" s="43" t="s">
        <v>1271</v>
      </c>
    </row>
    <row r="6474" spans="1:8" ht="17.25" hidden="1" customHeight="1" x14ac:dyDescent="0.3">
      <c r="A6474" s="46" t="str">
        <f>_xlfn.CONCAT("PUSKESMAS ",TRIM(tblReff[[#This Row],[NAMA PUSKESMAS]]))</f>
        <v>PUSKESMAS LENANGGUAR</v>
      </c>
      <c r="B6474" s="42">
        <v>1050208</v>
      </c>
      <c r="C6474" s="43" t="s">
        <v>15525</v>
      </c>
      <c r="D6474" s="43" t="s">
        <v>15526</v>
      </c>
      <c r="E6474" s="43" t="s">
        <v>15525</v>
      </c>
      <c r="F6474" s="43" t="s">
        <v>15489</v>
      </c>
      <c r="G6474" s="43" t="s">
        <v>15321</v>
      </c>
      <c r="H6474" s="43" t="s">
        <v>1271</v>
      </c>
    </row>
    <row r="6475" spans="1:8" ht="17.25" hidden="1" customHeight="1" x14ac:dyDescent="0.3">
      <c r="A6475" s="46" t="str">
        <f>_xlfn.CONCAT("PUSKESMAS ",TRIM(tblReff[[#This Row],[NAMA PUSKESMAS]]))</f>
        <v>PUSKESMAS LANTUNG</v>
      </c>
      <c r="B6475" s="42">
        <v>1050209</v>
      </c>
      <c r="C6475" s="43" t="s">
        <v>15527</v>
      </c>
      <c r="D6475" s="43" t="s">
        <v>15528</v>
      </c>
      <c r="E6475" s="43" t="s">
        <v>15527</v>
      </c>
      <c r="F6475" s="43" t="s">
        <v>15489</v>
      </c>
      <c r="G6475" s="43" t="s">
        <v>15321</v>
      </c>
      <c r="H6475" s="43" t="s">
        <v>1271</v>
      </c>
    </row>
    <row r="6476" spans="1:8" ht="17.25" hidden="1" customHeight="1" x14ac:dyDescent="0.3">
      <c r="A6476" s="46" t="str">
        <f>_xlfn.CONCAT("PUSKESMAS ",TRIM(tblReff[[#This Row],[NAMA PUSKESMAS]]))</f>
        <v>PUSKESMAS LAPE</v>
      </c>
      <c r="B6476" s="42">
        <v>1050210</v>
      </c>
      <c r="C6476" s="43" t="s">
        <v>15529</v>
      </c>
      <c r="D6476" s="43" t="s">
        <v>15530</v>
      </c>
      <c r="E6476" s="43" t="s">
        <v>15529</v>
      </c>
      <c r="F6476" s="43" t="s">
        <v>15489</v>
      </c>
      <c r="G6476" s="43" t="s">
        <v>15321</v>
      </c>
      <c r="H6476" s="43" t="s">
        <v>1271</v>
      </c>
    </row>
    <row r="6477" spans="1:8" ht="17.25" hidden="1" customHeight="1" x14ac:dyDescent="0.3">
      <c r="A6477" s="46" t="str">
        <f>_xlfn.CONCAT("PUSKESMAS ",TRIM(tblReff[[#This Row],[NAMA PUSKESMAS]]))</f>
        <v>PUSKESMAS LOPOK</v>
      </c>
      <c r="B6477" s="42">
        <v>1050211</v>
      </c>
      <c r="C6477" s="43" t="s">
        <v>15531</v>
      </c>
      <c r="D6477" s="43" t="s">
        <v>15532</v>
      </c>
      <c r="E6477" s="43" t="s">
        <v>15531</v>
      </c>
      <c r="F6477" s="43" t="s">
        <v>15489</v>
      </c>
      <c r="G6477" s="43" t="s">
        <v>15321</v>
      </c>
      <c r="H6477" s="43" t="s">
        <v>1266</v>
      </c>
    </row>
    <row r="6478" spans="1:8" ht="17.25" hidden="1" customHeight="1" x14ac:dyDescent="0.3">
      <c r="A6478" s="46" t="str">
        <f>_xlfn.CONCAT("PUSKESMAS ",TRIM(tblReff[[#This Row],[NAMA PUSKESMAS]]))</f>
        <v>PUSKESMAS PLAMPANG</v>
      </c>
      <c r="B6478" s="42">
        <v>1050212</v>
      </c>
      <c r="C6478" s="43" t="s">
        <v>15533</v>
      </c>
      <c r="D6478" s="43" t="s">
        <v>15534</v>
      </c>
      <c r="E6478" s="43" t="s">
        <v>15533</v>
      </c>
      <c r="F6478" s="43" t="s">
        <v>15489</v>
      </c>
      <c r="G6478" s="43" t="s">
        <v>15321</v>
      </c>
      <c r="H6478" s="43" t="s">
        <v>1266</v>
      </c>
    </row>
    <row r="6479" spans="1:8" ht="17.25" hidden="1" customHeight="1" x14ac:dyDescent="0.3">
      <c r="A6479" s="46" t="str">
        <f>_xlfn.CONCAT("PUSKESMAS ",TRIM(tblReff[[#This Row],[NAMA PUSKESMAS]]))</f>
        <v>PUSKESMAS LABANGKA</v>
      </c>
      <c r="B6479" s="42">
        <v>1050213</v>
      </c>
      <c r="C6479" s="43" t="s">
        <v>15535</v>
      </c>
      <c r="D6479" s="43" t="s">
        <v>15536</v>
      </c>
      <c r="E6479" s="43" t="s">
        <v>15535</v>
      </c>
      <c r="F6479" s="43" t="s">
        <v>15489</v>
      </c>
      <c r="G6479" s="43" t="s">
        <v>15321</v>
      </c>
      <c r="H6479" s="43" t="s">
        <v>1266</v>
      </c>
    </row>
    <row r="6480" spans="1:8" ht="17.25" hidden="1" customHeight="1" x14ac:dyDescent="0.3">
      <c r="A6480" s="46" t="str">
        <f>_xlfn.CONCAT("PUSKESMAS ",TRIM(tblReff[[#This Row],[NAMA PUSKESMAS]]))</f>
        <v>PUSKESMAS MARONGE</v>
      </c>
      <c r="B6480" s="42">
        <v>1050214</v>
      </c>
      <c r="C6480" s="43" t="s">
        <v>15537</v>
      </c>
      <c r="D6480" s="43" t="s">
        <v>15538</v>
      </c>
      <c r="E6480" s="43" t="s">
        <v>15537</v>
      </c>
      <c r="F6480" s="43" t="s">
        <v>15489</v>
      </c>
      <c r="G6480" s="43" t="s">
        <v>15321</v>
      </c>
      <c r="H6480" s="43" t="s">
        <v>1266</v>
      </c>
    </row>
    <row r="6481" spans="1:8" ht="17.25" hidden="1" customHeight="1" x14ac:dyDescent="0.3">
      <c r="A6481" s="46" t="str">
        <f>_xlfn.CONCAT("PUSKESMAS ",TRIM(tblReff[[#This Row],[NAMA PUSKESMAS]]))</f>
        <v>PUSKESMAS EMPANG</v>
      </c>
      <c r="B6481" s="42">
        <v>1050215</v>
      </c>
      <c r="C6481" s="43" t="s">
        <v>15539</v>
      </c>
      <c r="D6481" s="43" t="s">
        <v>15540</v>
      </c>
      <c r="E6481" s="43" t="s">
        <v>15539</v>
      </c>
      <c r="F6481" s="43" t="s">
        <v>15489</v>
      </c>
      <c r="G6481" s="43" t="s">
        <v>15321</v>
      </c>
      <c r="H6481" s="43" t="s">
        <v>1266</v>
      </c>
    </row>
    <row r="6482" spans="1:8" ht="17.25" hidden="1" customHeight="1" x14ac:dyDescent="0.3">
      <c r="A6482" s="46" t="str">
        <f>_xlfn.CONCAT("PUSKESMAS ",TRIM(tblReff[[#This Row],[NAMA PUSKESMAS]]))</f>
        <v>PUSKESMAS TARANO</v>
      </c>
      <c r="B6482" s="42">
        <v>1050216</v>
      </c>
      <c r="C6482" s="43" t="s">
        <v>15541</v>
      </c>
      <c r="D6482" s="43" t="s">
        <v>15542</v>
      </c>
      <c r="E6482" s="43" t="s">
        <v>15541</v>
      </c>
      <c r="F6482" s="43" t="s">
        <v>15489</v>
      </c>
      <c r="G6482" s="43" t="s">
        <v>15321</v>
      </c>
      <c r="H6482" s="43" t="s">
        <v>1266</v>
      </c>
    </row>
    <row r="6483" spans="1:8" ht="17.25" hidden="1" customHeight="1" x14ac:dyDescent="0.3">
      <c r="A6483" s="46" t="str">
        <f>_xlfn.CONCAT("PUSKESMAS ",TRIM(tblReff[[#This Row],[NAMA PUSKESMAS]]))</f>
        <v>PUSKESMAS RASABOU</v>
      </c>
      <c r="B6483" s="42">
        <v>1050217</v>
      </c>
      <c r="C6483" s="43" t="s">
        <v>15543</v>
      </c>
      <c r="D6483" s="43" t="s">
        <v>15544</v>
      </c>
      <c r="E6483" s="43" t="s">
        <v>15545</v>
      </c>
      <c r="F6483" s="43" t="s">
        <v>15546</v>
      </c>
      <c r="G6483" s="43" t="s">
        <v>15321</v>
      </c>
      <c r="H6483" s="43" t="s">
        <v>1266</v>
      </c>
    </row>
    <row r="6484" spans="1:8" ht="17.25" hidden="1" customHeight="1" x14ac:dyDescent="0.3">
      <c r="A6484" s="46" t="str">
        <f>_xlfn.CONCAT("PUSKESMAS ",TRIM(tblReff[[#This Row],[NAMA PUSKESMAS]]))</f>
        <v>PUSKESMAS RANGGO</v>
      </c>
      <c r="B6484" s="42">
        <v>1050218</v>
      </c>
      <c r="C6484" s="43" t="s">
        <v>15547</v>
      </c>
      <c r="D6484" s="43" t="s">
        <v>15548</v>
      </c>
      <c r="E6484" s="43" t="s">
        <v>15549</v>
      </c>
      <c r="F6484" s="43" t="s">
        <v>15546</v>
      </c>
      <c r="G6484" s="43" t="s">
        <v>15321</v>
      </c>
      <c r="H6484" s="43" t="s">
        <v>1266</v>
      </c>
    </row>
    <row r="6485" spans="1:8" ht="17.25" hidden="1" customHeight="1" x14ac:dyDescent="0.3">
      <c r="A6485" s="46" t="str">
        <f>_xlfn.CONCAT("PUSKESMAS ",TRIM(tblReff[[#This Row],[NAMA PUSKESMAS]]))</f>
        <v>PUSKESMAS DOMPU TIMUR</v>
      </c>
      <c r="B6485" s="42">
        <v>1050219</v>
      </c>
      <c r="C6485" s="43" t="s">
        <v>15550</v>
      </c>
      <c r="D6485" s="43" t="s">
        <v>15551</v>
      </c>
      <c r="E6485" s="43" t="s">
        <v>15552</v>
      </c>
      <c r="F6485" s="43" t="s">
        <v>15546</v>
      </c>
      <c r="G6485" s="43" t="s">
        <v>15321</v>
      </c>
      <c r="H6485" s="43" t="s">
        <v>1271</v>
      </c>
    </row>
    <row r="6486" spans="1:8" ht="17.25" hidden="1" customHeight="1" x14ac:dyDescent="0.3">
      <c r="A6486" s="46" t="str">
        <f>_xlfn.CONCAT("PUSKESMAS ",TRIM(tblReff[[#This Row],[NAMA PUSKESMAS]]))</f>
        <v>PUSKESMAS DOMPU KOTA</v>
      </c>
      <c r="B6486" s="42">
        <v>1050220</v>
      </c>
      <c r="C6486" s="43" t="s">
        <v>15553</v>
      </c>
      <c r="D6486" s="43" t="s">
        <v>15554</v>
      </c>
      <c r="E6486" s="43" t="s">
        <v>15552</v>
      </c>
      <c r="F6486" s="43" t="s">
        <v>15546</v>
      </c>
      <c r="G6486" s="43" t="s">
        <v>15321</v>
      </c>
      <c r="H6486" s="43" t="s">
        <v>1271</v>
      </c>
    </row>
    <row r="6487" spans="1:8" ht="17.25" hidden="1" customHeight="1" x14ac:dyDescent="0.3">
      <c r="A6487" s="46" t="str">
        <f>_xlfn.CONCAT("PUSKESMAS ",TRIM(tblReff[[#This Row],[NAMA PUSKESMAS]]))</f>
        <v>PUSKESMAS DOMPU BARAT</v>
      </c>
      <c r="B6487" s="42">
        <v>1050221</v>
      </c>
      <c r="C6487" s="43" t="s">
        <v>15555</v>
      </c>
      <c r="D6487" s="43" t="s">
        <v>15556</v>
      </c>
      <c r="E6487" s="43" t="s">
        <v>15557</v>
      </c>
      <c r="F6487" s="43" t="s">
        <v>15546</v>
      </c>
      <c r="G6487" s="43" t="s">
        <v>15321</v>
      </c>
      <c r="H6487" s="43" t="s">
        <v>1271</v>
      </c>
    </row>
    <row r="6488" spans="1:8" ht="17.25" hidden="1" customHeight="1" x14ac:dyDescent="0.3">
      <c r="A6488" s="46" t="str">
        <f>_xlfn.CONCAT("PUSKESMAS ",TRIM(tblReff[[#This Row],[NAMA PUSKESMAS]]))</f>
        <v>PUSKESMAS KILO</v>
      </c>
      <c r="B6488" s="42">
        <v>1050222</v>
      </c>
      <c r="C6488" s="43" t="s">
        <v>15558</v>
      </c>
      <c r="D6488" s="43" t="s">
        <v>15559</v>
      </c>
      <c r="E6488" s="43" t="s">
        <v>15558</v>
      </c>
      <c r="F6488" s="43" t="s">
        <v>15546</v>
      </c>
      <c r="G6488" s="43" t="s">
        <v>15321</v>
      </c>
      <c r="H6488" s="43" t="s">
        <v>1266</v>
      </c>
    </row>
    <row r="6489" spans="1:8" ht="17.25" hidden="1" customHeight="1" x14ac:dyDescent="0.3">
      <c r="A6489" s="46" t="str">
        <f>_xlfn.CONCAT("PUSKESMAS ",TRIM(tblReff[[#This Row],[NAMA PUSKESMAS]]))</f>
        <v>PUSKESMAS KEMPO</v>
      </c>
      <c r="B6489" s="42">
        <v>1050223</v>
      </c>
      <c r="C6489" s="43" t="s">
        <v>15560</v>
      </c>
      <c r="D6489" s="43" t="s">
        <v>15561</v>
      </c>
      <c r="E6489" s="43" t="s">
        <v>15560</v>
      </c>
      <c r="F6489" s="43" t="s">
        <v>15546</v>
      </c>
      <c r="G6489" s="43" t="s">
        <v>15321</v>
      </c>
      <c r="H6489" s="43" t="s">
        <v>1266</v>
      </c>
    </row>
    <row r="6490" spans="1:8" ht="17.25" hidden="1" customHeight="1" x14ac:dyDescent="0.3">
      <c r="A6490" s="46" t="str">
        <f>_xlfn.CONCAT("PUSKESMAS ",TRIM(tblReff[[#This Row],[NAMA PUSKESMAS]]))</f>
        <v>PUSKESMAS SORIUTU</v>
      </c>
      <c r="B6490" s="42">
        <v>1050224</v>
      </c>
      <c r="C6490" s="43" t="s">
        <v>15562</v>
      </c>
      <c r="D6490" s="43" t="s">
        <v>15563</v>
      </c>
      <c r="E6490" s="43" t="s">
        <v>15564</v>
      </c>
      <c r="F6490" s="43" t="s">
        <v>15546</v>
      </c>
      <c r="G6490" s="43" t="s">
        <v>15321</v>
      </c>
      <c r="H6490" s="43" t="s">
        <v>1266</v>
      </c>
    </row>
    <row r="6491" spans="1:8" ht="17.25" hidden="1" customHeight="1" x14ac:dyDescent="0.3">
      <c r="A6491" s="46" t="str">
        <f>_xlfn.CONCAT("PUSKESMAS ",TRIM(tblReff[[#This Row],[NAMA PUSKESMAS]]))</f>
        <v>PUSKESMAS CALABAI</v>
      </c>
      <c r="B6491" s="42">
        <v>1050225</v>
      </c>
      <c r="C6491" s="43" t="s">
        <v>15565</v>
      </c>
      <c r="D6491" s="43" t="s">
        <v>15566</v>
      </c>
      <c r="E6491" s="43" t="s">
        <v>15567</v>
      </c>
      <c r="F6491" s="43" t="s">
        <v>15546</v>
      </c>
      <c r="G6491" s="43" t="s">
        <v>15321</v>
      </c>
      <c r="H6491" s="43" t="s">
        <v>1266</v>
      </c>
    </row>
    <row r="6492" spans="1:8" ht="17.25" hidden="1" customHeight="1" x14ac:dyDescent="0.3">
      <c r="A6492" s="46" t="str">
        <f>_xlfn.CONCAT("PUSKESMAS ",TRIM(tblReff[[#This Row],[NAMA PUSKESMAS]]))</f>
        <v>PUSKESMAS MONTA</v>
      </c>
      <c r="B6492" s="42">
        <v>1050226</v>
      </c>
      <c r="C6492" s="43" t="s">
        <v>15568</v>
      </c>
      <c r="D6492" s="43" t="s">
        <v>15569</v>
      </c>
      <c r="E6492" s="43" t="s">
        <v>15570</v>
      </c>
      <c r="F6492" s="43" t="s">
        <v>15571</v>
      </c>
      <c r="G6492" s="43" t="s">
        <v>15321</v>
      </c>
      <c r="H6492" s="43" t="s">
        <v>1266</v>
      </c>
    </row>
    <row r="6493" spans="1:8" ht="17.25" hidden="1" customHeight="1" x14ac:dyDescent="0.3">
      <c r="A6493" s="46" t="str">
        <f>_xlfn.CONCAT("PUSKESMAS ",TRIM(tblReff[[#This Row],[NAMA PUSKESMAS]]))</f>
        <v>PUSKESMAS PARADO</v>
      </c>
      <c r="B6493" s="42">
        <v>1050227</v>
      </c>
      <c r="C6493" s="43" t="s">
        <v>15572</v>
      </c>
      <c r="D6493" s="43" t="s">
        <v>15573</v>
      </c>
      <c r="E6493" s="43" t="s">
        <v>15572</v>
      </c>
      <c r="F6493" s="43" t="s">
        <v>15571</v>
      </c>
      <c r="G6493" s="43" t="s">
        <v>15321</v>
      </c>
      <c r="H6493" s="43" t="s">
        <v>1266</v>
      </c>
    </row>
    <row r="6494" spans="1:8" ht="17.25" hidden="1" customHeight="1" x14ac:dyDescent="0.3">
      <c r="A6494" s="46" t="str">
        <f>_xlfn.CONCAT("PUSKESMAS ",TRIM(tblReff[[#This Row],[NAMA PUSKESMAS]]))</f>
        <v>PUSKESMAS BOLO</v>
      </c>
      <c r="B6494" s="42">
        <v>1050228</v>
      </c>
      <c r="C6494" s="43" t="s">
        <v>15574</v>
      </c>
      <c r="D6494" s="43" t="s">
        <v>15575</v>
      </c>
      <c r="E6494" s="43" t="s">
        <v>15576</v>
      </c>
      <c r="F6494" s="43" t="s">
        <v>15571</v>
      </c>
      <c r="G6494" s="43" t="s">
        <v>15321</v>
      </c>
      <c r="H6494" s="43" t="s">
        <v>1266</v>
      </c>
    </row>
    <row r="6495" spans="1:8" ht="17.25" hidden="1" customHeight="1" x14ac:dyDescent="0.3">
      <c r="A6495" s="46" t="str">
        <f>_xlfn.CONCAT("PUSKESMAS ",TRIM(tblReff[[#This Row],[NAMA PUSKESMAS]]))</f>
        <v>PUSKESMAS MADAPANGA</v>
      </c>
      <c r="B6495" s="42">
        <v>1050229</v>
      </c>
      <c r="C6495" s="43" t="s">
        <v>15577</v>
      </c>
      <c r="D6495" s="43" t="s">
        <v>15578</v>
      </c>
      <c r="E6495" s="43" t="s">
        <v>15579</v>
      </c>
      <c r="F6495" s="43" t="s">
        <v>15571</v>
      </c>
      <c r="G6495" s="43" t="s">
        <v>15321</v>
      </c>
      <c r="H6495" s="43" t="s">
        <v>1266</v>
      </c>
    </row>
    <row r="6496" spans="1:8" ht="17.25" hidden="1" customHeight="1" x14ac:dyDescent="0.3">
      <c r="A6496" s="46" t="str">
        <f>_xlfn.CONCAT("PUSKESMAS ",TRIM(tblReff[[#This Row],[NAMA PUSKESMAS]]))</f>
        <v>PUSKESMAS WOHA</v>
      </c>
      <c r="B6496" s="42">
        <v>1050230</v>
      </c>
      <c r="C6496" s="43" t="s">
        <v>15580</v>
      </c>
      <c r="D6496" s="43" t="s">
        <v>15581</v>
      </c>
      <c r="E6496" s="43" t="s">
        <v>15580</v>
      </c>
      <c r="F6496" s="43" t="s">
        <v>15571</v>
      </c>
      <c r="G6496" s="43" t="s">
        <v>15321</v>
      </c>
      <c r="H6496" s="43" t="s">
        <v>1266</v>
      </c>
    </row>
    <row r="6497" spans="1:8" ht="17.25" hidden="1" customHeight="1" x14ac:dyDescent="0.3">
      <c r="A6497" s="46" t="str">
        <f>_xlfn.CONCAT("PUSKESMAS ",TRIM(tblReff[[#This Row],[NAMA PUSKESMAS]]))</f>
        <v>PUSKESMAS BELO</v>
      </c>
      <c r="B6497" s="42">
        <v>1050231</v>
      </c>
      <c r="C6497" s="43" t="s">
        <v>15582</v>
      </c>
      <c r="D6497" s="43" t="s">
        <v>15583</v>
      </c>
      <c r="E6497" s="43" t="s">
        <v>15584</v>
      </c>
      <c r="F6497" s="43" t="s">
        <v>15571</v>
      </c>
      <c r="G6497" s="43" t="s">
        <v>15321</v>
      </c>
      <c r="H6497" s="43" t="s">
        <v>1266</v>
      </c>
    </row>
    <row r="6498" spans="1:8" ht="17.25" hidden="1" customHeight="1" x14ac:dyDescent="0.3">
      <c r="A6498" s="46" t="str">
        <f>_xlfn.CONCAT("PUSKESMAS ",TRIM(tblReff[[#This Row],[NAMA PUSKESMAS]]))</f>
        <v>PUSKESMAS NGALI</v>
      </c>
      <c r="B6498" s="42">
        <v>1050232</v>
      </c>
      <c r="C6498" s="43" t="s">
        <v>15585</v>
      </c>
      <c r="D6498" s="43" t="s">
        <v>15586</v>
      </c>
      <c r="E6498" s="43" t="s">
        <v>15584</v>
      </c>
      <c r="F6498" s="43" t="s">
        <v>15571</v>
      </c>
      <c r="G6498" s="43" t="s">
        <v>15321</v>
      </c>
      <c r="H6498" s="43" t="s">
        <v>1266</v>
      </c>
    </row>
    <row r="6499" spans="1:8" ht="17.25" hidden="1" customHeight="1" x14ac:dyDescent="0.3">
      <c r="A6499" s="46" t="str">
        <f>_xlfn.CONCAT("PUSKESMAS ",TRIM(tblReff[[#This Row],[NAMA PUSKESMAS]]))</f>
        <v>PUSKESMAS PALIBELO</v>
      </c>
      <c r="B6499" s="42">
        <v>1050233</v>
      </c>
      <c r="C6499" s="43" t="s">
        <v>15587</v>
      </c>
      <c r="D6499" s="43" t="s">
        <v>15588</v>
      </c>
      <c r="E6499" s="43" t="s">
        <v>15587</v>
      </c>
      <c r="F6499" s="43" t="s">
        <v>15571</v>
      </c>
      <c r="G6499" s="43" t="s">
        <v>15321</v>
      </c>
      <c r="H6499" s="43" t="s">
        <v>1266</v>
      </c>
    </row>
    <row r="6500" spans="1:8" ht="17.25" hidden="1" customHeight="1" x14ac:dyDescent="0.3">
      <c r="A6500" s="46" t="str">
        <f>_xlfn.CONCAT("PUSKESMAS ",TRIM(tblReff[[#This Row],[NAMA PUSKESMAS]]))</f>
        <v>PUSKESMAS WAWO</v>
      </c>
      <c r="B6500" s="42">
        <v>1050234</v>
      </c>
      <c r="C6500" s="43" t="s">
        <v>15589</v>
      </c>
      <c r="D6500" s="43" t="s">
        <v>15590</v>
      </c>
      <c r="E6500" s="43" t="s">
        <v>15591</v>
      </c>
      <c r="F6500" s="43" t="s">
        <v>15571</v>
      </c>
      <c r="G6500" s="43" t="s">
        <v>15321</v>
      </c>
      <c r="H6500" s="43" t="s">
        <v>1266</v>
      </c>
    </row>
    <row r="6501" spans="1:8" ht="17.25" hidden="1" customHeight="1" x14ac:dyDescent="0.3">
      <c r="A6501" s="46" t="str">
        <f>_xlfn.CONCAT("PUSKESMAS ",TRIM(tblReff[[#This Row],[NAMA PUSKESMAS]]))</f>
        <v>PUSKESMAS LANGGUDU</v>
      </c>
      <c r="B6501" s="42">
        <v>1050235</v>
      </c>
      <c r="C6501" s="43" t="s">
        <v>15592</v>
      </c>
      <c r="D6501" s="43" t="s">
        <v>15593</v>
      </c>
      <c r="E6501" s="43" t="s">
        <v>15592</v>
      </c>
      <c r="F6501" s="43" t="s">
        <v>15571</v>
      </c>
      <c r="G6501" s="43" t="s">
        <v>15321</v>
      </c>
      <c r="H6501" s="43" t="s">
        <v>1266</v>
      </c>
    </row>
    <row r="6502" spans="1:8" ht="17.25" hidden="1" customHeight="1" x14ac:dyDescent="0.3">
      <c r="A6502" s="46" t="str">
        <f>_xlfn.CONCAT("PUSKESMAS ",TRIM(tblReff[[#This Row],[NAMA PUSKESMAS]]))</f>
        <v>PUSKESMAS LANGGUDU TIMUR</v>
      </c>
      <c r="B6502" s="42">
        <v>1050668</v>
      </c>
      <c r="C6502" s="43" t="s">
        <v>15594</v>
      </c>
      <c r="D6502" s="43" t="s">
        <v>15595</v>
      </c>
      <c r="E6502" s="43" t="s">
        <v>15592</v>
      </c>
      <c r="F6502" s="43" t="s">
        <v>15571</v>
      </c>
      <c r="G6502" s="43" t="s">
        <v>15321</v>
      </c>
      <c r="H6502" s="43" t="s">
        <v>1271</v>
      </c>
    </row>
    <row r="6503" spans="1:8" ht="17.25" hidden="1" customHeight="1" x14ac:dyDescent="0.3">
      <c r="A6503" s="46" t="str">
        <f>_xlfn.CONCAT("PUSKESMAS ",TRIM(tblReff[[#This Row],[NAMA PUSKESMAS]]))</f>
        <v>PUSKESMAS LAMBITU</v>
      </c>
      <c r="B6503" s="42">
        <v>1050236</v>
      </c>
      <c r="C6503" s="43" t="s">
        <v>15596</v>
      </c>
      <c r="D6503" s="43" t="s">
        <v>15597</v>
      </c>
      <c r="E6503" s="43" t="s">
        <v>15596</v>
      </c>
      <c r="F6503" s="43" t="s">
        <v>15571</v>
      </c>
      <c r="G6503" s="43" t="s">
        <v>15321</v>
      </c>
      <c r="H6503" s="43" t="s">
        <v>1266</v>
      </c>
    </row>
    <row r="6504" spans="1:8" ht="17.25" hidden="1" customHeight="1" x14ac:dyDescent="0.3">
      <c r="A6504" s="46" t="str">
        <f>_xlfn.CONCAT("PUSKESMAS ",TRIM(tblReff[[#This Row],[NAMA PUSKESMAS]]))</f>
        <v>PUSKESMAS SAPE</v>
      </c>
      <c r="B6504" s="42">
        <v>1050237</v>
      </c>
      <c r="C6504" s="43" t="s">
        <v>15598</v>
      </c>
      <c r="D6504" s="43" t="s">
        <v>15599</v>
      </c>
      <c r="E6504" s="43" t="s">
        <v>15600</v>
      </c>
      <c r="F6504" s="43" t="s">
        <v>15571</v>
      </c>
      <c r="G6504" s="43" t="s">
        <v>15321</v>
      </c>
      <c r="H6504" s="43" t="s">
        <v>1266</v>
      </c>
    </row>
    <row r="6505" spans="1:8" ht="17.25" hidden="1" customHeight="1" x14ac:dyDescent="0.3">
      <c r="A6505" s="46" t="str">
        <f>_xlfn.CONCAT("PUSKESMAS ",TRIM(tblReff[[#This Row],[NAMA PUSKESMAS]]))</f>
        <v>PUSKESMAS LAMBU</v>
      </c>
      <c r="B6505" s="42">
        <v>1050238</v>
      </c>
      <c r="C6505" s="43" t="s">
        <v>15601</v>
      </c>
      <c r="D6505" s="43" t="s">
        <v>15602</v>
      </c>
      <c r="E6505" s="43" t="s">
        <v>15601</v>
      </c>
      <c r="F6505" s="43" t="s">
        <v>15571</v>
      </c>
      <c r="G6505" s="43" t="s">
        <v>15321</v>
      </c>
      <c r="H6505" s="43" t="s">
        <v>1266</v>
      </c>
    </row>
    <row r="6506" spans="1:8" ht="17.25" hidden="1" customHeight="1" x14ac:dyDescent="0.3">
      <c r="A6506" s="46" t="str">
        <f>_xlfn.CONCAT("PUSKESMAS ",TRIM(tblReff[[#This Row],[NAMA PUSKESMAS]]))</f>
        <v>PUSKESMAS WERA</v>
      </c>
      <c r="B6506" s="42">
        <v>1050239</v>
      </c>
      <c r="C6506" s="43" t="s">
        <v>15603</v>
      </c>
      <c r="D6506" s="43" t="s">
        <v>15604</v>
      </c>
      <c r="E6506" s="43" t="s">
        <v>15605</v>
      </c>
      <c r="F6506" s="43" t="s">
        <v>15571</v>
      </c>
      <c r="G6506" s="43" t="s">
        <v>15321</v>
      </c>
      <c r="H6506" s="43" t="s">
        <v>1266</v>
      </c>
    </row>
    <row r="6507" spans="1:8" ht="17.25" hidden="1" customHeight="1" x14ac:dyDescent="0.3">
      <c r="A6507" s="46" t="str">
        <f>_xlfn.CONCAT("PUSKESMAS ",TRIM(tblReff[[#This Row],[NAMA PUSKESMAS]]))</f>
        <v>PUSKESMAS PAI</v>
      </c>
      <c r="B6507" s="42">
        <v>1050240</v>
      </c>
      <c r="C6507" s="43" t="s">
        <v>15606</v>
      </c>
      <c r="D6507" s="43" t="s">
        <v>15607</v>
      </c>
      <c r="E6507" s="43" t="s">
        <v>15605</v>
      </c>
      <c r="F6507" s="43" t="s">
        <v>15571</v>
      </c>
      <c r="G6507" s="43" t="s">
        <v>15321</v>
      </c>
      <c r="H6507" s="43" t="s">
        <v>1266</v>
      </c>
    </row>
    <row r="6508" spans="1:8" ht="17.25" hidden="1" customHeight="1" x14ac:dyDescent="0.3">
      <c r="A6508" s="46" t="str">
        <f>_xlfn.CONCAT("PUSKESMAS ",TRIM(tblReff[[#This Row],[NAMA PUSKESMAS]]))</f>
        <v>PUSKESMAS AMBALAWI</v>
      </c>
      <c r="B6508" s="42">
        <v>1050241</v>
      </c>
      <c r="C6508" s="43" t="s">
        <v>15608</v>
      </c>
      <c r="D6508" s="43" t="s">
        <v>15609</v>
      </c>
      <c r="E6508" s="43" t="s">
        <v>15608</v>
      </c>
      <c r="F6508" s="43" t="s">
        <v>15571</v>
      </c>
      <c r="G6508" s="43" t="s">
        <v>15321</v>
      </c>
      <c r="H6508" s="43" t="s">
        <v>1266</v>
      </c>
    </row>
    <row r="6509" spans="1:8" ht="17.25" hidden="1" customHeight="1" x14ac:dyDescent="0.3">
      <c r="A6509" s="46" t="str">
        <f>_xlfn.CONCAT("PUSKESMAS ",TRIM(tblReff[[#This Row],[NAMA PUSKESMAS]]))</f>
        <v>PUSKESMAS DONGGO</v>
      </c>
      <c r="B6509" s="42">
        <v>1050242</v>
      </c>
      <c r="C6509" s="43" t="s">
        <v>15610</v>
      </c>
      <c r="D6509" s="43" t="s">
        <v>15611</v>
      </c>
      <c r="E6509" s="43" t="s">
        <v>15610</v>
      </c>
      <c r="F6509" s="43" t="s">
        <v>15571</v>
      </c>
      <c r="G6509" s="43" t="s">
        <v>15321</v>
      </c>
      <c r="H6509" s="43" t="s">
        <v>1266</v>
      </c>
    </row>
    <row r="6510" spans="1:8" ht="17.25" hidden="1" customHeight="1" x14ac:dyDescent="0.3">
      <c r="A6510" s="46" t="str">
        <f>_xlfn.CONCAT("PUSKESMAS ",TRIM(tblReff[[#This Row],[NAMA PUSKESMAS]]))</f>
        <v>PUSKESMAS SOROMANDI</v>
      </c>
      <c r="B6510" s="42">
        <v>1050243</v>
      </c>
      <c r="C6510" s="43" t="s">
        <v>15612</v>
      </c>
      <c r="D6510" s="43" t="s">
        <v>15613</v>
      </c>
      <c r="E6510" s="43" t="s">
        <v>15612</v>
      </c>
      <c r="F6510" s="43" t="s">
        <v>15571</v>
      </c>
      <c r="G6510" s="43" t="s">
        <v>15321</v>
      </c>
      <c r="H6510" s="43" t="s">
        <v>1266</v>
      </c>
    </row>
    <row r="6511" spans="1:8" ht="17.25" hidden="1" customHeight="1" x14ac:dyDescent="0.3">
      <c r="A6511" s="46" t="str">
        <f>_xlfn.CONCAT("PUSKESMAS ",TRIM(tblReff[[#This Row],[NAMA PUSKESMAS]]))</f>
        <v>PUSKESMAS SANGGAR</v>
      </c>
      <c r="B6511" s="42">
        <v>1050244</v>
      </c>
      <c r="C6511" s="43" t="s">
        <v>15614</v>
      </c>
      <c r="D6511" s="43" t="s">
        <v>15615</v>
      </c>
      <c r="E6511" s="43" t="s">
        <v>15616</v>
      </c>
      <c r="F6511" s="43" t="s">
        <v>15571</v>
      </c>
      <c r="G6511" s="43" t="s">
        <v>15321</v>
      </c>
      <c r="H6511" s="43" t="s">
        <v>1266</v>
      </c>
    </row>
    <row r="6512" spans="1:8" ht="17.25" hidden="1" customHeight="1" x14ac:dyDescent="0.3">
      <c r="A6512" s="46" t="str">
        <f>_xlfn.CONCAT("PUSKESMAS ",TRIM(tblReff[[#This Row],[NAMA PUSKESMAS]]))</f>
        <v>PUSKESMAS TAMBORA</v>
      </c>
      <c r="B6512" s="42">
        <v>1050245</v>
      </c>
      <c r="C6512" s="43" t="s">
        <v>8084</v>
      </c>
      <c r="D6512" s="43" t="s">
        <v>15617</v>
      </c>
      <c r="E6512" s="43" t="s">
        <v>8084</v>
      </c>
      <c r="F6512" s="43" t="s">
        <v>15571</v>
      </c>
      <c r="G6512" s="43" t="s">
        <v>15321</v>
      </c>
      <c r="H6512" s="43" t="s">
        <v>1266</v>
      </c>
    </row>
    <row r="6513" spans="1:8" ht="17.25" hidden="1" customHeight="1" x14ac:dyDescent="0.3">
      <c r="A6513" s="46" t="str">
        <f>_xlfn.CONCAT("PUSKESMAS ",TRIM(tblReff[[#This Row],[NAMA PUSKESMAS]]))</f>
        <v>PUSKESMAS SEKONGKANG</v>
      </c>
      <c r="B6513" s="42">
        <v>1050246</v>
      </c>
      <c r="C6513" s="43" t="s">
        <v>15618</v>
      </c>
      <c r="D6513" s="43" t="s">
        <v>15619</v>
      </c>
      <c r="E6513" s="43" t="s">
        <v>15618</v>
      </c>
      <c r="F6513" s="43" t="s">
        <v>15620</v>
      </c>
      <c r="G6513" s="43" t="s">
        <v>15321</v>
      </c>
      <c r="H6513" s="43" t="s">
        <v>1266</v>
      </c>
    </row>
    <row r="6514" spans="1:8" ht="17.25" hidden="1" customHeight="1" x14ac:dyDescent="0.3">
      <c r="A6514" s="46" t="str">
        <f>_xlfn.CONCAT("PUSKESMAS ",TRIM(tblReff[[#This Row],[NAMA PUSKESMAS]]))</f>
        <v>PUSKESMAS TONGO</v>
      </c>
      <c r="B6514" s="42">
        <v>1050247</v>
      </c>
      <c r="C6514" s="43" t="s">
        <v>15621</v>
      </c>
      <c r="D6514" s="43" t="s">
        <v>15622</v>
      </c>
      <c r="E6514" s="43" t="s">
        <v>15618</v>
      </c>
      <c r="F6514" s="43" t="s">
        <v>15620</v>
      </c>
      <c r="G6514" s="43" t="s">
        <v>15321</v>
      </c>
      <c r="H6514" s="43" t="s">
        <v>1271</v>
      </c>
    </row>
    <row r="6515" spans="1:8" ht="17.25" hidden="1" customHeight="1" x14ac:dyDescent="0.3">
      <c r="A6515" s="46" t="str">
        <f>_xlfn.CONCAT("PUSKESMAS ",TRIM(tblReff[[#This Row],[NAMA PUSKESMAS]]))</f>
        <v>PUSKESMAS JEREWEH</v>
      </c>
      <c r="B6515" s="42">
        <v>1050248</v>
      </c>
      <c r="C6515" s="43" t="s">
        <v>15623</v>
      </c>
      <c r="D6515" s="43" t="s">
        <v>15624</v>
      </c>
      <c r="E6515" s="43" t="s">
        <v>15623</v>
      </c>
      <c r="F6515" s="43" t="s">
        <v>15620</v>
      </c>
      <c r="G6515" s="43" t="s">
        <v>15321</v>
      </c>
      <c r="H6515" s="43" t="s">
        <v>1266</v>
      </c>
    </row>
    <row r="6516" spans="1:8" ht="17.25" hidden="1" customHeight="1" x14ac:dyDescent="0.3">
      <c r="A6516" s="46" t="str">
        <f>_xlfn.CONCAT("PUSKESMAS ",TRIM(tblReff[[#This Row],[NAMA PUSKESMAS]]))</f>
        <v>PUSKESMAS MALUK</v>
      </c>
      <c r="B6516" s="42">
        <v>1050249</v>
      </c>
      <c r="C6516" s="43" t="s">
        <v>15625</v>
      </c>
      <c r="D6516" s="43" t="s">
        <v>15626</v>
      </c>
      <c r="E6516" s="43" t="s">
        <v>15625</v>
      </c>
      <c r="F6516" s="43" t="s">
        <v>15620</v>
      </c>
      <c r="G6516" s="43" t="s">
        <v>15321</v>
      </c>
      <c r="H6516" s="43" t="s">
        <v>1266</v>
      </c>
    </row>
    <row r="6517" spans="1:8" ht="17.25" hidden="1" customHeight="1" x14ac:dyDescent="0.3">
      <c r="A6517" s="46" t="str">
        <f>_xlfn.CONCAT("PUSKESMAS ",TRIM(tblReff[[#This Row],[NAMA PUSKESMAS]]))</f>
        <v>PUSKESMAS TALIWANG</v>
      </c>
      <c r="B6517" s="42">
        <v>1050250</v>
      </c>
      <c r="C6517" s="43" t="s">
        <v>15627</v>
      </c>
      <c r="D6517" s="43" t="s">
        <v>15628</v>
      </c>
      <c r="E6517" s="43" t="s">
        <v>15627</v>
      </c>
      <c r="F6517" s="43" t="s">
        <v>15620</v>
      </c>
      <c r="G6517" s="43" t="s">
        <v>15321</v>
      </c>
      <c r="H6517" s="43" t="s">
        <v>1266</v>
      </c>
    </row>
    <row r="6518" spans="1:8" ht="17.25" hidden="1" customHeight="1" x14ac:dyDescent="0.3">
      <c r="A6518" s="46" t="str">
        <f>_xlfn.CONCAT("PUSKESMAS ",TRIM(tblReff[[#This Row],[NAMA PUSKESMAS]]))</f>
        <v>PUSKESMAS BRANG ENE</v>
      </c>
      <c r="B6518" s="42">
        <v>1050251</v>
      </c>
      <c r="C6518" s="43" t="s">
        <v>15629</v>
      </c>
      <c r="D6518" s="43" t="s">
        <v>15630</v>
      </c>
      <c r="E6518" s="43" t="s">
        <v>15629</v>
      </c>
      <c r="F6518" s="43" t="s">
        <v>15620</v>
      </c>
      <c r="G6518" s="43" t="s">
        <v>15321</v>
      </c>
      <c r="H6518" s="43" t="s">
        <v>1271</v>
      </c>
    </row>
    <row r="6519" spans="1:8" ht="17.25" hidden="1" customHeight="1" x14ac:dyDescent="0.3">
      <c r="A6519" s="46" t="str">
        <f>_xlfn.CONCAT("PUSKESMAS ",TRIM(tblReff[[#This Row],[NAMA PUSKESMAS]]))</f>
        <v>PUSKESMAS BRANG REA</v>
      </c>
      <c r="B6519" s="42">
        <v>1050252</v>
      </c>
      <c r="C6519" s="43" t="s">
        <v>15631</v>
      </c>
      <c r="D6519" s="43" t="s">
        <v>15632</v>
      </c>
      <c r="E6519" s="43" t="s">
        <v>15631</v>
      </c>
      <c r="F6519" s="43" t="s">
        <v>15620</v>
      </c>
      <c r="G6519" s="43" t="s">
        <v>15321</v>
      </c>
      <c r="H6519" s="43" t="s">
        <v>1266</v>
      </c>
    </row>
    <row r="6520" spans="1:8" ht="17.25" hidden="1" customHeight="1" x14ac:dyDescent="0.3">
      <c r="A6520" s="46" t="str">
        <f>_xlfn.CONCAT("PUSKESMAS ",TRIM(tblReff[[#This Row],[NAMA PUSKESMAS]]))</f>
        <v>PUSKESMAS SETELUK</v>
      </c>
      <c r="B6520" s="42">
        <v>1050253</v>
      </c>
      <c r="C6520" s="43" t="s">
        <v>15633</v>
      </c>
      <c r="D6520" s="43" t="s">
        <v>15634</v>
      </c>
      <c r="E6520" s="43" t="s">
        <v>15633</v>
      </c>
      <c r="F6520" s="43" t="s">
        <v>15620</v>
      </c>
      <c r="G6520" s="43" t="s">
        <v>15321</v>
      </c>
      <c r="H6520" s="43" t="s">
        <v>1266</v>
      </c>
    </row>
    <row r="6521" spans="1:8" ht="17.25" hidden="1" customHeight="1" x14ac:dyDescent="0.3">
      <c r="A6521" s="46" t="str">
        <f>_xlfn.CONCAT("PUSKESMAS ",TRIM(tblReff[[#This Row],[NAMA PUSKESMAS]]))</f>
        <v>PUSKESMAS POTO TANO</v>
      </c>
      <c r="B6521" s="42">
        <v>1050254</v>
      </c>
      <c r="C6521" s="43" t="s">
        <v>15635</v>
      </c>
      <c r="D6521" s="43" t="s">
        <v>15636</v>
      </c>
      <c r="E6521" s="43" t="s">
        <v>15635</v>
      </c>
      <c r="F6521" s="43" t="s">
        <v>15620</v>
      </c>
      <c r="G6521" s="43" t="s">
        <v>15321</v>
      </c>
      <c r="H6521" s="43" t="s">
        <v>1266</v>
      </c>
    </row>
    <row r="6522" spans="1:8" ht="17.25" hidden="1" customHeight="1" x14ac:dyDescent="0.3">
      <c r="A6522" s="46" t="str">
        <f>_xlfn.CONCAT("PUSKESMAS ",TRIM(tblReff[[#This Row],[NAMA PUSKESMAS]]))</f>
        <v>PUSKESMAS PEMENANG</v>
      </c>
      <c r="B6522" s="42">
        <v>1050255</v>
      </c>
      <c r="C6522" s="43" t="s">
        <v>15637</v>
      </c>
      <c r="D6522" s="43" t="s">
        <v>15638</v>
      </c>
      <c r="E6522" s="43" t="s">
        <v>15637</v>
      </c>
      <c r="F6522" s="43" t="s">
        <v>15639</v>
      </c>
      <c r="G6522" s="43" t="s">
        <v>15321</v>
      </c>
      <c r="H6522" s="43" t="s">
        <v>1266</v>
      </c>
    </row>
    <row r="6523" spans="1:8" ht="17.25" hidden="1" customHeight="1" x14ac:dyDescent="0.3">
      <c r="A6523" s="46" t="str">
        <f>_xlfn.CONCAT("PUSKESMAS ",TRIM(tblReff[[#This Row],[NAMA PUSKESMAS]]))</f>
        <v>PUSKESMAS NIPAH</v>
      </c>
      <c r="B6523" s="42">
        <v>1050256</v>
      </c>
      <c r="C6523" s="43" t="s">
        <v>15640</v>
      </c>
      <c r="D6523" s="43" t="s">
        <v>15641</v>
      </c>
      <c r="E6523" s="43" t="s">
        <v>15637</v>
      </c>
      <c r="F6523" s="43" t="s">
        <v>15639</v>
      </c>
      <c r="G6523" s="43" t="s">
        <v>15321</v>
      </c>
      <c r="H6523" s="43" t="s">
        <v>1266</v>
      </c>
    </row>
    <row r="6524" spans="1:8" ht="17.25" hidden="1" customHeight="1" x14ac:dyDescent="0.3">
      <c r="A6524" s="46" t="str">
        <f>_xlfn.CONCAT("PUSKESMAS ",TRIM(tblReff[[#This Row],[NAMA PUSKESMAS]]))</f>
        <v>PUSKESMAS TANJUNG</v>
      </c>
      <c r="B6524" s="42">
        <v>1050257</v>
      </c>
      <c r="C6524" s="43" t="s">
        <v>4977</v>
      </c>
      <c r="D6524" s="43" t="s">
        <v>15642</v>
      </c>
      <c r="E6524" s="43" t="s">
        <v>4977</v>
      </c>
      <c r="F6524" s="43" t="s">
        <v>15639</v>
      </c>
      <c r="G6524" s="43" t="s">
        <v>15321</v>
      </c>
      <c r="H6524" s="43" t="s">
        <v>1266</v>
      </c>
    </row>
    <row r="6525" spans="1:8" ht="17.25" hidden="1" customHeight="1" x14ac:dyDescent="0.3">
      <c r="A6525" s="46" t="str">
        <f>_xlfn.CONCAT("PUSKESMAS ",TRIM(tblReff[[#This Row],[NAMA PUSKESMAS]]))</f>
        <v>PUSKESMAS GANGGA</v>
      </c>
      <c r="B6525" s="42">
        <v>1050258</v>
      </c>
      <c r="C6525" s="43" t="s">
        <v>15643</v>
      </c>
      <c r="D6525" s="43" t="s">
        <v>15644</v>
      </c>
      <c r="E6525" s="43" t="s">
        <v>15643</v>
      </c>
      <c r="F6525" s="43" t="s">
        <v>15639</v>
      </c>
      <c r="G6525" s="43" t="s">
        <v>15321</v>
      </c>
      <c r="H6525" s="43" t="s">
        <v>1266</v>
      </c>
    </row>
    <row r="6526" spans="1:8" ht="17.25" hidden="1" customHeight="1" x14ac:dyDescent="0.3">
      <c r="A6526" s="46" t="str">
        <f>_xlfn.CONCAT("PUSKESMAS ",TRIM(tblReff[[#This Row],[NAMA PUSKESMAS]]))</f>
        <v>PUSKESMAS KAYANGAN</v>
      </c>
      <c r="B6526" s="42">
        <v>1050259</v>
      </c>
      <c r="C6526" s="43" t="s">
        <v>15645</v>
      </c>
      <c r="D6526" s="43" t="s">
        <v>15646</v>
      </c>
      <c r="E6526" s="43" t="s">
        <v>15645</v>
      </c>
      <c r="F6526" s="43" t="s">
        <v>15639</v>
      </c>
      <c r="G6526" s="43" t="s">
        <v>15321</v>
      </c>
      <c r="H6526" s="43" t="s">
        <v>1266</v>
      </c>
    </row>
    <row r="6527" spans="1:8" ht="17.25" hidden="1" customHeight="1" x14ac:dyDescent="0.3">
      <c r="A6527" s="46" t="str">
        <f>_xlfn.CONCAT("PUSKESMAS ",TRIM(tblReff[[#This Row],[NAMA PUSKESMAS]]))</f>
        <v>PUSKESMAS SANTONG</v>
      </c>
      <c r="B6527" s="42">
        <v>1050260</v>
      </c>
      <c r="C6527" s="43" t="s">
        <v>15647</v>
      </c>
      <c r="D6527" s="43" t="s">
        <v>15648</v>
      </c>
      <c r="E6527" s="43" t="s">
        <v>15645</v>
      </c>
      <c r="F6527" s="43" t="s">
        <v>15639</v>
      </c>
      <c r="G6527" s="43" t="s">
        <v>15321</v>
      </c>
      <c r="H6527" s="43" t="s">
        <v>1266</v>
      </c>
    </row>
    <row r="6528" spans="1:8" ht="17.25" hidden="1" customHeight="1" x14ac:dyDescent="0.3">
      <c r="A6528" s="46" t="str">
        <f>_xlfn.CONCAT("PUSKESMAS ",TRIM(tblReff[[#This Row],[NAMA PUSKESMAS]]))</f>
        <v>PUSKESMAS BAYAN</v>
      </c>
      <c r="B6528" s="42">
        <v>1050261</v>
      </c>
      <c r="C6528" s="43" t="s">
        <v>10878</v>
      </c>
      <c r="D6528" s="43" t="s">
        <v>15649</v>
      </c>
      <c r="E6528" s="43" t="s">
        <v>10878</v>
      </c>
      <c r="F6528" s="43" t="s">
        <v>15639</v>
      </c>
      <c r="G6528" s="43" t="s">
        <v>15321</v>
      </c>
      <c r="H6528" s="43" t="s">
        <v>1266</v>
      </c>
    </row>
    <row r="6529" spans="1:8" ht="17.25" hidden="1" customHeight="1" x14ac:dyDescent="0.3">
      <c r="A6529" s="46" t="str">
        <f>_xlfn.CONCAT("PUSKESMAS ",TRIM(tblReff[[#This Row],[NAMA PUSKESMAS]]))</f>
        <v>PUSKESMAS SENARU</v>
      </c>
      <c r="B6529" s="42">
        <v>1050262</v>
      </c>
      <c r="C6529" s="43" t="s">
        <v>15650</v>
      </c>
      <c r="D6529" s="43" t="s">
        <v>15651</v>
      </c>
      <c r="E6529" s="43" t="s">
        <v>10878</v>
      </c>
      <c r="F6529" s="43" t="s">
        <v>15639</v>
      </c>
      <c r="G6529" s="43" t="s">
        <v>15321</v>
      </c>
      <c r="H6529" s="43" t="s">
        <v>1266</v>
      </c>
    </row>
    <row r="6530" spans="1:8" ht="17.25" hidden="1" customHeight="1" x14ac:dyDescent="0.3">
      <c r="A6530" s="46" t="str">
        <f>_xlfn.CONCAT("PUSKESMAS ",TRIM(tblReff[[#This Row],[NAMA PUSKESMAS]]))</f>
        <v>PUSKESMAS AMPENAN</v>
      </c>
      <c r="B6530" s="42">
        <v>1050263</v>
      </c>
      <c r="C6530" s="43" t="s">
        <v>15652</v>
      </c>
      <c r="D6530" s="43" t="s">
        <v>15653</v>
      </c>
      <c r="E6530" s="43" t="s">
        <v>15652</v>
      </c>
      <c r="F6530" s="43" t="s">
        <v>15654</v>
      </c>
      <c r="G6530" s="43" t="s">
        <v>15321</v>
      </c>
      <c r="H6530" s="43" t="s">
        <v>1266</v>
      </c>
    </row>
    <row r="6531" spans="1:8" ht="17.25" hidden="1" customHeight="1" x14ac:dyDescent="0.3">
      <c r="A6531" s="46" t="str">
        <f>_xlfn.CONCAT("PUSKESMAS ",TRIM(tblReff[[#This Row],[NAMA PUSKESMAS]]))</f>
        <v>PUSKESMAS KARANG PULE</v>
      </c>
      <c r="B6531" s="42">
        <v>1050264</v>
      </c>
      <c r="C6531" s="43" t="s">
        <v>15655</v>
      </c>
      <c r="D6531" s="43" t="s">
        <v>15656</v>
      </c>
      <c r="E6531" s="43" t="s">
        <v>15652</v>
      </c>
      <c r="F6531" s="43" t="s">
        <v>15654</v>
      </c>
      <c r="G6531" s="43" t="s">
        <v>15321</v>
      </c>
      <c r="H6531" s="43" t="s">
        <v>1271</v>
      </c>
    </row>
    <row r="6532" spans="1:8" ht="17.25" hidden="1" customHeight="1" x14ac:dyDescent="0.3">
      <c r="A6532" s="46" t="str">
        <f>_xlfn.CONCAT("PUSKESMAS ",TRIM(tblReff[[#This Row],[NAMA PUSKESMAS]]))</f>
        <v>PUSKESMAS PEJERUK</v>
      </c>
      <c r="B6532" s="42">
        <v>1050265</v>
      </c>
      <c r="C6532" s="43" t="s">
        <v>15657</v>
      </c>
      <c r="D6532" s="43" t="s">
        <v>15658</v>
      </c>
      <c r="E6532" s="43" t="s">
        <v>15652</v>
      </c>
      <c r="F6532" s="43" t="s">
        <v>15654</v>
      </c>
      <c r="G6532" s="43" t="s">
        <v>15321</v>
      </c>
      <c r="H6532" s="43" t="s">
        <v>1271</v>
      </c>
    </row>
    <row r="6533" spans="1:8" ht="17.25" hidden="1" customHeight="1" x14ac:dyDescent="0.3">
      <c r="A6533" s="46" t="str">
        <f>_xlfn.CONCAT("PUSKESMAS ",TRIM(tblReff[[#This Row],[NAMA PUSKESMAS]]))</f>
        <v>PUSKESMAS TANJUNG KARANG</v>
      </c>
      <c r="B6533" s="42">
        <v>1050266</v>
      </c>
      <c r="C6533" s="43" t="s">
        <v>15659</v>
      </c>
      <c r="D6533" s="43" t="s">
        <v>15660</v>
      </c>
      <c r="E6533" s="43" t="s">
        <v>15661</v>
      </c>
      <c r="F6533" s="43" t="s">
        <v>15654</v>
      </c>
      <c r="G6533" s="43" t="s">
        <v>15321</v>
      </c>
      <c r="H6533" s="43" t="s">
        <v>1266</v>
      </c>
    </row>
    <row r="6534" spans="1:8" ht="17.25" hidden="1" customHeight="1" x14ac:dyDescent="0.3">
      <c r="A6534" s="46" t="str">
        <f>_xlfn.CONCAT("PUSKESMAS ",TRIM(tblReff[[#This Row],[NAMA PUSKESMAS]]))</f>
        <v>PUSKESMAS PAGESANGAN</v>
      </c>
      <c r="B6534" s="42">
        <v>1050267</v>
      </c>
      <c r="C6534" s="43" t="s">
        <v>15662</v>
      </c>
      <c r="D6534" s="43" t="s">
        <v>15663</v>
      </c>
      <c r="E6534" s="43" t="s">
        <v>15664</v>
      </c>
      <c r="F6534" s="43" t="s">
        <v>15654</v>
      </c>
      <c r="G6534" s="43" t="s">
        <v>15321</v>
      </c>
      <c r="H6534" s="43" t="s">
        <v>1271</v>
      </c>
    </row>
    <row r="6535" spans="1:8" ht="17.25" hidden="1" customHeight="1" x14ac:dyDescent="0.3">
      <c r="A6535" s="46" t="str">
        <f>_xlfn.CONCAT("PUSKESMAS ",TRIM(tblReff[[#This Row],[NAMA PUSKESMAS]]))</f>
        <v>PUSKESMAS SELAPARANG</v>
      </c>
      <c r="B6535" s="42">
        <v>1050269</v>
      </c>
      <c r="C6535" s="43" t="s">
        <v>15665</v>
      </c>
      <c r="D6535" s="43" t="s">
        <v>15666</v>
      </c>
      <c r="E6535" s="43" t="s">
        <v>15665</v>
      </c>
      <c r="F6535" s="43" t="s">
        <v>15654</v>
      </c>
      <c r="G6535" s="43" t="s">
        <v>15321</v>
      </c>
      <c r="H6535" s="43" t="s">
        <v>1266</v>
      </c>
    </row>
    <row r="6536" spans="1:8" ht="17.25" hidden="1" customHeight="1" x14ac:dyDescent="0.3">
      <c r="A6536" s="46" t="str">
        <f>_xlfn.CONCAT("PUSKESMAS ",TRIM(tblReff[[#This Row],[NAMA PUSKESMAS]]))</f>
        <v>PUSKESMAS MATARAM</v>
      </c>
      <c r="B6536" s="42">
        <v>1050268</v>
      </c>
      <c r="C6536" s="43" t="s">
        <v>15664</v>
      </c>
      <c r="D6536" s="43" t="s">
        <v>15667</v>
      </c>
      <c r="E6536" s="43" t="s">
        <v>15665</v>
      </c>
      <c r="F6536" s="43" t="s">
        <v>15654</v>
      </c>
      <c r="G6536" s="43" t="s">
        <v>15321</v>
      </c>
      <c r="H6536" s="43" t="s">
        <v>1271</v>
      </c>
    </row>
    <row r="6537" spans="1:8" ht="17.25" hidden="1" customHeight="1" x14ac:dyDescent="0.3">
      <c r="A6537" s="46" t="str">
        <f>_xlfn.CONCAT("PUSKESMAS ",TRIM(tblReff[[#This Row],[NAMA PUSKESMAS]]))</f>
        <v>PUSKESMAS DASAN AGUNG</v>
      </c>
      <c r="B6537" s="42">
        <v>1050270</v>
      </c>
      <c r="C6537" s="43" t="s">
        <v>15668</v>
      </c>
      <c r="D6537" s="43" t="s">
        <v>15669</v>
      </c>
      <c r="E6537" s="43" t="s">
        <v>15665</v>
      </c>
      <c r="F6537" s="43" t="s">
        <v>15654</v>
      </c>
      <c r="G6537" s="43" t="s">
        <v>15321</v>
      </c>
      <c r="H6537" s="43" t="s">
        <v>1271</v>
      </c>
    </row>
    <row r="6538" spans="1:8" ht="17.25" hidden="1" customHeight="1" x14ac:dyDescent="0.3">
      <c r="A6538" s="46" t="str">
        <f>_xlfn.CONCAT("PUSKESMAS ",TRIM(tblReff[[#This Row],[NAMA PUSKESMAS]]))</f>
        <v>PUSKESMAS KARANG TALIWANG</v>
      </c>
      <c r="B6538" s="42">
        <v>1050271</v>
      </c>
      <c r="C6538" s="43" t="s">
        <v>15670</v>
      </c>
      <c r="D6538" s="43" t="s">
        <v>15671</v>
      </c>
      <c r="E6538" s="43" t="s">
        <v>15672</v>
      </c>
      <c r="F6538" s="43" t="s">
        <v>15654</v>
      </c>
      <c r="G6538" s="43" t="s">
        <v>15321</v>
      </c>
      <c r="H6538" s="43" t="s">
        <v>1266</v>
      </c>
    </row>
    <row r="6539" spans="1:8" ht="17.25" hidden="1" customHeight="1" x14ac:dyDescent="0.3">
      <c r="A6539" s="46" t="str">
        <f>_xlfn.CONCAT("PUSKESMAS ",TRIM(tblReff[[#This Row],[NAMA PUSKESMAS]]))</f>
        <v>PUSKESMAS CAKRANEGARA</v>
      </c>
      <c r="B6539" s="42">
        <v>1050273</v>
      </c>
      <c r="C6539" s="43" t="s">
        <v>15672</v>
      </c>
      <c r="D6539" s="43" t="s">
        <v>15673</v>
      </c>
      <c r="E6539" s="43" t="s">
        <v>15674</v>
      </c>
      <c r="F6539" s="43" t="s">
        <v>15654</v>
      </c>
      <c r="G6539" s="43" t="s">
        <v>15321</v>
      </c>
      <c r="H6539" s="43" t="s">
        <v>1266</v>
      </c>
    </row>
    <row r="6540" spans="1:8" ht="17.25" hidden="1" customHeight="1" x14ac:dyDescent="0.3">
      <c r="A6540" s="46" t="str">
        <f>_xlfn.CONCAT("PUSKESMAS ",TRIM(tblReff[[#This Row],[NAMA PUSKESMAS]]))</f>
        <v>PUSKESMAS BABAKAN</v>
      </c>
      <c r="B6540" s="42">
        <v>1050669</v>
      </c>
      <c r="C6540" s="43" t="s">
        <v>9189</v>
      </c>
      <c r="D6540" s="43" t="s">
        <v>15675</v>
      </c>
      <c r="E6540" s="43" t="s">
        <v>15674</v>
      </c>
      <c r="F6540" s="43" t="s">
        <v>15654</v>
      </c>
      <c r="G6540" s="43" t="s">
        <v>15321</v>
      </c>
      <c r="H6540" s="43" t="s">
        <v>1271</v>
      </c>
    </row>
    <row r="6541" spans="1:8" ht="17.25" hidden="1" customHeight="1" x14ac:dyDescent="0.3">
      <c r="A6541" s="46" t="str">
        <f>_xlfn.CONCAT("PUSKESMAS ",TRIM(tblReff[[#This Row],[NAMA PUSKESMAS]]))</f>
        <v>PUSKESMAS PARUGA</v>
      </c>
      <c r="B6541" s="42">
        <v>1050274</v>
      </c>
      <c r="C6541" s="43" t="s">
        <v>15676</v>
      </c>
      <c r="D6541" s="43" t="s">
        <v>15677</v>
      </c>
      <c r="E6541" s="43" t="s">
        <v>15678</v>
      </c>
      <c r="F6541" s="43" t="s">
        <v>15679</v>
      </c>
      <c r="G6541" s="43" t="s">
        <v>15321</v>
      </c>
      <c r="H6541" s="43" t="s">
        <v>1266</v>
      </c>
    </row>
    <row r="6542" spans="1:8" ht="17.25" hidden="1" customHeight="1" x14ac:dyDescent="0.3">
      <c r="A6542" s="46" t="str">
        <f>_xlfn.CONCAT("PUSKESMAS ",TRIM(tblReff[[#This Row],[NAMA PUSKESMAS]]))</f>
        <v>PUSKESMAS MPUDA</v>
      </c>
      <c r="B6542" s="42">
        <v>1050275</v>
      </c>
      <c r="C6542" s="43" t="s">
        <v>15680</v>
      </c>
      <c r="D6542" s="43" t="s">
        <v>15681</v>
      </c>
      <c r="E6542" s="43" t="s">
        <v>15682</v>
      </c>
      <c r="F6542" s="43" t="s">
        <v>15679</v>
      </c>
      <c r="G6542" s="43" t="s">
        <v>15321</v>
      </c>
      <c r="H6542" s="43" t="s">
        <v>1271</v>
      </c>
    </row>
    <row r="6543" spans="1:8" ht="17.25" hidden="1" customHeight="1" x14ac:dyDescent="0.3">
      <c r="A6543" s="46" t="str">
        <f>_xlfn.CONCAT("PUSKESMAS ",TRIM(tblReff[[#This Row],[NAMA PUSKESMAS]]))</f>
        <v>PUSKESMAS RASANAE TIMUR</v>
      </c>
      <c r="B6543" s="42">
        <v>1050276</v>
      </c>
      <c r="C6543" s="43" t="s">
        <v>15683</v>
      </c>
      <c r="D6543" s="43" t="s">
        <v>15684</v>
      </c>
      <c r="E6543" s="43" t="s">
        <v>15683</v>
      </c>
      <c r="F6543" s="43" t="s">
        <v>15679</v>
      </c>
      <c r="G6543" s="43" t="s">
        <v>15321</v>
      </c>
      <c r="H6543" s="43" t="s">
        <v>1271</v>
      </c>
    </row>
    <row r="6544" spans="1:8" ht="17.25" hidden="1" customHeight="1" x14ac:dyDescent="0.3">
      <c r="A6544" s="46" t="str">
        <f>_xlfn.CONCAT("PUSKESMAS ",TRIM(tblReff[[#This Row],[NAMA PUSKESMAS]]))</f>
        <v>PUSKESMAS KUMBE</v>
      </c>
      <c r="B6544" s="42">
        <v>1050660</v>
      </c>
      <c r="C6544" s="43" t="s">
        <v>15685</v>
      </c>
      <c r="D6544" s="43" t="s">
        <v>15686</v>
      </c>
      <c r="E6544" s="43" t="s">
        <v>15683</v>
      </c>
      <c r="F6544" s="43" t="s">
        <v>15679</v>
      </c>
      <c r="G6544" s="43" t="s">
        <v>15321</v>
      </c>
      <c r="H6544" s="43" t="s">
        <v>1271</v>
      </c>
    </row>
    <row r="6545" spans="1:8" ht="17.25" hidden="1" customHeight="1" x14ac:dyDescent="0.3">
      <c r="A6545" s="46" t="str">
        <f>_xlfn.CONCAT("PUSKESMAS ",TRIM(tblReff[[#This Row],[NAMA PUSKESMAS]]))</f>
        <v>PUSKESMAS PENANA'E</v>
      </c>
      <c r="B6545" s="42">
        <v>1050277</v>
      </c>
      <c r="C6545" s="43" t="s">
        <v>15687</v>
      </c>
      <c r="D6545" s="43" t="s">
        <v>15688</v>
      </c>
      <c r="E6545" s="43" t="s">
        <v>15689</v>
      </c>
      <c r="F6545" s="43" t="s">
        <v>15679</v>
      </c>
      <c r="G6545" s="43" t="s">
        <v>15321</v>
      </c>
      <c r="H6545" s="43" t="s">
        <v>1271</v>
      </c>
    </row>
    <row r="6546" spans="1:8" ht="17.25" hidden="1" customHeight="1" x14ac:dyDescent="0.3">
      <c r="A6546" s="46" t="str">
        <f>_xlfn.CONCAT("PUSKESMAS ",TRIM(tblReff[[#This Row],[NAMA PUSKESMAS]]))</f>
        <v>PUSKESMAS KOLO</v>
      </c>
      <c r="B6546" s="42">
        <v>1050650</v>
      </c>
      <c r="C6546" s="43" t="s">
        <v>15690</v>
      </c>
      <c r="D6546" s="43" t="s">
        <v>15691</v>
      </c>
      <c r="E6546" s="43" t="s">
        <v>15692</v>
      </c>
      <c r="F6546" s="43" t="s">
        <v>15679</v>
      </c>
      <c r="G6546" s="43" t="s">
        <v>15321</v>
      </c>
      <c r="H6546" s="43" t="s">
        <v>1271</v>
      </c>
    </row>
    <row r="6547" spans="1:8" ht="17.25" hidden="1" customHeight="1" x14ac:dyDescent="0.3">
      <c r="A6547" s="46" t="str">
        <f>_xlfn.CONCAT("PUSKESMAS ",TRIM(tblReff[[#This Row],[NAMA PUSKESMAS]]))</f>
        <v>PUSKESMAS JATIBARU</v>
      </c>
      <c r="B6547" s="42">
        <v>1050659</v>
      </c>
      <c r="C6547" s="43" t="s">
        <v>9600</v>
      </c>
      <c r="D6547" s="43" t="s">
        <v>15693</v>
      </c>
      <c r="E6547" s="43" t="s">
        <v>15692</v>
      </c>
      <c r="F6547" s="43" t="s">
        <v>15679</v>
      </c>
      <c r="G6547" s="43" t="s">
        <v>15321</v>
      </c>
      <c r="H6547" s="43" t="s">
        <v>1271</v>
      </c>
    </row>
    <row r="6548" spans="1:8" ht="17.25" hidden="1" customHeight="1" x14ac:dyDescent="0.3">
      <c r="A6548" s="46" t="str">
        <f>_xlfn.CONCAT("PUSKESMAS ",TRIM(tblReff[[#This Row],[NAMA PUSKESMAS]]))</f>
        <v>PUSKESMAS KABUKARUDI</v>
      </c>
      <c r="B6548" s="42">
        <v>1050279</v>
      </c>
      <c r="C6548" s="43" t="s">
        <v>15694</v>
      </c>
      <c r="D6548" s="43" t="s">
        <v>15695</v>
      </c>
      <c r="E6548" s="43" t="s">
        <v>15696</v>
      </c>
      <c r="F6548" s="43" t="s">
        <v>15697</v>
      </c>
      <c r="G6548" s="43" t="s">
        <v>15698</v>
      </c>
      <c r="H6548" s="43" t="s">
        <v>1271</v>
      </c>
    </row>
    <row r="6549" spans="1:8" ht="17.25" hidden="1" customHeight="1" x14ac:dyDescent="0.3">
      <c r="A6549" s="46" t="str">
        <f>_xlfn.CONCAT("PUSKESMAS ",TRIM(tblReff[[#This Row],[NAMA PUSKESMAS]]))</f>
        <v>PUSKESMAS PADEDEWATU</v>
      </c>
      <c r="B6549" s="42">
        <v>1050280</v>
      </c>
      <c r="C6549" s="43" t="s">
        <v>15699</v>
      </c>
      <c r="D6549" s="43" t="s">
        <v>15700</v>
      </c>
      <c r="E6549" s="43" t="s">
        <v>15696</v>
      </c>
      <c r="F6549" s="43" t="s">
        <v>15697</v>
      </c>
      <c r="G6549" s="43" t="s">
        <v>15698</v>
      </c>
      <c r="H6549" s="43" t="s">
        <v>1271</v>
      </c>
    </row>
    <row r="6550" spans="1:8" ht="17.25" hidden="1" customHeight="1" x14ac:dyDescent="0.3">
      <c r="A6550" s="46" t="str">
        <f>_xlfn.CONCAT("PUSKESMAS ",TRIM(tblReff[[#This Row],[NAMA PUSKESMAS]]))</f>
        <v>PUSKESMAS LAHIHURUK</v>
      </c>
      <c r="B6550" s="42">
        <v>1050281</v>
      </c>
      <c r="C6550" s="43" t="s">
        <v>15701</v>
      </c>
      <c r="D6550" s="43" t="s">
        <v>15702</v>
      </c>
      <c r="E6550" s="43" t="s">
        <v>15703</v>
      </c>
      <c r="F6550" s="43" t="s">
        <v>15697</v>
      </c>
      <c r="G6550" s="43" t="s">
        <v>15698</v>
      </c>
      <c r="H6550" s="43" t="s">
        <v>1266</v>
      </c>
    </row>
    <row r="6551" spans="1:8" ht="17.25" hidden="1" customHeight="1" x14ac:dyDescent="0.3">
      <c r="A6551" s="46" t="str">
        <f>_xlfn.CONCAT("PUSKESMAS ",TRIM(tblReff[[#This Row],[NAMA PUSKESMAS]]))</f>
        <v>PUSKESMAS GAURA</v>
      </c>
      <c r="B6551" s="42">
        <v>1050282</v>
      </c>
      <c r="C6551" s="43" t="s">
        <v>15704</v>
      </c>
      <c r="D6551" s="43" t="s">
        <v>15705</v>
      </c>
      <c r="E6551" s="43" t="s">
        <v>15706</v>
      </c>
      <c r="F6551" s="43" t="s">
        <v>15697</v>
      </c>
      <c r="G6551" s="43" t="s">
        <v>15698</v>
      </c>
      <c r="H6551" s="43" t="s">
        <v>1271</v>
      </c>
    </row>
    <row r="6552" spans="1:8" ht="17.25" hidden="1" customHeight="1" x14ac:dyDescent="0.3">
      <c r="A6552" s="46" t="str">
        <f>_xlfn.CONCAT("PUSKESMAS ",TRIM(tblReff[[#This Row],[NAMA PUSKESMAS]]))</f>
        <v>PUSKESMAS TANARARA</v>
      </c>
      <c r="B6552" s="42">
        <v>1050283</v>
      </c>
      <c r="C6552" s="43" t="s">
        <v>15707</v>
      </c>
      <c r="D6552" s="43" t="s">
        <v>15708</v>
      </c>
      <c r="E6552" s="43" t="s">
        <v>15709</v>
      </c>
      <c r="F6552" s="43" t="s">
        <v>15697</v>
      </c>
      <c r="G6552" s="43" t="s">
        <v>15698</v>
      </c>
      <c r="H6552" s="43" t="s">
        <v>1271</v>
      </c>
    </row>
    <row r="6553" spans="1:8" ht="17.25" hidden="1" customHeight="1" x14ac:dyDescent="0.3">
      <c r="A6553" s="46" t="str">
        <f>_xlfn.CONCAT("PUSKESMAS ",TRIM(tblReff[[#This Row],[NAMA PUSKESMAS]]))</f>
        <v>PUSKESMAS WEEKAROU</v>
      </c>
      <c r="B6553" s="42">
        <v>1050655</v>
      </c>
      <c r="C6553" s="43" t="s">
        <v>15710</v>
      </c>
      <c r="D6553" s="43" t="s">
        <v>15711</v>
      </c>
      <c r="E6553" s="43" t="s">
        <v>15709</v>
      </c>
      <c r="F6553" s="43" t="s">
        <v>15697</v>
      </c>
      <c r="G6553" s="43" t="s">
        <v>15698</v>
      </c>
      <c r="H6553" s="43" t="s">
        <v>1271</v>
      </c>
    </row>
    <row r="6554" spans="1:8" ht="17.25" hidden="1" customHeight="1" x14ac:dyDescent="0.3">
      <c r="A6554" s="46" t="str">
        <f>_xlfn.CONCAT("PUSKESMAS ",TRIM(tblReff[[#This Row],[NAMA PUSKESMAS]]))</f>
        <v>PUSKESMAS PUU WERI</v>
      </c>
      <c r="B6554" s="42">
        <v>1050284</v>
      </c>
      <c r="C6554" s="43" t="s">
        <v>15712</v>
      </c>
      <c r="D6554" s="43" t="s">
        <v>15713</v>
      </c>
      <c r="E6554" s="43" t="s">
        <v>15714</v>
      </c>
      <c r="F6554" s="43" t="s">
        <v>15697</v>
      </c>
      <c r="G6554" s="43" t="s">
        <v>15698</v>
      </c>
      <c r="H6554" s="43" t="s">
        <v>1271</v>
      </c>
    </row>
    <row r="6555" spans="1:8" ht="17.25" hidden="1" customHeight="1" x14ac:dyDescent="0.3">
      <c r="A6555" s="46" t="str">
        <f>_xlfn.CONCAT("PUSKESMAS ",TRIM(tblReff[[#This Row],[NAMA PUSKESMAS]]))</f>
        <v>PUSKESMAS MALATA</v>
      </c>
      <c r="B6555" s="42">
        <v>1050285</v>
      </c>
      <c r="C6555" s="43" t="s">
        <v>15715</v>
      </c>
      <c r="D6555" s="43" t="s">
        <v>15716</v>
      </c>
      <c r="E6555" s="43" t="s">
        <v>15717</v>
      </c>
      <c r="F6555" s="43" t="s">
        <v>15697</v>
      </c>
      <c r="G6555" s="43" t="s">
        <v>15698</v>
      </c>
      <c r="H6555" s="43" t="s">
        <v>1271</v>
      </c>
    </row>
    <row r="6556" spans="1:8" ht="17.25" hidden="1" customHeight="1" x14ac:dyDescent="0.3">
      <c r="A6556" s="46" t="str">
        <f>_xlfn.CONCAT("PUSKESMAS ",TRIM(tblReff[[#This Row],[NAMA PUSKESMAS]]))</f>
        <v>PUSKESMAS KAREKA NDUKU</v>
      </c>
      <c r="B6556" s="42">
        <v>1050656</v>
      </c>
      <c r="C6556" s="43" t="s">
        <v>15718</v>
      </c>
      <c r="D6556" s="43" t="s">
        <v>15719</v>
      </c>
      <c r="E6556" s="43" t="s">
        <v>15717</v>
      </c>
      <c r="F6556" s="43" t="s">
        <v>15697</v>
      </c>
      <c r="G6556" s="43" t="s">
        <v>15698</v>
      </c>
      <c r="H6556" s="43" t="s">
        <v>1271</v>
      </c>
    </row>
    <row r="6557" spans="1:8" ht="17.25" hidden="1" customHeight="1" x14ac:dyDescent="0.3">
      <c r="A6557" s="46" t="str">
        <f>_xlfn.CONCAT("PUSKESMAS ",TRIM(tblReff[[#This Row],[NAMA PUSKESMAS]]))</f>
        <v>PUSKESMAS LEWA</v>
      </c>
      <c r="B6557" s="42">
        <v>1050286</v>
      </c>
      <c r="C6557" s="43" t="s">
        <v>15720</v>
      </c>
      <c r="D6557" s="43" t="s">
        <v>15721</v>
      </c>
      <c r="E6557" s="43" t="s">
        <v>15720</v>
      </c>
      <c r="F6557" s="43" t="s">
        <v>15722</v>
      </c>
      <c r="G6557" s="43" t="s">
        <v>15698</v>
      </c>
      <c r="H6557" s="43" t="s">
        <v>1266</v>
      </c>
    </row>
    <row r="6558" spans="1:8" ht="17.25" hidden="1" customHeight="1" x14ac:dyDescent="0.3">
      <c r="A6558" s="46" t="str">
        <f>_xlfn.CONCAT("PUSKESMAS ",TRIM(tblReff[[#This Row],[NAMA PUSKESMAS]]))</f>
        <v>PUSKESMAS NGGOA</v>
      </c>
      <c r="B6558" s="42">
        <v>1050287</v>
      </c>
      <c r="C6558" s="43" t="s">
        <v>15723</v>
      </c>
      <c r="D6558" s="43" t="s">
        <v>15724</v>
      </c>
      <c r="E6558" s="43" t="s">
        <v>15725</v>
      </c>
      <c r="F6558" s="43" t="s">
        <v>15722</v>
      </c>
      <c r="G6558" s="43" t="s">
        <v>15698</v>
      </c>
      <c r="H6558" s="43" t="s">
        <v>1271</v>
      </c>
    </row>
    <row r="6559" spans="1:8" ht="17.25" hidden="1" customHeight="1" x14ac:dyDescent="0.3">
      <c r="A6559" s="46" t="str">
        <f>_xlfn.CONCAT("PUSKESMAS ",TRIM(tblReff[[#This Row],[NAMA PUSKESMAS]]))</f>
        <v>PUSKESMAS LEWA TIDAHU</v>
      </c>
      <c r="B6559" s="42">
        <v>1050288</v>
      </c>
      <c r="C6559" s="43" t="s">
        <v>15726</v>
      </c>
      <c r="D6559" s="43" t="s">
        <v>15727</v>
      </c>
      <c r="E6559" s="43" t="s">
        <v>15726</v>
      </c>
      <c r="F6559" s="43" t="s">
        <v>15722</v>
      </c>
      <c r="G6559" s="43" t="s">
        <v>15698</v>
      </c>
      <c r="H6559" s="43" t="s">
        <v>1271</v>
      </c>
    </row>
    <row r="6560" spans="1:8" ht="17.25" hidden="1" customHeight="1" x14ac:dyDescent="0.3">
      <c r="A6560" s="46" t="str">
        <f>_xlfn.CONCAT("PUSKESMAS ",TRIM(tblReff[[#This Row],[NAMA PUSKESMAS]]))</f>
        <v>PUSKESMAS KOMBAPARI</v>
      </c>
      <c r="B6560" s="42">
        <v>1050289</v>
      </c>
      <c r="C6560" s="43" t="s">
        <v>15728</v>
      </c>
      <c r="D6560" s="43" t="s">
        <v>15729</v>
      </c>
      <c r="E6560" s="43" t="s">
        <v>15730</v>
      </c>
      <c r="F6560" s="43" t="s">
        <v>15722</v>
      </c>
      <c r="G6560" s="43" t="s">
        <v>15698</v>
      </c>
      <c r="H6560" s="43" t="s">
        <v>1271</v>
      </c>
    </row>
    <row r="6561" spans="1:8" ht="17.25" hidden="1" customHeight="1" x14ac:dyDescent="0.3">
      <c r="A6561" s="46" t="str">
        <f>_xlfn.CONCAT("PUSKESMAS ",TRIM(tblReff[[#This Row],[NAMA PUSKESMAS]]))</f>
        <v>PUSKESMAS MALAHAR</v>
      </c>
      <c r="B6561" s="42">
        <v>1050290</v>
      </c>
      <c r="C6561" s="43" t="s">
        <v>15731</v>
      </c>
      <c r="D6561" s="43" t="s">
        <v>15732</v>
      </c>
      <c r="E6561" s="43" t="s">
        <v>15733</v>
      </c>
      <c r="F6561" s="43" t="s">
        <v>15722</v>
      </c>
      <c r="G6561" s="43" t="s">
        <v>15698</v>
      </c>
      <c r="H6561" s="43" t="s">
        <v>1266</v>
      </c>
    </row>
    <row r="6562" spans="1:8" ht="17.25" hidden="1" customHeight="1" x14ac:dyDescent="0.3">
      <c r="A6562" s="46" t="str">
        <f>_xlfn.CONCAT("PUSKESMAS ",TRIM(tblReff[[#This Row],[NAMA PUSKESMAS]]))</f>
        <v>PUSKESMAS BANGGAWATU</v>
      </c>
      <c r="B6562" s="42">
        <v>1050689</v>
      </c>
      <c r="C6562" s="43" t="s">
        <v>15734</v>
      </c>
      <c r="D6562" s="43" t="s">
        <v>15735</v>
      </c>
      <c r="E6562" s="43" t="s">
        <v>15733</v>
      </c>
      <c r="F6562" s="43" t="s">
        <v>15722</v>
      </c>
      <c r="G6562" s="43" t="s">
        <v>15698</v>
      </c>
      <c r="H6562" s="43" t="s">
        <v>1271</v>
      </c>
    </row>
    <row r="6563" spans="1:8" ht="17.25" hidden="1" customHeight="1" x14ac:dyDescent="0.3">
      <c r="A6563" s="46" t="str">
        <f>_xlfn.CONCAT("PUSKESMAS ",TRIM(tblReff[[#This Row],[NAMA PUSKESMAS]]))</f>
        <v>PUSKESMAS LAILUNGGI</v>
      </c>
      <c r="B6563" s="42">
        <v>1050291</v>
      </c>
      <c r="C6563" s="43" t="s">
        <v>15736</v>
      </c>
      <c r="D6563" s="43" t="s">
        <v>15737</v>
      </c>
      <c r="E6563" s="43" t="s">
        <v>15738</v>
      </c>
      <c r="F6563" s="43" t="s">
        <v>15722</v>
      </c>
      <c r="G6563" s="43" t="s">
        <v>15698</v>
      </c>
      <c r="H6563" s="43" t="s">
        <v>1271</v>
      </c>
    </row>
    <row r="6564" spans="1:8" ht="17.25" hidden="1" customHeight="1" x14ac:dyDescent="0.3">
      <c r="A6564" s="46" t="str">
        <f>_xlfn.CONCAT("PUSKESMAS ",TRIM(tblReff[[#This Row],[NAMA PUSKESMAS]]))</f>
        <v>PUSKESMAS KANANGGAR</v>
      </c>
      <c r="B6564" s="42">
        <v>1050292</v>
      </c>
      <c r="C6564" s="43" t="s">
        <v>15739</v>
      </c>
      <c r="D6564" s="43" t="s">
        <v>15740</v>
      </c>
      <c r="E6564" s="43" t="s">
        <v>15741</v>
      </c>
      <c r="F6564" s="43" t="s">
        <v>15722</v>
      </c>
      <c r="G6564" s="43" t="s">
        <v>15698</v>
      </c>
      <c r="H6564" s="43" t="s">
        <v>1271</v>
      </c>
    </row>
    <row r="6565" spans="1:8" ht="17.25" hidden="1" customHeight="1" x14ac:dyDescent="0.3">
      <c r="A6565" s="46" t="str">
        <f>_xlfn.CONCAT("PUSKESMAS ",TRIM(tblReff[[#This Row],[NAMA PUSKESMAS]]))</f>
        <v>PUSKESMAS NGGONGI</v>
      </c>
      <c r="B6565" s="42">
        <v>1050293</v>
      </c>
      <c r="C6565" s="43" t="s">
        <v>15742</v>
      </c>
      <c r="D6565" s="43" t="s">
        <v>15743</v>
      </c>
      <c r="E6565" s="43" t="s">
        <v>15744</v>
      </c>
      <c r="F6565" s="43" t="s">
        <v>15722</v>
      </c>
      <c r="G6565" s="43" t="s">
        <v>15698</v>
      </c>
      <c r="H6565" s="43" t="s">
        <v>1266</v>
      </c>
    </row>
    <row r="6566" spans="1:8" ht="17.25" hidden="1" customHeight="1" x14ac:dyDescent="0.3">
      <c r="A6566" s="46" t="str">
        <f>_xlfn.CONCAT("PUSKESMAS ",TRIM(tblReff[[#This Row],[NAMA PUSKESMAS]]))</f>
        <v>PUSKESMAS TANARARA</v>
      </c>
      <c r="B6566" s="42">
        <v>1050294</v>
      </c>
      <c r="C6566" s="43" t="s">
        <v>15707</v>
      </c>
      <c r="D6566" s="43" t="s">
        <v>15745</v>
      </c>
      <c r="E6566" s="43" t="s">
        <v>15746</v>
      </c>
      <c r="F6566" s="43" t="s">
        <v>15722</v>
      </c>
      <c r="G6566" s="43" t="s">
        <v>15698</v>
      </c>
      <c r="H6566" s="43" t="s">
        <v>1266</v>
      </c>
    </row>
    <row r="6567" spans="1:8" ht="17.25" hidden="1" customHeight="1" x14ac:dyDescent="0.3">
      <c r="A6567" s="46" t="str">
        <f>_xlfn.CONCAT("PUSKESMAS ",TRIM(tblReff[[#This Row],[NAMA PUSKESMAS]]))</f>
        <v>PUSKESMAS KATAKA</v>
      </c>
      <c r="B6567" s="42">
        <v>1050295</v>
      </c>
      <c r="C6567" s="43" t="s">
        <v>15747</v>
      </c>
      <c r="D6567" s="43" t="s">
        <v>15748</v>
      </c>
      <c r="E6567" s="43" t="s">
        <v>15749</v>
      </c>
      <c r="F6567" s="43" t="s">
        <v>15722</v>
      </c>
      <c r="G6567" s="43" t="s">
        <v>15698</v>
      </c>
      <c r="H6567" s="43" t="s">
        <v>1271</v>
      </c>
    </row>
    <row r="6568" spans="1:8" ht="17.25" hidden="1" customHeight="1" x14ac:dyDescent="0.3">
      <c r="A6568" s="46" t="str">
        <f>_xlfn.CONCAT("PUSKESMAS ",TRIM(tblReff[[#This Row],[NAMA PUSKESMAS]]))</f>
        <v>PUSKESMAS MAHU</v>
      </c>
      <c r="B6568" s="42">
        <v>1050296</v>
      </c>
      <c r="C6568" s="43" t="s">
        <v>15750</v>
      </c>
      <c r="D6568" s="43" t="s">
        <v>15751</v>
      </c>
      <c r="E6568" s="43" t="s">
        <v>15750</v>
      </c>
      <c r="F6568" s="43" t="s">
        <v>15722</v>
      </c>
      <c r="G6568" s="43" t="s">
        <v>15698</v>
      </c>
      <c r="H6568" s="43" t="s">
        <v>1271</v>
      </c>
    </row>
    <row r="6569" spans="1:8" ht="17.25" hidden="1" customHeight="1" x14ac:dyDescent="0.3">
      <c r="A6569" s="46" t="str">
        <f>_xlfn.CONCAT("PUSKESMAS ",TRIM(tblReff[[#This Row],[NAMA PUSKESMAS]]))</f>
        <v>PUSKESMAS NGADU NGALA</v>
      </c>
      <c r="B6569" s="42">
        <v>1050297</v>
      </c>
      <c r="C6569" s="43" t="s">
        <v>15752</v>
      </c>
      <c r="D6569" s="43" t="s">
        <v>15753</v>
      </c>
      <c r="E6569" s="43" t="s">
        <v>15752</v>
      </c>
      <c r="F6569" s="43" t="s">
        <v>15722</v>
      </c>
      <c r="G6569" s="43" t="s">
        <v>15698</v>
      </c>
      <c r="H6569" s="43" t="s">
        <v>1271</v>
      </c>
    </row>
    <row r="6570" spans="1:8" ht="17.25" hidden="1" customHeight="1" x14ac:dyDescent="0.3">
      <c r="A6570" s="46" t="str">
        <f>_xlfn.CONCAT("PUSKESMAS ",TRIM(tblReff[[#This Row],[NAMA PUSKESMAS]]))</f>
        <v>PUSKESMAS MANGILI</v>
      </c>
      <c r="B6570" s="42">
        <v>1050298</v>
      </c>
      <c r="C6570" s="43" t="s">
        <v>15754</v>
      </c>
      <c r="D6570" s="43" t="s">
        <v>15755</v>
      </c>
      <c r="E6570" s="43" t="s">
        <v>15756</v>
      </c>
      <c r="F6570" s="43" t="s">
        <v>15722</v>
      </c>
      <c r="G6570" s="43" t="s">
        <v>15698</v>
      </c>
      <c r="H6570" s="43" t="s">
        <v>1266</v>
      </c>
    </row>
    <row r="6571" spans="1:8" ht="17.25" hidden="1" customHeight="1" x14ac:dyDescent="0.3">
      <c r="A6571" s="46" t="str">
        <f>_xlfn.CONCAT("PUSKESMAS ",TRIM(tblReff[[#This Row],[NAMA PUSKESMAS]]))</f>
        <v>PUSKESMAS BAING</v>
      </c>
      <c r="B6571" s="42">
        <v>1050299</v>
      </c>
      <c r="C6571" s="43" t="s">
        <v>15757</v>
      </c>
      <c r="D6571" s="43" t="s">
        <v>15758</v>
      </c>
      <c r="E6571" s="43" t="s">
        <v>15759</v>
      </c>
      <c r="F6571" s="43" t="s">
        <v>15722</v>
      </c>
      <c r="G6571" s="43" t="s">
        <v>15698</v>
      </c>
      <c r="H6571" s="43" t="s">
        <v>1266</v>
      </c>
    </row>
    <row r="6572" spans="1:8" ht="17.25" hidden="1" customHeight="1" x14ac:dyDescent="0.3">
      <c r="A6572" s="46" t="str">
        <f>_xlfn.CONCAT("PUSKESMAS ",TRIM(tblReff[[#This Row],[NAMA PUSKESMAS]]))</f>
        <v>PUSKESMAS TANARAING</v>
      </c>
      <c r="B6572" s="42">
        <v>1050300</v>
      </c>
      <c r="C6572" s="43" t="s">
        <v>15760</v>
      </c>
      <c r="D6572" s="43" t="s">
        <v>15761</v>
      </c>
      <c r="E6572" s="43" t="s">
        <v>15762</v>
      </c>
      <c r="F6572" s="43" t="s">
        <v>15722</v>
      </c>
      <c r="G6572" s="43" t="s">
        <v>15698</v>
      </c>
      <c r="H6572" s="43" t="s">
        <v>1271</v>
      </c>
    </row>
    <row r="6573" spans="1:8" ht="17.25" hidden="1" customHeight="1" x14ac:dyDescent="0.3">
      <c r="A6573" s="46" t="str">
        <f>_xlfn.CONCAT("PUSKESMAS ",TRIM(tblReff[[#This Row],[NAMA PUSKESMAS]]))</f>
        <v>PUSKESMAS MELOLO</v>
      </c>
      <c r="B6573" s="42">
        <v>1050301</v>
      </c>
      <c r="C6573" s="43" t="s">
        <v>15763</v>
      </c>
      <c r="D6573" s="43" t="s">
        <v>15764</v>
      </c>
      <c r="E6573" s="43" t="s">
        <v>15765</v>
      </c>
      <c r="F6573" s="43" t="s">
        <v>15722</v>
      </c>
      <c r="G6573" s="43" t="s">
        <v>15698</v>
      </c>
      <c r="H6573" s="43" t="s">
        <v>1266</v>
      </c>
    </row>
    <row r="6574" spans="1:8" ht="17.25" hidden="1" customHeight="1" x14ac:dyDescent="0.3">
      <c r="A6574" s="46" t="str">
        <f>_xlfn.CONCAT("PUSKESMAS ",TRIM(tblReff[[#This Row],[NAMA PUSKESMAS]]))</f>
        <v>PUSKESMAS KAWANGU</v>
      </c>
      <c r="B6574" s="42">
        <v>1050302</v>
      </c>
      <c r="C6574" s="43" t="s">
        <v>15766</v>
      </c>
      <c r="D6574" s="43" t="s">
        <v>15767</v>
      </c>
      <c r="E6574" s="43" t="s">
        <v>15768</v>
      </c>
      <c r="F6574" s="43" t="s">
        <v>15722</v>
      </c>
      <c r="G6574" s="43" t="s">
        <v>15698</v>
      </c>
      <c r="H6574" s="43" t="s">
        <v>1271</v>
      </c>
    </row>
    <row r="6575" spans="1:8" ht="17.25" hidden="1" customHeight="1" x14ac:dyDescent="0.3">
      <c r="A6575" s="46" t="str">
        <f>_xlfn.CONCAT("PUSKESMAS ",TRIM(tblReff[[#This Row],[NAMA PUSKESMAS]]))</f>
        <v>PUSKESMAS KAMBATA MAPAMBUHANG</v>
      </c>
      <c r="B6575" s="42">
        <v>1050303</v>
      </c>
      <c r="C6575" s="43" t="s">
        <v>15769</v>
      </c>
      <c r="D6575" s="43" t="s">
        <v>15770</v>
      </c>
      <c r="E6575" s="43" t="s">
        <v>15769</v>
      </c>
      <c r="F6575" s="43" t="s">
        <v>15722</v>
      </c>
      <c r="G6575" s="43" t="s">
        <v>15698</v>
      </c>
      <c r="H6575" s="43" t="s">
        <v>1271</v>
      </c>
    </row>
    <row r="6576" spans="1:8" ht="17.25" hidden="1" customHeight="1" x14ac:dyDescent="0.3">
      <c r="A6576" s="46" t="str">
        <f>_xlfn.CONCAT("PUSKESMAS ",TRIM(tblReff[[#This Row],[NAMA PUSKESMAS]]))</f>
        <v>PUSKESMAS WAINGAPU</v>
      </c>
      <c r="B6576" s="42">
        <v>1050304</v>
      </c>
      <c r="C6576" s="43" t="s">
        <v>15771</v>
      </c>
      <c r="D6576" s="43" t="s">
        <v>15772</v>
      </c>
      <c r="E6576" s="43" t="s">
        <v>15773</v>
      </c>
      <c r="F6576" s="43" t="s">
        <v>15722</v>
      </c>
      <c r="G6576" s="43" t="s">
        <v>15698</v>
      </c>
      <c r="H6576" s="43" t="s">
        <v>1271</v>
      </c>
    </row>
    <row r="6577" spans="1:8" ht="17.25" hidden="1" customHeight="1" x14ac:dyDescent="0.3">
      <c r="A6577" s="46" t="str">
        <f>_xlfn.CONCAT("PUSKESMAS ",TRIM(tblReff[[#This Row],[NAMA PUSKESMAS]]))</f>
        <v>PUSKESMAS PAMBOTA NJARA</v>
      </c>
      <c r="B6577" s="42">
        <v>1050690</v>
      </c>
      <c r="C6577" s="43" t="s">
        <v>15774</v>
      </c>
      <c r="D6577" s="43" t="s">
        <v>15775</v>
      </c>
      <c r="E6577" s="43" t="s">
        <v>15773</v>
      </c>
      <c r="F6577" s="43" t="s">
        <v>15722</v>
      </c>
      <c r="G6577" s="43" t="s">
        <v>15698</v>
      </c>
      <c r="H6577" s="43" t="s">
        <v>1271</v>
      </c>
    </row>
    <row r="6578" spans="1:8" ht="17.25" hidden="1" customHeight="1" x14ac:dyDescent="0.3">
      <c r="A6578" s="46" t="str">
        <f>_xlfn.CONCAT("PUSKESMAS ",TRIM(tblReff[[#This Row],[NAMA PUSKESMAS]]))</f>
        <v>PUSKESMAS KAMBANIRU</v>
      </c>
      <c r="B6578" s="42">
        <v>1050305</v>
      </c>
      <c r="C6578" s="43" t="s">
        <v>15776</v>
      </c>
      <c r="D6578" s="43" t="s">
        <v>15777</v>
      </c>
      <c r="E6578" s="43" t="s">
        <v>15778</v>
      </c>
      <c r="F6578" s="43" t="s">
        <v>15722</v>
      </c>
      <c r="G6578" s="43" t="s">
        <v>15698</v>
      </c>
      <c r="H6578" s="43" t="s">
        <v>1271</v>
      </c>
    </row>
    <row r="6579" spans="1:8" ht="17.25" hidden="1" customHeight="1" x14ac:dyDescent="0.3">
      <c r="A6579" s="46" t="str">
        <f>_xlfn.CONCAT("PUSKESMAS ",TRIM(tblReff[[#This Row],[NAMA PUSKESMAS]]))</f>
        <v>PUSKESMAS RAMBANGARU</v>
      </c>
      <c r="B6579" s="42">
        <v>1050306</v>
      </c>
      <c r="C6579" s="43" t="s">
        <v>15779</v>
      </c>
      <c r="D6579" s="43" t="s">
        <v>15780</v>
      </c>
      <c r="E6579" s="43" t="s">
        <v>15781</v>
      </c>
      <c r="F6579" s="43" t="s">
        <v>15722</v>
      </c>
      <c r="G6579" s="43" t="s">
        <v>15698</v>
      </c>
      <c r="H6579" s="43" t="s">
        <v>1266</v>
      </c>
    </row>
    <row r="6580" spans="1:8" ht="17.25" hidden="1" customHeight="1" x14ac:dyDescent="0.3">
      <c r="A6580" s="46" t="str">
        <f>_xlfn.CONCAT("PUSKESMAS ",TRIM(tblReff[[#This Row],[NAMA PUSKESMAS]]))</f>
        <v>PUSKESMAS KANATANG</v>
      </c>
      <c r="B6580" s="42">
        <v>1050307</v>
      </c>
      <c r="C6580" s="43" t="s">
        <v>15782</v>
      </c>
      <c r="D6580" s="43" t="s">
        <v>15783</v>
      </c>
      <c r="E6580" s="43" t="s">
        <v>15782</v>
      </c>
      <c r="F6580" s="43" t="s">
        <v>15722</v>
      </c>
      <c r="G6580" s="43" t="s">
        <v>15698</v>
      </c>
      <c r="H6580" s="43" t="s">
        <v>1271</v>
      </c>
    </row>
    <row r="6581" spans="1:8" ht="17.25" hidden="1" customHeight="1" x14ac:dyDescent="0.3">
      <c r="A6581" s="46" t="str">
        <f>_xlfn.CONCAT("PUSKESMAS ",TRIM(tblReff[[#This Row],[NAMA PUSKESMAS]]))</f>
        <v>PUSKESMAS UITAO</v>
      </c>
      <c r="B6581" s="42">
        <v>1050308</v>
      </c>
      <c r="C6581" s="43" t="s">
        <v>15784</v>
      </c>
      <c r="D6581" s="43" t="s">
        <v>15785</v>
      </c>
      <c r="E6581" s="43" t="s">
        <v>15786</v>
      </c>
      <c r="F6581" s="43" t="s">
        <v>15787</v>
      </c>
      <c r="G6581" s="43" t="s">
        <v>15698</v>
      </c>
      <c r="H6581" s="43" t="s">
        <v>1266</v>
      </c>
    </row>
    <row r="6582" spans="1:8" ht="17.25" hidden="1" customHeight="1" x14ac:dyDescent="0.3">
      <c r="A6582" s="46" t="str">
        <f>_xlfn.CONCAT("PUSKESMAS ",TRIM(tblReff[[#This Row],[NAMA PUSKESMAS]]))</f>
        <v>PUSKESMAS AKLE</v>
      </c>
      <c r="B6582" s="42">
        <v>1050309</v>
      </c>
      <c r="C6582" s="43" t="s">
        <v>15788</v>
      </c>
      <c r="D6582" s="43" t="s">
        <v>15789</v>
      </c>
      <c r="E6582" s="43" t="s">
        <v>15790</v>
      </c>
      <c r="F6582" s="43" t="s">
        <v>15787</v>
      </c>
      <c r="G6582" s="43" t="s">
        <v>15698</v>
      </c>
      <c r="H6582" s="43" t="s">
        <v>1271</v>
      </c>
    </row>
    <row r="6583" spans="1:8" ht="17.25" hidden="1" customHeight="1" x14ac:dyDescent="0.3">
      <c r="A6583" s="46" t="str">
        <f>_xlfn.CONCAT("PUSKESMAS ",TRIM(tblReff[[#This Row],[NAMA PUSKESMAS]]))</f>
        <v>PUSKESMAS BATAKTE</v>
      </c>
      <c r="B6583" s="42">
        <v>1050310</v>
      </c>
      <c r="C6583" s="43" t="s">
        <v>15791</v>
      </c>
      <c r="D6583" s="43" t="s">
        <v>15792</v>
      </c>
      <c r="E6583" s="43" t="s">
        <v>15793</v>
      </c>
      <c r="F6583" s="43" t="s">
        <v>15787</v>
      </c>
      <c r="G6583" s="43" t="s">
        <v>15698</v>
      </c>
      <c r="H6583" s="43" t="s">
        <v>1271</v>
      </c>
    </row>
    <row r="6584" spans="1:8" ht="17.25" hidden="1" customHeight="1" x14ac:dyDescent="0.3">
      <c r="A6584" s="46" t="str">
        <f>_xlfn.CONCAT("PUSKESMAS ",TRIM(tblReff[[#This Row],[NAMA PUSKESMAS]]))</f>
        <v>PUSKESMAS OEMASI</v>
      </c>
      <c r="B6584" s="42">
        <v>1050311</v>
      </c>
      <c r="C6584" s="43" t="s">
        <v>15794</v>
      </c>
      <c r="D6584" s="43" t="s">
        <v>15795</v>
      </c>
      <c r="E6584" s="43" t="s">
        <v>15796</v>
      </c>
      <c r="F6584" s="43" t="s">
        <v>15787</v>
      </c>
      <c r="G6584" s="43" t="s">
        <v>15698</v>
      </c>
      <c r="H6584" s="43" t="s">
        <v>1271</v>
      </c>
    </row>
    <row r="6585" spans="1:8" ht="17.25" hidden="1" customHeight="1" x14ac:dyDescent="0.3">
      <c r="A6585" s="46" t="str">
        <f>_xlfn.CONCAT("PUSKESMAS ",TRIM(tblReff[[#This Row],[NAMA PUSKESMAS]]))</f>
        <v>PUSKESMAS TARUS</v>
      </c>
      <c r="B6585" s="42">
        <v>1050312</v>
      </c>
      <c r="C6585" s="43" t="s">
        <v>15797</v>
      </c>
      <c r="D6585" s="43" t="s">
        <v>15798</v>
      </c>
      <c r="E6585" s="43" t="s">
        <v>15799</v>
      </c>
      <c r="F6585" s="43" t="s">
        <v>15787</v>
      </c>
      <c r="G6585" s="43" t="s">
        <v>15698</v>
      </c>
      <c r="H6585" s="43" t="s">
        <v>1271</v>
      </c>
    </row>
    <row r="6586" spans="1:8" ht="17.25" hidden="1" customHeight="1" x14ac:dyDescent="0.3">
      <c r="A6586" s="46" t="str">
        <f>_xlfn.CONCAT("PUSKESMAS ",TRIM(tblReff[[#This Row],[NAMA PUSKESMAS]]))</f>
        <v>PUSKESMAS BAUMATA</v>
      </c>
      <c r="B6586" s="42">
        <v>1050313</v>
      </c>
      <c r="C6586" s="43" t="s">
        <v>15800</v>
      </c>
      <c r="D6586" s="43" t="s">
        <v>15801</v>
      </c>
      <c r="E6586" s="43" t="s">
        <v>15802</v>
      </c>
      <c r="F6586" s="43" t="s">
        <v>15787</v>
      </c>
      <c r="G6586" s="43" t="s">
        <v>15698</v>
      </c>
      <c r="H6586" s="43" t="s">
        <v>1271</v>
      </c>
    </row>
    <row r="6587" spans="1:8" ht="17.25" hidden="1" customHeight="1" x14ac:dyDescent="0.3">
      <c r="A6587" s="46" t="str">
        <f>_xlfn.CONCAT("PUSKESMAS ",TRIM(tblReff[[#This Row],[NAMA PUSKESMAS]]))</f>
        <v>PUSKESMAS OEKABITI</v>
      </c>
      <c r="B6587" s="42">
        <v>1050314</v>
      </c>
      <c r="C6587" s="43" t="s">
        <v>15803</v>
      </c>
      <c r="D6587" s="43" t="s">
        <v>15804</v>
      </c>
      <c r="E6587" s="43" t="s">
        <v>15805</v>
      </c>
      <c r="F6587" s="43" t="s">
        <v>15787</v>
      </c>
      <c r="G6587" s="43" t="s">
        <v>15698</v>
      </c>
      <c r="H6587" s="43" t="s">
        <v>1266</v>
      </c>
    </row>
    <row r="6588" spans="1:8" ht="17.25" hidden="1" customHeight="1" x14ac:dyDescent="0.3">
      <c r="A6588" s="46" t="str">
        <f>_xlfn.CONCAT("PUSKESMAS ",TRIM(tblReff[[#This Row],[NAMA PUSKESMAS]]))</f>
        <v>PUSKESMAS BAUN</v>
      </c>
      <c r="B6588" s="42">
        <v>1050315</v>
      </c>
      <c r="C6588" s="43" t="s">
        <v>15806</v>
      </c>
      <c r="D6588" s="43" t="s">
        <v>15807</v>
      </c>
      <c r="E6588" s="43" t="s">
        <v>15808</v>
      </c>
      <c r="F6588" s="43" t="s">
        <v>15787</v>
      </c>
      <c r="G6588" s="43" t="s">
        <v>15698</v>
      </c>
      <c r="H6588" s="43" t="s">
        <v>1271</v>
      </c>
    </row>
    <row r="6589" spans="1:8" ht="17.25" hidden="1" customHeight="1" x14ac:dyDescent="0.3">
      <c r="A6589" s="46" t="str">
        <f>_xlfn.CONCAT("PUSKESMAS ",TRIM(tblReff[[#This Row],[NAMA PUSKESMAS]]))</f>
        <v>PUSKESMAS SONRAEN</v>
      </c>
      <c r="B6589" s="42">
        <v>1050316</v>
      </c>
      <c r="C6589" s="43" t="s">
        <v>15809</v>
      </c>
      <c r="D6589" s="43" t="s">
        <v>15810</v>
      </c>
      <c r="E6589" s="43" t="s">
        <v>15811</v>
      </c>
      <c r="F6589" s="43" t="s">
        <v>15787</v>
      </c>
      <c r="G6589" s="43" t="s">
        <v>15698</v>
      </c>
      <c r="H6589" s="43" t="s">
        <v>1271</v>
      </c>
    </row>
    <row r="6590" spans="1:8" ht="17.25" hidden="1" customHeight="1" x14ac:dyDescent="0.3">
      <c r="A6590" s="46" t="str">
        <f>_xlfn.CONCAT("PUSKESMAS ",TRIM(tblReff[[#This Row],[NAMA PUSKESMAS]]))</f>
        <v>PUSKESMAS PAKUBAUN</v>
      </c>
      <c r="B6590" s="42">
        <v>1050317</v>
      </c>
      <c r="C6590" s="43" t="s">
        <v>15812</v>
      </c>
      <c r="D6590" s="43" t="s">
        <v>15813</v>
      </c>
      <c r="E6590" s="43" t="s">
        <v>15814</v>
      </c>
      <c r="F6590" s="43" t="s">
        <v>15787</v>
      </c>
      <c r="G6590" s="43" t="s">
        <v>15698</v>
      </c>
      <c r="H6590" s="43" t="s">
        <v>1271</v>
      </c>
    </row>
    <row r="6591" spans="1:8" ht="17.25" hidden="1" customHeight="1" x14ac:dyDescent="0.3">
      <c r="A6591" s="46" t="str">
        <f>_xlfn.CONCAT("PUSKESMAS ",TRIM(tblReff[[#This Row],[NAMA PUSKESMAS]]))</f>
        <v>PUSKESMAS OESAO</v>
      </c>
      <c r="B6591" s="42">
        <v>1050318</v>
      </c>
      <c r="C6591" s="43" t="s">
        <v>15815</v>
      </c>
      <c r="D6591" s="43" t="s">
        <v>15816</v>
      </c>
      <c r="E6591" s="43" t="s">
        <v>15817</v>
      </c>
      <c r="F6591" s="43" t="s">
        <v>15787</v>
      </c>
      <c r="G6591" s="43" t="s">
        <v>15698</v>
      </c>
      <c r="H6591" s="43" t="s">
        <v>1266</v>
      </c>
    </row>
    <row r="6592" spans="1:8" ht="17.25" hidden="1" customHeight="1" x14ac:dyDescent="0.3">
      <c r="A6592" s="46" t="str">
        <f>_xlfn.CONCAT("PUSKESMAS ",TRIM(tblReff[[#This Row],[NAMA PUSKESMAS]]))</f>
        <v>PUSKESMAS NAIBONAT</v>
      </c>
      <c r="B6592" s="42">
        <v>1050319</v>
      </c>
      <c r="C6592" s="43" t="s">
        <v>15818</v>
      </c>
      <c r="D6592" s="43" t="s">
        <v>15819</v>
      </c>
      <c r="E6592" s="43" t="s">
        <v>15817</v>
      </c>
      <c r="F6592" s="43" t="s">
        <v>15787</v>
      </c>
      <c r="G6592" s="43" t="s">
        <v>15698</v>
      </c>
      <c r="H6592" s="43" t="s">
        <v>1271</v>
      </c>
    </row>
    <row r="6593" spans="1:8" ht="17.25" hidden="1" customHeight="1" x14ac:dyDescent="0.3">
      <c r="A6593" s="46" t="str">
        <f>_xlfn.CONCAT("PUSKESMAS ",TRIM(tblReff[[#This Row],[NAMA PUSKESMAS]]))</f>
        <v>PUSKESMAS OENUNTONO</v>
      </c>
      <c r="B6593" s="42">
        <v>1050320</v>
      </c>
      <c r="C6593" s="43" t="s">
        <v>15820</v>
      </c>
      <c r="D6593" s="43" t="s">
        <v>15821</v>
      </c>
      <c r="E6593" s="43" t="s">
        <v>15822</v>
      </c>
      <c r="F6593" s="43" t="s">
        <v>15787</v>
      </c>
      <c r="G6593" s="43" t="s">
        <v>15698</v>
      </c>
      <c r="H6593" s="43" t="s">
        <v>1271</v>
      </c>
    </row>
    <row r="6594" spans="1:8" ht="17.25" hidden="1" customHeight="1" x14ac:dyDescent="0.3">
      <c r="A6594" s="46" t="str">
        <f>_xlfn.CONCAT("PUSKESMAS ",TRIM(tblReff[[#This Row],[NAMA PUSKESMAS]]))</f>
        <v>PUSKESMAS FATUKANUTU</v>
      </c>
      <c r="B6594" s="42">
        <v>1050321</v>
      </c>
      <c r="C6594" s="43" t="s">
        <v>15823</v>
      </c>
      <c r="D6594" s="43" t="s">
        <v>15824</v>
      </c>
      <c r="E6594" s="43" t="s">
        <v>15825</v>
      </c>
      <c r="F6594" s="43" t="s">
        <v>15787</v>
      </c>
      <c r="G6594" s="43" t="s">
        <v>15698</v>
      </c>
      <c r="H6594" s="43" t="s">
        <v>1271</v>
      </c>
    </row>
    <row r="6595" spans="1:8" ht="17.25" hidden="1" customHeight="1" x14ac:dyDescent="0.3">
      <c r="A6595" s="46" t="str">
        <f>_xlfn.CONCAT("PUSKESMAS ",TRIM(tblReff[[#This Row],[NAMA PUSKESMAS]]))</f>
        <v>PUSKESMAS SULAMU</v>
      </c>
      <c r="B6595" s="42">
        <v>1050322</v>
      </c>
      <c r="C6595" s="43" t="s">
        <v>15826</v>
      </c>
      <c r="D6595" s="43" t="s">
        <v>15827</v>
      </c>
      <c r="E6595" s="43" t="s">
        <v>15826</v>
      </c>
      <c r="F6595" s="43" t="s">
        <v>15787</v>
      </c>
      <c r="G6595" s="43" t="s">
        <v>15698</v>
      </c>
      <c r="H6595" s="43" t="s">
        <v>1266</v>
      </c>
    </row>
    <row r="6596" spans="1:8" ht="17.25" hidden="1" customHeight="1" x14ac:dyDescent="0.3">
      <c r="A6596" s="46" t="str">
        <f>_xlfn.CONCAT("PUSKESMAS ",TRIM(tblReff[[#This Row],[NAMA PUSKESMAS]]))</f>
        <v>PUSKESMAS CAMPLONG</v>
      </c>
      <c r="B6596" s="42">
        <v>1050323</v>
      </c>
      <c r="C6596" s="43" t="s">
        <v>14173</v>
      </c>
      <c r="D6596" s="43" t="s">
        <v>15828</v>
      </c>
      <c r="E6596" s="43" t="s">
        <v>15829</v>
      </c>
      <c r="F6596" s="43" t="s">
        <v>15787</v>
      </c>
      <c r="G6596" s="43" t="s">
        <v>15698</v>
      </c>
      <c r="H6596" s="43" t="s">
        <v>1271</v>
      </c>
    </row>
    <row r="6597" spans="1:8" ht="17.25" hidden="1" customHeight="1" x14ac:dyDescent="0.3">
      <c r="A6597" s="46" t="str">
        <f>_xlfn.CONCAT("PUSKESMAS ",TRIM(tblReff[[#This Row],[NAMA PUSKESMAS]]))</f>
        <v>PUSKESMAS OELBITENO</v>
      </c>
      <c r="B6597" s="42">
        <v>1050324</v>
      </c>
      <c r="C6597" s="43" t="s">
        <v>15830</v>
      </c>
      <c r="D6597" s="43" t="s">
        <v>15831</v>
      </c>
      <c r="E6597" s="43" t="s">
        <v>15832</v>
      </c>
      <c r="F6597" s="43" t="s">
        <v>15787</v>
      </c>
      <c r="G6597" s="43" t="s">
        <v>15698</v>
      </c>
      <c r="H6597" s="43" t="s">
        <v>1271</v>
      </c>
    </row>
    <row r="6598" spans="1:8" ht="17.25" hidden="1" customHeight="1" x14ac:dyDescent="0.3">
      <c r="A6598" s="46" t="str">
        <f>_xlfn.CONCAT("PUSKESMAS ",TRIM(tblReff[[#This Row],[NAMA PUSKESMAS]]))</f>
        <v>PUSKESMAS POTO</v>
      </c>
      <c r="B6598" s="42">
        <v>1050325</v>
      </c>
      <c r="C6598" s="43" t="s">
        <v>15833</v>
      </c>
      <c r="D6598" s="43" t="s">
        <v>15834</v>
      </c>
      <c r="E6598" s="43" t="s">
        <v>15835</v>
      </c>
      <c r="F6598" s="43" t="s">
        <v>15787</v>
      </c>
      <c r="G6598" s="43" t="s">
        <v>15698</v>
      </c>
      <c r="H6598" s="43" t="s">
        <v>1271</v>
      </c>
    </row>
    <row r="6599" spans="1:8" ht="17.25" hidden="1" customHeight="1" x14ac:dyDescent="0.3">
      <c r="A6599" s="46" t="str">
        <f>_xlfn.CONCAT("PUSKESMAS ",TRIM(tblReff[[#This Row],[NAMA PUSKESMAS]]))</f>
        <v>PUSKESMAS TAKARI</v>
      </c>
      <c r="B6599" s="42">
        <v>1050326</v>
      </c>
      <c r="C6599" s="43" t="s">
        <v>15836</v>
      </c>
      <c r="D6599" s="43" t="s">
        <v>15837</v>
      </c>
      <c r="E6599" s="43" t="s">
        <v>15836</v>
      </c>
      <c r="F6599" s="43" t="s">
        <v>15787</v>
      </c>
      <c r="G6599" s="43" t="s">
        <v>15698</v>
      </c>
      <c r="H6599" s="43" t="s">
        <v>1266</v>
      </c>
    </row>
    <row r="6600" spans="1:8" ht="17.25" hidden="1" customHeight="1" x14ac:dyDescent="0.3">
      <c r="A6600" s="46" t="str">
        <f>_xlfn.CONCAT("PUSKESMAS ",TRIM(tblReff[[#This Row],[NAMA PUSKESMAS]]))</f>
        <v>PUSKESMAS HUEBUNIF</v>
      </c>
      <c r="B6600" s="42">
        <v>1050327</v>
      </c>
      <c r="C6600" s="43" t="s">
        <v>15838</v>
      </c>
      <c r="D6600" s="43" t="s">
        <v>15839</v>
      </c>
      <c r="E6600" s="43" t="s">
        <v>15836</v>
      </c>
      <c r="F6600" s="43" t="s">
        <v>15787</v>
      </c>
      <c r="G6600" s="43" t="s">
        <v>15698</v>
      </c>
      <c r="H6600" s="43" t="s">
        <v>1271</v>
      </c>
    </row>
    <row r="6601" spans="1:8" ht="17.25" hidden="1" customHeight="1" x14ac:dyDescent="0.3">
      <c r="A6601" s="46" t="str">
        <f>_xlfn.CONCAT("PUSKESMAS ",TRIM(tblReff[[#This Row],[NAMA PUSKESMAS]]))</f>
        <v>PUSKESMAS LELOGAMA</v>
      </c>
      <c r="B6601" s="42">
        <v>1050328</v>
      </c>
      <c r="C6601" s="43" t="s">
        <v>15840</v>
      </c>
      <c r="D6601" s="43" t="s">
        <v>15841</v>
      </c>
      <c r="E6601" s="43" t="s">
        <v>15842</v>
      </c>
      <c r="F6601" s="43" t="s">
        <v>15787</v>
      </c>
      <c r="G6601" s="43" t="s">
        <v>15698</v>
      </c>
      <c r="H6601" s="43" t="s">
        <v>1266</v>
      </c>
    </row>
    <row r="6602" spans="1:8" ht="17.25" hidden="1" customHeight="1" x14ac:dyDescent="0.3">
      <c r="A6602" s="46" t="str">
        <f>_xlfn.CONCAT("PUSKESMAS ",TRIM(tblReff[[#This Row],[NAMA PUSKESMAS]]))</f>
        <v>PUSKESMAS MANUBELON</v>
      </c>
      <c r="B6602" s="42">
        <v>1050329</v>
      </c>
      <c r="C6602" s="43" t="s">
        <v>15843</v>
      </c>
      <c r="D6602" s="43" t="s">
        <v>15844</v>
      </c>
      <c r="E6602" s="43" t="s">
        <v>15845</v>
      </c>
      <c r="F6602" s="43" t="s">
        <v>15787</v>
      </c>
      <c r="G6602" s="43" t="s">
        <v>15698</v>
      </c>
      <c r="H6602" s="43" t="s">
        <v>1271</v>
      </c>
    </row>
    <row r="6603" spans="1:8" ht="17.25" hidden="1" customHeight="1" x14ac:dyDescent="0.3">
      <c r="A6603" s="46" t="str">
        <f>_xlfn.CONCAT("PUSKESMAS ",TRIM(tblReff[[#This Row],[NAMA PUSKESMAS]]))</f>
        <v>PUSKESMAS FATUMONAS</v>
      </c>
      <c r="B6603" s="42">
        <v>1050330</v>
      </c>
      <c r="C6603" s="43" t="s">
        <v>15846</v>
      </c>
      <c r="D6603" s="43" t="s">
        <v>15847</v>
      </c>
      <c r="E6603" s="43" t="s">
        <v>15848</v>
      </c>
      <c r="F6603" s="43" t="s">
        <v>15787</v>
      </c>
      <c r="G6603" s="43" t="s">
        <v>15698</v>
      </c>
      <c r="H6603" s="43" t="s">
        <v>1271</v>
      </c>
    </row>
    <row r="6604" spans="1:8" ht="17.25" hidden="1" customHeight="1" x14ac:dyDescent="0.3">
      <c r="A6604" s="46" t="str">
        <f>_xlfn.CONCAT("PUSKESMAS ",TRIM(tblReff[[#This Row],[NAMA PUSKESMAS]]))</f>
        <v>PUSKESMAS NAIKLIU</v>
      </c>
      <c r="B6604" s="42">
        <v>1050331</v>
      </c>
      <c r="C6604" s="43" t="s">
        <v>15849</v>
      </c>
      <c r="D6604" s="43" t="s">
        <v>15850</v>
      </c>
      <c r="E6604" s="43" t="s">
        <v>15851</v>
      </c>
      <c r="F6604" s="43" t="s">
        <v>15787</v>
      </c>
      <c r="G6604" s="43" t="s">
        <v>15698</v>
      </c>
      <c r="H6604" s="43" t="s">
        <v>1266</v>
      </c>
    </row>
    <row r="6605" spans="1:8" ht="17.25" hidden="1" customHeight="1" x14ac:dyDescent="0.3">
      <c r="A6605" s="46" t="str">
        <f>_xlfn.CONCAT("PUSKESMAS ",TRIM(tblReff[[#This Row],[NAMA PUSKESMAS]]))</f>
        <v>PUSKESMAS SOLIU</v>
      </c>
      <c r="B6605" s="42">
        <v>1050332</v>
      </c>
      <c r="C6605" s="43" t="s">
        <v>15852</v>
      </c>
      <c r="D6605" s="43" t="s">
        <v>15853</v>
      </c>
      <c r="E6605" s="43" t="s">
        <v>15854</v>
      </c>
      <c r="F6605" s="43" t="s">
        <v>15787</v>
      </c>
      <c r="G6605" s="43" t="s">
        <v>15698</v>
      </c>
      <c r="H6605" s="43" t="s">
        <v>1266</v>
      </c>
    </row>
    <row r="6606" spans="1:8" ht="17.25" hidden="1" customHeight="1" x14ac:dyDescent="0.3">
      <c r="A6606" s="46" t="str">
        <f>_xlfn.CONCAT("PUSKESMAS ",TRIM(tblReff[[#This Row],[NAMA PUSKESMAS]]))</f>
        <v>PUSKESMAS OEPOLI</v>
      </c>
      <c r="B6606" s="42">
        <v>1050333</v>
      </c>
      <c r="C6606" s="43" t="s">
        <v>15855</v>
      </c>
      <c r="D6606" s="43" t="s">
        <v>15856</v>
      </c>
      <c r="E6606" s="43" t="s">
        <v>15857</v>
      </c>
      <c r="F6606" s="43" t="s">
        <v>15787</v>
      </c>
      <c r="G6606" s="43" t="s">
        <v>15698</v>
      </c>
      <c r="H6606" s="43" t="s">
        <v>1271</v>
      </c>
    </row>
    <row r="6607" spans="1:8" ht="17.25" hidden="1" customHeight="1" x14ac:dyDescent="0.3">
      <c r="A6607" s="46" t="str">
        <f>_xlfn.CONCAT("PUSKESMAS ",TRIM(tblReff[[#This Row],[NAMA PUSKESMAS]]))</f>
        <v>PUSKESMAS KAPAN</v>
      </c>
      <c r="B6607" s="42">
        <v>1050334</v>
      </c>
      <c r="C6607" s="43" t="s">
        <v>15858</v>
      </c>
      <c r="D6607" s="43" t="s">
        <v>15859</v>
      </c>
      <c r="E6607" s="43" t="s">
        <v>15860</v>
      </c>
      <c r="F6607" s="43" t="s">
        <v>15861</v>
      </c>
      <c r="G6607" s="43" t="s">
        <v>15698</v>
      </c>
      <c r="H6607" s="43" t="s">
        <v>1266</v>
      </c>
    </row>
    <row r="6608" spans="1:8" ht="17.25" hidden="1" customHeight="1" x14ac:dyDescent="0.3">
      <c r="A6608" s="46" t="str">
        <f>_xlfn.CONCAT("PUSKESMAS ",TRIM(tblReff[[#This Row],[NAMA PUSKESMAS]]))</f>
        <v>PUSKESMAS FATUMNASI</v>
      </c>
      <c r="B6608" s="42">
        <v>1050335</v>
      </c>
      <c r="C6608" s="43" t="s">
        <v>15862</v>
      </c>
      <c r="D6608" s="43" t="s">
        <v>15863</v>
      </c>
      <c r="E6608" s="43" t="s">
        <v>15862</v>
      </c>
      <c r="F6608" s="43" t="s">
        <v>15861</v>
      </c>
      <c r="G6608" s="43" t="s">
        <v>15698</v>
      </c>
      <c r="H6608" s="43" t="s">
        <v>1271</v>
      </c>
    </row>
    <row r="6609" spans="1:8" ht="17.25" hidden="1" customHeight="1" x14ac:dyDescent="0.3">
      <c r="A6609" s="46" t="str">
        <f>_xlfn.CONCAT("PUSKESMAS ",TRIM(tblReff[[#This Row],[NAMA PUSKESMAS]]))</f>
        <v>PUSKESMAS TOBU</v>
      </c>
      <c r="B6609" s="42">
        <v>1050336</v>
      </c>
      <c r="C6609" s="43" t="s">
        <v>15864</v>
      </c>
      <c r="D6609" s="43" t="s">
        <v>15865</v>
      </c>
      <c r="E6609" s="43" t="s">
        <v>15864</v>
      </c>
      <c r="F6609" s="43" t="s">
        <v>15861</v>
      </c>
      <c r="G6609" s="43" t="s">
        <v>15698</v>
      </c>
      <c r="H6609" s="43" t="s">
        <v>1271</v>
      </c>
    </row>
    <row r="6610" spans="1:8" ht="17.25" hidden="1" customHeight="1" x14ac:dyDescent="0.3">
      <c r="A6610" s="46" t="str">
        <f>_xlfn.CONCAT("PUSKESMAS ",TRIM(tblReff[[#This Row],[NAMA PUSKESMAS]]))</f>
        <v>PUSKESMAS LILANA</v>
      </c>
      <c r="B6610" s="42">
        <v>1050337</v>
      </c>
      <c r="C6610" s="43" t="s">
        <v>15866</v>
      </c>
      <c r="D6610" s="43" t="s">
        <v>15867</v>
      </c>
      <c r="E6610" s="43" t="s">
        <v>15868</v>
      </c>
      <c r="F6610" s="43" t="s">
        <v>15861</v>
      </c>
      <c r="G6610" s="43" t="s">
        <v>15698</v>
      </c>
      <c r="H6610" s="43" t="s">
        <v>1271</v>
      </c>
    </row>
    <row r="6611" spans="1:8" ht="17.25" hidden="1" customHeight="1" x14ac:dyDescent="0.3">
      <c r="A6611" s="46" t="str">
        <f>_xlfn.CONCAT("PUSKESMAS ",TRIM(tblReff[[#This Row],[NAMA PUSKESMAS]]))</f>
        <v>PUSKESMAS SISO</v>
      </c>
      <c r="B6611" s="42">
        <v>1050338</v>
      </c>
      <c r="C6611" s="43" t="s">
        <v>15869</v>
      </c>
      <c r="D6611" s="43" t="s">
        <v>15870</v>
      </c>
      <c r="E6611" s="43" t="s">
        <v>15871</v>
      </c>
      <c r="F6611" s="43" t="s">
        <v>15861</v>
      </c>
      <c r="G6611" s="43" t="s">
        <v>15698</v>
      </c>
      <c r="H6611" s="43" t="s">
        <v>1271</v>
      </c>
    </row>
    <row r="6612" spans="1:8" ht="17.25" hidden="1" customHeight="1" x14ac:dyDescent="0.3">
      <c r="A6612" s="46" t="str">
        <f>_xlfn.CONCAT("PUSKESMAS ",TRIM(tblReff[[#This Row],[NAMA PUSKESMAS]]))</f>
        <v>PUSKESMAS POLEN</v>
      </c>
      <c r="B6612" s="42">
        <v>1050339</v>
      </c>
      <c r="C6612" s="43" t="s">
        <v>15872</v>
      </c>
      <c r="D6612" s="43" t="s">
        <v>15873</v>
      </c>
      <c r="E6612" s="43" t="s">
        <v>15872</v>
      </c>
      <c r="F6612" s="43" t="s">
        <v>15861</v>
      </c>
      <c r="G6612" s="43" t="s">
        <v>15698</v>
      </c>
      <c r="H6612" s="43" t="s">
        <v>1266</v>
      </c>
    </row>
    <row r="6613" spans="1:8" ht="17.25" hidden="1" customHeight="1" x14ac:dyDescent="0.3">
      <c r="A6613" s="46" t="str">
        <f>_xlfn.CONCAT("PUSKESMAS ",TRIM(tblReff[[#This Row],[NAMA PUSKESMAS]]))</f>
        <v>PUSKESMAS FATUMNUTU</v>
      </c>
      <c r="B6613" s="42">
        <v>1050340</v>
      </c>
      <c r="C6613" s="43" t="s">
        <v>15874</v>
      </c>
      <c r="D6613" s="43" t="s">
        <v>15875</v>
      </c>
      <c r="E6613" s="43" t="s">
        <v>15872</v>
      </c>
      <c r="F6613" s="43" t="s">
        <v>15861</v>
      </c>
      <c r="G6613" s="43" t="s">
        <v>15698</v>
      </c>
      <c r="H6613" s="43" t="s">
        <v>1271</v>
      </c>
    </row>
    <row r="6614" spans="1:8" ht="17.25" hidden="1" customHeight="1" x14ac:dyDescent="0.3">
      <c r="A6614" s="46" t="str">
        <f>_xlfn.CONCAT("PUSKESMAS ",TRIM(tblReff[[#This Row],[NAMA PUSKESMAS]]))</f>
        <v>PUSKESMAS SALBAIT</v>
      </c>
      <c r="B6614" s="42">
        <v>1050341</v>
      </c>
      <c r="C6614" s="43" t="s">
        <v>15876</v>
      </c>
      <c r="D6614" s="43" t="s">
        <v>15877</v>
      </c>
      <c r="E6614" s="43" t="s">
        <v>15878</v>
      </c>
      <c r="F6614" s="43" t="s">
        <v>15861</v>
      </c>
      <c r="G6614" s="43" t="s">
        <v>15698</v>
      </c>
      <c r="H6614" s="43" t="s">
        <v>1271</v>
      </c>
    </row>
    <row r="6615" spans="1:8" ht="17.25" hidden="1" customHeight="1" x14ac:dyDescent="0.3">
      <c r="A6615" s="46" t="str">
        <f>_xlfn.CONCAT("PUSKESMAS ",TRIM(tblReff[[#This Row],[NAMA PUSKESMAS]]))</f>
        <v>PUSKESMAS KOTA SOE</v>
      </c>
      <c r="B6615" s="42">
        <v>1050342</v>
      </c>
      <c r="C6615" s="43" t="s">
        <v>15879</v>
      </c>
      <c r="D6615" s="43" t="s">
        <v>15880</v>
      </c>
      <c r="E6615" s="43" t="s">
        <v>15879</v>
      </c>
      <c r="F6615" s="43" t="s">
        <v>15861</v>
      </c>
      <c r="G6615" s="43" t="s">
        <v>15698</v>
      </c>
      <c r="H6615" s="43" t="s">
        <v>1271</v>
      </c>
    </row>
    <row r="6616" spans="1:8" ht="17.25" hidden="1" customHeight="1" x14ac:dyDescent="0.3">
      <c r="A6616" s="46" t="str">
        <f>_xlfn.CONCAT("PUSKESMAS ",TRIM(tblReff[[#This Row],[NAMA PUSKESMAS]]))</f>
        <v>PUSKESMAS NULLE</v>
      </c>
      <c r="B6616" s="42">
        <v>1050343</v>
      </c>
      <c r="C6616" s="43" t="s">
        <v>15881</v>
      </c>
      <c r="D6616" s="43" t="s">
        <v>15882</v>
      </c>
      <c r="E6616" s="43" t="s">
        <v>15883</v>
      </c>
      <c r="F6616" s="43" t="s">
        <v>15861</v>
      </c>
      <c r="G6616" s="43" t="s">
        <v>15698</v>
      </c>
      <c r="H6616" s="43" t="s">
        <v>1271</v>
      </c>
    </row>
    <row r="6617" spans="1:8" ht="17.25" hidden="1" customHeight="1" x14ac:dyDescent="0.3">
      <c r="A6617" s="46" t="str">
        <f>_xlfn.CONCAT("PUSKESMAS ",TRIM(tblReff[[#This Row],[NAMA PUSKESMAS]]))</f>
        <v>PUSKESMAS BATU PUTIH</v>
      </c>
      <c r="B6617" s="42">
        <v>1050344</v>
      </c>
      <c r="C6617" s="43" t="s">
        <v>7090</v>
      </c>
      <c r="D6617" s="43" t="s">
        <v>15884</v>
      </c>
      <c r="E6617" s="43" t="s">
        <v>7090</v>
      </c>
      <c r="F6617" s="43" t="s">
        <v>15861</v>
      </c>
      <c r="G6617" s="43" t="s">
        <v>15698</v>
      </c>
      <c r="H6617" s="43" t="s">
        <v>1271</v>
      </c>
    </row>
    <row r="6618" spans="1:8" ht="17.25" hidden="1" customHeight="1" x14ac:dyDescent="0.3">
      <c r="A6618" s="46" t="str">
        <f>_xlfn.CONCAT("PUSKESMAS ",TRIM(tblReff[[#This Row],[NAMA PUSKESMAS]]))</f>
        <v>PUSKESMAS PANITE</v>
      </c>
      <c r="B6618" s="42">
        <v>1050345</v>
      </c>
      <c r="C6618" s="43" t="s">
        <v>15885</v>
      </c>
      <c r="D6618" s="43" t="s">
        <v>15886</v>
      </c>
      <c r="E6618" s="43" t="s">
        <v>15887</v>
      </c>
      <c r="F6618" s="43" t="s">
        <v>15861</v>
      </c>
      <c r="G6618" s="43" t="s">
        <v>15698</v>
      </c>
      <c r="H6618" s="43" t="s">
        <v>1266</v>
      </c>
    </row>
    <row r="6619" spans="1:8" ht="17.25" hidden="1" customHeight="1" x14ac:dyDescent="0.3">
      <c r="A6619" s="46" t="str">
        <f>_xlfn.CONCAT("PUSKESMAS ",TRIM(tblReff[[#This Row],[NAMA PUSKESMAS]]))</f>
        <v>PUSKESMAS NOEMUKE</v>
      </c>
      <c r="B6619" s="42">
        <v>1050346</v>
      </c>
      <c r="C6619" s="43" t="s">
        <v>15888</v>
      </c>
      <c r="D6619" s="43" t="s">
        <v>15889</v>
      </c>
      <c r="E6619" s="43" t="s">
        <v>15890</v>
      </c>
      <c r="F6619" s="43" t="s">
        <v>15861</v>
      </c>
      <c r="G6619" s="43" t="s">
        <v>15698</v>
      </c>
      <c r="H6619" s="43" t="s">
        <v>1271</v>
      </c>
    </row>
    <row r="6620" spans="1:8" ht="17.25" hidden="1" customHeight="1" x14ac:dyDescent="0.3">
      <c r="A6620" s="46" t="str">
        <f>_xlfn.CONCAT("PUSKESMAS ",TRIM(tblReff[[#This Row],[NAMA PUSKESMAS]]))</f>
        <v>PUSKESMAS KUANFATU</v>
      </c>
      <c r="B6620" s="42">
        <v>1050347</v>
      </c>
      <c r="C6620" s="43" t="s">
        <v>15891</v>
      </c>
      <c r="D6620" s="43" t="s">
        <v>15892</v>
      </c>
      <c r="E6620" s="43" t="s">
        <v>15893</v>
      </c>
      <c r="F6620" s="43" t="s">
        <v>15861</v>
      </c>
      <c r="G6620" s="43" t="s">
        <v>15698</v>
      </c>
      <c r="H6620" s="43" t="s">
        <v>1266</v>
      </c>
    </row>
    <row r="6621" spans="1:8" ht="17.25" hidden="1" customHeight="1" x14ac:dyDescent="0.3">
      <c r="A6621" s="46" t="str">
        <f>_xlfn.CONCAT("PUSKESMAS ",TRIM(tblReff[[#This Row],[NAMA PUSKESMAS]]))</f>
        <v>PUSKESMAS KUALIN</v>
      </c>
      <c r="B6621" s="42">
        <v>1050348</v>
      </c>
      <c r="C6621" s="43" t="s">
        <v>15894</v>
      </c>
      <c r="D6621" s="43" t="s">
        <v>15895</v>
      </c>
      <c r="E6621" s="43" t="s">
        <v>15894</v>
      </c>
      <c r="F6621" s="43" t="s">
        <v>15861</v>
      </c>
      <c r="G6621" s="43" t="s">
        <v>15698</v>
      </c>
      <c r="H6621" s="43" t="s">
        <v>1271</v>
      </c>
    </row>
    <row r="6622" spans="1:8" ht="17.25" hidden="1" customHeight="1" x14ac:dyDescent="0.3">
      <c r="A6622" s="46" t="str">
        <f>_xlfn.CONCAT("PUSKESMAS ",TRIM(tblReff[[#This Row],[NAMA PUSKESMAS]]))</f>
        <v>PUSKESMAS NIKI - NIKI</v>
      </c>
      <c r="B6622" s="42">
        <v>1050349</v>
      </c>
      <c r="C6622" s="43" t="s">
        <v>15896</v>
      </c>
      <c r="D6622" s="43" t="s">
        <v>15897</v>
      </c>
      <c r="E6622" s="43" t="s">
        <v>15898</v>
      </c>
      <c r="F6622" s="43" t="s">
        <v>15861</v>
      </c>
      <c r="G6622" s="43" t="s">
        <v>15698</v>
      </c>
      <c r="H6622" s="43" t="s">
        <v>1266</v>
      </c>
    </row>
    <row r="6623" spans="1:8" ht="17.25" hidden="1" customHeight="1" x14ac:dyDescent="0.3">
      <c r="A6623" s="46" t="str">
        <f>_xlfn.CONCAT("PUSKESMAS ",TRIM(tblReff[[#This Row],[NAMA PUSKESMAS]]))</f>
        <v>PUSKESMAS KOLBANO</v>
      </c>
      <c r="B6623" s="42">
        <v>1050351</v>
      </c>
      <c r="C6623" s="43" t="s">
        <v>15899</v>
      </c>
      <c r="D6623" s="43" t="s">
        <v>15900</v>
      </c>
      <c r="E6623" s="43" t="s">
        <v>15899</v>
      </c>
      <c r="F6623" s="43" t="s">
        <v>15861</v>
      </c>
      <c r="G6623" s="43" t="s">
        <v>15698</v>
      </c>
      <c r="H6623" s="43" t="s">
        <v>1266</v>
      </c>
    </row>
    <row r="6624" spans="1:8" ht="17.25" hidden="1" customHeight="1" x14ac:dyDescent="0.3">
      <c r="A6624" s="46" t="str">
        <f>_xlfn.CONCAT("PUSKESMAS ",TRIM(tblReff[[#This Row],[NAMA PUSKESMAS]]))</f>
        <v>PUSKESMAS SEI</v>
      </c>
      <c r="B6624" s="42">
        <v>1050350</v>
      </c>
      <c r="C6624" s="43" t="s">
        <v>15901</v>
      </c>
      <c r="D6624" s="43" t="s">
        <v>15902</v>
      </c>
      <c r="E6624" s="43" t="s">
        <v>15899</v>
      </c>
      <c r="F6624" s="43" t="s">
        <v>15861</v>
      </c>
      <c r="G6624" s="43" t="s">
        <v>15698</v>
      </c>
      <c r="H6624" s="43" t="s">
        <v>1271</v>
      </c>
    </row>
    <row r="6625" spans="1:8" ht="17.25" hidden="1" customHeight="1" x14ac:dyDescent="0.3">
      <c r="A6625" s="46" t="str">
        <f>_xlfn.CONCAT("PUSKESMAS ",TRIM(tblReff[[#This Row],[NAMA PUSKESMAS]]))</f>
        <v>PUSKESMAS OENINO</v>
      </c>
      <c r="B6625" s="42">
        <v>1050352</v>
      </c>
      <c r="C6625" s="43" t="s">
        <v>15903</v>
      </c>
      <c r="D6625" s="43" t="s">
        <v>15904</v>
      </c>
      <c r="E6625" s="43" t="s">
        <v>15903</v>
      </c>
      <c r="F6625" s="43" t="s">
        <v>15861</v>
      </c>
      <c r="G6625" s="43" t="s">
        <v>15698</v>
      </c>
      <c r="H6625" s="43" t="s">
        <v>1271</v>
      </c>
    </row>
    <row r="6626" spans="1:8" ht="17.25" hidden="1" customHeight="1" x14ac:dyDescent="0.3">
      <c r="A6626" s="46" t="str">
        <f>_xlfn.CONCAT("PUSKESMAS ",TRIM(tblReff[[#This Row],[NAMA PUSKESMAS]]))</f>
        <v>PUSKESMAS OEEKAM</v>
      </c>
      <c r="B6626" s="42">
        <v>1050353</v>
      </c>
      <c r="C6626" s="43" t="s">
        <v>15905</v>
      </c>
      <c r="D6626" s="43" t="s">
        <v>15906</v>
      </c>
      <c r="E6626" s="43" t="s">
        <v>15907</v>
      </c>
      <c r="F6626" s="43" t="s">
        <v>15861</v>
      </c>
      <c r="G6626" s="43" t="s">
        <v>15698</v>
      </c>
      <c r="H6626" s="43" t="s">
        <v>1271</v>
      </c>
    </row>
    <row r="6627" spans="1:8" ht="17.25" hidden="1" customHeight="1" x14ac:dyDescent="0.3">
      <c r="A6627" s="46" t="str">
        <f>_xlfn.CONCAT("PUSKESMAS ",TRIM(tblReff[[#This Row],[NAMA PUSKESMAS]]))</f>
        <v>PUSKESMAS NUNUKNITI</v>
      </c>
      <c r="B6627" s="42">
        <v>1050354</v>
      </c>
      <c r="C6627" s="43" t="s">
        <v>15908</v>
      </c>
      <c r="D6627" s="43" t="s">
        <v>15909</v>
      </c>
      <c r="E6627" s="43" t="s">
        <v>15910</v>
      </c>
      <c r="F6627" s="43" t="s">
        <v>15861</v>
      </c>
      <c r="G6627" s="43" t="s">
        <v>15698</v>
      </c>
      <c r="H6627" s="43" t="s">
        <v>1271</v>
      </c>
    </row>
    <row r="6628" spans="1:8" ht="17.25" hidden="1" customHeight="1" x14ac:dyDescent="0.3">
      <c r="A6628" s="46" t="str">
        <f>_xlfn.CONCAT("PUSKESMAS ",TRIM(tblReff[[#This Row],[NAMA PUSKESMAS]]))</f>
        <v>PUSKESMAS KIE</v>
      </c>
      <c r="B6628" s="42">
        <v>1050355</v>
      </c>
      <c r="C6628" s="43" t="s">
        <v>15911</v>
      </c>
      <c r="D6628" s="43" t="s">
        <v>15912</v>
      </c>
      <c r="E6628" s="43" t="s">
        <v>15911</v>
      </c>
      <c r="F6628" s="43" t="s">
        <v>15861</v>
      </c>
      <c r="G6628" s="43" t="s">
        <v>15698</v>
      </c>
      <c r="H6628" s="43" t="s">
        <v>1271</v>
      </c>
    </row>
    <row r="6629" spans="1:8" ht="17.25" hidden="1" customHeight="1" x14ac:dyDescent="0.3">
      <c r="A6629" s="46" t="str">
        <f>_xlfn.CONCAT("PUSKESMAS ",TRIM(tblReff[[#This Row],[NAMA PUSKESMAS]]))</f>
        <v>PUSKESMAS HOIBETI</v>
      </c>
      <c r="B6629" s="42">
        <v>1050356</v>
      </c>
      <c r="C6629" s="43" t="s">
        <v>15913</v>
      </c>
      <c r="D6629" s="43" t="s">
        <v>15914</v>
      </c>
      <c r="E6629" s="43" t="s">
        <v>15915</v>
      </c>
      <c r="F6629" s="43" t="s">
        <v>15861</v>
      </c>
      <c r="G6629" s="43" t="s">
        <v>15698</v>
      </c>
      <c r="H6629" s="43" t="s">
        <v>1271</v>
      </c>
    </row>
    <row r="6630" spans="1:8" ht="17.25" hidden="1" customHeight="1" x14ac:dyDescent="0.3">
      <c r="A6630" s="46" t="str">
        <f>_xlfn.CONCAT("PUSKESMAS ",TRIM(tblReff[[#This Row],[NAMA PUSKESMAS]]))</f>
        <v>PUSKESMAS OINLASI</v>
      </c>
      <c r="B6630" s="42">
        <v>1050357</v>
      </c>
      <c r="C6630" s="43" t="s">
        <v>15916</v>
      </c>
      <c r="D6630" s="43" t="s">
        <v>15917</v>
      </c>
      <c r="E6630" s="43" t="s">
        <v>15918</v>
      </c>
      <c r="F6630" s="43" t="s">
        <v>15861</v>
      </c>
      <c r="G6630" s="43" t="s">
        <v>15698</v>
      </c>
      <c r="H6630" s="43" t="s">
        <v>1266</v>
      </c>
    </row>
    <row r="6631" spans="1:8" ht="17.25" hidden="1" customHeight="1" x14ac:dyDescent="0.3">
      <c r="A6631" s="46" t="str">
        <f>_xlfn.CONCAT("PUSKESMAS ",TRIM(tblReff[[#This Row],[NAMA PUSKESMAS]]))</f>
        <v>PUSKESMAS BOKING</v>
      </c>
      <c r="B6631" s="42">
        <v>1050358</v>
      </c>
      <c r="C6631" s="43" t="s">
        <v>15919</v>
      </c>
      <c r="D6631" s="43" t="s">
        <v>15920</v>
      </c>
      <c r="E6631" s="43" t="s">
        <v>15919</v>
      </c>
      <c r="F6631" s="43" t="s">
        <v>15861</v>
      </c>
      <c r="G6631" s="43" t="s">
        <v>15698</v>
      </c>
      <c r="H6631" s="43" t="s">
        <v>1266</v>
      </c>
    </row>
    <row r="6632" spans="1:8" ht="17.25" hidden="1" customHeight="1" x14ac:dyDescent="0.3">
      <c r="A6632" s="46" t="str">
        <f>_xlfn.CONCAT("PUSKESMAS ",TRIM(tblReff[[#This Row],[NAMA PUSKESMAS]]))</f>
        <v>PUSKESMAS NUNKOLO</v>
      </c>
      <c r="B6632" s="42">
        <v>1050359</v>
      </c>
      <c r="C6632" s="43" t="s">
        <v>15921</v>
      </c>
      <c r="D6632" s="43" t="s">
        <v>15922</v>
      </c>
      <c r="E6632" s="43" t="s">
        <v>15921</v>
      </c>
      <c r="F6632" s="43" t="s">
        <v>15861</v>
      </c>
      <c r="G6632" s="43" t="s">
        <v>15698</v>
      </c>
      <c r="H6632" s="43" t="s">
        <v>1271</v>
      </c>
    </row>
    <row r="6633" spans="1:8" ht="17.25" hidden="1" customHeight="1" x14ac:dyDescent="0.3">
      <c r="A6633" s="46" t="str">
        <f>_xlfn.CONCAT("PUSKESMAS ",TRIM(tblReff[[#This Row],[NAMA PUSKESMAS]]))</f>
        <v>PUSKESMAS MANUFUI</v>
      </c>
      <c r="B6633" s="42">
        <v>1050360</v>
      </c>
      <c r="C6633" s="43" t="s">
        <v>15923</v>
      </c>
      <c r="D6633" s="43" t="s">
        <v>15924</v>
      </c>
      <c r="E6633" s="43" t="s">
        <v>15925</v>
      </c>
      <c r="F6633" s="43" t="s">
        <v>15861</v>
      </c>
      <c r="G6633" s="43" t="s">
        <v>15698</v>
      </c>
      <c r="H6633" s="43" t="s">
        <v>1271</v>
      </c>
    </row>
    <row r="6634" spans="1:8" ht="17.25" hidden="1" customHeight="1" x14ac:dyDescent="0.3">
      <c r="A6634" s="46" t="str">
        <f>_xlfn.CONCAT("PUSKESMAS ",TRIM(tblReff[[#This Row],[NAMA PUSKESMAS]]))</f>
        <v>PUSKESMAS AYOTUPAS</v>
      </c>
      <c r="B6634" s="42">
        <v>1050361</v>
      </c>
      <c r="C6634" s="43" t="s">
        <v>15926</v>
      </c>
      <c r="D6634" s="43" t="s">
        <v>15927</v>
      </c>
      <c r="E6634" s="43" t="s">
        <v>15928</v>
      </c>
      <c r="F6634" s="43" t="s">
        <v>15861</v>
      </c>
      <c r="G6634" s="43" t="s">
        <v>15698</v>
      </c>
      <c r="H6634" s="43" t="s">
        <v>1266</v>
      </c>
    </row>
    <row r="6635" spans="1:8" ht="17.25" hidden="1" customHeight="1" x14ac:dyDescent="0.3">
      <c r="A6635" s="46" t="str">
        <f>_xlfn.CONCAT("PUSKESMAS ",TRIM(tblReff[[#This Row],[NAMA PUSKESMAS]]))</f>
        <v>PUSKESMAS HAUHASI</v>
      </c>
      <c r="B6635" s="42">
        <v>1050362</v>
      </c>
      <c r="C6635" s="43" t="s">
        <v>15929</v>
      </c>
      <c r="D6635" s="43" t="s">
        <v>15930</v>
      </c>
      <c r="E6635" s="43" t="s">
        <v>15931</v>
      </c>
      <c r="F6635" s="43" t="s">
        <v>15861</v>
      </c>
      <c r="G6635" s="43" t="s">
        <v>15698</v>
      </c>
      <c r="H6635" s="43" t="s">
        <v>1271</v>
      </c>
    </row>
    <row r="6636" spans="1:8" ht="17.25" hidden="1" customHeight="1" x14ac:dyDescent="0.3">
      <c r="A6636" s="46" t="str">
        <f>_xlfn.CONCAT("PUSKESMAS ",TRIM(tblReff[[#This Row],[NAMA PUSKESMAS]]))</f>
        <v>PUSKESMAS LOTAS</v>
      </c>
      <c r="B6636" s="42">
        <v>1050363</v>
      </c>
      <c r="C6636" s="43" t="s">
        <v>15932</v>
      </c>
      <c r="D6636" s="43" t="s">
        <v>15933</v>
      </c>
      <c r="E6636" s="43" t="s">
        <v>15934</v>
      </c>
      <c r="F6636" s="43" t="s">
        <v>15861</v>
      </c>
      <c r="G6636" s="43" t="s">
        <v>15698</v>
      </c>
      <c r="H6636" s="43" t="s">
        <v>1271</v>
      </c>
    </row>
    <row r="6637" spans="1:8" ht="17.25" hidden="1" customHeight="1" x14ac:dyDescent="0.3">
      <c r="A6637" s="46" t="str">
        <f>_xlfn.CONCAT("PUSKESMAS ",TRIM(tblReff[[#This Row],[NAMA PUSKESMAS]]))</f>
        <v>PUSKESMAS EBAN</v>
      </c>
      <c r="B6637" s="42">
        <v>1050364</v>
      </c>
      <c r="C6637" s="43" t="s">
        <v>15935</v>
      </c>
      <c r="D6637" s="43" t="s">
        <v>15936</v>
      </c>
      <c r="E6637" s="43" t="s">
        <v>15937</v>
      </c>
      <c r="F6637" s="43" t="s">
        <v>15938</v>
      </c>
      <c r="G6637" s="43" t="s">
        <v>15698</v>
      </c>
      <c r="H6637" s="43" t="s">
        <v>1266</v>
      </c>
    </row>
    <row r="6638" spans="1:8" ht="17.25" hidden="1" customHeight="1" x14ac:dyDescent="0.3">
      <c r="A6638" s="46" t="str">
        <f>_xlfn.CONCAT("PUSKESMAS ",TRIM(tblReff[[#This Row],[NAMA PUSKESMAS]]))</f>
        <v>PUSKESMAS OEOLO</v>
      </c>
      <c r="B6638" s="42">
        <v>1050365</v>
      </c>
      <c r="C6638" s="43" t="s">
        <v>15939</v>
      </c>
      <c r="D6638" s="43" t="s">
        <v>15940</v>
      </c>
      <c r="E6638" s="43" t="s">
        <v>15937</v>
      </c>
      <c r="F6638" s="43" t="s">
        <v>15938</v>
      </c>
      <c r="G6638" s="43" t="s">
        <v>15698</v>
      </c>
      <c r="H6638" s="43" t="s">
        <v>1266</v>
      </c>
    </row>
    <row r="6639" spans="1:8" ht="17.25" hidden="1" customHeight="1" x14ac:dyDescent="0.3">
      <c r="A6639" s="46" t="str">
        <f>_xlfn.CONCAT("PUSKESMAS ",TRIM(tblReff[[#This Row],[NAMA PUSKESMAS]]))</f>
        <v>PUSKESMAS BIJAEPASU</v>
      </c>
      <c r="B6639" s="42">
        <v>1050366</v>
      </c>
      <c r="C6639" s="43" t="s">
        <v>15941</v>
      </c>
      <c r="D6639" s="43" t="s">
        <v>15942</v>
      </c>
      <c r="E6639" s="43" t="s">
        <v>15943</v>
      </c>
      <c r="F6639" s="43" t="s">
        <v>15938</v>
      </c>
      <c r="G6639" s="43" t="s">
        <v>15698</v>
      </c>
      <c r="H6639" s="43" t="s">
        <v>1271</v>
      </c>
    </row>
    <row r="6640" spans="1:8" ht="17.25" hidden="1" customHeight="1" x14ac:dyDescent="0.3">
      <c r="A6640" s="46" t="str">
        <f>_xlfn.CONCAT("PUSKESMAS ",TRIM(tblReff[[#This Row],[NAMA PUSKESMAS]]))</f>
        <v>PUSKESMAS TASINIFU</v>
      </c>
      <c r="B6640" s="42">
        <v>1050367</v>
      </c>
      <c r="C6640" s="43" t="s">
        <v>15944</v>
      </c>
      <c r="D6640" s="43" t="s">
        <v>15945</v>
      </c>
      <c r="E6640" s="43" t="s">
        <v>15946</v>
      </c>
      <c r="F6640" s="43" t="s">
        <v>15938</v>
      </c>
      <c r="G6640" s="43" t="s">
        <v>15698</v>
      </c>
      <c r="H6640" s="43" t="s">
        <v>1266</v>
      </c>
    </row>
    <row r="6641" spans="1:8" ht="17.25" hidden="1" customHeight="1" x14ac:dyDescent="0.3">
      <c r="A6641" s="46" t="str">
        <f>_xlfn.CONCAT("PUSKESMAS ",TRIM(tblReff[[#This Row],[NAMA PUSKESMAS]]))</f>
        <v>PUSKESMAS BITEFA</v>
      </c>
      <c r="B6641" s="42">
        <v>1050368</v>
      </c>
      <c r="C6641" s="43" t="s">
        <v>15947</v>
      </c>
      <c r="D6641" s="43" t="s">
        <v>15948</v>
      </c>
      <c r="E6641" s="43" t="s">
        <v>15949</v>
      </c>
      <c r="F6641" s="43" t="s">
        <v>15938</v>
      </c>
      <c r="G6641" s="43" t="s">
        <v>15698</v>
      </c>
      <c r="H6641" s="43" t="s">
        <v>1266</v>
      </c>
    </row>
    <row r="6642" spans="1:8" ht="17.25" hidden="1" customHeight="1" x14ac:dyDescent="0.3">
      <c r="A6642" s="46" t="str">
        <f>_xlfn.CONCAT("PUSKESMAS ",TRIM(tblReff[[#This Row],[NAMA PUSKESMAS]]))</f>
        <v>PUSKESMAS NUNPENE</v>
      </c>
      <c r="B6642" s="42">
        <v>1050369</v>
      </c>
      <c r="C6642" s="43" t="s">
        <v>15950</v>
      </c>
      <c r="D6642" s="43" t="s">
        <v>15951</v>
      </c>
      <c r="E6642" s="43" t="s">
        <v>15949</v>
      </c>
      <c r="F6642" s="43" t="s">
        <v>15938</v>
      </c>
      <c r="G6642" s="43" t="s">
        <v>15698</v>
      </c>
      <c r="H6642" s="43" t="s">
        <v>1266</v>
      </c>
    </row>
    <row r="6643" spans="1:8" ht="17.25" hidden="1" customHeight="1" x14ac:dyDescent="0.3">
      <c r="A6643" s="46" t="str">
        <f>_xlfn.CONCAT("PUSKESMAS ",TRIM(tblReff[[#This Row],[NAMA PUSKESMAS]]))</f>
        <v>PUSKESMAS TUBLOPO</v>
      </c>
      <c r="B6643" s="42">
        <v>1050370</v>
      </c>
      <c r="C6643" s="43" t="s">
        <v>15952</v>
      </c>
      <c r="D6643" s="43" t="s">
        <v>15953</v>
      </c>
      <c r="E6643" s="43" t="s">
        <v>15954</v>
      </c>
      <c r="F6643" s="43" t="s">
        <v>15938</v>
      </c>
      <c r="G6643" s="43" t="s">
        <v>15698</v>
      </c>
      <c r="H6643" s="43" t="s">
        <v>1271</v>
      </c>
    </row>
    <row r="6644" spans="1:8" ht="17.25" hidden="1" customHeight="1" x14ac:dyDescent="0.3">
      <c r="A6644" s="46" t="str">
        <f>_xlfn.CONCAT("PUSKESMAS ",TRIM(tblReff[[#This Row],[NAMA PUSKESMAS]]))</f>
        <v>PUSKESMAS NOEMUTI</v>
      </c>
      <c r="B6644" s="42">
        <v>1050371</v>
      </c>
      <c r="C6644" s="43" t="s">
        <v>15955</v>
      </c>
      <c r="D6644" s="43" t="s">
        <v>15956</v>
      </c>
      <c r="E6644" s="43" t="s">
        <v>15955</v>
      </c>
      <c r="F6644" s="43" t="s">
        <v>15938</v>
      </c>
      <c r="G6644" s="43" t="s">
        <v>15698</v>
      </c>
      <c r="H6644" s="43" t="s">
        <v>1266</v>
      </c>
    </row>
    <row r="6645" spans="1:8" ht="17.25" hidden="1" customHeight="1" x14ac:dyDescent="0.3">
      <c r="A6645" s="46" t="str">
        <f>_xlfn.CONCAT("PUSKESMAS ",TRIM(tblReff[[#This Row],[NAMA PUSKESMAS]]))</f>
        <v>PUSKESMAS NIMASI</v>
      </c>
      <c r="B6645" s="42">
        <v>1050372</v>
      </c>
      <c r="C6645" s="43" t="s">
        <v>15957</v>
      </c>
      <c r="D6645" s="43" t="s">
        <v>15958</v>
      </c>
      <c r="E6645" s="43" t="s">
        <v>15959</v>
      </c>
      <c r="F6645" s="43" t="s">
        <v>15938</v>
      </c>
      <c r="G6645" s="43" t="s">
        <v>15698</v>
      </c>
      <c r="H6645" s="43" t="s">
        <v>1271</v>
      </c>
    </row>
    <row r="6646" spans="1:8" ht="17.25" hidden="1" customHeight="1" x14ac:dyDescent="0.3">
      <c r="A6646" s="46" t="str">
        <f>_xlfn.CONCAT("PUSKESMAS ",TRIM(tblReff[[#This Row],[NAMA PUSKESMAS]]))</f>
        <v>PUSKESMAS INBATE</v>
      </c>
      <c r="B6646" s="42">
        <v>1050373</v>
      </c>
      <c r="C6646" s="43" t="s">
        <v>15960</v>
      </c>
      <c r="D6646" s="43" t="s">
        <v>15961</v>
      </c>
      <c r="E6646" s="43" t="s">
        <v>15962</v>
      </c>
      <c r="F6646" s="43" t="s">
        <v>15938</v>
      </c>
      <c r="G6646" s="43" t="s">
        <v>15698</v>
      </c>
      <c r="H6646" s="43" t="s">
        <v>1271</v>
      </c>
    </row>
    <row r="6647" spans="1:8" ht="17.25" hidden="1" customHeight="1" x14ac:dyDescent="0.3">
      <c r="A6647" s="46" t="str">
        <f>_xlfn.CONCAT("PUSKESMAS ",TRIM(tblReff[[#This Row],[NAMA PUSKESMAS]]))</f>
        <v>PUSKESMAS NAPAN</v>
      </c>
      <c r="B6647" s="42">
        <v>1050374</v>
      </c>
      <c r="C6647" s="43" t="s">
        <v>15963</v>
      </c>
      <c r="D6647" s="43" t="s">
        <v>15964</v>
      </c>
      <c r="E6647" s="43" t="s">
        <v>15965</v>
      </c>
      <c r="F6647" s="43" t="s">
        <v>15938</v>
      </c>
      <c r="G6647" s="43" t="s">
        <v>15698</v>
      </c>
      <c r="H6647" s="43" t="s">
        <v>1271</v>
      </c>
    </row>
    <row r="6648" spans="1:8" ht="17.25" hidden="1" customHeight="1" x14ac:dyDescent="0.3">
      <c r="A6648" s="46" t="str">
        <f>_xlfn.CONCAT("PUSKESMAS ",TRIM(tblReff[[#This Row],[NAMA PUSKESMAS]]))</f>
        <v>PUSKESMAS MANAMAS</v>
      </c>
      <c r="B6648" s="42">
        <v>1050375</v>
      </c>
      <c r="C6648" s="43" t="s">
        <v>15966</v>
      </c>
      <c r="D6648" s="43" t="s">
        <v>15967</v>
      </c>
      <c r="E6648" s="43" t="s">
        <v>15968</v>
      </c>
      <c r="F6648" s="43" t="s">
        <v>15938</v>
      </c>
      <c r="G6648" s="43" t="s">
        <v>15698</v>
      </c>
      <c r="H6648" s="43" t="s">
        <v>1271</v>
      </c>
    </row>
    <row r="6649" spans="1:8" ht="17.25" hidden="1" customHeight="1" x14ac:dyDescent="0.3">
      <c r="A6649" s="46" t="str">
        <f>_xlfn.CONCAT("PUSKESMAS ",TRIM(tblReff[[#This Row],[NAMA PUSKESMAS]]))</f>
        <v>PUSKESMAS OEMEU</v>
      </c>
      <c r="B6649" s="42">
        <v>1050376</v>
      </c>
      <c r="C6649" s="43" t="s">
        <v>15969</v>
      </c>
      <c r="D6649" s="43" t="s">
        <v>15970</v>
      </c>
      <c r="E6649" s="43" t="s">
        <v>15971</v>
      </c>
      <c r="F6649" s="43" t="s">
        <v>15938</v>
      </c>
      <c r="G6649" s="43" t="s">
        <v>15698</v>
      </c>
      <c r="H6649" s="43" t="s">
        <v>1266</v>
      </c>
    </row>
    <row r="6650" spans="1:8" ht="17.25" hidden="1" customHeight="1" x14ac:dyDescent="0.3">
      <c r="A6650" s="46" t="str">
        <f>_xlfn.CONCAT("PUSKESMAS ",TRIM(tblReff[[#This Row],[NAMA PUSKESMAS]]))</f>
        <v>PUSKESMAS HAEKTO</v>
      </c>
      <c r="B6650" s="42">
        <v>1050377</v>
      </c>
      <c r="C6650" s="43" t="s">
        <v>15972</v>
      </c>
      <c r="D6650" s="43" t="s">
        <v>15973</v>
      </c>
      <c r="E6650" s="43" t="s">
        <v>15971</v>
      </c>
      <c r="F6650" s="43" t="s">
        <v>15938</v>
      </c>
      <c r="G6650" s="43" t="s">
        <v>15698</v>
      </c>
      <c r="H6650" s="43" t="s">
        <v>1266</v>
      </c>
    </row>
    <row r="6651" spans="1:8" ht="17.25" hidden="1" customHeight="1" x14ac:dyDescent="0.3">
      <c r="A6651" s="46" t="str">
        <f>_xlfn.CONCAT("PUSKESMAS ",TRIM(tblReff[[#This Row],[NAMA PUSKESMAS]]))</f>
        <v>PUSKESMAS SASI</v>
      </c>
      <c r="B6651" s="42">
        <v>1050378</v>
      </c>
      <c r="C6651" s="43" t="s">
        <v>15974</v>
      </c>
      <c r="D6651" s="43" t="s">
        <v>15975</v>
      </c>
      <c r="E6651" s="43" t="s">
        <v>15976</v>
      </c>
      <c r="F6651" s="43" t="s">
        <v>15938</v>
      </c>
      <c r="G6651" s="43" t="s">
        <v>15698</v>
      </c>
      <c r="H6651" s="43" t="s">
        <v>1266</v>
      </c>
    </row>
    <row r="6652" spans="1:8" ht="17.25" hidden="1" customHeight="1" x14ac:dyDescent="0.3">
      <c r="A6652" s="46" t="str">
        <f>_xlfn.CONCAT("PUSKESMAS ",TRIM(tblReff[[#This Row],[NAMA PUSKESMAS]]))</f>
        <v>PUSKESMAS OELOLOK</v>
      </c>
      <c r="B6652" s="42">
        <v>1050379</v>
      </c>
      <c r="C6652" s="43" t="s">
        <v>15977</v>
      </c>
      <c r="D6652" s="43" t="s">
        <v>15978</v>
      </c>
      <c r="E6652" s="43" t="s">
        <v>15979</v>
      </c>
      <c r="F6652" s="43" t="s">
        <v>15938</v>
      </c>
      <c r="G6652" s="43" t="s">
        <v>15698</v>
      </c>
      <c r="H6652" s="43" t="s">
        <v>1266</v>
      </c>
    </row>
    <row r="6653" spans="1:8" ht="17.25" hidden="1" customHeight="1" x14ac:dyDescent="0.3">
      <c r="A6653" s="46" t="str">
        <f>_xlfn.CONCAT("PUSKESMAS ",TRIM(tblReff[[#This Row],[NAMA PUSKESMAS]]))</f>
        <v>PUSKESMAS WINI</v>
      </c>
      <c r="B6653" s="42">
        <v>1050380</v>
      </c>
      <c r="C6653" s="43" t="s">
        <v>15980</v>
      </c>
      <c r="D6653" s="43" t="s">
        <v>15981</v>
      </c>
      <c r="E6653" s="43" t="s">
        <v>15982</v>
      </c>
      <c r="F6653" s="43" t="s">
        <v>15938</v>
      </c>
      <c r="G6653" s="43" t="s">
        <v>15698</v>
      </c>
      <c r="H6653" s="43" t="s">
        <v>1266</v>
      </c>
    </row>
    <row r="6654" spans="1:8" ht="17.25" hidden="1" customHeight="1" x14ac:dyDescent="0.3">
      <c r="A6654" s="46" t="str">
        <f>_xlfn.CONCAT("PUSKESMAS ",TRIM(tblReff[[#This Row],[NAMA PUSKESMAS]]))</f>
        <v>PUSKESMAS MAMSENA</v>
      </c>
      <c r="B6654" s="42">
        <v>1050381</v>
      </c>
      <c r="C6654" s="43" t="s">
        <v>15983</v>
      </c>
      <c r="D6654" s="43" t="s">
        <v>15984</v>
      </c>
      <c r="E6654" s="43" t="s">
        <v>15985</v>
      </c>
      <c r="F6654" s="43" t="s">
        <v>15938</v>
      </c>
      <c r="G6654" s="43" t="s">
        <v>15698</v>
      </c>
      <c r="H6654" s="43" t="s">
        <v>1271</v>
      </c>
    </row>
    <row r="6655" spans="1:8" ht="17.25" hidden="1" customHeight="1" x14ac:dyDescent="0.3">
      <c r="A6655" s="46" t="str">
        <f>_xlfn.CONCAT("PUSKESMAS ",TRIM(tblReff[[#This Row],[NAMA PUSKESMAS]]))</f>
        <v>PUSKESMAS MAUBESI</v>
      </c>
      <c r="B6655" s="42">
        <v>1050382</v>
      </c>
      <c r="C6655" s="43" t="s">
        <v>15986</v>
      </c>
      <c r="D6655" s="43" t="s">
        <v>15987</v>
      </c>
      <c r="E6655" s="43" t="s">
        <v>15988</v>
      </c>
      <c r="F6655" s="43" t="s">
        <v>15938</v>
      </c>
      <c r="G6655" s="43" t="s">
        <v>15698</v>
      </c>
      <c r="H6655" s="43" t="s">
        <v>1266</v>
      </c>
    </row>
    <row r="6656" spans="1:8" ht="17.25" hidden="1" customHeight="1" x14ac:dyDescent="0.3">
      <c r="A6656" s="46" t="str">
        <f>_xlfn.CONCAT("PUSKESMAS ",TRIM(tblReff[[#This Row],[NAMA PUSKESMAS]]))</f>
        <v>PUSKESMAS TAMIS</v>
      </c>
      <c r="B6656" s="42">
        <v>1050383</v>
      </c>
      <c r="C6656" s="43" t="s">
        <v>15989</v>
      </c>
      <c r="D6656" s="43" t="s">
        <v>15990</v>
      </c>
      <c r="E6656" s="43" t="s">
        <v>15991</v>
      </c>
      <c r="F6656" s="43" t="s">
        <v>15938</v>
      </c>
      <c r="G6656" s="43" t="s">
        <v>15698</v>
      </c>
      <c r="H6656" s="43" t="s">
        <v>1271</v>
      </c>
    </row>
    <row r="6657" spans="1:8" ht="17.25" hidden="1" customHeight="1" x14ac:dyDescent="0.3">
      <c r="A6657" s="46" t="str">
        <f>_xlfn.CONCAT("PUSKESMAS ",TRIM(tblReff[[#This Row],[NAMA PUSKESMAS]]))</f>
        <v>PUSKESMAS MANUFUI</v>
      </c>
      <c r="B6657" s="42">
        <v>1050384</v>
      </c>
      <c r="C6657" s="43" t="s">
        <v>15923</v>
      </c>
      <c r="D6657" s="43" t="s">
        <v>15992</v>
      </c>
      <c r="E6657" s="43" t="s">
        <v>15993</v>
      </c>
      <c r="F6657" s="43" t="s">
        <v>15938</v>
      </c>
      <c r="G6657" s="43" t="s">
        <v>15698</v>
      </c>
      <c r="H6657" s="43" t="s">
        <v>1266</v>
      </c>
    </row>
    <row r="6658" spans="1:8" ht="17.25" hidden="1" customHeight="1" x14ac:dyDescent="0.3">
      <c r="A6658" s="46" t="str">
        <f>_xlfn.CONCAT("PUSKESMAS ",TRIM(tblReff[[#This Row],[NAMA PUSKESMAS]]))</f>
        <v>PUSKESMAS OENOPU</v>
      </c>
      <c r="B6658" s="42">
        <v>1050385</v>
      </c>
      <c r="C6658" s="43" t="s">
        <v>15994</v>
      </c>
      <c r="D6658" s="43" t="s">
        <v>15995</v>
      </c>
      <c r="E6658" s="43" t="s">
        <v>15996</v>
      </c>
      <c r="F6658" s="43" t="s">
        <v>15938</v>
      </c>
      <c r="G6658" s="43" t="s">
        <v>15698</v>
      </c>
      <c r="H6658" s="43" t="s">
        <v>1271</v>
      </c>
    </row>
    <row r="6659" spans="1:8" ht="17.25" hidden="1" customHeight="1" x14ac:dyDescent="0.3">
      <c r="A6659" s="46" t="str">
        <f>_xlfn.CONCAT("PUSKESMAS ",TRIM(tblReff[[#This Row],[NAMA PUSKESMAS]]))</f>
        <v>PUSKESMAS KAUBELE</v>
      </c>
      <c r="B6659" s="42">
        <v>1050386</v>
      </c>
      <c r="C6659" s="43" t="s">
        <v>15997</v>
      </c>
      <c r="D6659" s="43" t="s">
        <v>15998</v>
      </c>
      <c r="E6659" s="43" t="s">
        <v>15999</v>
      </c>
      <c r="F6659" s="43" t="s">
        <v>15938</v>
      </c>
      <c r="G6659" s="43" t="s">
        <v>15698</v>
      </c>
      <c r="H6659" s="43" t="s">
        <v>1266</v>
      </c>
    </row>
    <row r="6660" spans="1:8" ht="17.25" hidden="1" customHeight="1" x14ac:dyDescent="0.3">
      <c r="A6660" s="46" t="str">
        <f>_xlfn.CONCAT("PUSKESMAS ",TRIM(tblReff[[#This Row],[NAMA PUSKESMAS]]))</f>
        <v>PUSKESMAS LURASIK</v>
      </c>
      <c r="B6660" s="42">
        <v>1050387</v>
      </c>
      <c r="C6660" s="43" t="s">
        <v>16000</v>
      </c>
      <c r="D6660" s="43" t="s">
        <v>16001</v>
      </c>
      <c r="E6660" s="43" t="s">
        <v>16002</v>
      </c>
      <c r="F6660" s="43" t="s">
        <v>15938</v>
      </c>
      <c r="G6660" s="43" t="s">
        <v>15698</v>
      </c>
      <c r="H6660" s="43" t="s">
        <v>1266</v>
      </c>
    </row>
    <row r="6661" spans="1:8" ht="17.25" hidden="1" customHeight="1" x14ac:dyDescent="0.3">
      <c r="A6661" s="46" t="str">
        <f>_xlfn.CONCAT("PUSKESMAS ",TRIM(tblReff[[#This Row],[NAMA PUSKESMAS]]))</f>
        <v>PUSKESMAS PONU</v>
      </c>
      <c r="B6661" s="42">
        <v>1050388</v>
      </c>
      <c r="C6661" s="43" t="s">
        <v>16003</v>
      </c>
      <c r="D6661" s="43" t="s">
        <v>16004</v>
      </c>
      <c r="E6661" s="43" t="s">
        <v>16005</v>
      </c>
      <c r="F6661" s="43" t="s">
        <v>15938</v>
      </c>
      <c r="G6661" s="43" t="s">
        <v>15698</v>
      </c>
      <c r="H6661" s="43" t="s">
        <v>1266</v>
      </c>
    </row>
    <row r="6662" spans="1:8" ht="17.25" hidden="1" customHeight="1" x14ac:dyDescent="0.3">
      <c r="A6662" s="46" t="str">
        <f>_xlfn.CONCAT("PUSKESMAS ",TRIM(tblReff[[#This Row],[NAMA PUSKESMAS]]))</f>
        <v>PUSKESMAS MANUMEAN</v>
      </c>
      <c r="B6662" s="42">
        <v>1050389</v>
      </c>
      <c r="C6662" s="43" t="s">
        <v>16006</v>
      </c>
      <c r="D6662" s="43" t="s">
        <v>16007</v>
      </c>
      <c r="E6662" s="43" t="s">
        <v>16008</v>
      </c>
      <c r="F6662" s="43" t="s">
        <v>15938</v>
      </c>
      <c r="G6662" s="43" t="s">
        <v>15698</v>
      </c>
      <c r="H6662" s="43" t="s">
        <v>1271</v>
      </c>
    </row>
    <row r="6663" spans="1:8" ht="17.25" hidden="1" customHeight="1" x14ac:dyDescent="0.3">
      <c r="A6663" s="46" t="str">
        <f>_xlfn.CONCAT("PUSKESMAS ",TRIM(tblReff[[#This Row],[NAMA PUSKESMAS]]))</f>
        <v>PUSKESMAS WEBORA</v>
      </c>
      <c r="B6663" s="42">
        <v>1050390</v>
      </c>
      <c r="C6663" s="43" t="s">
        <v>16009</v>
      </c>
      <c r="D6663" s="43" t="s">
        <v>16010</v>
      </c>
      <c r="E6663" s="43" t="s">
        <v>16011</v>
      </c>
      <c r="F6663" s="43" t="s">
        <v>16012</v>
      </c>
      <c r="G6663" s="43" t="s">
        <v>15698</v>
      </c>
      <c r="H6663" s="43" t="s">
        <v>1271</v>
      </c>
    </row>
    <row r="6664" spans="1:8" ht="17.25" hidden="1" customHeight="1" x14ac:dyDescent="0.3">
      <c r="A6664" s="46" t="str">
        <f>_xlfn.CONCAT("PUSKESMAS ",TRIM(tblReff[[#This Row],[NAMA PUSKESMAS]]))</f>
        <v>PUSKESMAS RAFAE</v>
      </c>
      <c r="B6664" s="42">
        <v>1050391</v>
      </c>
      <c r="C6664" s="43" t="s">
        <v>16013</v>
      </c>
      <c r="D6664" s="43" t="s">
        <v>16010</v>
      </c>
      <c r="E6664" s="43" t="s">
        <v>16011</v>
      </c>
      <c r="F6664" s="43" t="s">
        <v>16012</v>
      </c>
      <c r="G6664" s="43" t="s">
        <v>15698</v>
      </c>
      <c r="H6664" s="43" t="s">
        <v>1271</v>
      </c>
    </row>
    <row r="6665" spans="1:8" ht="17.25" hidden="1" customHeight="1" x14ac:dyDescent="0.3">
      <c r="A6665" s="46" t="str">
        <f>_xlfn.CONCAT("PUSKESMAS ",TRIM(tblReff[[#This Row],[NAMA PUSKESMAS]]))</f>
        <v>PUSKESMAS HALIULIK</v>
      </c>
      <c r="B6665" s="42">
        <v>1050392</v>
      </c>
      <c r="C6665" s="43" t="s">
        <v>16014</v>
      </c>
      <c r="D6665" s="43" t="s">
        <v>16015</v>
      </c>
      <c r="E6665" s="43" t="s">
        <v>16016</v>
      </c>
      <c r="F6665" s="43" t="s">
        <v>16012</v>
      </c>
      <c r="G6665" s="43" t="s">
        <v>15698</v>
      </c>
      <c r="H6665" s="43" t="s">
        <v>1271</v>
      </c>
    </row>
    <row r="6666" spans="1:8" ht="17.25" hidden="1" customHeight="1" x14ac:dyDescent="0.3">
      <c r="A6666" s="46" t="str">
        <f>_xlfn.CONCAT("PUSKESMAS ",TRIM(tblReff[[#This Row],[NAMA PUSKESMAS]]))</f>
        <v>PUSKESMAS ATAPUPU</v>
      </c>
      <c r="B6666" s="42">
        <v>1050393</v>
      </c>
      <c r="C6666" s="43" t="s">
        <v>16017</v>
      </c>
      <c r="D6666" s="43" t="s">
        <v>16018</v>
      </c>
      <c r="E6666" s="43" t="s">
        <v>16019</v>
      </c>
      <c r="F6666" s="43" t="s">
        <v>16012</v>
      </c>
      <c r="G6666" s="43" t="s">
        <v>15698</v>
      </c>
      <c r="H6666" s="43" t="s">
        <v>1271</v>
      </c>
    </row>
    <row r="6667" spans="1:8" ht="17.25" hidden="1" customHeight="1" x14ac:dyDescent="0.3">
      <c r="A6667" s="46" t="str">
        <f>_xlfn.CONCAT("PUSKESMAS ",TRIM(tblReff[[#This Row],[NAMA PUSKESMAS]]))</f>
        <v>PUSKESMAS HALIWEN</v>
      </c>
      <c r="B6667" s="42">
        <v>1050394</v>
      </c>
      <c r="C6667" s="43" t="s">
        <v>16020</v>
      </c>
      <c r="D6667" s="43" t="s">
        <v>16018</v>
      </c>
      <c r="E6667" s="43" t="s">
        <v>16019</v>
      </c>
      <c r="F6667" s="43" t="s">
        <v>16012</v>
      </c>
      <c r="G6667" s="43" t="s">
        <v>15698</v>
      </c>
      <c r="H6667" s="43" t="s">
        <v>1271</v>
      </c>
    </row>
    <row r="6668" spans="1:8" ht="17.25" hidden="1" customHeight="1" x14ac:dyDescent="0.3">
      <c r="A6668" s="46" t="str">
        <f>_xlfn.CONCAT("PUSKESMAS ",TRIM(tblReff[[#This Row],[NAMA PUSKESMAS]]))</f>
        <v>PUSKESMAS AINIBA</v>
      </c>
      <c r="B6668" s="42">
        <v>1050395</v>
      </c>
      <c r="C6668" s="43" t="s">
        <v>16021</v>
      </c>
      <c r="D6668" s="43" t="s">
        <v>16018</v>
      </c>
      <c r="E6668" s="43" t="s">
        <v>16019</v>
      </c>
      <c r="F6668" s="43" t="s">
        <v>16012</v>
      </c>
      <c r="G6668" s="43" t="s">
        <v>15698</v>
      </c>
      <c r="H6668" s="43" t="s">
        <v>1271</v>
      </c>
    </row>
    <row r="6669" spans="1:8" ht="17.25" hidden="1" customHeight="1" x14ac:dyDescent="0.3">
      <c r="A6669" s="46" t="str">
        <f>_xlfn.CONCAT("PUSKESMAS ",TRIM(tblReff[[#This Row],[NAMA PUSKESMAS]]))</f>
        <v>PUSKESMAS LAKTULUS</v>
      </c>
      <c r="B6669" s="42">
        <v>1050396</v>
      </c>
      <c r="C6669" s="43" t="s">
        <v>16022</v>
      </c>
      <c r="D6669" s="43" t="s">
        <v>16023</v>
      </c>
      <c r="E6669" s="43" t="s">
        <v>16024</v>
      </c>
      <c r="F6669" s="43" t="s">
        <v>16012</v>
      </c>
      <c r="G6669" s="43" t="s">
        <v>15698</v>
      </c>
      <c r="H6669" s="43" t="s">
        <v>1271</v>
      </c>
    </row>
    <row r="6670" spans="1:8" ht="17.25" hidden="1" customHeight="1" x14ac:dyDescent="0.3">
      <c r="A6670" s="46" t="str">
        <f>_xlfn.CONCAT("PUSKESMAS ",TRIM(tblReff[[#This Row],[NAMA PUSKESMAS]]))</f>
        <v>PUSKESMAS KOTA ATAMBUA</v>
      </c>
      <c r="B6670" s="42">
        <v>1050397</v>
      </c>
      <c r="C6670" s="43" t="s">
        <v>16025</v>
      </c>
      <c r="D6670" s="43" t="s">
        <v>16026</v>
      </c>
      <c r="E6670" s="43" t="s">
        <v>16027</v>
      </c>
      <c r="F6670" s="43" t="s">
        <v>16012</v>
      </c>
      <c r="G6670" s="43" t="s">
        <v>15698</v>
      </c>
      <c r="H6670" s="43" t="s">
        <v>1271</v>
      </c>
    </row>
    <row r="6671" spans="1:8" ht="17.25" hidden="1" customHeight="1" x14ac:dyDescent="0.3">
      <c r="A6671" s="46" t="str">
        <f>_xlfn.CONCAT("PUSKESMAS ",TRIM(tblReff[[#This Row],[NAMA PUSKESMAS]]))</f>
        <v>PUSKESMAS UMANEN</v>
      </c>
      <c r="B6671" s="42">
        <v>1050398</v>
      </c>
      <c r="C6671" s="43" t="s">
        <v>16028</v>
      </c>
      <c r="D6671" s="43" t="s">
        <v>16029</v>
      </c>
      <c r="E6671" s="43" t="s">
        <v>16030</v>
      </c>
      <c r="F6671" s="43" t="s">
        <v>16012</v>
      </c>
      <c r="G6671" s="43" t="s">
        <v>15698</v>
      </c>
      <c r="H6671" s="43" t="s">
        <v>1271</v>
      </c>
    </row>
    <row r="6672" spans="1:8" ht="17.25" hidden="1" customHeight="1" x14ac:dyDescent="0.3">
      <c r="A6672" s="46" t="str">
        <f>_xlfn.CONCAT("PUSKESMAS ",TRIM(tblReff[[#This Row],[NAMA PUSKESMAS]]))</f>
        <v>PUSKESMAS ATAMBUA SELATAN</v>
      </c>
      <c r="B6672" s="42">
        <v>1050399</v>
      </c>
      <c r="C6672" s="43" t="s">
        <v>16031</v>
      </c>
      <c r="D6672" s="43" t="s">
        <v>16032</v>
      </c>
      <c r="E6672" s="43" t="s">
        <v>16031</v>
      </c>
      <c r="F6672" s="43" t="s">
        <v>16012</v>
      </c>
      <c r="G6672" s="43" t="s">
        <v>15698</v>
      </c>
      <c r="H6672" s="43" t="s">
        <v>1271</v>
      </c>
    </row>
    <row r="6673" spans="1:8" ht="17.25" hidden="1" customHeight="1" x14ac:dyDescent="0.3">
      <c r="A6673" s="46" t="str">
        <f>_xlfn.CONCAT("PUSKESMAS ",TRIM(tblReff[[#This Row],[NAMA PUSKESMAS]]))</f>
        <v>PUSKESMAS WEDOMU</v>
      </c>
      <c r="B6673" s="42">
        <v>1050400</v>
      </c>
      <c r="C6673" s="43" t="s">
        <v>16033</v>
      </c>
      <c r="D6673" s="43" t="s">
        <v>16034</v>
      </c>
      <c r="E6673" s="43" t="s">
        <v>16035</v>
      </c>
      <c r="F6673" s="43" t="s">
        <v>16012</v>
      </c>
      <c r="G6673" s="43" t="s">
        <v>15698</v>
      </c>
      <c r="H6673" s="43" t="s">
        <v>1271</v>
      </c>
    </row>
    <row r="6674" spans="1:8" ht="17.25" hidden="1" customHeight="1" x14ac:dyDescent="0.3">
      <c r="A6674" s="46" t="str">
        <f>_xlfn.CONCAT("PUSKESMAS ",TRIM(tblReff[[#This Row],[NAMA PUSKESMAS]]))</f>
        <v>PUSKESMAS SILAWAN</v>
      </c>
      <c r="B6674" s="42">
        <v>1050401</v>
      </c>
      <c r="C6674" s="43" t="s">
        <v>16036</v>
      </c>
      <c r="D6674" s="43" t="s">
        <v>16037</v>
      </c>
      <c r="E6674" s="43" t="s">
        <v>16035</v>
      </c>
      <c r="F6674" s="43" t="s">
        <v>16012</v>
      </c>
      <c r="G6674" s="43" t="s">
        <v>15698</v>
      </c>
      <c r="H6674" s="43" t="s">
        <v>1271</v>
      </c>
    </row>
    <row r="6675" spans="1:8" ht="17.25" hidden="1" customHeight="1" x14ac:dyDescent="0.3">
      <c r="A6675" s="46" t="str">
        <f>_xlfn.CONCAT("PUSKESMAS ",TRIM(tblReff[[#This Row],[NAMA PUSKESMAS]]))</f>
        <v>PUSKESMAS HAEKESAK</v>
      </c>
      <c r="B6675" s="42">
        <v>1050402</v>
      </c>
      <c r="C6675" s="43" t="s">
        <v>16038</v>
      </c>
      <c r="D6675" s="43" t="s">
        <v>16039</v>
      </c>
      <c r="E6675" s="43" t="s">
        <v>16040</v>
      </c>
      <c r="F6675" s="43" t="s">
        <v>16012</v>
      </c>
      <c r="G6675" s="43" t="s">
        <v>15698</v>
      </c>
      <c r="H6675" s="43" t="s">
        <v>1266</v>
      </c>
    </row>
    <row r="6676" spans="1:8" ht="17.25" hidden="1" customHeight="1" x14ac:dyDescent="0.3">
      <c r="A6676" s="46" t="str">
        <f>_xlfn.CONCAT("PUSKESMAS ",TRIM(tblReff[[#This Row],[NAMA PUSKESMAS]]))</f>
        <v>PUSKESMAS AULULIK</v>
      </c>
      <c r="B6676" s="42">
        <v>1050403</v>
      </c>
      <c r="C6676" s="43" t="s">
        <v>16041</v>
      </c>
      <c r="D6676" s="43" t="s">
        <v>16042</v>
      </c>
      <c r="E6676" s="43" t="s">
        <v>16043</v>
      </c>
      <c r="F6676" s="43" t="s">
        <v>16012</v>
      </c>
      <c r="G6676" s="43" t="s">
        <v>15698</v>
      </c>
      <c r="H6676" s="43" t="s">
        <v>1271</v>
      </c>
    </row>
    <row r="6677" spans="1:8" ht="17.25" hidden="1" customHeight="1" x14ac:dyDescent="0.3">
      <c r="A6677" s="46" t="str">
        <f>_xlfn.CONCAT("PUSKESMAS ",TRIM(tblReff[[#This Row],[NAMA PUSKESMAS]]))</f>
        <v>PUSKESMAS WELULI</v>
      </c>
      <c r="B6677" s="42">
        <v>1050404</v>
      </c>
      <c r="C6677" s="43" t="s">
        <v>16044</v>
      </c>
      <c r="D6677" s="43" t="s">
        <v>16045</v>
      </c>
      <c r="E6677" s="43" t="s">
        <v>16046</v>
      </c>
      <c r="F6677" s="43" t="s">
        <v>16012</v>
      </c>
      <c r="G6677" s="43" t="s">
        <v>15698</v>
      </c>
      <c r="H6677" s="43" t="s">
        <v>1266</v>
      </c>
    </row>
    <row r="6678" spans="1:8" ht="17.25" hidden="1" customHeight="1" x14ac:dyDescent="0.3">
      <c r="A6678" s="46" t="str">
        <f>_xlfn.CONCAT("PUSKESMAS ",TRIM(tblReff[[#This Row],[NAMA PUSKESMAS]]))</f>
        <v>PUSKESMAS DILUMIL</v>
      </c>
      <c r="B6678" s="42">
        <v>1050405</v>
      </c>
      <c r="C6678" s="43" t="s">
        <v>16047</v>
      </c>
      <c r="D6678" s="43" t="s">
        <v>16045</v>
      </c>
      <c r="E6678" s="43" t="s">
        <v>16046</v>
      </c>
      <c r="F6678" s="43" t="s">
        <v>16012</v>
      </c>
      <c r="G6678" s="43" t="s">
        <v>15698</v>
      </c>
      <c r="H6678" s="43" t="s">
        <v>1271</v>
      </c>
    </row>
    <row r="6679" spans="1:8" ht="17.25" hidden="1" customHeight="1" x14ac:dyDescent="0.3">
      <c r="A6679" s="46" t="str">
        <f>_xlfn.CONCAT("PUSKESMAS ",TRIM(tblReff[[#This Row],[NAMA PUSKESMAS]]))</f>
        <v>PUSKESMAS NUALAIN</v>
      </c>
      <c r="B6679" s="42">
        <v>1050406</v>
      </c>
      <c r="C6679" s="43" t="s">
        <v>16048</v>
      </c>
      <c r="D6679" s="43" t="s">
        <v>16049</v>
      </c>
      <c r="E6679" s="43" t="s">
        <v>16050</v>
      </c>
      <c r="F6679" s="43" t="s">
        <v>16012</v>
      </c>
      <c r="G6679" s="43" t="s">
        <v>15698</v>
      </c>
      <c r="H6679" s="43" t="s">
        <v>1271</v>
      </c>
    </row>
    <row r="6680" spans="1:8" ht="17.25" hidden="1" customHeight="1" x14ac:dyDescent="0.3">
      <c r="A6680" s="46" t="str">
        <f>_xlfn.CONCAT("PUSKESMAS ",TRIM(tblReff[[#This Row],[NAMA PUSKESMAS]]))</f>
        <v>PUSKESMAS KABIR</v>
      </c>
      <c r="B6680" s="42">
        <v>1050407</v>
      </c>
      <c r="C6680" s="43" t="s">
        <v>16051</v>
      </c>
      <c r="D6680" s="43" t="s">
        <v>16052</v>
      </c>
      <c r="E6680" s="43" t="s">
        <v>16053</v>
      </c>
      <c r="F6680" s="43" t="s">
        <v>16054</v>
      </c>
      <c r="G6680" s="43" t="s">
        <v>15698</v>
      </c>
      <c r="H6680" s="43" t="s">
        <v>1266</v>
      </c>
    </row>
    <row r="6681" spans="1:8" ht="17.25" hidden="1" customHeight="1" x14ac:dyDescent="0.3">
      <c r="A6681" s="46" t="str">
        <f>_xlfn.CONCAT("PUSKESMAS ",TRIM(tblReff[[#This Row],[NAMA PUSKESMAS]]))</f>
        <v>PUSKESMAS BARANUSA</v>
      </c>
      <c r="B6681" s="42">
        <v>1050408</v>
      </c>
      <c r="C6681" s="43" t="s">
        <v>16055</v>
      </c>
      <c r="D6681" s="43" t="s">
        <v>16056</v>
      </c>
      <c r="E6681" s="43" t="s">
        <v>16057</v>
      </c>
      <c r="F6681" s="43" t="s">
        <v>16054</v>
      </c>
      <c r="G6681" s="43" t="s">
        <v>15698</v>
      </c>
      <c r="H6681" s="43" t="s">
        <v>1266</v>
      </c>
    </row>
    <row r="6682" spans="1:8" ht="17.25" hidden="1" customHeight="1" x14ac:dyDescent="0.3">
      <c r="A6682" s="46" t="str">
        <f>_xlfn.CONCAT("PUSKESMAS ",TRIM(tblReff[[#This Row],[NAMA PUSKESMAS]]))</f>
        <v>PUSKESMAS TAMALABANG</v>
      </c>
      <c r="B6682" s="42">
        <v>1050409</v>
      </c>
      <c r="C6682" s="43" t="s">
        <v>16058</v>
      </c>
      <c r="D6682" s="43" t="s">
        <v>16059</v>
      </c>
      <c r="E6682" s="43" t="s">
        <v>16060</v>
      </c>
      <c r="F6682" s="43" t="s">
        <v>16054</v>
      </c>
      <c r="G6682" s="43" t="s">
        <v>15698</v>
      </c>
      <c r="H6682" s="43" t="s">
        <v>1271</v>
      </c>
    </row>
    <row r="6683" spans="1:8" ht="17.25" hidden="1" customHeight="1" x14ac:dyDescent="0.3">
      <c r="A6683" s="46" t="str">
        <f>_xlfn.CONCAT("PUSKESMAS ",TRIM(tblReff[[#This Row],[NAMA PUSKESMAS]]))</f>
        <v>PUSKESMAS BAKALANG</v>
      </c>
      <c r="B6683" s="42">
        <v>1050410</v>
      </c>
      <c r="C6683" s="43" t="s">
        <v>16061</v>
      </c>
      <c r="D6683" s="43" t="s">
        <v>16062</v>
      </c>
      <c r="E6683" s="43" t="s">
        <v>16060</v>
      </c>
      <c r="F6683" s="43" t="s">
        <v>16054</v>
      </c>
      <c r="G6683" s="43" t="s">
        <v>15698</v>
      </c>
      <c r="H6683" s="43" t="s">
        <v>1271</v>
      </c>
    </row>
    <row r="6684" spans="1:8" ht="17.25" hidden="1" customHeight="1" x14ac:dyDescent="0.3">
      <c r="A6684" s="46" t="str">
        <f>_xlfn.CONCAT("PUSKESMAS ",TRIM(tblReff[[#This Row],[NAMA PUSKESMAS]]))</f>
        <v>PUSKESMAS KAYANG</v>
      </c>
      <c r="B6684" s="42">
        <v>1050411</v>
      </c>
      <c r="C6684" s="43" t="s">
        <v>16063</v>
      </c>
      <c r="D6684" s="43" t="s">
        <v>16064</v>
      </c>
      <c r="E6684" s="43" t="s">
        <v>16065</v>
      </c>
      <c r="F6684" s="43" t="s">
        <v>16054</v>
      </c>
      <c r="G6684" s="43" t="s">
        <v>15698</v>
      </c>
      <c r="H6684" s="43" t="s">
        <v>1271</v>
      </c>
    </row>
    <row r="6685" spans="1:8" ht="17.25" hidden="1" customHeight="1" x14ac:dyDescent="0.3">
      <c r="A6685" s="46" t="str">
        <f>_xlfn.CONCAT("PUSKESMAS ",TRIM(tblReff[[#This Row],[NAMA PUSKESMAS]]))</f>
        <v>PUSKESMAS MALIANG</v>
      </c>
      <c r="B6685" s="42">
        <v>1050412</v>
      </c>
      <c r="C6685" s="43" t="s">
        <v>16066</v>
      </c>
      <c r="D6685" s="43" t="s">
        <v>16067</v>
      </c>
      <c r="E6685" s="43" t="s">
        <v>16068</v>
      </c>
      <c r="F6685" s="43" t="s">
        <v>16054</v>
      </c>
      <c r="G6685" s="43" t="s">
        <v>15698</v>
      </c>
      <c r="H6685" s="43" t="s">
        <v>1266</v>
      </c>
    </row>
    <row r="6686" spans="1:8" ht="17.25" hidden="1" customHeight="1" x14ac:dyDescent="0.3">
      <c r="A6686" s="46" t="str">
        <f>_xlfn.CONCAT("PUSKESMAS ",TRIM(tblReff[[#This Row],[NAMA PUSKESMAS]]))</f>
        <v>PUSKESMAS MORU</v>
      </c>
      <c r="B6686" s="42">
        <v>1050414</v>
      </c>
      <c r="C6686" s="43" t="s">
        <v>16069</v>
      </c>
      <c r="D6686" s="43" t="s">
        <v>16070</v>
      </c>
      <c r="E6686" s="43" t="s">
        <v>16071</v>
      </c>
      <c r="F6686" s="43" t="s">
        <v>16054</v>
      </c>
      <c r="G6686" s="43" t="s">
        <v>15698</v>
      </c>
      <c r="H6686" s="43" t="s">
        <v>1266</v>
      </c>
    </row>
    <row r="6687" spans="1:8" ht="17.25" hidden="1" customHeight="1" x14ac:dyDescent="0.3">
      <c r="A6687" s="46" t="str">
        <f>_xlfn.CONCAT("PUSKESMAS ",TRIM(tblReff[[#This Row],[NAMA PUSKESMAS]]))</f>
        <v>PUSKESMAS BURAGA</v>
      </c>
      <c r="B6687" s="42">
        <v>1050413</v>
      </c>
      <c r="C6687" s="43" t="s">
        <v>16072</v>
      </c>
      <c r="D6687" s="43" t="s">
        <v>16073</v>
      </c>
      <c r="E6687" s="43" t="s">
        <v>16071</v>
      </c>
      <c r="F6687" s="43" t="s">
        <v>16054</v>
      </c>
      <c r="G6687" s="43" t="s">
        <v>15698</v>
      </c>
      <c r="H6687" s="43" t="s">
        <v>1266</v>
      </c>
    </row>
    <row r="6688" spans="1:8" ht="17.25" hidden="1" customHeight="1" x14ac:dyDescent="0.3">
      <c r="A6688" s="46" t="str">
        <f>_xlfn.CONCAT("PUSKESMAS ",TRIM(tblReff[[#This Row],[NAMA PUSKESMAS]]))</f>
        <v>PUSKESMAS PROBUR</v>
      </c>
      <c r="B6688" s="42">
        <v>1050666</v>
      </c>
      <c r="C6688" s="43" t="s">
        <v>16074</v>
      </c>
      <c r="D6688" s="43" t="s">
        <v>16075</v>
      </c>
      <c r="E6688" s="43" t="s">
        <v>16071</v>
      </c>
      <c r="F6688" s="43" t="s">
        <v>16054</v>
      </c>
      <c r="G6688" s="43" t="s">
        <v>15698</v>
      </c>
      <c r="H6688" s="43" t="s">
        <v>1271</v>
      </c>
    </row>
    <row r="6689" spans="1:8" ht="17.25" hidden="1" customHeight="1" x14ac:dyDescent="0.3">
      <c r="A6689" s="46" t="str">
        <f>_xlfn.CONCAT("PUSKESMAS ",TRIM(tblReff[[#This Row],[NAMA PUSKESMAS]]))</f>
        <v>PUSKESMAS KALUNAN</v>
      </c>
      <c r="B6689" s="42">
        <v>1050415</v>
      </c>
      <c r="C6689" s="43" t="s">
        <v>16076</v>
      </c>
      <c r="D6689" s="43" t="s">
        <v>16077</v>
      </c>
      <c r="E6689" s="43" t="s">
        <v>16078</v>
      </c>
      <c r="F6689" s="43" t="s">
        <v>16054</v>
      </c>
      <c r="G6689" s="43" t="s">
        <v>15698</v>
      </c>
      <c r="H6689" s="43" t="s">
        <v>1271</v>
      </c>
    </row>
    <row r="6690" spans="1:8" ht="17.25" hidden="1" customHeight="1" x14ac:dyDescent="0.3">
      <c r="A6690" s="46" t="str">
        <f>_xlfn.CONCAT("PUSKESMAS ",TRIM(tblReff[[#This Row],[NAMA PUSKESMAS]]))</f>
        <v>PUSKESMAS TAMAN MATARU</v>
      </c>
      <c r="B6690" s="42">
        <v>1050667</v>
      </c>
      <c r="C6690" s="43" t="s">
        <v>16079</v>
      </c>
      <c r="D6690" s="43" t="s">
        <v>16080</v>
      </c>
      <c r="E6690" s="43" t="s">
        <v>16078</v>
      </c>
      <c r="F6690" s="43" t="s">
        <v>16054</v>
      </c>
      <c r="G6690" s="43" t="s">
        <v>15698</v>
      </c>
      <c r="H6690" s="43" t="s">
        <v>1271</v>
      </c>
    </row>
    <row r="6691" spans="1:8" ht="17.25" hidden="1" customHeight="1" x14ac:dyDescent="0.3">
      <c r="A6691" s="46" t="str">
        <f>_xlfn.CONCAT("PUSKESMAS ",TRIM(tblReff[[#This Row],[NAMA PUSKESMAS]]))</f>
        <v>PUSKESMAS PADANG ALANG</v>
      </c>
      <c r="B6691" s="42">
        <v>1050417</v>
      </c>
      <c r="C6691" s="43" t="s">
        <v>16081</v>
      </c>
      <c r="D6691" s="43" t="s">
        <v>16082</v>
      </c>
      <c r="E6691" s="43" t="s">
        <v>16083</v>
      </c>
      <c r="F6691" s="43" t="s">
        <v>16054</v>
      </c>
      <c r="G6691" s="43" t="s">
        <v>15698</v>
      </c>
      <c r="H6691" s="43" t="s">
        <v>1266</v>
      </c>
    </row>
    <row r="6692" spans="1:8" ht="17.25" hidden="1" customHeight="1" x14ac:dyDescent="0.3">
      <c r="A6692" s="46" t="str">
        <f>_xlfn.CONCAT("PUSKESMAS ",TRIM(tblReff[[#This Row],[NAMA PUSKESMAS]]))</f>
        <v>PUSKESMAS APUI</v>
      </c>
      <c r="B6692" s="42">
        <v>1050416</v>
      </c>
      <c r="C6692" s="43" t="s">
        <v>16084</v>
      </c>
      <c r="D6692" s="43" t="s">
        <v>16085</v>
      </c>
      <c r="E6692" s="43" t="s">
        <v>16083</v>
      </c>
      <c r="F6692" s="43" t="s">
        <v>16054</v>
      </c>
      <c r="G6692" s="43" t="s">
        <v>15698</v>
      </c>
      <c r="H6692" s="43" t="s">
        <v>1266</v>
      </c>
    </row>
    <row r="6693" spans="1:8" ht="17.25" hidden="1" customHeight="1" x14ac:dyDescent="0.3">
      <c r="A6693" s="46" t="str">
        <f>_xlfn.CONCAT("PUSKESMAS ",TRIM(tblReff[[#This Row],[NAMA PUSKESMAS]]))</f>
        <v>PUSKESMAS MARITAING</v>
      </c>
      <c r="B6693" s="42">
        <v>1050418</v>
      </c>
      <c r="C6693" s="43" t="s">
        <v>16086</v>
      </c>
      <c r="D6693" s="43" t="s">
        <v>16087</v>
      </c>
      <c r="E6693" s="43" t="s">
        <v>16088</v>
      </c>
      <c r="F6693" s="43" t="s">
        <v>16054</v>
      </c>
      <c r="G6693" s="43" t="s">
        <v>15698</v>
      </c>
      <c r="H6693" s="43" t="s">
        <v>1266</v>
      </c>
    </row>
    <row r="6694" spans="1:8" ht="17.25" hidden="1" customHeight="1" x14ac:dyDescent="0.3">
      <c r="A6694" s="46" t="str">
        <f>_xlfn.CONCAT("PUSKESMAS ",TRIM(tblReff[[#This Row],[NAMA PUSKESMAS]]))</f>
        <v>PUSKESMAS LANTOKA</v>
      </c>
      <c r="B6694" s="42">
        <v>1050419</v>
      </c>
      <c r="C6694" s="43" t="s">
        <v>16089</v>
      </c>
      <c r="D6694" s="43" t="s">
        <v>16090</v>
      </c>
      <c r="E6694" s="43" t="s">
        <v>16088</v>
      </c>
      <c r="F6694" s="43" t="s">
        <v>16054</v>
      </c>
      <c r="G6694" s="43" t="s">
        <v>15698</v>
      </c>
      <c r="H6694" s="43" t="s">
        <v>1271</v>
      </c>
    </row>
    <row r="6695" spans="1:8" ht="17.25" hidden="1" customHeight="1" x14ac:dyDescent="0.3">
      <c r="A6695" s="46" t="str">
        <f>_xlfn.CONCAT("PUSKESMAS ",TRIM(tblReff[[#This Row],[NAMA PUSKESMAS]]))</f>
        <v>PUSKESMAS BUKAPITING</v>
      </c>
      <c r="B6695" s="42">
        <v>1050420</v>
      </c>
      <c r="C6695" s="43" t="s">
        <v>16091</v>
      </c>
      <c r="D6695" s="43" t="s">
        <v>16092</v>
      </c>
      <c r="E6695" s="43" t="s">
        <v>16093</v>
      </c>
      <c r="F6695" s="43" t="s">
        <v>16054</v>
      </c>
      <c r="G6695" s="43" t="s">
        <v>15698</v>
      </c>
      <c r="H6695" s="43" t="s">
        <v>1266</v>
      </c>
    </row>
    <row r="6696" spans="1:8" ht="17.25" hidden="1" customHeight="1" x14ac:dyDescent="0.3">
      <c r="A6696" s="46" t="str">
        <f>_xlfn.CONCAT("PUSKESMAS ",TRIM(tblReff[[#This Row],[NAMA PUSKESMAS]]))</f>
        <v>PUSKESMAS MADEMANG</v>
      </c>
      <c r="B6696" s="42">
        <v>1050421</v>
      </c>
      <c r="C6696" s="43" t="s">
        <v>16094</v>
      </c>
      <c r="D6696" s="43" t="s">
        <v>16095</v>
      </c>
      <c r="E6696" s="43" t="s">
        <v>16096</v>
      </c>
      <c r="F6696" s="43" t="s">
        <v>16054</v>
      </c>
      <c r="G6696" s="43" t="s">
        <v>15698</v>
      </c>
      <c r="H6696" s="43" t="s">
        <v>1266</v>
      </c>
    </row>
    <row r="6697" spans="1:8" ht="17.25" hidden="1" customHeight="1" x14ac:dyDescent="0.3">
      <c r="A6697" s="46" t="str">
        <f>_xlfn.CONCAT("PUSKESMAS ",TRIM(tblReff[[#This Row],[NAMA PUSKESMAS]]))</f>
        <v>PUSKESMAS KENARILANG</v>
      </c>
      <c r="B6697" s="42">
        <v>1050422</v>
      </c>
      <c r="C6697" s="43" t="s">
        <v>16097</v>
      </c>
      <c r="D6697" s="43" t="s">
        <v>16098</v>
      </c>
      <c r="E6697" s="43" t="s">
        <v>16099</v>
      </c>
      <c r="F6697" s="43" t="s">
        <v>16054</v>
      </c>
      <c r="G6697" s="43" t="s">
        <v>15698</v>
      </c>
      <c r="H6697" s="43" t="s">
        <v>1271</v>
      </c>
    </row>
    <row r="6698" spans="1:8" ht="17.25" hidden="1" customHeight="1" x14ac:dyDescent="0.3">
      <c r="A6698" s="46" t="str">
        <f>_xlfn.CONCAT("PUSKESMAS ",TRIM(tblReff[[#This Row],[NAMA PUSKESMAS]]))</f>
        <v>PUSKESMAS LAWAHING</v>
      </c>
      <c r="B6698" s="42">
        <v>1050423</v>
      </c>
      <c r="C6698" s="43" t="s">
        <v>16100</v>
      </c>
      <c r="D6698" s="43" t="s">
        <v>16101</v>
      </c>
      <c r="E6698" s="43" t="s">
        <v>16102</v>
      </c>
      <c r="F6698" s="43" t="s">
        <v>16054</v>
      </c>
      <c r="G6698" s="43" t="s">
        <v>15698</v>
      </c>
      <c r="H6698" s="43" t="s">
        <v>1266</v>
      </c>
    </row>
    <row r="6699" spans="1:8" ht="17.25" hidden="1" customHeight="1" x14ac:dyDescent="0.3">
      <c r="A6699" s="46" t="str">
        <f>_xlfn.CONCAT("PUSKESMAS ",TRIM(tblReff[[#This Row],[NAMA PUSKESMAS]]))</f>
        <v>PUSKESMAS KOKAR</v>
      </c>
      <c r="B6699" s="42">
        <v>1050424</v>
      </c>
      <c r="C6699" s="43" t="s">
        <v>16103</v>
      </c>
      <c r="D6699" s="43" t="s">
        <v>16104</v>
      </c>
      <c r="E6699" s="43" t="s">
        <v>16105</v>
      </c>
      <c r="F6699" s="43" t="s">
        <v>16054</v>
      </c>
      <c r="G6699" s="43" t="s">
        <v>15698</v>
      </c>
      <c r="H6699" s="43" t="s">
        <v>1266</v>
      </c>
    </row>
    <row r="6700" spans="1:8" ht="17.25" hidden="1" customHeight="1" x14ac:dyDescent="0.3">
      <c r="A6700" s="46" t="str">
        <f>_xlfn.CONCAT("PUSKESMAS ",TRIM(tblReff[[#This Row],[NAMA PUSKESMAS]]))</f>
        <v>PUSKESMAS ALOR KECIL</v>
      </c>
      <c r="B6700" s="42">
        <v>1050425</v>
      </c>
      <c r="C6700" s="43" t="s">
        <v>16106</v>
      </c>
      <c r="D6700" s="43" t="s">
        <v>16107</v>
      </c>
      <c r="E6700" s="43" t="s">
        <v>16105</v>
      </c>
      <c r="F6700" s="43" t="s">
        <v>16054</v>
      </c>
      <c r="G6700" s="43" t="s">
        <v>15698</v>
      </c>
      <c r="H6700" s="43" t="s">
        <v>1266</v>
      </c>
    </row>
    <row r="6701" spans="1:8" ht="17.25" hidden="1" customHeight="1" x14ac:dyDescent="0.3">
      <c r="A6701" s="46" t="str">
        <f>_xlfn.CONCAT("PUSKESMAS ",TRIM(tblReff[[#This Row],[NAMA PUSKESMAS]]))</f>
        <v>PUSKESMAS TERNATE</v>
      </c>
      <c r="B6701" s="42">
        <v>1050426</v>
      </c>
      <c r="C6701" s="43" t="s">
        <v>16108</v>
      </c>
      <c r="D6701" s="43" t="s">
        <v>16109</v>
      </c>
      <c r="E6701" s="43" t="s">
        <v>16105</v>
      </c>
      <c r="F6701" s="43" t="s">
        <v>16054</v>
      </c>
      <c r="G6701" s="43" t="s">
        <v>15698</v>
      </c>
      <c r="H6701" s="43" t="s">
        <v>1271</v>
      </c>
    </row>
    <row r="6702" spans="1:8" ht="17.25" hidden="1" customHeight="1" x14ac:dyDescent="0.3">
      <c r="A6702" s="46" t="str">
        <f>_xlfn.CONCAT("PUSKESMAS ",TRIM(tblReff[[#This Row],[NAMA PUSKESMAS]]))</f>
        <v>PUSKESMAS MEBUNG</v>
      </c>
      <c r="B6702" s="42">
        <v>1050427</v>
      </c>
      <c r="C6702" s="43" t="s">
        <v>16110</v>
      </c>
      <c r="D6702" s="43" t="s">
        <v>16111</v>
      </c>
      <c r="E6702" s="43" t="s">
        <v>16112</v>
      </c>
      <c r="F6702" s="43" t="s">
        <v>16054</v>
      </c>
      <c r="G6702" s="43" t="s">
        <v>15698</v>
      </c>
      <c r="H6702" s="43" t="s">
        <v>1266</v>
      </c>
    </row>
    <row r="6703" spans="1:8" ht="17.25" hidden="1" customHeight="1" x14ac:dyDescent="0.3">
      <c r="A6703" s="46" t="str">
        <f>_xlfn.CONCAT("PUSKESMAS ",TRIM(tblReff[[#This Row],[NAMA PUSKESMAS]]))</f>
        <v>PUSKESMAS MAINANG</v>
      </c>
      <c r="B6703" s="42">
        <v>1050428</v>
      </c>
      <c r="C6703" s="43" t="s">
        <v>16113</v>
      </c>
      <c r="D6703" s="43" t="s">
        <v>16114</v>
      </c>
      <c r="E6703" s="43" t="s">
        <v>16112</v>
      </c>
      <c r="F6703" s="43" t="s">
        <v>16054</v>
      </c>
      <c r="G6703" s="43" t="s">
        <v>15698</v>
      </c>
      <c r="H6703" s="43" t="s">
        <v>1271</v>
      </c>
    </row>
    <row r="6704" spans="1:8" ht="17.25" hidden="1" customHeight="1" x14ac:dyDescent="0.3">
      <c r="A6704" s="46" t="str">
        <f>_xlfn.CONCAT("PUSKESMAS ",TRIM(tblReff[[#This Row],[NAMA PUSKESMAS]]))</f>
        <v>PUSKESMAS LIMARAHING</v>
      </c>
      <c r="B6704" s="42">
        <v>1050429</v>
      </c>
      <c r="C6704" s="43" t="s">
        <v>16115</v>
      </c>
      <c r="D6704" s="43" t="s">
        <v>16116</v>
      </c>
      <c r="E6704" s="43" t="s">
        <v>16117</v>
      </c>
      <c r="F6704" s="43" t="s">
        <v>16054</v>
      </c>
      <c r="G6704" s="43" t="s">
        <v>15698</v>
      </c>
      <c r="H6704" s="43" t="s">
        <v>1271</v>
      </c>
    </row>
    <row r="6705" spans="1:8" ht="17.25" hidden="1" customHeight="1" x14ac:dyDescent="0.3">
      <c r="A6705" s="46" t="str">
        <f>_xlfn.CONCAT("PUSKESMAS ",TRIM(tblReff[[#This Row],[NAMA PUSKESMAS]]))</f>
        <v>PUSKESMAS LEMBUR</v>
      </c>
      <c r="B6705" s="42">
        <v>1050430</v>
      </c>
      <c r="C6705" s="43" t="s">
        <v>16118</v>
      </c>
      <c r="D6705" s="43" t="s">
        <v>16119</v>
      </c>
      <c r="E6705" s="43" t="s">
        <v>16118</v>
      </c>
      <c r="F6705" s="43" t="s">
        <v>16054</v>
      </c>
      <c r="G6705" s="43" t="s">
        <v>15698</v>
      </c>
      <c r="H6705" s="43" t="s">
        <v>1271</v>
      </c>
    </row>
    <row r="6706" spans="1:8" ht="17.25" hidden="1" customHeight="1" x14ac:dyDescent="0.3">
      <c r="A6706" s="46" t="str">
        <f>_xlfn.CONCAT("PUSKESMAS ",TRIM(tblReff[[#This Row],[NAMA PUSKESMAS]]))</f>
        <v>PUSKESMAS LOANG</v>
      </c>
      <c r="B6706" s="42">
        <v>1050431</v>
      </c>
      <c r="C6706" s="43" t="s">
        <v>16120</v>
      </c>
      <c r="D6706" s="43" t="s">
        <v>16121</v>
      </c>
      <c r="E6706" s="43" t="s">
        <v>16122</v>
      </c>
      <c r="F6706" s="43" t="s">
        <v>16123</v>
      </c>
      <c r="G6706" s="43" t="s">
        <v>15698</v>
      </c>
      <c r="H6706" s="43" t="s">
        <v>1271</v>
      </c>
    </row>
    <row r="6707" spans="1:8" ht="17.25" hidden="1" customHeight="1" x14ac:dyDescent="0.3">
      <c r="A6707" s="46" t="str">
        <f>_xlfn.CONCAT("PUSKESMAS ",TRIM(tblReff[[#This Row],[NAMA PUSKESMAS]]))</f>
        <v>PUSKESMAS WULANDONI</v>
      </c>
      <c r="B6707" s="42">
        <v>1050432</v>
      </c>
      <c r="C6707" s="43" t="s">
        <v>16124</v>
      </c>
      <c r="D6707" s="43" t="s">
        <v>16125</v>
      </c>
      <c r="E6707" s="43" t="s">
        <v>16124</v>
      </c>
      <c r="F6707" s="43" t="s">
        <v>16123</v>
      </c>
      <c r="G6707" s="43" t="s">
        <v>15698</v>
      </c>
      <c r="H6707" s="43" t="s">
        <v>1271</v>
      </c>
    </row>
    <row r="6708" spans="1:8" ht="17.25" hidden="1" customHeight="1" x14ac:dyDescent="0.3">
      <c r="A6708" s="46" t="str">
        <f>_xlfn.CONCAT("PUSKESMAS ",TRIM(tblReff[[#This Row],[NAMA PUSKESMAS]]))</f>
        <v>PUSKESMAS WAIKNUIT</v>
      </c>
      <c r="B6708" s="42">
        <v>1050433</v>
      </c>
      <c r="C6708" s="43" t="s">
        <v>16126</v>
      </c>
      <c r="D6708" s="43" t="s">
        <v>16127</v>
      </c>
      <c r="E6708" s="43" t="s">
        <v>16128</v>
      </c>
      <c r="F6708" s="43" t="s">
        <v>16123</v>
      </c>
      <c r="G6708" s="43" t="s">
        <v>15698</v>
      </c>
      <c r="H6708" s="43" t="s">
        <v>1271</v>
      </c>
    </row>
    <row r="6709" spans="1:8" ht="17.25" hidden="1" customHeight="1" x14ac:dyDescent="0.3">
      <c r="A6709" s="46" t="str">
        <f>_xlfn.CONCAT("PUSKESMAS ",TRIM(tblReff[[#This Row],[NAMA PUSKESMAS]]))</f>
        <v>PUSKESMAS WAIPUKANG</v>
      </c>
      <c r="B6709" s="42">
        <v>1050434</v>
      </c>
      <c r="C6709" s="43" t="s">
        <v>16129</v>
      </c>
      <c r="D6709" s="43" t="s">
        <v>16130</v>
      </c>
      <c r="E6709" s="43" t="s">
        <v>16131</v>
      </c>
      <c r="F6709" s="43" t="s">
        <v>16123</v>
      </c>
      <c r="G6709" s="43" t="s">
        <v>15698</v>
      </c>
      <c r="H6709" s="43" t="s">
        <v>1271</v>
      </c>
    </row>
    <row r="6710" spans="1:8" ht="17.25" hidden="1" customHeight="1" x14ac:dyDescent="0.3">
      <c r="A6710" s="46" t="str">
        <f>_xlfn.CONCAT("PUSKESMAS ",TRIM(tblReff[[#This Row],[NAMA PUSKESMAS]]))</f>
        <v>PUSKESMAS LAMAAU</v>
      </c>
      <c r="B6710" s="42">
        <v>1050435</v>
      </c>
      <c r="C6710" s="43" t="s">
        <v>16132</v>
      </c>
      <c r="D6710" s="43" t="s">
        <v>16133</v>
      </c>
      <c r="E6710" s="43" t="s">
        <v>16134</v>
      </c>
      <c r="F6710" s="43" t="s">
        <v>16123</v>
      </c>
      <c r="G6710" s="43" t="s">
        <v>15698</v>
      </c>
      <c r="H6710" s="43" t="s">
        <v>1271</v>
      </c>
    </row>
    <row r="6711" spans="1:8" ht="17.25" hidden="1" customHeight="1" x14ac:dyDescent="0.3">
      <c r="A6711" s="46" t="str">
        <f>_xlfn.CONCAT("PUSKESMAS ",TRIM(tblReff[[#This Row],[NAMA PUSKESMAS]]))</f>
        <v>PUSKESMAS HADAKEWA</v>
      </c>
      <c r="B6711" s="42">
        <v>1050436</v>
      </c>
      <c r="C6711" s="43" t="s">
        <v>16135</v>
      </c>
      <c r="D6711" s="43" t="s">
        <v>16136</v>
      </c>
      <c r="E6711" s="43" t="s">
        <v>16137</v>
      </c>
      <c r="F6711" s="43" t="s">
        <v>16123</v>
      </c>
      <c r="G6711" s="43" t="s">
        <v>15698</v>
      </c>
      <c r="H6711" s="43" t="s">
        <v>1266</v>
      </c>
    </row>
    <row r="6712" spans="1:8" ht="17.25" hidden="1" customHeight="1" x14ac:dyDescent="0.3">
      <c r="A6712" s="46" t="str">
        <f>_xlfn.CONCAT("PUSKESMAS ",TRIM(tblReff[[#This Row],[NAMA PUSKESMAS]]))</f>
        <v>PUSKESMAS LEWOLEBA</v>
      </c>
      <c r="B6712" s="42">
        <v>1050437</v>
      </c>
      <c r="C6712" s="43" t="s">
        <v>16138</v>
      </c>
      <c r="D6712" s="43" t="s">
        <v>16139</v>
      </c>
      <c r="E6712" s="43" t="s">
        <v>16140</v>
      </c>
      <c r="F6712" s="43" t="s">
        <v>16123</v>
      </c>
      <c r="G6712" s="43" t="s">
        <v>15698</v>
      </c>
      <c r="H6712" s="43" t="s">
        <v>1271</v>
      </c>
    </row>
    <row r="6713" spans="1:8" ht="17.25" hidden="1" customHeight="1" x14ac:dyDescent="0.3">
      <c r="A6713" s="46" t="str">
        <f>_xlfn.CONCAT("PUSKESMAS ",TRIM(tblReff[[#This Row],[NAMA PUSKESMAS]]))</f>
        <v>PUSKESMAS BALAURING</v>
      </c>
      <c r="B6713" s="42">
        <v>1050438</v>
      </c>
      <c r="C6713" s="43" t="s">
        <v>16141</v>
      </c>
      <c r="D6713" s="43" t="s">
        <v>16142</v>
      </c>
      <c r="E6713" s="43" t="s">
        <v>16143</v>
      </c>
      <c r="F6713" s="43" t="s">
        <v>16123</v>
      </c>
      <c r="G6713" s="43" t="s">
        <v>15698</v>
      </c>
      <c r="H6713" s="43" t="s">
        <v>1266</v>
      </c>
    </row>
    <row r="6714" spans="1:8" ht="17.25" hidden="1" customHeight="1" x14ac:dyDescent="0.3">
      <c r="A6714" s="46" t="str">
        <f>_xlfn.CONCAT("PUSKESMAS ",TRIM(tblReff[[#This Row],[NAMA PUSKESMAS]]))</f>
        <v>PUSKESMAS WAIRIANG</v>
      </c>
      <c r="B6714" s="42">
        <v>1050439</v>
      </c>
      <c r="C6714" s="43" t="s">
        <v>16144</v>
      </c>
      <c r="D6714" s="43" t="s">
        <v>16145</v>
      </c>
      <c r="E6714" s="43" t="s">
        <v>16146</v>
      </c>
      <c r="F6714" s="43" t="s">
        <v>16123</v>
      </c>
      <c r="G6714" s="43" t="s">
        <v>15698</v>
      </c>
      <c r="H6714" s="43" t="s">
        <v>1271</v>
      </c>
    </row>
    <row r="6715" spans="1:8" ht="17.25" hidden="1" customHeight="1" x14ac:dyDescent="0.3">
      <c r="A6715" s="46" t="str">
        <f>_xlfn.CONCAT("PUSKESMAS ",TRIM(tblReff[[#This Row],[NAMA PUSKESMAS]]))</f>
        <v>PUSKESMAS BORU</v>
      </c>
      <c r="B6715" s="42">
        <v>1050440</v>
      </c>
      <c r="C6715" s="43" t="s">
        <v>16147</v>
      </c>
      <c r="D6715" s="43" t="s">
        <v>16148</v>
      </c>
      <c r="E6715" s="43" t="s">
        <v>16149</v>
      </c>
      <c r="F6715" s="43" t="s">
        <v>16150</v>
      </c>
      <c r="G6715" s="43" t="s">
        <v>15698</v>
      </c>
      <c r="H6715" s="43" t="s">
        <v>1266</v>
      </c>
    </row>
    <row r="6716" spans="1:8" ht="17.25" hidden="1" customHeight="1" x14ac:dyDescent="0.3">
      <c r="A6716" s="46" t="str">
        <f>_xlfn.CONCAT("PUSKESMAS ",TRIM(tblReff[[#This Row],[NAMA PUSKESMAS]]))</f>
        <v>PUSKESMAS LEWOLAGA</v>
      </c>
      <c r="B6716" s="42">
        <v>1050441</v>
      </c>
      <c r="C6716" s="43" t="s">
        <v>16151</v>
      </c>
      <c r="D6716" s="43" t="s">
        <v>16152</v>
      </c>
      <c r="E6716" s="43" t="s">
        <v>16153</v>
      </c>
      <c r="F6716" s="43" t="s">
        <v>16150</v>
      </c>
      <c r="G6716" s="43" t="s">
        <v>15698</v>
      </c>
      <c r="H6716" s="43" t="s">
        <v>1271</v>
      </c>
    </row>
    <row r="6717" spans="1:8" ht="17.25" hidden="1" customHeight="1" x14ac:dyDescent="0.3">
      <c r="A6717" s="46" t="str">
        <f>_xlfn.CONCAT("PUSKESMAS ",TRIM(tblReff[[#This Row],[NAMA PUSKESMAS]]))</f>
        <v>PUSKESMAS LATO</v>
      </c>
      <c r="B6717" s="42">
        <v>1050442</v>
      </c>
      <c r="C6717" s="43" t="s">
        <v>16154</v>
      </c>
      <c r="D6717" s="43" t="s">
        <v>16155</v>
      </c>
      <c r="E6717" s="43" t="s">
        <v>16153</v>
      </c>
      <c r="F6717" s="43" t="s">
        <v>16150</v>
      </c>
      <c r="G6717" s="43" t="s">
        <v>15698</v>
      </c>
      <c r="H6717" s="43" t="s">
        <v>1271</v>
      </c>
    </row>
    <row r="6718" spans="1:8" ht="17.25" hidden="1" customHeight="1" x14ac:dyDescent="0.3">
      <c r="A6718" s="46" t="str">
        <f>_xlfn.CONCAT("PUSKESMAS ",TRIM(tblReff[[#This Row],[NAMA PUSKESMAS]]))</f>
        <v>PUSKESMAS ILE BURA</v>
      </c>
      <c r="B6718" s="42">
        <v>1050443</v>
      </c>
      <c r="C6718" s="43" t="s">
        <v>16156</v>
      </c>
      <c r="D6718" s="43" t="s">
        <v>16157</v>
      </c>
      <c r="E6718" s="43" t="s">
        <v>16158</v>
      </c>
      <c r="F6718" s="43" t="s">
        <v>16150</v>
      </c>
      <c r="G6718" s="43" t="s">
        <v>15698</v>
      </c>
      <c r="H6718" s="43" t="s">
        <v>1271</v>
      </c>
    </row>
    <row r="6719" spans="1:8" ht="17.25" hidden="1" customHeight="1" x14ac:dyDescent="0.3">
      <c r="A6719" s="46" t="str">
        <f>_xlfn.CONCAT("PUSKESMAS ",TRIM(tblReff[[#This Row],[NAMA PUSKESMAS]]))</f>
        <v>PUSKESMAS WAIKLIBANG</v>
      </c>
      <c r="B6719" s="42">
        <v>1050444</v>
      </c>
      <c r="C6719" s="43" t="s">
        <v>16159</v>
      </c>
      <c r="D6719" s="43" t="s">
        <v>16160</v>
      </c>
      <c r="E6719" s="43" t="s">
        <v>16161</v>
      </c>
      <c r="F6719" s="43" t="s">
        <v>16150</v>
      </c>
      <c r="G6719" s="43" t="s">
        <v>15698</v>
      </c>
      <c r="H6719" s="43" t="s">
        <v>1266</v>
      </c>
    </row>
    <row r="6720" spans="1:8" ht="17.25" hidden="1" customHeight="1" x14ac:dyDescent="0.3">
      <c r="A6720" s="46" t="str">
        <f>_xlfn.CONCAT("PUSKESMAS ",TRIM(tblReff[[#This Row],[NAMA PUSKESMAS]]))</f>
        <v>PUSKESMAS LEWOLEMA</v>
      </c>
      <c r="B6720" s="42">
        <v>1050445</v>
      </c>
      <c r="C6720" s="43" t="s">
        <v>16162</v>
      </c>
      <c r="D6720" s="43" t="s">
        <v>16163</v>
      </c>
      <c r="E6720" s="43" t="s">
        <v>16164</v>
      </c>
      <c r="F6720" s="43" t="s">
        <v>16150</v>
      </c>
      <c r="G6720" s="43" t="s">
        <v>15698</v>
      </c>
      <c r="H6720" s="43" t="s">
        <v>1271</v>
      </c>
    </row>
    <row r="6721" spans="1:8" ht="17.25" hidden="1" customHeight="1" x14ac:dyDescent="0.3">
      <c r="A6721" s="46" t="str">
        <f>_xlfn.CONCAT("PUSKESMAS ",TRIM(tblReff[[#This Row],[NAMA PUSKESMAS]]))</f>
        <v>PUSKESMAS NAGI</v>
      </c>
      <c r="B6721" s="42">
        <v>1050651</v>
      </c>
      <c r="C6721" s="43" t="s">
        <v>16165</v>
      </c>
      <c r="D6721" s="43" t="s">
        <v>16166</v>
      </c>
      <c r="E6721" s="43" t="s">
        <v>16167</v>
      </c>
      <c r="F6721" s="43" t="s">
        <v>16150</v>
      </c>
      <c r="G6721" s="43" t="s">
        <v>15698</v>
      </c>
      <c r="H6721" s="43" t="s">
        <v>1271</v>
      </c>
    </row>
    <row r="6722" spans="1:8" ht="17.25" hidden="1" customHeight="1" x14ac:dyDescent="0.3">
      <c r="A6722" s="46" t="str">
        <f>_xlfn.CONCAT("PUSKESMAS ",TRIM(tblReff[[#This Row],[NAMA PUSKESMAS]]))</f>
        <v>PUSKESMAS OKA</v>
      </c>
      <c r="B6722" s="42">
        <v>1050446</v>
      </c>
      <c r="C6722" s="43" t="s">
        <v>16168</v>
      </c>
      <c r="D6722" s="43" t="s">
        <v>16169</v>
      </c>
      <c r="E6722" s="43" t="s">
        <v>16170</v>
      </c>
      <c r="F6722" s="43" t="s">
        <v>16150</v>
      </c>
      <c r="G6722" s="43" t="s">
        <v>15698</v>
      </c>
      <c r="H6722" s="43" t="s">
        <v>1266</v>
      </c>
    </row>
    <row r="6723" spans="1:8" ht="17.25" hidden="1" customHeight="1" x14ac:dyDescent="0.3">
      <c r="A6723" s="46" t="str">
        <f>_xlfn.CONCAT("PUSKESMAS ",TRIM(tblReff[[#This Row],[NAMA PUSKESMAS]]))</f>
        <v>PUSKESMAS WAIMANA</v>
      </c>
      <c r="B6723" s="42">
        <v>1050447</v>
      </c>
      <c r="C6723" s="43" t="s">
        <v>16171</v>
      </c>
      <c r="D6723" s="43" t="s">
        <v>16172</v>
      </c>
      <c r="E6723" s="43" t="s">
        <v>16170</v>
      </c>
      <c r="F6723" s="43" t="s">
        <v>16150</v>
      </c>
      <c r="G6723" s="43" t="s">
        <v>15698</v>
      </c>
      <c r="H6723" s="43" t="s">
        <v>1271</v>
      </c>
    </row>
    <row r="6724" spans="1:8" ht="17.25" hidden="1" customHeight="1" x14ac:dyDescent="0.3">
      <c r="A6724" s="46" t="str">
        <f>_xlfn.CONCAT("PUSKESMAS ",TRIM(tblReff[[#This Row],[NAMA PUSKESMAS]]))</f>
        <v>PUSKESMAS DEMON PAGONG</v>
      </c>
      <c r="B6724" s="42">
        <v>1050448</v>
      </c>
      <c r="C6724" s="43" t="s">
        <v>16173</v>
      </c>
      <c r="D6724" s="43" t="s">
        <v>16174</v>
      </c>
      <c r="E6724" s="43" t="s">
        <v>16173</v>
      </c>
      <c r="F6724" s="43" t="s">
        <v>16150</v>
      </c>
      <c r="G6724" s="43" t="s">
        <v>15698</v>
      </c>
      <c r="H6724" s="43" t="s">
        <v>1271</v>
      </c>
    </row>
    <row r="6725" spans="1:8" ht="17.25" hidden="1" customHeight="1" x14ac:dyDescent="0.3">
      <c r="A6725" s="46" t="str">
        <f>_xlfn.CONCAT("PUSKESMAS ",TRIM(tblReff[[#This Row],[NAMA PUSKESMAS]]))</f>
        <v>PUSKESMAS RITAEBANG</v>
      </c>
      <c r="B6725" s="42">
        <v>1050449</v>
      </c>
      <c r="C6725" s="43" t="s">
        <v>16175</v>
      </c>
      <c r="D6725" s="43" t="s">
        <v>16176</v>
      </c>
      <c r="E6725" s="43" t="s">
        <v>16177</v>
      </c>
      <c r="F6725" s="43" t="s">
        <v>16150</v>
      </c>
      <c r="G6725" s="43" t="s">
        <v>15698</v>
      </c>
      <c r="H6725" s="43" t="s">
        <v>1266</v>
      </c>
    </row>
    <row r="6726" spans="1:8" ht="17.25" hidden="1" customHeight="1" x14ac:dyDescent="0.3">
      <c r="A6726" s="46" t="str">
        <f>_xlfn.CONCAT("PUSKESMAS ",TRIM(tblReff[[#This Row],[NAMA PUSKESMAS]]))</f>
        <v>PUSKESMAS KALIKE</v>
      </c>
      <c r="B6726" s="42">
        <v>1050450</v>
      </c>
      <c r="C6726" s="43" t="s">
        <v>16178</v>
      </c>
      <c r="D6726" s="43" t="s">
        <v>16179</v>
      </c>
      <c r="E6726" s="43" t="s">
        <v>16180</v>
      </c>
      <c r="F6726" s="43" t="s">
        <v>16150</v>
      </c>
      <c r="G6726" s="43" t="s">
        <v>15698</v>
      </c>
      <c r="H6726" s="43" t="s">
        <v>1271</v>
      </c>
    </row>
    <row r="6727" spans="1:8" ht="17.25" hidden="1" customHeight="1" x14ac:dyDescent="0.3">
      <c r="A6727" s="46" t="str">
        <f>_xlfn.CONCAT("PUSKESMAS ",TRIM(tblReff[[#This Row],[NAMA PUSKESMAS]]))</f>
        <v>PUSKESMAS MENGANGA</v>
      </c>
      <c r="B6727" s="42">
        <v>1050451</v>
      </c>
      <c r="C6727" s="43" t="s">
        <v>16181</v>
      </c>
      <c r="D6727" s="43" t="s">
        <v>16182</v>
      </c>
      <c r="E6727" s="43" t="s">
        <v>16183</v>
      </c>
      <c r="F6727" s="43" t="s">
        <v>16150</v>
      </c>
      <c r="G6727" s="43" t="s">
        <v>15698</v>
      </c>
      <c r="H6727" s="43" t="s">
        <v>1266</v>
      </c>
    </row>
    <row r="6728" spans="1:8" ht="17.25" hidden="1" customHeight="1" x14ac:dyDescent="0.3">
      <c r="A6728" s="46" t="str">
        <f>_xlfn.CONCAT("PUSKESMAS ",TRIM(tblReff[[#This Row],[NAMA PUSKESMAS]]))</f>
        <v>PUSKESMAS WAIWADAN</v>
      </c>
      <c r="B6728" s="42">
        <v>1050452</v>
      </c>
      <c r="C6728" s="43" t="s">
        <v>16184</v>
      </c>
      <c r="D6728" s="43" t="s">
        <v>16185</v>
      </c>
      <c r="E6728" s="43" t="s">
        <v>16186</v>
      </c>
      <c r="F6728" s="43" t="s">
        <v>16150</v>
      </c>
      <c r="G6728" s="43" t="s">
        <v>15698</v>
      </c>
      <c r="H6728" s="43" t="s">
        <v>1266</v>
      </c>
    </row>
    <row r="6729" spans="1:8" ht="17.25" hidden="1" customHeight="1" x14ac:dyDescent="0.3">
      <c r="A6729" s="46" t="str">
        <f>_xlfn.CONCAT("PUSKESMAS ",TRIM(tblReff[[#This Row],[NAMA PUSKESMAS]]))</f>
        <v>PUSKESMAS BANIONA</v>
      </c>
      <c r="B6729" s="42">
        <v>1050453</v>
      </c>
      <c r="C6729" s="43" t="s">
        <v>16187</v>
      </c>
      <c r="D6729" s="43" t="s">
        <v>16188</v>
      </c>
      <c r="E6729" s="43" t="s">
        <v>16189</v>
      </c>
      <c r="F6729" s="43" t="s">
        <v>16150</v>
      </c>
      <c r="G6729" s="43" t="s">
        <v>15698</v>
      </c>
      <c r="H6729" s="43" t="s">
        <v>1271</v>
      </c>
    </row>
    <row r="6730" spans="1:8" ht="17.25" hidden="1" customHeight="1" x14ac:dyDescent="0.3">
      <c r="A6730" s="46" t="str">
        <f>_xlfn.CONCAT("PUSKESMAS ",TRIM(tblReff[[#This Row],[NAMA PUSKESMAS]]))</f>
        <v>PUSKESMAS LITE</v>
      </c>
      <c r="B6730" s="42">
        <v>1050454</v>
      </c>
      <c r="C6730" s="43" t="s">
        <v>16190</v>
      </c>
      <c r="D6730" s="43" t="s">
        <v>16191</v>
      </c>
      <c r="E6730" s="43" t="s">
        <v>16192</v>
      </c>
      <c r="F6730" s="43" t="s">
        <v>16150</v>
      </c>
      <c r="G6730" s="43" t="s">
        <v>15698</v>
      </c>
      <c r="H6730" s="43" t="s">
        <v>1271</v>
      </c>
    </row>
    <row r="6731" spans="1:8" ht="17.25" hidden="1" customHeight="1" x14ac:dyDescent="0.3">
      <c r="A6731" s="46" t="str">
        <f>_xlfn.CONCAT("PUSKESMAS ",TRIM(tblReff[[#This Row],[NAMA PUSKESMAS]]))</f>
        <v>PUSKESMAS WAIWERANG</v>
      </c>
      <c r="B6731" s="42">
        <v>1050455</v>
      </c>
      <c r="C6731" s="43" t="s">
        <v>16193</v>
      </c>
      <c r="D6731" s="43" t="s">
        <v>16194</v>
      </c>
      <c r="E6731" s="43" t="s">
        <v>16195</v>
      </c>
      <c r="F6731" s="43" t="s">
        <v>16150</v>
      </c>
      <c r="G6731" s="43" t="s">
        <v>15698</v>
      </c>
      <c r="H6731" s="43" t="s">
        <v>1266</v>
      </c>
    </row>
    <row r="6732" spans="1:8" ht="17.25" hidden="1" customHeight="1" x14ac:dyDescent="0.3">
      <c r="A6732" s="46" t="str">
        <f>_xlfn.CONCAT("PUSKESMAS ",TRIM(tblReff[[#This Row],[NAMA PUSKESMAS]]))</f>
        <v>PUSKESMAS ILE BOLENG</v>
      </c>
      <c r="B6732" s="42">
        <v>1050456</v>
      </c>
      <c r="C6732" s="43" t="s">
        <v>16196</v>
      </c>
      <c r="D6732" s="43" t="s">
        <v>16197</v>
      </c>
      <c r="E6732" s="43" t="s">
        <v>16196</v>
      </c>
      <c r="F6732" s="43" t="s">
        <v>16150</v>
      </c>
      <c r="G6732" s="43" t="s">
        <v>15698</v>
      </c>
      <c r="H6732" s="43" t="s">
        <v>1271</v>
      </c>
    </row>
    <row r="6733" spans="1:8" ht="17.25" hidden="1" customHeight="1" x14ac:dyDescent="0.3">
      <c r="A6733" s="46" t="str">
        <f>_xlfn.CONCAT("PUSKESMAS ",TRIM(tblReff[[#This Row],[NAMA PUSKESMAS]]))</f>
        <v>PUSKESMAS WITIHAMA</v>
      </c>
      <c r="B6733" s="42">
        <v>1050457</v>
      </c>
      <c r="C6733" s="43" t="s">
        <v>16198</v>
      </c>
      <c r="D6733" s="43" t="s">
        <v>16199</v>
      </c>
      <c r="E6733" s="43" t="s">
        <v>16198</v>
      </c>
      <c r="F6733" s="43" t="s">
        <v>16150</v>
      </c>
      <c r="G6733" s="43" t="s">
        <v>15698</v>
      </c>
      <c r="H6733" s="43" t="s">
        <v>1271</v>
      </c>
    </row>
    <row r="6734" spans="1:8" ht="17.25" hidden="1" customHeight="1" x14ac:dyDescent="0.3">
      <c r="A6734" s="46" t="str">
        <f>_xlfn.CONCAT("PUSKESMAS ",TRIM(tblReff[[#This Row],[NAMA PUSKESMAS]]))</f>
        <v>PUSKESMAS LAMBUNGA</v>
      </c>
      <c r="B6734" s="42">
        <v>1050458</v>
      </c>
      <c r="C6734" s="43" t="s">
        <v>16200</v>
      </c>
      <c r="D6734" s="43" t="s">
        <v>16201</v>
      </c>
      <c r="E6734" s="43" t="s">
        <v>16202</v>
      </c>
      <c r="F6734" s="43" t="s">
        <v>16150</v>
      </c>
      <c r="G6734" s="43" t="s">
        <v>15698</v>
      </c>
      <c r="H6734" s="43" t="s">
        <v>1266</v>
      </c>
    </row>
    <row r="6735" spans="1:8" ht="17.25" hidden="1" customHeight="1" x14ac:dyDescent="0.3">
      <c r="A6735" s="46" t="str">
        <f>_xlfn.CONCAT("PUSKESMAS ",TRIM(tblReff[[#This Row],[NAMA PUSKESMAS]]))</f>
        <v>PUSKESMAS SAGU</v>
      </c>
      <c r="B6735" s="42">
        <v>1050459</v>
      </c>
      <c r="C6735" s="43" t="s">
        <v>16203</v>
      </c>
      <c r="D6735" s="43" t="s">
        <v>16204</v>
      </c>
      <c r="E6735" s="43" t="s">
        <v>16205</v>
      </c>
      <c r="F6735" s="43" t="s">
        <v>16150</v>
      </c>
      <c r="G6735" s="43" t="s">
        <v>15698</v>
      </c>
      <c r="H6735" s="43" t="s">
        <v>1271</v>
      </c>
    </row>
    <row r="6736" spans="1:8" ht="17.25" hidden="1" customHeight="1" x14ac:dyDescent="0.3">
      <c r="A6736" s="46" t="str">
        <f>_xlfn.CONCAT("PUSKESMAS ",TRIM(tblReff[[#This Row],[NAMA PUSKESMAS]]))</f>
        <v>PUSKESMAS PAGA</v>
      </c>
      <c r="B6736" s="42">
        <v>1050460</v>
      </c>
      <c r="C6736" s="43" t="s">
        <v>16206</v>
      </c>
      <c r="D6736" s="43" t="s">
        <v>16207</v>
      </c>
      <c r="E6736" s="43" t="s">
        <v>16206</v>
      </c>
      <c r="F6736" s="43" t="s">
        <v>16208</v>
      </c>
      <c r="G6736" s="43" t="s">
        <v>15698</v>
      </c>
      <c r="H6736" s="43" t="s">
        <v>1266</v>
      </c>
    </row>
    <row r="6737" spans="1:8" ht="17.25" hidden="1" customHeight="1" x14ac:dyDescent="0.3">
      <c r="A6737" s="46" t="str">
        <f>_xlfn.CONCAT("PUSKESMAS ",TRIM(tblReff[[#This Row],[NAMA PUSKESMAS]]))</f>
        <v>PUSKESMAS FEONDARI</v>
      </c>
      <c r="B6737" s="42">
        <v>1050657</v>
      </c>
      <c r="C6737" s="43" t="s">
        <v>16209</v>
      </c>
      <c r="D6737" s="43" t="s">
        <v>16210</v>
      </c>
      <c r="E6737" s="43" t="s">
        <v>16211</v>
      </c>
      <c r="F6737" s="43" t="s">
        <v>16208</v>
      </c>
      <c r="G6737" s="43" t="s">
        <v>15698</v>
      </c>
      <c r="H6737" s="43" t="s">
        <v>1266</v>
      </c>
    </row>
    <row r="6738" spans="1:8" ht="17.25" hidden="1" customHeight="1" x14ac:dyDescent="0.3">
      <c r="A6738" s="46" t="str">
        <f>_xlfn.CONCAT("PUSKESMAS ",TRIM(tblReff[[#This Row],[NAMA PUSKESMAS]]))</f>
        <v>PUSKESMAS LEKEBAI</v>
      </c>
      <c r="B6738" s="42">
        <v>1050461</v>
      </c>
      <c r="C6738" s="43" t="s">
        <v>16212</v>
      </c>
      <c r="D6738" s="43" t="s">
        <v>16213</v>
      </c>
      <c r="E6738" s="43" t="s">
        <v>16211</v>
      </c>
      <c r="F6738" s="43" t="s">
        <v>16208</v>
      </c>
      <c r="G6738" s="43" t="s">
        <v>15698</v>
      </c>
      <c r="H6738" s="43" t="s">
        <v>1271</v>
      </c>
    </row>
    <row r="6739" spans="1:8" ht="17.25" hidden="1" customHeight="1" x14ac:dyDescent="0.3">
      <c r="A6739" s="46" t="str">
        <f>_xlfn.CONCAT("PUSKESMAS ",TRIM(tblReff[[#This Row],[NAMA PUSKESMAS]]))</f>
        <v>PUSKESMAS WOLOFEO</v>
      </c>
      <c r="B6739" s="42">
        <v>1050462</v>
      </c>
      <c r="C6739" s="43" t="s">
        <v>16214</v>
      </c>
      <c r="D6739" s="43" t="s">
        <v>16215</v>
      </c>
      <c r="E6739" s="43" t="s">
        <v>16216</v>
      </c>
      <c r="F6739" s="43" t="s">
        <v>16208</v>
      </c>
      <c r="G6739" s="43" t="s">
        <v>15698</v>
      </c>
      <c r="H6739" s="43" t="s">
        <v>1271</v>
      </c>
    </row>
    <row r="6740" spans="1:8" ht="17.25" hidden="1" customHeight="1" x14ac:dyDescent="0.3">
      <c r="A6740" s="46" t="str">
        <f>_xlfn.CONCAT("PUSKESMAS ",TRIM(tblReff[[#This Row],[NAMA PUSKESMAS]]))</f>
        <v>PUSKESMAS NANGA</v>
      </c>
      <c r="B6740" s="42">
        <v>1050463</v>
      </c>
      <c r="C6740" s="43" t="s">
        <v>16217</v>
      </c>
      <c r="D6740" s="43" t="s">
        <v>16218</v>
      </c>
      <c r="E6740" s="43" t="s">
        <v>16219</v>
      </c>
      <c r="F6740" s="43" t="s">
        <v>16208</v>
      </c>
      <c r="G6740" s="43" t="s">
        <v>15698</v>
      </c>
      <c r="H6740" s="43" t="s">
        <v>1271</v>
      </c>
    </row>
    <row r="6741" spans="1:8" ht="17.25" hidden="1" customHeight="1" x14ac:dyDescent="0.3">
      <c r="A6741" s="46" t="str">
        <f>_xlfn.CONCAT("PUSKESMAS ",TRIM(tblReff[[#This Row],[NAMA PUSKESMAS]]))</f>
        <v>PUSKESMAS BOLA</v>
      </c>
      <c r="B6741" s="42">
        <v>1050464</v>
      </c>
      <c r="C6741" s="43" t="s">
        <v>16220</v>
      </c>
      <c r="D6741" s="43" t="s">
        <v>16221</v>
      </c>
      <c r="E6741" s="43" t="s">
        <v>16220</v>
      </c>
      <c r="F6741" s="43" t="s">
        <v>16208</v>
      </c>
      <c r="G6741" s="43" t="s">
        <v>15698</v>
      </c>
      <c r="H6741" s="43" t="s">
        <v>1266</v>
      </c>
    </row>
    <row r="6742" spans="1:8" ht="17.25" hidden="1" customHeight="1" x14ac:dyDescent="0.3">
      <c r="A6742" s="46" t="str">
        <f>_xlfn.CONCAT("PUSKESMAS ",TRIM(tblReff[[#This Row],[NAMA PUSKESMAS]]))</f>
        <v>PUSKESMAS HABIBOLA</v>
      </c>
      <c r="B6742" s="42">
        <v>1050465</v>
      </c>
      <c r="C6742" s="43" t="s">
        <v>16222</v>
      </c>
      <c r="D6742" s="43" t="s">
        <v>16223</v>
      </c>
      <c r="E6742" s="43" t="s">
        <v>16224</v>
      </c>
      <c r="F6742" s="43" t="s">
        <v>16208</v>
      </c>
      <c r="G6742" s="43" t="s">
        <v>15698</v>
      </c>
      <c r="H6742" s="43" t="s">
        <v>1271</v>
      </c>
    </row>
    <row r="6743" spans="1:8" ht="17.25" hidden="1" customHeight="1" x14ac:dyDescent="0.3">
      <c r="A6743" s="46" t="str">
        <f>_xlfn.CONCAT("PUSKESMAS ",TRIM(tblReff[[#This Row],[NAMA PUSKESMAS]]))</f>
        <v>PUSKESMAS MAPITARA</v>
      </c>
      <c r="B6743" s="42">
        <v>1050466</v>
      </c>
      <c r="C6743" s="43" t="s">
        <v>16225</v>
      </c>
      <c r="D6743" s="43" t="s">
        <v>16226</v>
      </c>
      <c r="E6743" s="43" t="s">
        <v>16225</v>
      </c>
      <c r="F6743" s="43" t="s">
        <v>16208</v>
      </c>
      <c r="G6743" s="43" t="s">
        <v>15698</v>
      </c>
      <c r="H6743" s="43" t="s">
        <v>1271</v>
      </c>
    </row>
    <row r="6744" spans="1:8" ht="17.25" hidden="1" customHeight="1" x14ac:dyDescent="0.3">
      <c r="A6744" s="46" t="str">
        <f>_xlfn.CONCAT("PUSKESMAS ",TRIM(tblReff[[#This Row],[NAMA PUSKESMAS]]))</f>
        <v>PUSKESMAS WATUBAING</v>
      </c>
      <c r="B6744" s="42">
        <v>1050467</v>
      </c>
      <c r="C6744" s="43" t="s">
        <v>16227</v>
      </c>
      <c r="D6744" s="43" t="s">
        <v>16228</v>
      </c>
      <c r="E6744" s="43" t="s">
        <v>16229</v>
      </c>
      <c r="F6744" s="43" t="s">
        <v>16208</v>
      </c>
      <c r="G6744" s="43" t="s">
        <v>15698</v>
      </c>
      <c r="H6744" s="43" t="s">
        <v>1266</v>
      </c>
    </row>
    <row r="6745" spans="1:8" ht="17.25" hidden="1" customHeight="1" x14ac:dyDescent="0.3">
      <c r="A6745" s="46" t="str">
        <f>_xlfn.CONCAT("PUSKESMAS ",TRIM(tblReff[[#This Row],[NAMA PUSKESMAS]]))</f>
        <v>PUSKESMAS BOGANATAR</v>
      </c>
      <c r="B6745" s="42">
        <v>1050468</v>
      </c>
      <c r="C6745" s="43" t="s">
        <v>16230</v>
      </c>
      <c r="D6745" s="43" t="s">
        <v>16231</v>
      </c>
      <c r="E6745" s="43" t="s">
        <v>16229</v>
      </c>
      <c r="F6745" s="43" t="s">
        <v>16208</v>
      </c>
      <c r="G6745" s="43" t="s">
        <v>15698</v>
      </c>
      <c r="H6745" s="43" t="s">
        <v>1271</v>
      </c>
    </row>
    <row r="6746" spans="1:8" ht="17.25" hidden="1" customHeight="1" x14ac:dyDescent="0.3">
      <c r="A6746" s="46" t="str">
        <f>_xlfn.CONCAT("PUSKESMAS ",TRIM(tblReff[[#This Row],[NAMA PUSKESMAS]]))</f>
        <v>PUSKESMAS WAIGETE</v>
      </c>
      <c r="B6746" s="42">
        <v>1050469</v>
      </c>
      <c r="C6746" s="43" t="s">
        <v>16232</v>
      </c>
      <c r="D6746" s="43" t="s">
        <v>16233</v>
      </c>
      <c r="E6746" s="43" t="s">
        <v>16232</v>
      </c>
      <c r="F6746" s="43" t="s">
        <v>16208</v>
      </c>
      <c r="G6746" s="43" t="s">
        <v>15698</v>
      </c>
      <c r="H6746" s="43" t="s">
        <v>1266</v>
      </c>
    </row>
    <row r="6747" spans="1:8" ht="17.25" hidden="1" customHeight="1" x14ac:dyDescent="0.3">
      <c r="A6747" s="46" t="str">
        <f>_xlfn.CONCAT("PUSKESMAS ",TRIM(tblReff[[#This Row],[NAMA PUSKESMAS]]))</f>
        <v>PUSKESMAS TANORAWA</v>
      </c>
      <c r="B6747" s="42">
        <v>1050470</v>
      </c>
      <c r="C6747" s="43" t="s">
        <v>16234</v>
      </c>
      <c r="D6747" s="43" t="s">
        <v>16235</v>
      </c>
      <c r="E6747" s="43" t="s">
        <v>16236</v>
      </c>
      <c r="F6747" s="43" t="s">
        <v>16208</v>
      </c>
      <c r="G6747" s="43" t="s">
        <v>15698</v>
      </c>
      <c r="H6747" s="43" t="s">
        <v>1271</v>
      </c>
    </row>
    <row r="6748" spans="1:8" ht="17.25" hidden="1" customHeight="1" x14ac:dyDescent="0.3">
      <c r="A6748" s="46" t="str">
        <f>_xlfn.CONCAT("PUSKESMAS ",TRIM(tblReff[[#This Row],[NAMA PUSKESMAS]]))</f>
        <v>PUSKESMAS KEWAPANTE</v>
      </c>
      <c r="B6748" s="42">
        <v>1050658</v>
      </c>
      <c r="C6748" s="43" t="s">
        <v>16237</v>
      </c>
      <c r="D6748" s="43" t="s">
        <v>16238</v>
      </c>
      <c r="E6748" s="43" t="s">
        <v>16237</v>
      </c>
      <c r="F6748" s="43" t="s">
        <v>16208</v>
      </c>
      <c r="G6748" s="43" t="s">
        <v>15698</v>
      </c>
      <c r="H6748" s="43" t="s">
        <v>1271</v>
      </c>
    </row>
    <row r="6749" spans="1:8" ht="17.25" hidden="1" customHeight="1" x14ac:dyDescent="0.3">
      <c r="A6749" s="46" t="str">
        <f>_xlfn.CONCAT("PUSKESMAS ",TRIM(tblReff[[#This Row],[NAMA PUSKESMAS]]))</f>
        <v>PUSKESMAS HEWOKLOANG</v>
      </c>
      <c r="B6749" s="42">
        <v>1050471</v>
      </c>
      <c r="C6749" s="43" t="s">
        <v>16239</v>
      </c>
      <c r="D6749" s="43" t="s">
        <v>16240</v>
      </c>
      <c r="E6749" s="43" t="s">
        <v>16239</v>
      </c>
      <c r="F6749" s="43" t="s">
        <v>16208</v>
      </c>
      <c r="G6749" s="43" t="s">
        <v>15698</v>
      </c>
      <c r="H6749" s="43" t="s">
        <v>1271</v>
      </c>
    </row>
    <row r="6750" spans="1:8" ht="17.25" hidden="1" customHeight="1" x14ac:dyDescent="0.3">
      <c r="A6750" s="46" t="str">
        <f>_xlfn.CONCAT("PUSKESMAS ",TRIM(tblReff[[#This Row],[NAMA PUSKESMAS]]))</f>
        <v>PUSKESMAS WAIPARE</v>
      </c>
      <c r="B6750" s="42">
        <v>1050472</v>
      </c>
      <c r="C6750" s="43" t="s">
        <v>16241</v>
      </c>
      <c r="D6750" s="43" t="s">
        <v>16242</v>
      </c>
      <c r="E6750" s="43" t="s">
        <v>16243</v>
      </c>
      <c r="F6750" s="43" t="s">
        <v>16208</v>
      </c>
      <c r="G6750" s="43" t="s">
        <v>15698</v>
      </c>
      <c r="H6750" s="43" t="s">
        <v>1271</v>
      </c>
    </row>
    <row r="6751" spans="1:8" ht="17.25" hidden="1" customHeight="1" x14ac:dyDescent="0.3">
      <c r="A6751" s="46" t="str">
        <f>_xlfn.CONCAT("PUSKESMAS ",TRIM(tblReff[[#This Row],[NAMA PUSKESMAS]]))</f>
        <v>PUSKESMAS PALUE</v>
      </c>
      <c r="B6751" s="42">
        <v>1050474</v>
      </c>
      <c r="C6751" s="43" t="s">
        <v>16244</v>
      </c>
      <c r="D6751" s="43" t="s">
        <v>16245</v>
      </c>
      <c r="E6751" s="43" t="s">
        <v>16244</v>
      </c>
      <c r="F6751" s="43" t="s">
        <v>16208</v>
      </c>
      <c r="G6751" s="43" t="s">
        <v>15698</v>
      </c>
      <c r="H6751" s="43" t="s">
        <v>1266</v>
      </c>
    </row>
    <row r="6752" spans="1:8" ht="17.25" hidden="1" customHeight="1" x14ac:dyDescent="0.3">
      <c r="A6752" s="46" t="str">
        <f>_xlfn.CONCAT("PUSKESMAS ",TRIM(tblReff[[#This Row],[NAMA PUSKESMAS]]))</f>
        <v>PUSKESMAS TUANGGEO</v>
      </c>
      <c r="B6752" s="42">
        <v>1050475</v>
      </c>
      <c r="C6752" s="43" t="s">
        <v>16246</v>
      </c>
      <c r="D6752" s="43" t="s">
        <v>16247</v>
      </c>
      <c r="E6752" s="43" t="s">
        <v>16244</v>
      </c>
      <c r="F6752" s="43" t="s">
        <v>16208</v>
      </c>
      <c r="G6752" s="43" t="s">
        <v>15698</v>
      </c>
      <c r="H6752" s="43" t="s">
        <v>1271</v>
      </c>
    </row>
    <row r="6753" spans="1:8" ht="17.25" hidden="1" customHeight="1" x14ac:dyDescent="0.3">
      <c r="A6753" s="46" t="str">
        <f>_xlfn.CONCAT("PUSKESMAS ",TRIM(tblReff[[#This Row],[NAMA PUSKESMAS]]))</f>
        <v>PUSKESMAS KOTING</v>
      </c>
      <c r="B6753" s="42">
        <v>1050476</v>
      </c>
      <c r="C6753" s="43" t="s">
        <v>16248</v>
      </c>
      <c r="D6753" s="43" t="s">
        <v>16249</v>
      </c>
      <c r="E6753" s="43" t="s">
        <v>16248</v>
      </c>
      <c r="F6753" s="43" t="s">
        <v>16208</v>
      </c>
      <c r="G6753" s="43" t="s">
        <v>15698</v>
      </c>
      <c r="H6753" s="43" t="s">
        <v>1271</v>
      </c>
    </row>
    <row r="6754" spans="1:8" ht="17.25" hidden="1" customHeight="1" x14ac:dyDescent="0.3">
      <c r="A6754" s="46" t="str">
        <f>_xlfn.CONCAT("PUSKESMAS ",TRIM(tblReff[[#This Row],[NAMA PUSKESMAS]]))</f>
        <v>PUSKESMAS NELLE</v>
      </c>
      <c r="B6754" s="42">
        <v>1050473</v>
      </c>
      <c r="C6754" s="43" t="s">
        <v>16250</v>
      </c>
      <c r="D6754" s="43" t="s">
        <v>16251</v>
      </c>
      <c r="E6754" s="43" t="s">
        <v>16250</v>
      </c>
      <c r="F6754" s="43" t="s">
        <v>16208</v>
      </c>
      <c r="G6754" s="43" t="s">
        <v>15698</v>
      </c>
      <c r="H6754" s="43" t="s">
        <v>1271</v>
      </c>
    </row>
    <row r="6755" spans="1:8" ht="17.25" hidden="1" customHeight="1" x14ac:dyDescent="0.3">
      <c r="A6755" s="46" t="str">
        <f>_xlfn.CONCAT("PUSKESMAS ",TRIM(tblReff[[#This Row],[NAMA PUSKESMAS]]))</f>
        <v>PUSKESMAS NITA</v>
      </c>
      <c r="B6755" s="42">
        <v>1050477</v>
      </c>
      <c r="C6755" s="43" t="s">
        <v>16252</v>
      </c>
      <c r="D6755" s="43" t="s">
        <v>16253</v>
      </c>
      <c r="E6755" s="43" t="s">
        <v>16252</v>
      </c>
      <c r="F6755" s="43" t="s">
        <v>16208</v>
      </c>
      <c r="G6755" s="43" t="s">
        <v>15698</v>
      </c>
      <c r="H6755" s="43" t="s">
        <v>1266</v>
      </c>
    </row>
    <row r="6756" spans="1:8" ht="17.25" hidden="1" customHeight="1" x14ac:dyDescent="0.3">
      <c r="A6756" s="46" t="str">
        <f>_xlfn.CONCAT("PUSKESMAS ",TRIM(tblReff[[#This Row],[NAMA PUSKESMAS]]))</f>
        <v>PUSKESMAS MAGEPANDA</v>
      </c>
      <c r="B6756" s="42">
        <v>1050478</v>
      </c>
      <c r="C6756" s="43" t="s">
        <v>16254</v>
      </c>
      <c r="D6756" s="43" t="s">
        <v>16255</v>
      </c>
      <c r="E6756" s="43" t="s">
        <v>16254</v>
      </c>
      <c r="F6756" s="43" t="s">
        <v>16208</v>
      </c>
      <c r="G6756" s="43" t="s">
        <v>15698</v>
      </c>
      <c r="H6756" s="43" t="s">
        <v>1266</v>
      </c>
    </row>
    <row r="6757" spans="1:8" ht="17.25" hidden="1" customHeight="1" x14ac:dyDescent="0.3">
      <c r="A6757" s="46" t="str">
        <f>_xlfn.CONCAT("PUSKESMAS ",TRIM(tblReff[[#This Row],[NAMA PUSKESMAS]]))</f>
        <v>PUSKESMAS KOPETA</v>
      </c>
      <c r="B6757" s="42">
        <v>1050479</v>
      </c>
      <c r="C6757" s="43" t="s">
        <v>16256</v>
      </c>
      <c r="D6757" s="43" t="s">
        <v>16257</v>
      </c>
      <c r="E6757" s="43" t="s">
        <v>16258</v>
      </c>
      <c r="F6757" s="43" t="s">
        <v>16208</v>
      </c>
      <c r="G6757" s="43" t="s">
        <v>15698</v>
      </c>
      <c r="H6757" s="43" t="s">
        <v>1271</v>
      </c>
    </row>
    <row r="6758" spans="1:8" ht="17.25" hidden="1" customHeight="1" x14ac:dyDescent="0.3">
      <c r="A6758" s="46" t="str">
        <f>_xlfn.CONCAT("PUSKESMAS ",TRIM(tblReff[[#This Row],[NAMA PUSKESMAS]]))</f>
        <v>PUSKESMAS WOLOMARANG</v>
      </c>
      <c r="B6758" s="42">
        <v>1050480</v>
      </c>
      <c r="C6758" s="43" t="s">
        <v>16259</v>
      </c>
      <c r="D6758" s="43" t="s">
        <v>16260</v>
      </c>
      <c r="E6758" s="43" t="s">
        <v>16261</v>
      </c>
      <c r="F6758" s="43" t="s">
        <v>16208</v>
      </c>
      <c r="G6758" s="43" t="s">
        <v>15698</v>
      </c>
      <c r="H6758" s="43" t="s">
        <v>1271</v>
      </c>
    </row>
    <row r="6759" spans="1:8" ht="17.25" hidden="1" customHeight="1" x14ac:dyDescent="0.3">
      <c r="A6759" s="46" t="str">
        <f>_xlfn.CONCAT("PUSKESMAS ",TRIM(tblReff[[#This Row],[NAMA PUSKESMAS]]))</f>
        <v>PUSKESMAS TELUK MAUMERE</v>
      </c>
      <c r="B6759" s="42">
        <v>1050481</v>
      </c>
      <c r="C6759" s="43" t="s">
        <v>16262</v>
      </c>
      <c r="D6759" s="43" t="s">
        <v>16263</v>
      </c>
      <c r="E6759" s="43" t="s">
        <v>16264</v>
      </c>
      <c r="F6759" s="43" t="s">
        <v>16208</v>
      </c>
      <c r="G6759" s="43" t="s">
        <v>15698</v>
      </c>
      <c r="H6759" s="43" t="s">
        <v>1266</v>
      </c>
    </row>
    <row r="6760" spans="1:8" ht="17.25" hidden="1" customHeight="1" x14ac:dyDescent="0.3">
      <c r="A6760" s="46" t="str">
        <f>_xlfn.CONCAT("PUSKESMAS ",TRIM(tblReff[[#This Row],[NAMA PUSKESMAS]]))</f>
        <v>PUSKESMAS BERU</v>
      </c>
      <c r="B6760" s="42">
        <v>1050482</v>
      </c>
      <c r="C6760" s="43" t="s">
        <v>16265</v>
      </c>
      <c r="D6760" s="43" t="s">
        <v>16266</v>
      </c>
      <c r="E6760" s="43" t="s">
        <v>16264</v>
      </c>
      <c r="F6760" s="43" t="s">
        <v>16208</v>
      </c>
      <c r="G6760" s="43" t="s">
        <v>15698</v>
      </c>
      <c r="H6760" s="43" t="s">
        <v>1266</v>
      </c>
    </row>
    <row r="6761" spans="1:8" ht="17.25" hidden="1" customHeight="1" x14ac:dyDescent="0.3">
      <c r="A6761" s="46" t="str">
        <f>_xlfn.CONCAT("PUSKESMAS ",TRIM(tblReff[[#This Row],[NAMA PUSKESMAS]]))</f>
        <v>PUSKESMAS NANGA PANDA</v>
      </c>
      <c r="B6761" s="42">
        <v>1050483</v>
      </c>
      <c r="C6761" s="43" t="s">
        <v>16267</v>
      </c>
      <c r="D6761" s="43" t="s">
        <v>16268</v>
      </c>
      <c r="E6761" s="43" t="s">
        <v>16269</v>
      </c>
      <c r="F6761" s="43" t="s">
        <v>16270</v>
      </c>
      <c r="G6761" s="43" t="s">
        <v>15698</v>
      </c>
      <c r="H6761" s="43" t="s">
        <v>1266</v>
      </c>
    </row>
    <row r="6762" spans="1:8" ht="17.25" hidden="1" customHeight="1" x14ac:dyDescent="0.3">
      <c r="A6762" s="46" t="str">
        <f>_xlfn.CONCAT("PUSKESMAS ",TRIM(tblReff[[#This Row],[NAMA PUSKESMAS]]))</f>
        <v>PUSKESMAS A. YANI</v>
      </c>
      <c r="B6762" s="42">
        <v>1050484</v>
      </c>
      <c r="C6762" s="43" t="s">
        <v>16271</v>
      </c>
      <c r="D6762" s="43" t="s">
        <v>16272</v>
      </c>
      <c r="E6762" s="43" t="s">
        <v>16273</v>
      </c>
      <c r="F6762" s="43" t="s">
        <v>16270</v>
      </c>
      <c r="G6762" s="43" t="s">
        <v>15698</v>
      </c>
      <c r="H6762" s="43" t="s">
        <v>1266</v>
      </c>
    </row>
    <row r="6763" spans="1:8" ht="17.25" hidden="1" customHeight="1" x14ac:dyDescent="0.3">
      <c r="A6763" s="46" t="str">
        <f>_xlfn.CONCAT("PUSKESMAS ",TRIM(tblReff[[#This Row],[NAMA PUSKESMAS]]))</f>
        <v>PUSKESMAS MAUKARO</v>
      </c>
      <c r="B6763" s="42">
        <v>1050485</v>
      </c>
      <c r="C6763" s="43" t="s">
        <v>16274</v>
      </c>
      <c r="D6763" s="43" t="s">
        <v>16275</v>
      </c>
      <c r="E6763" s="43" t="s">
        <v>16274</v>
      </c>
      <c r="F6763" s="43" t="s">
        <v>16270</v>
      </c>
      <c r="G6763" s="43" t="s">
        <v>15698</v>
      </c>
      <c r="H6763" s="43" t="s">
        <v>1266</v>
      </c>
    </row>
    <row r="6764" spans="1:8" ht="17.25" hidden="1" customHeight="1" x14ac:dyDescent="0.3">
      <c r="A6764" s="46" t="str">
        <f>_xlfn.CONCAT("PUSKESMAS ",TRIM(tblReff[[#This Row],[NAMA PUSKESMAS]]))</f>
        <v>PUSKESMAS NDETUNDORA</v>
      </c>
      <c r="B6764" s="42">
        <v>1050486</v>
      </c>
      <c r="C6764" s="43" t="s">
        <v>16276</v>
      </c>
      <c r="D6764" s="43" t="s">
        <v>16277</v>
      </c>
      <c r="E6764" s="43" t="s">
        <v>16278</v>
      </c>
      <c r="F6764" s="43" t="s">
        <v>16270</v>
      </c>
      <c r="G6764" s="43" t="s">
        <v>15698</v>
      </c>
      <c r="H6764" s="43" t="s">
        <v>1266</v>
      </c>
    </row>
    <row r="6765" spans="1:8" ht="17.25" hidden="1" customHeight="1" x14ac:dyDescent="0.3">
      <c r="A6765" s="46" t="str">
        <f>_xlfn.CONCAT("PUSKESMAS ",TRIM(tblReff[[#This Row],[NAMA PUSKESMAS]]))</f>
        <v>PUSKESMAS RIA RAJA</v>
      </c>
      <c r="B6765" s="42">
        <v>1050487</v>
      </c>
      <c r="C6765" s="43" t="s">
        <v>16279</v>
      </c>
      <c r="D6765" s="43" t="s">
        <v>16280</v>
      </c>
      <c r="E6765" s="43" t="s">
        <v>16278</v>
      </c>
      <c r="F6765" s="43" t="s">
        <v>16270</v>
      </c>
      <c r="G6765" s="43" t="s">
        <v>15698</v>
      </c>
      <c r="H6765" s="43" t="s">
        <v>1266</v>
      </c>
    </row>
    <row r="6766" spans="1:8" ht="17.25" hidden="1" customHeight="1" x14ac:dyDescent="0.3">
      <c r="A6766" s="46" t="str">
        <f>_xlfn.CONCAT("PUSKESMAS ",TRIM(tblReff[[#This Row],[NAMA PUSKESMAS]]))</f>
        <v>PUSKESMAS RUKUN LIMA</v>
      </c>
      <c r="B6766" s="42">
        <v>1050488</v>
      </c>
      <c r="C6766" s="43" t="s">
        <v>16281</v>
      </c>
      <c r="D6766" s="43" t="s">
        <v>16282</v>
      </c>
      <c r="E6766" s="43" t="s">
        <v>16283</v>
      </c>
      <c r="F6766" s="43" t="s">
        <v>16270</v>
      </c>
      <c r="G6766" s="43" t="s">
        <v>15698</v>
      </c>
      <c r="H6766" s="43" t="s">
        <v>1271</v>
      </c>
    </row>
    <row r="6767" spans="1:8" ht="17.25" hidden="1" customHeight="1" x14ac:dyDescent="0.3">
      <c r="A6767" s="46" t="str">
        <f>_xlfn.CONCAT("PUSKESMAS ",TRIM(tblReff[[#This Row],[NAMA PUSKESMAS]]))</f>
        <v>PUSKESMAS REWARANGGA</v>
      </c>
      <c r="B6767" s="42">
        <v>1050489</v>
      </c>
      <c r="C6767" s="43" t="s">
        <v>16284</v>
      </c>
      <c r="D6767" s="43" t="s">
        <v>16285</v>
      </c>
      <c r="E6767" s="43" t="s">
        <v>16286</v>
      </c>
      <c r="F6767" s="43" t="s">
        <v>16270</v>
      </c>
      <c r="G6767" s="43" t="s">
        <v>15698</v>
      </c>
      <c r="H6767" s="43" t="s">
        <v>1271</v>
      </c>
    </row>
    <row r="6768" spans="1:8" ht="17.25" hidden="1" customHeight="1" x14ac:dyDescent="0.3">
      <c r="A6768" s="46" t="str">
        <f>_xlfn.CONCAT("PUSKESMAS ",TRIM(tblReff[[#This Row],[NAMA PUSKESMAS]]))</f>
        <v>PUSKESMAS KOTA ENDE</v>
      </c>
      <c r="B6768" s="42">
        <v>1050490</v>
      </c>
      <c r="C6768" s="43" t="s">
        <v>16287</v>
      </c>
      <c r="D6768" s="43" t="s">
        <v>16288</v>
      </c>
      <c r="E6768" s="43" t="s">
        <v>16289</v>
      </c>
      <c r="F6768" s="43" t="s">
        <v>16270</v>
      </c>
      <c r="G6768" s="43" t="s">
        <v>15698</v>
      </c>
      <c r="H6768" s="43" t="s">
        <v>1271</v>
      </c>
    </row>
    <row r="6769" spans="1:8" ht="17.25" hidden="1" customHeight="1" x14ac:dyDescent="0.3">
      <c r="A6769" s="46" t="str">
        <f>_xlfn.CONCAT("PUSKESMAS ",TRIM(tblReff[[#This Row],[NAMA PUSKESMAS]]))</f>
        <v>PUSKESMAS ONEKORE</v>
      </c>
      <c r="B6769" s="42">
        <v>1050491</v>
      </c>
      <c r="C6769" s="43" t="s">
        <v>16290</v>
      </c>
      <c r="D6769" s="43" t="s">
        <v>16291</v>
      </c>
      <c r="E6769" s="43" t="s">
        <v>16289</v>
      </c>
      <c r="F6769" s="43" t="s">
        <v>16270</v>
      </c>
      <c r="G6769" s="43" t="s">
        <v>15698</v>
      </c>
      <c r="H6769" s="43" t="s">
        <v>1271</v>
      </c>
    </row>
    <row r="6770" spans="1:8" ht="17.25" hidden="1" customHeight="1" x14ac:dyDescent="0.3">
      <c r="A6770" s="46" t="str">
        <f>_xlfn.CONCAT("PUSKESMAS ",TRIM(tblReff[[#This Row],[NAMA PUSKESMAS]]))</f>
        <v>PUSKESMAS KOTA RATU</v>
      </c>
      <c r="B6770" s="42">
        <v>1050492</v>
      </c>
      <c r="C6770" s="43" t="s">
        <v>16292</v>
      </c>
      <c r="D6770" s="43" t="s">
        <v>16293</v>
      </c>
      <c r="E6770" s="43" t="s">
        <v>16294</v>
      </c>
      <c r="F6770" s="43" t="s">
        <v>16270</v>
      </c>
      <c r="G6770" s="43" t="s">
        <v>15698</v>
      </c>
      <c r="H6770" s="43" t="s">
        <v>1271</v>
      </c>
    </row>
    <row r="6771" spans="1:8" ht="17.25" hidden="1" customHeight="1" x14ac:dyDescent="0.3">
      <c r="A6771" s="46" t="str">
        <f>_xlfn.CONCAT("PUSKESMAS ",TRIM(tblReff[[#This Row],[NAMA PUSKESMAS]]))</f>
        <v>PUSKESMAS NGALUPOLO</v>
      </c>
      <c r="B6771" s="42">
        <v>1050493</v>
      </c>
      <c r="C6771" s="43" t="s">
        <v>16295</v>
      </c>
      <c r="D6771" s="43" t="s">
        <v>16296</v>
      </c>
      <c r="E6771" s="43" t="s">
        <v>16297</v>
      </c>
      <c r="F6771" s="43" t="s">
        <v>16270</v>
      </c>
      <c r="G6771" s="43" t="s">
        <v>15698</v>
      </c>
      <c r="H6771" s="43" t="s">
        <v>1266</v>
      </c>
    </row>
    <row r="6772" spans="1:8" ht="17.25" hidden="1" customHeight="1" x14ac:dyDescent="0.3">
      <c r="A6772" s="46" t="str">
        <f>_xlfn.CONCAT("PUSKESMAS ",TRIM(tblReff[[#This Row],[NAMA PUSKESMAS]]))</f>
        <v>PUSKESMAS ROGA</v>
      </c>
      <c r="B6772" s="42">
        <v>1050494</v>
      </c>
      <c r="C6772" s="43" t="s">
        <v>16298</v>
      </c>
      <c r="D6772" s="43" t="s">
        <v>16299</v>
      </c>
      <c r="E6772" s="43" t="s">
        <v>16300</v>
      </c>
      <c r="F6772" s="43" t="s">
        <v>16270</v>
      </c>
      <c r="G6772" s="43" t="s">
        <v>15698</v>
      </c>
      <c r="H6772" s="43" t="s">
        <v>1266</v>
      </c>
    </row>
    <row r="6773" spans="1:8" ht="17.25" hidden="1" customHeight="1" x14ac:dyDescent="0.3">
      <c r="A6773" s="46" t="str">
        <f>_xlfn.CONCAT("PUSKESMAS ",TRIM(tblReff[[#This Row],[NAMA PUSKESMAS]]))</f>
        <v>PUSKESMAS WOLO WARU</v>
      </c>
      <c r="B6773" s="42">
        <v>1050495</v>
      </c>
      <c r="C6773" s="43" t="s">
        <v>16301</v>
      </c>
      <c r="D6773" s="43" t="s">
        <v>16302</v>
      </c>
      <c r="E6773" s="43" t="s">
        <v>16303</v>
      </c>
      <c r="F6773" s="43" t="s">
        <v>16270</v>
      </c>
      <c r="G6773" s="43" t="s">
        <v>15698</v>
      </c>
      <c r="H6773" s="43" t="s">
        <v>1266</v>
      </c>
    </row>
    <row r="6774" spans="1:8" ht="17.25" hidden="1" customHeight="1" x14ac:dyDescent="0.3">
      <c r="A6774" s="46" t="str">
        <f>_xlfn.CONCAT("PUSKESMAS ",TRIM(tblReff[[#This Row],[NAMA PUSKESMAS]]))</f>
        <v>PUSKESMAS WOLOJITA</v>
      </c>
      <c r="B6774" s="42">
        <v>1050496</v>
      </c>
      <c r="C6774" s="43" t="s">
        <v>16304</v>
      </c>
      <c r="D6774" s="43" t="s">
        <v>16305</v>
      </c>
      <c r="E6774" s="43" t="s">
        <v>16304</v>
      </c>
      <c r="F6774" s="43" t="s">
        <v>16270</v>
      </c>
      <c r="G6774" s="43" t="s">
        <v>15698</v>
      </c>
      <c r="H6774" s="43" t="s">
        <v>1266</v>
      </c>
    </row>
    <row r="6775" spans="1:8" ht="17.25" hidden="1" customHeight="1" x14ac:dyDescent="0.3">
      <c r="A6775" s="46" t="str">
        <f>_xlfn.CONCAT("PUSKESMAS ",TRIM(tblReff[[#This Row],[NAMA PUSKESMAS]]))</f>
        <v>PUSKESMAS WATUNESO</v>
      </c>
      <c r="B6775" s="42">
        <v>1050497</v>
      </c>
      <c r="C6775" s="43" t="s">
        <v>16306</v>
      </c>
      <c r="D6775" s="43" t="s">
        <v>16307</v>
      </c>
      <c r="E6775" s="43" t="s">
        <v>16308</v>
      </c>
      <c r="F6775" s="43" t="s">
        <v>16270</v>
      </c>
      <c r="G6775" s="43" t="s">
        <v>15698</v>
      </c>
      <c r="H6775" s="43" t="s">
        <v>1266</v>
      </c>
    </row>
    <row r="6776" spans="1:8" ht="17.25" hidden="1" customHeight="1" x14ac:dyDescent="0.3">
      <c r="A6776" s="46" t="str">
        <f>_xlfn.CONCAT("PUSKESMAS ",TRIM(tblReff[[#This Row],[NAMA PUSKESMAS]]))</f>
        <v>PUSKESMAS MONI</v>
      </c>
      <c r="B6776" s="42">
        <v>1050498</v>
      </c>
      <c r="C6776" s="43" t="s">
        <v>16309</v>
      </c>
      <c r="D6776" s="43" t="s">
        <v>16310</v>
      </c>
      <c r="E6776" s="43" t="s">
        <v>16311</v>
      </c>
      <c r="F6776" s="43" t="s">
        <v>16270</v>
      </c>
      <c r="G6776" s="43" t="s">
        <v>15698</v>
      </c>
      <c r="H6776" s="43" t="s">
        <v>1266</v>
      </c>
    </row>
    <row r="6777" spans="1:8" ht="17.25" hidden="1" customHeight="1" x14ac:dyDescent="0.3">
      <c r="A6777" s="46" t="str">
        <f>_xlfn.CONCAT("PUSKESMAS ",TRIM(tblReff[[#This Row],[NAMA PUSKESMAS]]))</f>
        <v>PUSKESMAS MAUBASA</v>
      </c>
      <c r="B6777" s="42">
        <v>1050499</v>
      </c>
      <c r="C6777" s="43" t="s">
        <v>16312</v>
      </c>
      <c r="D6777" s="43" t="s">
        <v>16313</v>
      </c>
      <c r="E6777" s="43" t="s">
        <v>16314</v>
      </c>
      <c r="F6777" s="43" t="s">
        <v>16270</v>
      </c>
      <c r="G6777" s="43" t="s">
        <v>15698</v>
      </c>
      <c r="H6777" s="43" t="s">
        <v>1266</v>
      </c>
    </row>
    <row r="6778" spans="1:8" ht="17.25" hidden="1" customHeight="1" x14ac:dyDescent="0.3">
      <c r="A6778" s="46" t="str">
        <f>_xlfn.CONCAT("PUSKESMAS ",TRIM(tblReff[[#This Row],[NAMA PUSKESMAS]]))</f>
        <v>PUSKESMAS MAUROLE</v>
      </c>
      <c r="B6778" s="42">
        <v>1050500</v>
      </c>
      <c r="C6778" s="43" t="s">
        <v>16315</v>
      </c>
      <c r="D6778" s="43" t="s">
        <v>16316</v>
      </c>
      <c r="E6778" s="43" t="s">
        <v>16315</v>
      </c>
      <c r="F6778" s="43" t="s">
        <v>16270</v>
      </c>
      <c r="G6778" s="43" t="s">
        <v>15698</v>
      </c>
      <c r="H6778" s="43" t="s">
        <v>1266</v>
      </c>
    </row>
    <row r="6779" spans="1:8" ht="17.25" hidden="1" customHeight="1" x14ac:dyDescent="0.3">
      <c r="A6779" s="46" t="str">
        <f>_xlfn.CONCAT("PUSKESMAS ",TRIM(tblReff[[#This Row],[NAMA PUSKESMAS]]))</f>
        <v>PUSKESMAS KOTA BARU</v>
      </c>
      <c r="B6779" s="42">
        <v>1050501</v>
      </c>
      <c r="C6779" s="43" t="s">
        <v>4331</v>
      </c>
      <c r="D6779" s="43" t="s">
        <v>16317</v>
      </c>
      <c r="E6779" s="43" t="s">
        <v>9690</v>
      </c>
      <c r="F6779" s="43" t="s">
        <v>16270</v>
      </c>
      <c r="G6779" s="43" t="s">
        <v>15698</v>
      </c>
      <c r="H6779" s="43" t="s">
        <v>1266</v>
      </c>
    </row>
    <row r="6780" spans="1:8" ht="17.25" hidden="1" customHeight="1" x14ac:dyDescent="0.3">
      <c r="A6780" s="46" t="str">
        <f>_xlfn.CONCAT("PUSKESMAS ",TRIM(tblReff[[#This Row],[NAMA PUSKESMAS]]))</f>
        <v>PUSKESMAS WATUNGGERE</v>
      </c>
      <c r="B6780" s="42">
        <v>1050502</v>
      </c>
      <c r="C6780" s="43" t="s">
        <v>16318</v>
      </c>
      <c r="D6780" s="43" t="s">
        <v>16319</v>
      </c>
      <c r="E6780" s="43" t="s">
        <v>16320</v>
      </c>
      <c r="F6780" s="43" t="s">
        <v>16270</v>
      </c>
      <c r="G6780" s="43" t="s">
        <v>15698</v>
      </c>
      <c r="H6780" s="43" t="s">
        <v>1266</v>
      </c>
    </row>
    <row r="6781" spans="1:8" ht="17.25" hidden="1" customHeight="1" x14ac:dyDescent="0.3">
      <c r="A6781" s="46" t="str">
        <f>_xlfn.CONCAT("PUSKESMAS ",TRIM(tblReff[[#This Row],[NAMA PUSKESMAS]]))</f>
        <v>PUSKESMAS PEIBENGA</v>
      </c>
      <c r="B6781" s="42">
        <v>1050503</v>
      </c>
      <c r="C6781" s="43" t="s">
        <v>16321</v>
      </c>
      <c r="D6781" s="43" t="s">
        <v>16322</v>
      </c>
      <c r="E6781" s="43" t="s">
        <v>16323</v>
      </c>
      <c r="F6781" s="43" t="s">
        <v>16270</v>
      </c>
      <c r="G6781" s="43" t="s">
        <v>15698</v>
      </c>
      <c r="H6781" s="43" t="s">
        <v>1266</v>
      </c>
    </row>
    <row r="6782" spans="1:8" ht="17.25" hidden="1" customHeight="1" x14ac:dyDescent="0.3">
      <c r="A6782" s="46" t="str">
        <f>_xlfn.CONCAT("PUSKESMAS ",TRIM(tblReff[[#This Row],[NAMA PUSKESMAS]]))</f>
        <v>PUSKESMAS DETUSOKO</v>
      </c>
      <c r="B6782" s="42">
        <v>1050504</v>
      </c>
      <c r="C6782" s="43" t="s">
        <v>16324</v>
      </c>
      <c r="D6782" s="43" t="s">
        <v>16325</v>
      </c>
      <c r="E6782" s="43" t="s">
        <v>16324</v>
      </c>
      <c r="F6782" s="43" t="s">
        <v>16270</v>
      </c>
      <c r="G6782" s="43" t="s">
        <v>15698</v>
      </c>
      <c r="H6782" s="43" t="s">
        <v>1266</v>
      </c>
    </row>
    <row r="6783" spans="1:8" ht="17.25" hidden="1" customHeight="1" x14ac:dyDescent="0.3">
      <c r="A6783" s="46" t="str">
        <f>_xlfn.CONCAT("PUSKESMAS ",TRIM(tblReff[[#This Row],[NAMA PUSKESMAS]]))</f>
        <v>PUSKESMAS SAGA</v>
      </c>
      <c r="B6783" s="42">
        <v>1050505</v>
      </c>
      <c r="C6783" s="43" t="s">
        <v>16326</v>
      </c>
      <c r="D6783" s="43" t="s">
        <v>16327</v>
      </c>
      <c r="E6783" s="43" t="s">
        <v>16324</v>
      </c>
      <c r="F6783" s="43" t="s">
        <v>16270</v>
      </c>
      <c r="G6783" s="43" t="s">
        <v>15698</v>
      </c>
      <c r="H6783" s="43" t="s">
        <v>1266</v>
      </c>
    </row>
    <row r="6784" spans="1:8" ht="17.25" hidden="1" customHeight="1" x14ac:dyDescent="0.3">
      <c r="A6784" s="46" t="str">
        <f>_xlfn.CONCAT("PUSKESMAS ",TRIM(tblReff[[#This Row],[NAMA PUSKESMAS]]))</f>
        <v>PUSKESMAS WELAMOSA</v>
      </c>
      <c r="B6784" s="42">
        <v>1050506</v>
      </c>
      <c r="C6784" s="43" t="s">
        <v>16328</v>
      </c>
      <c r="D6784" s="43" t="s">
        <v>16329</v>
      </c>
      <c r="E6784" s="43" t="s">
        <v>16330</v>
      </c>
      <c r="F6784" s="43" t="s">
        <v>16270</v>
      </c>
      <c r="G6784" s="43" t="s">
        <v>15698</v>
      </c>
      <c r="H6784" s="43" t="s">
        <v>1266</v>
      </c>
    </row>
    <row r="6785" spans="1:8" ht="17.25" hidden="1" customHeight="1" x14ac:dyDescent="0.3">
      <c r="A6785" s="46" t="str">
        <f>_xlfn.CONCAT("PUSKESMAS ",TRIM(tblReff[[#This Row],[NAMA PUSKESMAS]]))</f>
        <v>PUSKESMAS AIMERE</v>
      </c>
      <c r="B6785" s="42">
        <v>1050507</v>
      </c>
      <c r="C6785" s="43" t="s">
        <v>16331</v>
      </c>
      <c r="D6785" s="43" t="s">
        <v>16332</v>
      </c>
      <c r="E6785" s="43" t="s">
        <v>16331</v>
      </c>
      <c r="F6785" s="43" t="s">
        <v>16333</v>
      </c>
      <c r="G6785" s="43" t="s">
        <v>15698</v>
      </c>
      <c r="H6785" s="43" t="s">
        <v>1266</v>
      </c>
    </row>
    <row r="6786" spans="1:8" ht="17.25" hidden="1" customHeight="1" x14ac:dyDescent="0.3">
      <c r="A6786" s="46" t="str">
        <f>_xlfn.CONCAT("PUSKESMAS ",TRIM(tblReff[[#This Row],[NAMA PUSKESMAS]]))</f>
        <v>PUSKESMAS WATUMANU</v>
      </c>
      <c r="B6786" s="42">
        <v>1050509</v>
      </c>
      <c r="C6786" s="43" t="s">
        <v>16334</v>
      </c>
      <c r="D6786" s="43" t="s">
        <v>16335</v>
      </c>
      <c r="E6786" s="43" t="s">
        <v>16336</v>
      </c>
      <c r="F6786" s="43" t="s">
        <v>16333</v>
      </c>
      <c r="G6786" s="43" t="s">
        <v>15698</v>
      </c>
      <c r="H6786" s="43" t="s">
        <v>1271</v>
      </c>
    </row>
    <row r="6787" spans="1:8" ht="17.25" hidden="1" customHeight="1" x14ac:dyDescent="0.3">
      <c r="A6787" s="46" t="str">
        <f>_xlfn.CONCAT("PUSKESMAS ",TRIM(tblReff[[#This Row],[NAMA PUSKESMAS]]))</f>
        <v>PUSKESMAS DONA</v>
      </c>
      <c r="B6787" s="42">
        <v>1050680</v>
      </c>
      <c r="C6787" s="43" t="s">
        <v>16337</v>
      </c>
      <c r="D6787" s="43" t="s">
        <v>16338</v>
      </c>
      <c r="E6787" s="43" t="s">
        <v>16336</v>
      </c>
      <c r="F6787" s="43" t="s">
        <v>16333</v>
      </c>
      <c r="G6787" s="43" t="s">
        <v>15698</v>
      </c>
      <c r="H6787" s="43" t="s">
        <v>1271</v>
      </c>
    </row>
    <row r="6788" spans="1:8" ht="17.25" hidden="1" customHeight="1" x14ac:dyDescent="0.3">
      <c r="A6788" s="46" t="str">
        <f>_xlfn.CONCAT("PUSKESMAS ",TRIM(tblReff[[#This Row],[NAMA PUSKESMAS]]))</f>
        <v>PUSKESMAS INERIE</v>
      </c>
      <c r="B6788" s="42">
        <v>1050508</v>
      </c>
      <c r="C6788" s="43" t="s">
        <v>16339</v>
      </c>
      <c r="D6788" s="43" t="s">
        <v>16340</v>
      </c>
      <c r="E6788" s="43" t="s">
        <v>16339</v>
      </c>
      <c r="F6788" s="43" t="s">
        <v>16333</v>
      </c>
      <c r="G6788" s="43" t="s">
        <v>15698</v>
      </c>
      <c r="H6788" s="43" t="s">
        <v>1271</v>
      </c>
    </row>
    <row r="6789" spans="1:8" ht="17.25" hidden="1" customHeight="1" x14ac:dyDescent="0.3">
      <c r="A6789" s="46" t="str">
        <f>_xlfn.CONCAT("PUSKESMAS ",TRIM(tblReff[[#This Row],[NAMA PUSKESMAS]]))</f>
        <v>PUSKESMAS KOTA</v>
      </c>
      <c r="B6789" s="42">
        <v>1050510</v>
      </c>
      <c r="C6789" s="43" t="s">
        <v>16341</v>
      </c>
      <c r="D6789" s="43" t="s">
        <v>16342</v>
      </c>
      <c r="E6789" s="43" t="s">
        <v>16343</v>
      </c>
      <c r="F6789" s="43" t="s">
        <v>16333</v>
      </c>
      <c r="G6789" s="43" t="s">
        <v>15698</v>
      </c>
      <c r="H6789" s="43" t="s">
        <v>1271</v>
      </c>
    </row>
    <row r="6790" spans="1:8" ht="17.25" hidden="1" customHeight="1" x14ac:dyDescent="0.3">
      <c r="A6790" s="46" t="str">
        <f>_xlfn.CONCAT("PUSKESMAS ",TRIM(tblReff[[#This Row],[NAMA PUSKESMAS]]))</f>
        <v>PUSKESMAS SURISINA</v>
      </c>
      <c r="B6790" s="42">
        <v>1050511</v>
      </c>
      <c r="C6790" s="43" t="s">
        <v>16344</v>
      </c>
      <c r="D6790" s="43" t="s">
        <v>16345</v>
      </c>
      <c r="E6790" s="43" t="s">
        <v>16343</v>
      </c>
      <c r="F6790" s="43" t="s">
        <v>16333</v>
      </c>
      <c r="G6790" s="43" t="s">
        <v>15698</v>
      </c>
      <c r="H6790" s="43" t="s">
        <v>1271</v>
      </c>
    </row>
    <row r="6791" spans="1:8" ht="17.25" hidden="1" customHeight="1" x14ac:dyDescent="0.3">
      <c r="A6791" s="46" t="str">
        <f>_xlfn.CONCAT("PUSKESMAS ",TRIM(tblReff[[#This Row],[NAMA PUSKESMAS]]))</f>
        <v>PUSKESMAS LANGA</v>
      </c>
      <c r="B6791" s="42">
        <v>1050681</v>
      </c>
      <c r="C6791" s="43" t="s">
        <v>16346</v>
      </c>
      <c r="D6791" s="43" t="s">
        <v>16347</v>
      </c>
      <c r="E6791" s="43" t="s">
        <v>16343</v>
      </c>
      <c r="F6791" s="43" t="s">
        <v>16333</v>
      </c>
      <c r="G6791" s="43" t="s">
        <v>15698</v>
      </c>
      <c r="H6791" s="43" t="s">
        <v>1271</v>
      </c>
    </row>
    <row r="6792" spans="1:8" ht="17.25" hidden="1" customHeight="1" x14ac:dyDescent="0.3">
      <c r="A6792" s="46" t="str">
        <f>_xlfn.CONCAT("PUSKESMAS ",TRIM(tblReff[[#This Row],[NAMA PUSKESMAS]]))</f>
        <v>PUSKESMAS KOELODA</v>
      </c>
      <c r="B6792" s="42">
        <v>1050512</v>
      </c>
      <c r="C6792" s="43" t="s">
        <v>16348</v>
      </c>
      <c r="D6792" s="43" t="s">
        <v>16349</v>
      </c>
      <c r="E6792" s="43" t="s">
        <v>16350</v>
      </c>
      <c r="F6792" s="43" t="s">
        <v>16333</v>
      </c>
      <c r="G6792" s="43" t="s">
        <v>15698</v>
      </c>
      <c r="H6792" s="43" t="s">
        <v>1271</v>
      </c>
    </row>
    <row r="6793" spans="1:8" ht="17.25" hidden="1" customHeight="1" x14ac:dyDescent="0.3">
      <c r="A6793" s="46" t="str">
        <f>_xlfn.CONCAT("PUSKESMAS ",TRIM(tblReff[[#This Row],[NAMA PUSKESMAS]]))</f>
        <v>PUSKESMAS RADABATA</v>
      </c>
      <c r="B6793" s="42">
        <v>1050683</v>
      </c>
      <c r="C6793" s="43" t="s">
        <v>16351</v>
      </c>
      <c r="D6793" s="43" t="s">
        <v>16352</v>
      </c>
      <c r="E6793" s="43" t="s">
        <v>16350</v>
      </c>
      <c r="F6793" s="43" t="s">
        <v>16333</v>
      </c>
      <c r="G6793" s="43" t="s">
        <v>15698</v>
      </c>
      <c r="H6793" s="43" t="s">
        <v>1271</v>
      </c>
    </row>
    <row r="6794" spans="1:8" ht="17.25" hidden="1" customHeight="1" x14ac:dyDescent="0.3">
      <c r="A6794" s="46" t="str">
        <f>_xlfn.CONCAT("PUSKESMAS ",TRIM(tblReff[[#This Row],[NAMA PUSKESMAS]]))</f>
        <v>PUSKESMAS LADJA</v>
      </c>
      <c r="B6794" s="42">
        <v>1050514</v>
      </c>
      <c r="C6794" s="43" t="s">
        <v>16353</v>
      </c>
      <c r="D6794" s="43" t="s">
        <v>16354</v>
      </c>
      <c r="E6794" s="43" t="s">
        <v>16355</v>
      </c>
      <c r="F6794" s="43" t="s">
        <v>16333</v>
      </c>
      <c r="G6794" s="43" t="s">
        <v>15698</v>
      </c>
      <c r="H6794" s="43" t="s">
        <v>1271</v>
      </c>
    </row>
    <row r="6795" spans="1:8" ht="17.25" hidden="1" customHeight="1" x14ac:dyDescent="0.3">
      <c r="A6795" s="46" t="str">
        <f>_xlfn.CONCAT("PUSKESMAS ",TRIM(tblReff[[#This Row],[NAMA PUSKESMAS]]))</f>
        <v>PUSKESMAS BOBA</v>
      </c>
      <c r="B6795" s="42">
        <v>1050679</v>
      </c>
      <c r="C6795" s="43" t="s">
        <v>16356</v>
      </c>
      <c r="D6795" s="43" t="s">
        <v>16357</v>
      </c>
      <c r="E6795" s="43" t="s">
        <v>16355</v>
      </c>
      <c r="F6795" s="43" t="s">
        <v>16333</v>
      </c>
      <c r="G6795" s="43" t="s">
        <v>15698</v>
      </c>
      <c r="H6795" s="43" t="s">
        <v>1271</v>
      </c>
    </row>
    <row r="6796" spans="1:8" ht="17.25" hidden="1" customHeight="1" x14ac:dyDescent="0.3">
      <c r="A6796" s="46" t="str">
        <f>_xlfn.CONCAT("PUSKESMAS ",TRIM(tblReff[[#This Row],[NAMA PUSKESMAS]]))</f>
        <v>PUSKESMAS MANGULEWA</v>
      </c>
      <c r="B6796" s="42">
        <v>1050513</v>
      </c>
      <c r="C6796" s="43" t="s">
        <v>16358</v>
      </c>
      <c r="D6796" s="43" t="s">
        <v>16359</v>
      </c>
      <c r="E6796" s="43" t="s">
        <v>16360</v>
      </c>
      <c r="F6796" s="43" t="s">
        <v>16333</v>
      </c>
      <c r="G6796" s="43" t="s">
        <v>15698</v>
      </c>
      <c r="H6796" s="43" t="s">
        <v>1271</v>
      </c>
    </row>
    <row r="6797" spans="1:8" ht="17.25" hidden="1" customHeight="1" x14ac:dyDescent="0.3">
      <c r="A6797" s="46" t="str">
        <f>_xlfn.CONCAT("PUSKESMAS ",TRIM(tblReff[[#This Row],[NAMA PUSKESMAS]]))</f>
        <v>PUSKESMAS WATU KAPU</v>
      </c>
      <c r="B6797" s="42">
        <v>1050515</v>
      </c>
      <c r="C6797" s="43" t="s">
        <v>16361</v>
      </c>
      <c r="D6797" s="43" t="s">
        <v>16362</v>
      </c>
      <c r="E6797" s="43" t="s">
        <v>16363</v>
      </c>
      <c r="F6797" s="43" t="s">
        <v>16333</v>
      </c>
      <c r="G6797" s="43" t="s">
        <v>15698</v>
      </c>
      <c r="H6797" s="43" t="s">
        <v>1271</v>
      </c>
    </row>
    <row r="6798" spans="1:8" ht="17.25" hidden="1" customHeight="1" x14ac:dyDescent="0.3">
      <c r="A6798" s="46" t="str">
        <f>_xlfn.CONCAT("PUSKESMAS ",TRIM(tblReff[[#This Row],[NAMA PUSKESMAS]]))</f>
        <v>PUSKESMAS WAEPANA</v>
      </c>
      <c r="B6798" s="42">
        <v>1050516</v>
      </c>
      <c r="C6798" s="43" t="s">
        <v>16364</v>
      </c>
      <c r="D6798" s="43" t="s">
        <v>16365</v>
      </c>
      <c r="E6798" s="43" t="s">
        <v>16366</v>
      </c>
      <c r="F6798" s="43" t="s">
        <v>16333</v>
      </c>
      <c r="G6798" s="43" t="s">
        <v>15698</v>
      </c>
      <c r="H6798" s="43" t="s">
        <v>1266</v>
      </c>
    </row>
    <row r="6799" spans="1:8" ht="17.25" hidden="1" customHeight="1" x14ac:dyDescent="0.3">
      <c r="A6799" s="46" t="str">
        <f>_xlfn.CONCAT("PUSKESMAS ",TRIM(tblReff[[#This Row],[NAMA PUSKESMAS]]))</f>
        <v>PUSKESMAS RIUNG</v>
      </c>
      <c r="B6799" s="42">
        <v>1050517</v>
      </c>
      <c r="C6799" s="43" t="s">
        <v>16367</v>
      </c>
      <c r="D6799" s="43" t="s">
        <v>16368</v>
      </c>
      <c r="E6799" s="43" t="s">
        <v>16367</v>
      </c>
      <c r="F6799" s="43" t="s">
        <v>16333</v>
      </c>
      <c r="G6799" s="43" t="s">
        <v>15698</v>
      </c>
      <c r="H6799" s="43" t="s">
        <v>1266</v>
      </c>
    </row>
    <row r="6800" spans="1:8" ht="17.25" hidden="1" customHeight="1" x14ac:dyDescent="0.3">
      <c r="A6800" s="46" t="str">
        <f>_xlfn.CONCAT("PUSKESMAS ",TRIM(tblReff[[#This Row],[NAMA PUSKESMAS]]))</f>
        <v>PUSKESMAS RAWANGKALO</v>
      </c>
      <c r="B6800" s="42">
        <v>1050518</v>
      </c>
      <c r="C6800" s="43" t="s">
        <v>16369</v>
      </c>
      <c r="D6800" s="43" t="s">
        <v>16370</v>
      </c>
      <c r="E6800" s="43" t="s">
        <v>16367</v>
      </c>
      <c r="F6800" s="43" t="s">
        <v>16333</v>
      </c>
      <c r="G6800" s="43" t="s">
        <v>15698</v>
      </c>
      <c r="H6800" s="43" t="s">
        <v>1271</v>
      </c>
    </row>
    <row r="6801" spans="1:8" ht="17.25" hidden="1" customHeight="1" x14ac:dyDescent="0.3">
      <c r="A6801" s="46" t="str">
        <f>_xlfn.CONCAT("PUSKESMAS ",TRIM(tblReff[[#This Row],[NAMA PUSKESMAS]]))</f>
        <v>PUSKESMAS MARONGGELA</v>
      </c>
      <c r="B6801" s="42">
        <v>1050519</v>
      </c>
      <c r="C6801" s="43" t="s">
        <v>16371</v>
      </c>
      <c r="D6801" s="43" t="s">
        <v>16372</v>
      </c>
      <c r="E6801" s="43" t="s">
        <v>16373</v>
      </c>
      <c r="F6801" s="43" t="s">
        <v>16333</v>
      </c>
      <c r="G6801" s="43" t="s">
        <v>15698</v>
      </c>
      <c r="H6801" s="43" t="s">
        <v>1271</v>
      </c>
    </row>
    <row r="6802" spans="1:8" ht="17.25" hidden="1" customHeight="1" x14ac:dyDescent="0.3">
      <c r="A6802" s="46" t="str">
        <f>_xlfn.CONCAT("PUSKESMAS ",TRIM(tblReff[[#This Row],[NAMA PUSKESMAS]]))</f>
        <v>PUSKESMAS LINDI</v>
      </c>
      <c r="B6802" s="42">
        <v>1050682</v>
      </c>
      <c r="C6802" s="43" t="s">
        <v>16374</v>
      </c>
      <c r="D6802" s="43" t="s">
        <v>16375</v>
      </c>
      <c r="E6802" s="43" t="s">
        <v>16373</v>
      </c>
      <c r="F6802" s="43" t="s">
        <v>16333</v>
      </c>
      <c r="G6802" s="43" t="s">
        <v>15698</v>
      </c>
      <c r="H6802" s="43" t="s">
        <v>1271</v>
      </c>
    </row>
    <row r="6803" spans="1:8" ht="17.25" hidden="1" customHeight="1" x14ac:dyDescent="0.3">
      <c r="A6803" s="46" t="str">
        <f>_xlfn.CONCAT("PUSKESMAS ",TRIM(tblReff[[#This Row],[NAMA PUSKESMAS]]))</f>
        <v>PUSKESMAS NATA RANDANG</v>
      </c>
      <c r="B6803" s="42">
        <v>1050520</v>
      </c>
      <c r="C6803" s="43" t="s">
        <v>16376</v>
      </c>
      <c r="D6803" s="43" t="s">
        <v>16377</v>
      </c>
      <c r="E6803" s="43" t="s">
        <v>16378</v>
      </c>
      <c r="F6803" s="43" t="s">
        <v>16333</v>
      </c>
      <c r="G6803" s="43" t="s">
        <v>15698</v>
      </c>
      <c r="H6803" s="43" t="s">
        <v>1271</v>
      </c>
    </row>
    <row r="6804" spans="1:8" ht="17.25" hidden="1" customHeight="1" x14ac:dyDescent="0.3">
      <c r="A6804" s="46" t="str">
        <f>_xlfn.CONCAT("PUSKESMAS ",TRIM(tblReff[[#This Row],[NAMA PUSKESMAS]]))</f>
        <v>PUSKESMAS ITENG</v>
      </c>
      <c r="B6804" s="42">
        <v>1050521</v>
      </c>
      <c r="C6804" s="43" t="s">
        <v>16379</v>
      </c>
      <c r="D6804" s="43" t="s">
        <v>16380</v>
      </c>
      <c r="E6804" s="43" t="s">
        <v>16381</v>
      </c>
      <c r="F6804" s="43" t="s">
        <v>16382</v>
      </c>
      <c r="G6804" s="43" t="s">
        <v>15698</v>
      </c>
      <c r="H6804" s="43" t="s">
        <v>1266</v>
      </c>
    </row>
    <row r="6805" spans="1:8" ht="17.25" hidden="1" customHeight="1" x14ac:dyDescent="0.3">
      <c r="A6805" s="46" t="str">
        <f>_xlfn.CONCAT("PUSKESMAS ",TRIM(tblReff[[#This Row],[NAMA PUSKESMAS]]))</f>
        <v>PUSKESMAS PONGGEOK</v>
      </c>
      <c r="B6805" s="42">
        <v>1050522</v>
      </c>
      <c r="C6805" s="43" t="s">
        <v>16383</v>
      </c>
      <c r="D6805" s="43" t="s">
        <v>16380</v>
      </c>
      <c r="E6805" s="43" t="s">
        <v>16381</v>
      </c>
      <c r="F6805" s="43" t="s">
        <v>16382</v>
      </c>
      <c r="G6805" s="43" t="s">
        <v>15698</v>
      </c>
      <c r="H6805" s="43" t="s">
        <v>1266</v>
      </c>
    </row>
    <row r="6806" spans="1:8" ht="17.25" hidden="1" customHeight="1" x14ac:dyDescent="0.3">
      <c r="A6806" s="46" t="str">
        <f>_xlfn.CONCAT("PUSKESMAS ",TRIM(tblReff[[#This Row],[NAMA PUSKESMAS]]))</f>
        <v>PUSKESMAS NARANG</v>
      </c>
      <c r="B6806" s="42">
        <v>1050523</v>
      </c>
      <c r="C6806" s="43" t="s">
        <v>16384</v>
      </c>
      <c r="D6806" s="43" t="s">
        <v>16385</v>
      </c>
      <c r="E6806" s="43" t="s">
        <v>16386</v>
      </c>
      <c r="F6806" s="43" t="s">
        <v>16382</v>
      </c>
      <c r="G6806" s="43" t="s">
        <v>15698</v>
      </c>
      <c r="H6806" s="43" t="s">
        <v>1266</v>
      </c>
    </row>
    <row r="6807" spans="1:8" ht="17.25" hidden="1" customHeight="1" x14ac:dyDescent="0.3">
      <c r="A6807" s="46" t="str">
        <f>_xlfn.CONCAT("PUSKESMAS ",TRIM(tblReff[[#This Row],[NAMA PUSKESMAS]]))</f>
        <v>PUSKESMAS LANGKE MAJOK</v>
      </c>
      <c r="B6807" s="42">
        <v>1050524</v>
      </c>
      <c r="C6807" s="43" t="s">
        <v>16387</v>
      </c>
      <c r="D6807" s="43" t="s">
        <v>16385</v>
      </c>
      <c r="E6807" s="43" t="s">
        <v>16386</v>
      </c>
      <c r="F6807" s="43" t="s">
        <v>16382</v>
      </c>
      <c r="G6807" s="43" t="s">
        <v>15698</v>
      </c>
      <c r="H6807" s="43" t="s">
        <v>1266</v>
      </c>
    </row>
    <row r="6808" spans="1:8" ht="17.25" hidden="1" customHeight="1" x14ac:dyDescent="0.3">
      <c r="A6808" s="46" t="str">
        <f>_xlfn.CONCAT("PUSKESMAS ",TRIM(tblReff[[#This Row],[NAMA PUSKESMAS]]))</f>
        <v>PUSKESMAS DINTOR</v>
      </c>
      <c r="B6808" s="42">
        <v>1050525</v>
      </c>
      <c r="C6808" s="43" t="s">
        <v>16388</v>
      </c>
      <c r="D6808" s="43" t="s">
        <v>16385</v>
      </c>
      <c r="E6808" s="43" t="s">
        <v>16386</v>
      </c>
      <c r="F6808" s="43" t="s">
        <v>16382</v>
      </c>
      <c r="G6808" s="43" t="s">
        <v>15698</v>
      </c>
      <c r="H6808" s="43" t="s">
        <v>1271</v>
      </c>
    </row>
    <row r="6809" spans="1:8" ht="17.25" hidden="1" customHeight="1" x14ac:dyDescent="0.3">
      <c r="A6809" s="46" t="str">
        <f>_xlfn.CONCAT("PUSKESMAS ",TRIM(tblReff[[#This Row],[NAMA PUSKESMAS]]))</f>
        <v>PUSKESMAS KOTA</v>
      </c>
      <c r="B6809" s="42">
        <v>1050526</v>
      </c>
      <c r="C6809" s="43" t="s">
        <v>16341</v>
      </c>
      <c r="D6809" s="43" t="s">
        <v>16389</v>
      </c>
      <c r="E6809" s="43" t="s">
        <v>16390</v>
      </c>
      <c r="F6809" s="43" t="s">
        <v>16382</v>
      </c>
      <c r="G6809" s="43" t="s">
        <v>15698</v>
      </c>
      <c r="H6809" s="43" t="s">
        <v>1271</v>
      </c>
    </row>
    <row r="6810" spans="1:8" ht="17.25" hidden="1" customHeight="1" x14ac:dyDescent="0.3">
      <c r="A6810" s="46" t="str">
        <f>_xlfn.CONCAT("PUSKESMAS ",TRIM(tblReff[[#This Row],[NAMA PUSKESMAS]]))</f>
        <v>PUSKESMAS LA'O</v>
      </c>
      <c r="B6810" s="42">
        <v>1050527</v>
      </c>
      <c r="C6810" s="43" t="s">
        <v>16391</v>
      </c>
      <c r="D6810" s="43" t="s">
        <v>16389</v>
      </c>
      <c r="E6810" s="43" t="s">
        <v>16390</v>
      </c>
      <c r="F6810" s="43" t="s">
        <v>16382</v>
      </c>
      <c r="G6810" s="43" t="s">
        <v>15698</v>
      </c>
      <c r="H6810" s="43" t="s">
        <v>1271</v>
      </c>
    </row>
    <row r="6811" spans="1:8" ht="17.25" hidden="1" customHeight="1" x14ac:dyDescent="0.3">
      <c r="A6811" s="46" t="str">
        <f>_xlfn.CONCAT("PUSKESMAS ",TRIM(tblReff[[#This Row],[NAMA PUSKESMAS]]))</f>
        <v>PUSKESMAS CANCAR</v>
      </c>
      <c r="B6811" s="42">
        <v>1050528</v>
      </c>
      <c r="C6811" s="43" t="s">
        <v>16392</v>
      </c>
      <c r="D6811" s="43" t="s">
        <v>16393</v>
      </c>
      <c r="E6811" s="43" t="s">
        <v>16394</v>
      </c>
      <c r="F6811" s="43" t="s">
        <v>16382</v>
      </c>
      <c r="G6811" s="43" t="s">
        <v>15698</v>
      </c>
      <c r="H6811" s="43" t="s">
        <v>1271</v>
      </c>
    </row>
    <row r="6812" spans="1:8" ht="17.25" hidden="1" customHeight="1" x14ac:dyDescent="0.3">
      <c r="A6812" s="46" t="str">
        <f>_xlfn.CONCAT("PUSKESMAS ",TRIM(tblReff[[#This Row],[NAMA PUSKESMAS]]))</f>
        <v>PUSKESMAS WAEMBELENG</v>
      </c>
      <c r="B6812" s="42">
        <v>1050529</v>
      </c>
      <c r="C6812" s="43" t="s">
        <v>16395</v>
      </c>
      <c r="D6812" s="43" t="s">
        <v>16393</v>
      </c>
      <c r="E6812" s="43" t="s">
        <v>16394</v>
      </c>
      <c r="F6812" s="43" t="s">
        <v>16382</v>
      </c>
      <c r="G6812" s="43" t="s">
        <v>15698</v>
      </c>
      <c r="H6812" s="43" t="s">
        <v>1271</v>
      </c>
    </row>
    <row r="6813" spans="1:8" ht="17.25" hidden="1" customHeight="1" x14ac:dyDescent="0.3">
      <c r="A6813" s="46" t="str">
        <f>_xlfn.CONCAT("PUSKESMAS ",TRIM(tblReff[[#This Row],[NAMA PUSKESMAS]]))</f>
        <v>PUSKESMAS WATU ALO</v>
      </c>
      <c r="B6813" s="42">
        <v>1050530</v>
      </c>
      <c r="C6813" s="43" t="s">
        <v>16396</v>
      </c>
      <c r="D6813" s="43" t="s">
        <v>16397</v>
      </c>
      <c r="E6813" s="43" t="s">
        <v>16398</v>
      </c>
      <c r="F6813" s="43" t="s">
        <v>16382</v>
      </c>
      <c r="G6813" s="43" t="s">
        <v>15698</v>
      </c>
      <c r="H6813" s="43" t="s">
        <v>1271</v>
      </c>
    </row>
    <row r="6814" spans="1:8" ht="17.25" hidden="1" customHeight="1" x14ac:dyDescent="0.3">
      <c r="A6814" s="46" t="str">
        <f>_xlfn.CONCAT("PUSKESMAS ",TRIM(tblReff[[#This Row],[NAMA PUSKESMAS]]))</f>
        <v>PUSKESMAS TIMUNG</v>
      </c>
      <c r="B6814" s="42">
        <v>1050531</v>
      </c>
      <c r="C6814" s="43" t="s">
        <v>16399</v>
      </c>
      <c r="D6814" s="43" t="s">
        <v>16397</v>
      </c>
      <c r="E6814" s="43" t="s">
        <v>16398</v>
      </c>
      <c r="F6814" s="43" t="s">
        <v>16382</v>
      </c>
      <c r="G6814" s="43" t="s">
        <v>15698</v>
      </c>
      <c r="H6814" s="43" t="s">
        <v>1271</v>
      </c>
    </row>
    <row r="6815" spans="1:8" ht="17.25" hidden="1" customHeight="1" x14ac:dyDescent="0.3">
      <c r="A6815" s="46" t="str">
        <f>_xlfn.CONCAT("PUSKESMAS ",TRIM(tblReff[[#This Row],[NAMA PUSKESMAS]]))</f>
        <v>PUSKESMAS BANGKA KENDA</v>
      </c>
      <c r="B6815" s="42">
        <v>1050532</v>
      </c>
      <c r="C6815" s="43" t="s">
        <v>16400</v>
      </c>
      <c r="D6815" s="43" t="s">
        <v>16397</v>
      </c>
      <c r="E6815" s="43" t="s">
        <v>16398</v>
      </c>
      <c r="F6815" s="43" t="s">
        <v>16382</v>
      </c>
      <c r="G6815" s="43" t="s">
        <v>15698</v>
      </c>
      <c r="H6815" s="43" t="s">
        <v>1271</v>
      </c>
    </row>
    <row r="6816" spans="1:8" ht="17.25" hidden="1" customHeight="1" x14ac:dyDescent="0.3">
      <c r="A6816" s="46" t="str">
        <f>_xlfn.CONCAT("PUSKESMAS ",TRIM(tblReff[[#This Row],[NAMA PUSKESMAS]]))</f>
        <v>PUSKESMAS KETANG</v>
      </c>
      <c r="B6816" s="42">
        <v>1050533</v>
      </c>
      <c r="C6816" s="43" t="s">
        <v>16401</v>
      </c>
      <c r="D6816" s="43" t="s">
        <v>16402</v>
      </c>
      <c r="E6816" s="43" t="s">
        <v>16403</v>
      </c>
      <c r="F6816" s="43" t="s">
        <v>16382</v>
      </c>
      <c r="G6816" s="43" t="s">
        <v>15698</v>
      </c>
      <c r="H6816" s="43" t="s">
        <v>1266</v>
      </c>
    </row>
    <row r="6817" spans="1:8" ht="17.25" hidden="1" customHeight="1" x14ac:dyDescent="0.3">
      <c r="A6817" s="46" t="str">
        <f>_xlfn.CONCAT("PUSKESMAS ",TRIM(tblReff[[#This Row],[NAMA PUSKESMAS]]))</f>
        <v>PUSKESMAS NANU</v>
      </c>
      <c r="B6817" s="42">
        <v>1050534</v>
      </c>
      <c r="C6817" s="43" t="s">
        <v>16404</v>
      </c>
      <c r="D6817" s="43" t="s">
        <v>16405</v>
      </c>
      <c r="E6817" s="43" t="s">
        <v>16406</v>
      </c>
      <c r="F6817" s="43" t="s">
        <v>16382</v>
      </c>
      <c r="G6817" s="43" t="s">
        <v>15698</v>
      </c>
      <c r="H6817" s="43" t="s">
        <v>1266</v>
      </c>
    </row>
    <row r="6818" spans="1:8" ht="17.25" hidden="1" customHeight="1" x14ac:dyDescent="0.3">
      <c r="A6818" s="46" t="str">
        <f>_xlfn.CONCAT("PUSKESMAS ",TRIM(tblReff[[#This Row],[NAMA PUSKESMAS]]))</f>
        <v>PUSKESMAS WANGKO</v>
      </c>
      <c r="B6818" s="42">
        <v>1050535</v>
      </c>
      <c r="C6818" s="43" t="s">
        <v>16407</v>
      </c>
      <c r="D6818" s="43" t="s">
        <v>16405</v>
      </c>
      <c r="E6818" s="43" t="s">
        <v>16406</v>
      </c>
      <c r="F6818" s="43" t="s">
        <v>16382</v>
      </c>
      <c r="G6818" s="43" t="s">
        <v>15698</v>
      </c>
      <c r="H6818" s="43" t="s">
        <v>1271</v>
      </c>
    </row>
    <row r="6819" spans="1:8" ht="17.25" hidden="1" customHeight="1" x14ac:dyDescent="0.3">
      <c r="A6819" s="46" t="str">
        <f>_xlfn.CONCAT("PUSKESMAS ",TRIM(tblReff[[#This Row],[NAMA PUSKESMAS]]))</f>
        <v>PUSKESMAS PAGAL</v>
      </c>
      <c r="B6819" s="42">
        <v>1050536</v>
      </c>
      <c r="C6819" s="43" t="s">
        <v>16408</v>
      </c>
      <c r="D6819" s="43" t="s">
        <v>16409</v>
      </c>
      <c r="E6819" s="43" t="s">
        <v>16410</v>
      </c>
      <c r="F6819" s="43" t="s">
        <v>16382</v>
      </c>
      <c r="G6819" s="43" t="s">
        <v>15698</v>
      </c>
      <c r="H6819" s="43" t="s">
        <v>1266</v>
      </c>
    </row>
    <row r="6820" spans="1:8" ht="17.25" hidden="1" customHeight="1" x14ac:dyDescent="0.3">
      <c r="A6820" s="46" t="str">
        <f>_xlfn.CONCAT("PUSKESMAS ",TRIM(tblReff[[#This Row],[NAMA PUSKESMAS]]))</f>
        <v>PUSKESMAS WAE CODI</v>
      </c>
      <c r="B6820" s="42">
        <v>1050537</v>
      </c>
      <c r="C6820" s="43" t="s">
        <v>16411</v>
      </c>
      <c r="D6820" s="43" t="s">
        <v>16412</v>
      </c>
      <c r="E6820" s="43" t="s">
        <v>16413</v>
      </c>
      <c r="F6820" s="43" t="s">
        <v>16382</v>
      </c>
      <c r="G6820" s="43" t="s">
        <v>15698</v>
      </c>
      <c r="H6820" s="43" t="s">
        <v>1266</v>
      </c>
    </row>
    <row r="6821" spans="1:8" ht="17.25" hidden="1" customHeight="1" x14ac:dyDescent="0.3">
      <c r="A6821" s="46" t="str">
        <f>_xlfn.CONCAT("PUSKESMAS ",TRIM(tblReff[[#This Row],[NAMA PUSKESMAS]]))</f>
        <v>PUSKESMAS BEA MESE</v>
      </c>
      <c r="B6821" s="42">
        <v>1050538</v>
      </c>
      <c r="C6821" s="43" t="s">
        <v>16414</v>
      </c>
      <c r="D6821" s="43" t="s">
        <v>16415</v>
      </c>
      <c r="E6821" s="43" t="s">
        <v>16410</v>
      </c>
      <c r="F6821" s="43" t="s">
        <v>16382</v>
      </c>
      <c r="G6821" s="43" t="s">
        <v>15698</v>
      </c>
      <c r="H6821" s="43" t="s">
        <v>1271</v>
      </c>
    </row>
    <row r="6822" spans="1:8" ht="17.25" hidden="1" customHeight="1" x14ac:dyDescent="0.3">
      <c r="A6822" s="46" t="str">
        <f>_xlfn.CONCAT("PUSKESMAS ",TRIM(tblReff[[#This Row],[NAMA PUSKESMAS]]))</f>
        <v>PUSKESMAS REO</v>
      </c>
      <c r="B6822" s="42">
        <v>1050539</v>
      </c>
      <c r="C6822" s="43" t="s">
        <v>16416</v>
      </c>
      <c r="D6822" s="43" t="s">
        <v>16417</v>
      </c>
      <c r="E6822" s="43" t="s">
        <v>16418</v>
      </c>
      <c r="F6822" s="43" t="s">
        <v>16382</v>
      </c>
      <c r="G6822" s="43" t="s">
        <v>15698</v>
      </c>
      <c r="H6822" s="43" t="s">
        <v>1266</v>
      </c>
    </row>
    <row r="6823" spans="1:8" ht="17.25" hidden="1" customHeight="1" x14ac:dyDescent="0.3">
      <c r="A6823" s="46" t="str">
        <f>_xlfn.CONCAT("PUSKESMAS ",TRIM(tblReff[[#This Row],[NAMA PUSKESMAS]]))</f>
        <v>PUSKESMAS WAE KAJONG</v>
      </c>
      <c r="B6823" s="42">
        <v>1050540</v>
      </c>
      <c r="C6823" s="43" t="s">
        <v>16419</v>
      </c>
      <c r="D6823" s="43" t="s">
        <v>16420</v>
      </c>
      <c r="E6823" s="43" t="s">
        <v>16418</v>
      </c>
      <c r="F6823" s="43" t="s">
        <v>16382</v>
      </c>
      <c r="G6823" s="43" t="s">
        <v>15698</v>
      </c>
      <c r="H6823" s="43" t="s">
        <v>1266</v>
      </c>
    </row>
    <row r="6824" spans="1:8" ht="17.25" hidden="1" customHeight="1" x14ac:dyDescent="0.3">
      <c r="A6824" s="46" t="str">
        <f>_xlfn.CONCAT("PUSKESMAS ",TRIM(tblReff[[#This Row],[NAMA PUSKESMAS]]))</f>
        <v>PUSKESMAS LOCE</v>
      </c>
      <c r="B6824" s="42">
        <v>1050541</v>
      </c>
      <c r="C6824" s="43" t="s">
        <v>16421</v>
      </c>
      <c r="D6824" s="43" t="s">
        <v>16422</v>
      </c>
      <c r="E6824" s="43" t="s">
        <v>16423</v>
      </c>
      <c r="F6824" s="43" t="s">
        <v>16382</v>
      </c>
      <c r="G6824" s="43" t="s">
        <v>15698</v>
      </c>
      <c r="H6824" s="43" t="s">
        <v>1271</v>
      </c>
    </row>
    <row r="6825" spans="1:8" ht="17.25" hidden="1" customHeight="1" x14ac:dyDescent="0.3">
      <c r="A6825" s="46" t="str">
        <f>_xlfn.CONCAT("PUSKESMAS ",TRIM(tblReff[[#This Row],[NAMA PUSKESMAS]]))</f>
        <v>PUSKESMAS BATUTUA</v>
      </c>
      <c r="B6825" s="42">
        <v>1050542</v>
      </c>
      <c r="C6825" s="43" t="s">
        <v>16424</v>
      </c>
      <c r="D6825" s="43" t="s">
        <v>16425</v>
      </c>
      <c r="E6825" s="43" t="s">
        <v>16426</v>
      </c>
      <c r="F6825" s="43" t="s">
        <v>16427</v>
      </c>
      <c r="G6825" s="43" t="s">
        <v>15698</v>
      </c>
      <c r="H6825" s="43" t="s">
        <v>1266</v>
      </c>
    </row>
    <row r="6826" spans="1:8" ht="17.25" hidden="1" customHeight="1" x14ac:dyDescent="0.3">
      <c r="A6826" s="46" t="str">
        <f>_xlfn.CONCAT("PUSKESMAS ",TRIM(tblReff[[#This Row],[NAMA PUSKESMAS]]))</f>
        <v>PUSKESMAS BUSALANGGA</v>
      </c>
      <c r="B6826" s="42">
        <v>1050543</v>
      </c>
      <c r="C6826" s="43" t="s">
        <v>16428</v>
      </c>
      <c r="D6826" s="43" t="s">
        <v>16429</v>
      </c>
      <c r="E6826" s="43" t="s">
        <v>16430</v>
      </c>
      <c r="F6826" s="43" t="s">
        <v>16427</v>
      </c>
      <c r="G6826" s="43" t="s">
        <v>15698</v>
      </c>
      <c r="H6826" s="43" t="s">
        <v>1271</v>
      </c>
    </row>
    <row r="6827" spans="1:8" ht="17.25" hidden="1" customHeight="1" x14ac:dyDescent="0.3">
      <c r="A6827" s="46" t="str">
        <f>_xlfn.CONCAT("PUSKESMAS ",TRIM(tblReff[[#This Row],[NAMA PUSKESMAS]]))</f>
        <v>PUSKESMAS OELABA</v>
      </c>
      <c r="B6827" s="42">
        <v>1050544</v>
      </c>
      <c r="C6827" s="43" t="s">
        <v>16431</v>
      </c>
      <c r="D6827" s="43" t="s">
        <v>16432</v>
      </c>
      <c r="E6827" s="43" t="s">
        <v>16430</v>
      </c>
      <c r="F6827" s="43" t="s">
        <v>16427</v>
      </c>
      <c r="G6827" s="43" t="s">
        <v>15698</v>
      </c>
      <c r="H6827" s="43" t="s">
        <v>1266</v>
      </c>
    </row>
    <row r="6828" spans="1:8" ht="17.25" hidden="1" customHeight="1" x14ac:dyDescent="0.3">
      <c r="A6828" s="46" t="str">
        <f>_xlfn.CONCAT("PUSKESMAS ",TRIM(tblReff[[#This Row],[NAMA PUSKESMAS]]))</f>
        <v>PUSKESMAS BAA</v>
      </c>
      <c r="B6828" s="42">
        <v>1050545</v>
      </c>
      <c r="C6828" s="43" t="s">
        <v>16433</v>
      </c>
      <c r="D6828" s="43" t="s">
        <v>16434</v>
      </c>
      <c r="E6828" s="43" t="s">
        <v>16435</v>
      </c>
      <c r="F6828" s="43" t="s">
        <v>16427</v>
      </c>
      <c r="G6828" s="43" t="s">
        <v>15698</v>
      </c>
      <c r="H6828" s="43" t="s">
        <v>1271</v>
      </c>
    </row>
    <row r="6829" spans="1:8" ht="17.25" hidden="1" customHeight="1" x14ac:dyDescent="0.3">
      <c r="A6829" s="46" t="str">
        <f>_xlfn.CONCAT("PUSKESMAS ",TRIM(tblReff[[#This Row],[NAMA PUSKESMAS]]))</f>
        <v>PUSKESMAS FEOPOPI</v>
      </c>
      <c r="B6829" s="42">
        <v>1050546</v>
      </c>
      <c r="C6829" s="43" t="s">
        <v>16436</v>
      </c>
      <c r="D6829" s="43" t="s">
        <v>16437</v>
      </c>
      <c r="E6829" s="43" t="s">
        <v>16438</v>
      </c>
      <c r="F6829" s="43" t="s">
        <v>16427</v>
      </c>
      <c r="G6829" s="43" t="s">
        <v>15698</v>
      </c>
      <c r="H6829" s="43" t="s">
        <v>1271</v>
      </c>
    </row>
    <row r="6830" spans="1:8" ht="17.25" hidden="1" customHeight="1" x14ac:dyDescent="0.3">
      <c r="A6830" s="46" t="str">
        <f>_xlfn.CONCAT("PUSKESMAS ",TRIM(tblReff[[#This Row],[NAMA PUSKESMAS]]))</f>
        <v>PUSKESMAS OELE</v>
      </c>
      <c r="B6830" s="42">
        <v>1050547</v>
      </c>
      <c r="C6830" s="43" t="s">
        <v>16439</v>
      </c>
      <c r="D6830" s="43" t="s">
        <v>16440</v>
      </c>
      <c r="E6830" s="43" t="s">
        <v>16441</v>
      </c>
      <c r="F6830" s="43" t="s">
        <v>16427</v>
      </c>
      <c r="G6830" s="43" t="s">
        <v>15698</v>
      </c>
      <c r="H6830" s="43" t="s">
        <v>1266</v>
      </c>
    </row>
    <row r="6831" spans="1:8" ht="17.25" hidden="1" customHeight="1" x14ac:dyDescent="0.3">
      <c r="A6831" s="46" t="str">
        <f>_xlfn.CONCAT("PUSKESMAS ",TRIM(tblReff[[#This Row],[NAMA PUSKESMAS]]))</f>
        <v>PUSKESMAS KORBAFO</v>
      </c>
      <c r="B6831" s="42">
        <v>1050548</v>
      </c>
      <c r="C6831" s="43" t="s">
        <v>16442</v>
      </c>
      <c r="D6831" s="43" t="s">
        <v>16443</v>
      </c>
      <c r="E6831" s="43" t="s">
        <v>16444</v>
      </c>
      <c r="F6831" s="43" t="s">
        <v>16427</v>
      </c>
      <c r="G6831" s="43" t="s">
        <v>15698</v>
      </c>
      <c r="H6831" s="43" t="s">
        <v>1266</v>
      </c>
    </row>
    <row r="6832" spans="1:8" ht="17.25" hidden="1" customHeight="1" x14ac:dyDescent="0.3">
      <c r="A6832" s="46" t="str">
        <f>_xlfn.CONCAT("PUSKESMAS ",TRIM(tblReff[[#This Row],[NAMA PUSKESMAS]]))</f>
        <v>PUSKESMAS SONIMANU</v>
      </c>
      <c r="B6832" s="42">
        <v>1050549</v>
      </c>
      <c r="C6832" s="43" t="s">
        <v>16445</v>
      </c>
      <c r="D6832" s="43" t="s">
        <v>16446</v>
      </c>
      <c r="E6832" s="43" t="s">
        <v>16444</v>
      </c>
      <c r="F6832" s="43" t="s">
        <v>16427</v>
      </c>
      <c r="G6832" s="43" t="s">
        <v>15698</v>
      </c>
      <c r="H6832" s="43" t="s">
        <v>1266</v>
      </c>
    </row>
    <row r="6833" spans="1:8" ht="17.25" hidden="1" customHeight="1" x14ac:dyDescent="0.3">
      <c r="A6833" s="46" t="str">
        <f>_xlfn.CONCAT("PUSKESMAS ",TRIM(tblReff[[#This Row],[NAMA PUSKESMAS]]))</f>
        <v>PUSKESMAS EAHUN</v>
      </c>
      <c r="B6833" s="42">
        <v>1050550</v>
      </c>
      <c r="C6833" s="43" t="s">
        <v>16447</v>
      </c>
      <c r="D6833" s="43" t="s">
        <v>16448</v>
      </c>
      <c r="E6833" s="43" t="s">
        <v>16449</v>
      </c>
      <c r="F6833" s="43" t="s">
        <v>16427</v>
      </c>
      <c r="G6833" s="43" t="s">
        <v>15698</v>
      </c>
      <c r="H6833" s="43" t="s">
        <v>1266</v>
      </c>
    </row>
    <row r="6834" spans="1:8" ht="17.25" hidden="1" customHeight="1" x14ac:dyDescent="0.3">
      <c r="A6834" s="46" t="str">
        <f>_xlfn.CONCAT("PUSKESMAS ",TRIM(tblReff[[#This Row],[NAMA PUSKESMAS]]))</f>
        <v>PUSKESMAS SOTI MORI</v>
      </c>
      <c r="B6834" s="42">
        <v>1050551</v>
      </c>
      <c r="C6834" s="43" t="s">
        <v>16450</v>
      </c>
      <c r="D6834" s="43" t="s">
        <v>16451</v>
      </c>
      <c r="E6834" s="43" t="s">
        <v>16452</v>
      </c>
      <c r="F6834" s="43" t="s">
        <v>16427</v>
      </c>
      <c r="G6834" s="43" t="s">
        <v>15698</v>
      </c>
      <c r="H6834" s="43" t="s">
        <v>1266</v>
      </c>
    </row>
    <row r="6835" spans="1:8" ht="17.25" hidden="1" customHeight="1" x14ac:dyDescent="0.3">
      <c r="A6835" s="46" t="str">
        <f>_xlfn.CONCAT("PUSKESMAS ",TRIM(tblReff[[#This Row],[NAMA PUSKESMAS]]))</f>
        <v>PUSKESMAS DELHA</v>
      </c>
      <c r="B6835" s="42">
        <v>1050552</v>
      </c>
      <c r="C6835" s="43" t="s">
        <v>16453</v>
      </c>
      <c r="D6835" s="43" t="s">
        <v>16454</v>
      </c>
      <c r="E6835" s="43" t="s">
        <v>16455</v>
      </c>
      <c r="F6835" s="43" t="s">
        <v>16427</v>
      </c>
      <c r="G6835" s="43" t="s">
        <v>15698</v>
      </c>
      <c r="H6835" s="43" t="s">
        <v>1266</v>
      </c>
    </row>
    <row r="6836" spans="1:8" ht="17.25" hidden="1" customHeight="1" x14ac:dyDescent="0.3">
      <c r="A6836" s="46" t="str">
        <f>_xlfn.CONCAT("PUSKESMAS ",TRIM(tblReff[[#This Row],[NAMA PUSKESMAS]]))</f>
        <v>PUSKESMAS NDAO</v>
      </c>
      <c r="B6836" s="42">
        <v>1050553</v>
      </c>
      <c r="C6836" s="43" t="s">
        <v>16456</v>
      </c>
      <c r="D6836" s="43" t="s">
        <v>16457</v>
      </c>
      <c r="E6836" s="43" t="s">
        <v>16455</v>
      </c>
      <c r="F6836" s="43" t="s">
        <v>16427</v>
      </c>
      <c r="G6836" s="43" t="s">
        <v>15698</v>
      </c>
      <c r="H6836" s="43" t="s">
        <v>1266</v>
      </c>
    </row>
    <row r="6837" spans="1:8" ht="17.25" hidden="1" customHeight="1" x14ac:dyDescent="0.3">
      <c r="A6837" s="46" t="str">
        <f>_xlfn.CONCAT("PUSKESMAS ",TRIM(tblReff[[#This Row],[NAMA PUSKESMAS]]))</f>
        <v>PUSKESMAS LABUAN BAJO</v>
      </c>
      <c r="B6837" s="42">
        <v>1050554</v>
      </c>
      <c r="C6837" s="43" t="s">
        <v>16458</v>
      </c>
      <c r="D6837" s="43" t="s">
        <v>16459</v>
      </c>
      <c r="E6837" s="43" t="s">
        <v>16460</v>
      </c>
      <c r="F6837" s="43" t="s">
        <v>16461</v>
      </c>
      <c r="G6837" s="43" t="s">
        <v>15698</v>
      </c>
      <c r="H6837" s="43" t="s">
        <v>1266</v>
      </c>
    </row>
    <row r="6838" spans="1:8" ht="17.25" hidden="1" customHeight="1" x14ac:dyDescent="0.3">
      <c r="A6838" s="46" t="str">
        <f>_xlfn.CONCAT("PUSKESMAS ",TRIM(tblReff[[#This Row],[NAMA PUSKESMAS]]))</f>
        <v>PUSKESMAS BENTENG</v>
      </c>
      <c r="B6838" s="42">
        <v>1050555</v>
      </c>
      <c r="C6838" s="43" t="s">
        <v>4368</v>
      </c>
      <c r="D6838" s="43" t="s">
        <v>16462</v>
      </c>
      <c r="E6838" s="43" t="s">
        <v>16460</v>
      </c>
      <c r="F6838" s="43" t="s">
        <v>16461</v>
      </c>
      <c r="G6838" s="43" t="s">
        <v>15698</v>
      </c>
      <c r="H6838" s="43" t="s">
        <v>1271</v>
      </c>
    </row>
    <row r="6839" spans="1:8" ht="17.25" hidden="1" customHeight="1" x14ac:dyDescent="0.3">
      <c r="A6839" s="46" t="str">
        <f>_xlfn.CONCAT("PUSKESMAS ",TRIM(tblReff[[#This Row],[NAMA PUSKESMAS]]))</f>
        <v>PUSKESMAS TERANG</v>
      </c>
      <c r="B6839" s="42">
        <v>1050556</v>
      </c>
      <c r="C6839" s="43" t="s">
        <v>16463</v>
      </c>
      <c r="D6839" s="43" t="s">
        <v>16464</v>
      </c>
      <c r="E6839" s="43" t="s">
        <v>16465</v>
      </c>
      <c r="F6839" s="43" t="s">
        <v>16461</v>
      </c>
      <c r="G6839" s="43" t="s">
        <v>15698</v>
      </c>
      <c r="H6839" s="43" t="s">
        <v>1266</v>
      </c>
    </row>
    <row r="6840" spans="1:8" ht="17.25" hidden="1" customHeight="1" x14ac:dyDescent="0.3">
      <c r="A6840" s="46" t="str">
        <f>_xlfn.CONCAT("PUSKESMAS ",TRIM(tblReff[[#This Row],[NAMA PUSKESMAS]]))</f>
        <v>PUSKESMAS NANGA TERANG</v>
      </c>
      <c r="B6840" s="42">
        <v>1050674</v>
      </c>
      <c r="C6840" s="43" t="s">
        <v>16466</v>
      </c>
      <c r="D6840" s="43" t="s">
        <v>16467</v>
      </c>
      <c r="E6840" s="43" t="s">
        <v>16465</v>
      </c>
      <c r="F6840" s="43" t="s">
        <v>16461</v>
      </c>
      <c r="G6840" s="43" t="s">
        <v>15698</v>
      </c>
      <c r="H6840" s="43" t="s">
        <v>1271</v>
      </c>
    </row>
    <row r="6841" spans="1:8" ht="17.25" hidden="1" customHeight="1" x14ac:dyDescent="0.3">
      <c r="A6841" s="46" t="str">
        <f>_xlfn.CONCAT("PUSKESMAS ",TRIM(tblReff[[#This Row],[NAMA PUSKESMAS]]))</f>
        <v>PUSKESMAS WERANG</v>
      </c>
      <c r="B6841" s="42">
        <v>1050557</v>
      </c>
      <c r="C6841" s="43" t="s">
        <v>16468</v>
      </c>
      <c r="D6841" s="43" t="s">
        <v>16469</v>
      </c>
      <c r="E6841" s="43" t="s">
        <v>16470</v>
      </c>
      <c r="F6841" s="43" t="s">
        <v>16461</v>
      </c>
      <c r="G6841" s="43" t="s">
        <v>15698</v>
      </c>
      <c r="H6841" s="43" t="s">
        <v>1266</v>
      </c>
    </row>
    <row r="6842" spans="1:8" ht="17.25" hidden="1" customHeight="1" x14ac:dyDescent="0.3">
      <c r="A6842" s="46" t="str">
        <f>_xlfn.CONCAT("PUSKESMAS ",TRIM(tblReff[[#This Row],[NAMA PUSKESMAS]]))</f>
        <v>PUSKESMAS REKAS</v>
      </c>
      <c r="B6842" s="42">
        <v>1050558</v>
      </c>
      <c r="C6842" s="43" t="s">
        <v>16471</v>
      </c>
      <c r="D6842" s="43" t="s">
        <v>16472</v>
      </c>
      <c r="E6842" s="43" t="s">
        <v>16473</v>
      </c>
      <c r="F6842" s="43" t="s">
        <v>16461</v>
      </c>
      <c r="G6842" s="43" t="s">
        <v>15698</v>
      </c>
      <c r="H6842" s="43" t="s">
        <v>1266</v>
      </c>
    </row>
    <row r="6843" spans="1:8" ht="17.25" hidden="1" customHeight="1" x14ac:dyDescent="0.3">
      <c r="A6843" s="46" t="str">
        <f>_xlfn.CONCAT("PUSKESMAS ",TRIM(tblReff[[#This Row],[NAMA PUSKESMAS]]))</f>
        <v>PUSKESMAS WARSAWE</v>
      </c>
      <c r="B6843" s="42">
        <v>1050678</v>
      </c>
      <c r="C6843" s="43" t="s">
        <v>16474</v>
      </c>
      <c r="D6843" s="43" t="s">
        <v>16475</v>
      </c>
      <c r="E6843" s="43" t="s">
        <v>16473</v>
      </c>
      <c r="F6843" s="43" t="s">
        <v>16461</v>
      </c>
      <c r="G6843" s="43" t="s">
        <v>15698</v>
      </c>
      <c r="H6843" s="43" t="s">
        <v>1271</v>
      </c>
    </row>
    <row r="6844" spans="1:8" ht="17.25" hidden="1" customHeight="1" x14ac:dyDescent="0.3">
      <c r="A6844" s="46" t="str">
        <f>_xlfn.CONCAT("PUSKESMAS ",TRIM(tblReff[[#This Row],[NAMA PUSKESMAS]]))</f>
        <v>PUSKESMAS WAE NAKENG</v>
      </c>
      <c r="B6844" s="42">
        <v>1050559</v>
      </c>
      <c r="C6844" s="43" t="s">
        <v>16476</v>
      </c>
      <c r="D6844" s="43" t="s">
        <v>16477</v>
      </c>
      <c r="E6844" s="43" t="s">
        <v>16478</v>
      </c>
      <c r="F6844" s="43" t="s">
        <v>16461</v>
      </c>
      <c r="G6844" s="43" t="s">
        <v>15698</v>
      </c>
      <c r="H6844" s="43" t="s">
        <v>1266</v>
      </c>
    </row>
    <row r="6845" spans="1:8" ht="17.25" hidden="1" customHeight="1" x14ac:dyDescent="0.3">
      <c r="A6845" s="46" t="str">
        <f>_xlfn.CONCAT("PUSKESMAS ",TRIM(tblReff[[#This Row],[NAMA PUSKESMAS]]))</f>
        <v>PUSKESMAS NANGALILI</v>
      </c>
      <c r="B6845" s="42">
        <v>1050560</v>
      </c>
      <c r="C6845" s="43" t="s">
        <v>16479</v>
      </c>
      <c r="D6845" s="43" t="s">
        <v>16480</v>
      </c>
      <c r="E6845" s="43" t="s">
        <v>16481</v>
      </c>
      <c r="F6845" s="43" t="s">
        <v>16461</v>
      </c>
      <c r="G6845" s="43" t="s">
        <v>15698</v>
      </c>
      <c r="H6845" s="43" t="s">
        <v>1266</v>
      </c>
    </row>
    <row r="6846" spans="1:8" ht="17.25" hidden="1" customHeight="1" x14ac:dyDescent="0.3">
      <c r="A6846" s="46" t="str">
        <f>_xlfn.CONCAT("PUSKESMAS ",TRIM(tblReff[[#This Row],[NAMA PUSKESMAS]]))</f>
        <v>PUSKESMAS LENGKONG CEPANG</v>
      </c>
      <c r="B6846" s="42">
        <v>1050673</v>
      </c>
      <c r="C6846" s="43" t="s">
        <v>16482</v>
      </c>
      <c r="D6846" s="43" t="s">
        <v>16483</v>
      </c>
      <c r="E6846" s="43" t="s">
        <v>16481</v>
      </c>
      <c r="F6846" s="43" t="s">
        <v>16461</v>
      </c>
      <c r="G6846" s="43" t="s">
        <v>15698</v>
      </c>
      <c r="H6846" s="43" t="s">
        <v>1271</v>
      </c>
    </row>
    <row r="6847" spans="1:8" ht="17.25" hidden="1" customHeight="1" x14ac:dyDescent="0.3">
      <c r="A6847" s="46" t="str">
        <f>_xlfn.CONCAT("PUSKESMAS ",TRIM(tblReff[[#This Row],[NAMA PUSKESMAS]]))</f>
        <v>PUSKESMAS WAE KANTA</v>
      </c>
      <c r="B6847" s="42">
        <v>1050675</v>
      </c>
      <c r="C6847" s="43" t="s">
        <v>16484</v>
      </c>
      <c r="D6847" s="43" t="s">
        <v>16485</v>
      </c>
      <c r="E6847" s="43" t="s">
        <v>16478</v>
      </c>
      <c r="F6847" s="43" t="s">
        <v>16461</v>
      </c>
      <c r="G6847" s="43" t="s">
        <v>15698</v>
      </c>
      <c r="H6847" s="43" t="s">
        <v>1271</v>
      </c>
    </row>
    <row r="6848" spans="1:8" ht="17.25" hidden="1" customHeight="1" x14ac:dyDescent="0.3">
      <c r="A6848" s="46" t="str">
        <f>_xlfn.CONCAT("PUSKESMAS ",TRIM(tblReff[[#This Row],[NAMA PUSKESMAS]]))</f>
        <v>PUSKESMAS ORONG</v>
      </c>
      <c r="B6848" s="42">
        <v>1050561</v>
      </c>
      <c r="C6848" s="43" t="s">
        <v>16486</v>
      </c>
      <c r="D6848" s="43" t="s">
        <v>16487</v>
      </c>
      <c r="E6848" s="43" t="s">
        <v>16488</v>
      </c>
      <c r="F6848" s="43" t="s">
        <v>16461</v>
      </c>
      <c r="G6848" s="43" t="s">
        <v>15698</v>
      </c>
      <c r="H6848" s="43" t="s">
        <v>1266</v>
      </c>
    </row>
    <row r="6849" spans="1:8" ht="17.25" hidden="1" customHeight="1" x14ac:dyDescent="0.3">
      <c r="A6849" s="46" t="str">
        <f>_xlfn.CONCAT("PUSKESMAS ",TRIM(tblReff[[#This Row],[NAMA PUSKESMAS]]))</f>
        <v>PUSKESMAS DATAK</v>
      </c>
      <c r="B6849" s="42">
        <v>1050562</v>
      </c>
      <c r="C6849" s="43" t="s">
        <v>16489</v>
      </c>
      <c r="D6849" s="43" t="s">
        <v>16490</v>
      </c>
      <c r="E6849" s="43" t="s">
        <v>16488</v>
      </c>
      <c r="F6849" s="43" t="s">
        <v>16461</v>
      </c>
      <c r="G6849" s="43" t="s">
        <v>15698</v>
      </c>
      <c r="H6849" s="43" t="s">
        <v>1271</v>
      </c>
    </row>
    <row r="6850" spans="1:8" ht="17.25" hidden="1" customHeight="1" x14ac:dyDescent="0.3">
      <c r="A6850" s="46" t="str">
        <f>_xlfn.CONCAT("PUSKESMAS ",TRIM(tblReff[[#This Row],[NAMA PUSKESMAS]]))</f>
        <v>PUSKESMAS GOLO WELU</v>
      </c>
      <c r="B6850" s="42">
        <v>1050563</v>
      </c>
      <c r="C6850" s="43" t="s">
        <v>16491</v>
      </c>
      <c r="D6850" s="43" t="s">
        <v>16492</v>
      </c>
      <c r="E6850" s="43" t="s">
        <v>16493</v>
      </c>
      <c r="F6850" s="43" t="s">
        <v>16461</v>
      </c>
      <c r="G6850" s="43" t="s">
        <v>15698</v>
      </c>
      <c r="H6850" s="43" t="s">
        <v>1266</v>
      </c>
    </row>
    <row r="6851" spans="1:8" ht="17.25" hidden="1" customHeight="1" x14ac:dyDescent="0.3">
      <c r="A6851" s="46" t="str">
        <f>_xlfn.CONCAT("PUSKESMAS ",TRIM(tblReff[[#This Row],[NAMA PUSKESMAS]]))</f>
        <v>PUSKESMAS TENTANG</v>
      </c>
      <c r="B6851" s="42">
        <v>1050564</v>
      </c>
      <c r="C6851" s="43" t="s">
        <v>16494</v>
      </c>
      <c r="D6851" s="43" t="s">
        <v>16495</v>
      </c>
      <c r="E6851" s="43" t="s">
        <v>16496</v>
      </c>
      <c r="F6851" s="43" t="s">
        <v>16461</v>
      </c>
      <c r="G6851" s="43" t="s">
        <v>15698</v>
      </c>
      <c r="H6851" s="43" t="s">
        <v>1266</v>
      </c>
    </row>
    <row r="6852" spans="1:8" ht="17.25" hidden="1" customHeight="1" x14ac:dyDescent="0.3">
      <c r="A6852" s="46" t="str">
        <f>_xlfn.CONCAT("PUSKESMAS ",TRIM(tblReff[[#This Row],[NAMA PUSKESMAS]]))</f>
        <v>PUSKESMAS RANGGU</v>
      </c>
      <c r="B6852" s="42">
        <v>1050565</v>
      </c>
      <c r="C6852" s="43" t="s">
        <v>16497</v>
      </c>
      <c r="D6852" s="43" t="s">
        <v>16498</v>
      </c>
      <c r="E6852" s="43" t="s">
        <v>16499</v>
      </c>
      <c r="F6852" s="43" t="s">
        <v>16461</v>
      </c>
      <c r="G6852" s="43" t="s">
        <v>15698</v>
      </c>
      <c r="H6852" s="43" t="s">
        <v>1271</v>
      </c>
    </row>
    <row r="6853" spans="1:8" ht="17.25" hidden="1" customHeight="1" x14ac:dyDescent="0.3">
      <c r="A6853" s="46" t="str">
        <f>_xlfn.CONCAT("PUSKESMAS ",TRIM(tblReff[[#This Row],[NAMA PUSKESMAS]]))</f>
        <v>PUSKESMAS WANING</v>
      </c>
      <c r="B6853" s="42">
        <v>1050677</v>
      </c>
      <c r="C6853" s="43" t="s">
        <v>16500</v>
      </c>
      <c r="D6853" s="43" t="s">
        <v>16501</v>
      </c>
      <c r="E6853" s="43" t="s">
        <v>16496</v>
      </c>
      <c r="F6853" s="43" t="s">
        <v>16461</v>
      </c>
      <c r="G6853" s="43" t="s">
        <v>15698</v>
      </c>
      <c r="H6853" s="43" t="s">
        <v>1271</v>
      </c>
    </row>
    <row r="6854" spans="1:8" ht="17.25" hidden="1" customHeight="1" x14ac:dyDescent="0.3">
      <c r="A6854" s="46" t="str">
        <f>_xlfn.CONCAT("PUSKESMAS ",TRIM(tblReff[[#This Row],[NAMA PUSKESMAS]]))</f>
        <v>PUSKESMAS WAE PITAK</v>
      </c>
      <c r="B6854" s="42">
        <v>1050676</v>
      </c>
      <c r="C6854" s="43" t="s">
        <v>16502</v>
      </c>
      <c r="D6854" s="43" t="s">
        <v>16503</v>
      </c>
      <c r="E6854" s="43" t="s">
        <v>16499</v>
      </c>
      <c r="F6854" s="43" t="s">
        <v>16461</v>
      </c>
      <c r="G6854" s="43" t="s">
        <v>15698</v>
      </c>
      <c r="H6854" s="43" t="s">
        <v>1271</v>
      </c>
    </row>
    <row r="6855" spans="1:8" ht="17.25" hidden="1" customHeight="1" x14ac:dyDescent="0.3">
      <c r="A6855" s="46" t="str">
        <f>_xlfn.CONCAT("PUSKESMAS ",TRIM(tblReff[[#This Row],[NAMA PUSKESMAS]]))</f>
        <v>PUSKESMAS BARI</v>
      </c>
      <c r="B6855" s="42">
        <v>1050567</v>
      </c>
      <c r="C6855" s="43" t="s">
        <v>16504</v>
      </c>
      <c r="D6855" s="43" t="s">
        <v>16505</v>
      </c>
      <c r="E6855" s="43" t="s">
        <v>16506</v>
      </c>
      <c r="F6855" s="43" t="s">
        <v>16461</v>
      </c>
      <c r="G6855" s="43" t="s">
        <v>15698</v>
      </c>
      <c r="H6855" s="43" t="s">
        <v>1266</v>
      </c>
    </row>
    <row r="6856" spans="1:8" ht="17.25" hidden="1" customHeight="1" x14ac:dyDescent="0.3">
      <c r="A6856" s="46" t="str">
        <f>_xlfn.CONCAT("PUSKESMAS ",TRIM(tblReff[[#This Row],[NAMA PUSKESMAS]]))</f>
        <v>PUSKESMAS PACAR</v>
      </c>
      <c r="B6856" s="42">
        <v>1050566</v>
      </c>
      <c r="C6856" s="43" t="s">
        <v>16507</v>
      </c>
      <c r="D6856" s="43" t="s">
        <v>16508</v>
      </c>
      <c r="E6856" s="43" t="s">
        <v>16507</v>
      </c>
      <c r="F6856" s="43" t="s">
        <v>16461</v>
      </c>
      <c r="G6856" s="43" t="s">
        <v>15698</v>
      </c>
      <c r="H6856" s="43" t="s">
        <v>1266</v>
      </c>
    </row>
    <row r="6857" spans="1:8" ht="17.25" hidden="1" customHeight="1" x14ac:dyDescent="0.3">
      <c r="A6857" s="46" t="str">
        <f>_xlfn.CONCAT("PUSKESMAS ",TRIM(tblReff[[#This Row],[NAMA PUSKESMAS]]))</f>
        <v>PUSKESMAS REGO</v>
      </c>
      <c r="B6857" s="42">
        <v>1050568</v>
      </c>
      <c r="C6857" s="43" t="s">
        <v>16509</v>
      </c>
      <c r="D6857" s="43" t="s">
        <v>16510</v>
      </c>
      <c r="E6857" s="43" t="s">
        <v>16506</v>
      </c>
      <c r="F6857" s="43" t="s">
        <v>16461</v>
      </c>
      <c r="G6857" s="43" t="s">
        <v>15698</v>
      </c>
      <c r="H6857" s="43" t="s">
        <v>1271</v>
      </c>
    </row>
    <row r="6858" spans="1:8" ht="17.25" hidden="1" customHeight="1" x14ac:dyDescent="0.3">
      <c r="A6858" s="46" t="str">
        <f>_xlfn.CONCAT("PUSKESMAS ",TRIM(tblReff[[#This Row],[NAMA PUSKESMAS]]))</f>
        <v>PUSKESMAS WAIRASA</v>
      </c>
      <c r="B6858" s="42">
        <v>1050569</v>
      </c>
      <c r="C6858" s="43" t="s">
        <v>16511</v>
      </c>
      <c r="D6858" s="43" t="s">
        <v>16512</v>
      </c>
      <c r="E6858" s="43" t="s">
        <v>16513</v>
      </c>
      <c r="F6858" s="43" t="s">
        <v>16514</v>
      </c>
      <c r="G6858" s="43" t="s">
        <v>15698</v>
      </c>
      <c r="H6858" s="43" t="s">
        <v>1271</v>
      </c>
    </row>
    <row r="6859" spans="1:8" ht="17.25" hidden="1" customHeight="1" x14ac:dyDescent="0.3">
      <c r="A6859" s="46" t="str">
        <f>_xlfn.CONCAT("PUSKESMAS ",TRIM(tblReff[[#This Row],[NAMA PUSKESMAS]]))</f>
        <v>PUSKESMAS MALINJAK</v>
      </c>
      <c r="B6859" s="42">
        <v>1050570</v>
      </c>
      <c r="C6859" s="43" t="s">
        <v>16515</v>
      </c>
      <c r="D6859" s="43" t="s">
        <v>16516</v>
      </c>
      <c r="E6859" s="43" t="s">
        <v>16517</v>
      </c>
      <c r="F6859" s="43" t="s">
        <v>16514</v>
      </c>
      <c r="G6859" s="43" t="s">
        <v>15698</v>
      </c>
      <c r="H6859" s="43" t="s">
        <v>1271</v>
      </c>
    </row>
    <row r="6860" spans="1:8" ht="17.25" hidden="1" customHeight="1" x14ac:dyDescent="0.3">
      <c r="A6860" s="46" t="str">
        <f>_xlfn.CONCAT("PUSKESMAS ",TRIM(tblReff[[#This Row],[NAMA PUSKESMAS]]))</f>
        <v>PUSKESMAS LAWONDA</v>
      </c>
      <c r="B6860" s="42">
        <v>1050571</v>
      </c>
      <c r="C6860" s="43" t="s">
        <v>16518</v>
      </c>
      <c r="D6860" s="43" t="s">
        <v>16519</v>
      </c>
      <c r="E6860" s="43" t="s">
        <v>16520</v>
      </c>
      <c r="F6860" s="43" t="s">
        <v>16514</v>
      </c>
      <c r="G6860" s="43" t="s">
        <v>15698</v>
      </c>
      <c r="H6860" s="43" t="s">
        <v>1271</v>
      </c>
    </row>
    <row r="6861" spans="1:8" ht="17.25" hidden="1" customHeight="1" x14ac:dyDescent="0.3">
      <c r="A6861" s="46" t="str">
        <f>_xlfn.CONCAT("PUSKESMAS ",TRIM(tblReff[[#This Row],[NAMA PUSKESMAS]]))</f>
        <v>PUSKESMAS LINDIWACU</v>
      </c>
      <c r="B6861" s="42">
        <v>1050572</v>
      </c>
      <c r="C6861" s="43" t="s">
        <v>16521</v>
      </c>
      <c r="D6861" s="43" t="s">
        <v>16522</v>
      </c>
      <c r="E6861" s="43" t="s">
        <v>16523</v>
      </c>
      <c r="F6861" s="43" t="s">
        <v>16514</v>
      </c>
      <c r="G6861" s="43" t="s">
        <v>15698</v>
      </c>
      <c r="H6861" s="43" t="s">
        <v>1266</v>
      </c>
    </row>
    <row r="6862" spans="1:8" ht="17.25" hidden="1" customHeight="1" x14ac:dyDescent="0.3">
      <c r="A6862" s="46" t="str">
        <f>_xlfn.CONCAT("PUSKESMAS ",TRIM(tblReff[[#This Row],[NAMA PUSKESMAS]]))</f>
        <v>PUSKESMAS MARADESA</v>
      </c>
      <c r="B6862" s="42">
        <v>1050573</v>
      </c>
      <c r="C6862" s="43" t="s">
        <v>16524</v>
      </c>
      <c r="D6862" s="43" t="s">
        <v>16522</v>
      </c>
      <c r="E6862" s="43" t="s">
        <v>16523</v>
      </c>
      <c r="F6862" s="43" t="s">
        <v>16514</v>
      </c>
      <c r="G6862" s="43" t="s">
        <v>15698</v>
      </c>
      <c r="H6862" s="43" t="s">
        <v>1271</v>
      </c>
    </row>
    <row r="6863" spans="1:8" ht="17.25" hidden="1" customHeight="1" x14ac:dyDescent="0.3">
      <c r="A6863" s="46" t="str">
        <f>_xlfn.CONCAT("PUSKESMAS ",TRIM(tblReff[[#This Row],[NAMA PUSKESMAS]]))</f>
        <v>PUSKESMAS PAHAR</v>
      </c>
      <c r="B6863" s="42">
        <v>1050574</v>
      </c>
      <c r="C6863" s="43" t="s">
        <v>16525</v>
      </c>
      <c r="D6863" s="43" t="s">
        <v>16522</v>
      </c>
      <c r="E6863" s="43" t="s">
        <v>16523</v>
      </c>
      <c r="F6863" s="43" t="s">
        <v>16514</v>
      </c>
      <c r="G6863" s="43" t="s">
        <v>15698</v>
      </c>
      <c r="H6863" s="43" t="s">
        <v>1271</v>
      </c>
    </row>
    <row r="6864" spans="1:8" ht="17.25" hidden="1" customHeight="1" x14ac:dyDescent="0.3">
      <c r="A6864" s="46" t="str">
        <f>_xlfn.CONCAT("PUSKESMAS ",TRIM(tblReff[[#This Row],[NAMA PUSKESMAS]]))</f>
        <v>PUSKESMAS MANANGA</v>
      </c>
      <c r="B6864" s="42">
        <v>1050575</v>
      </c>
      <c r="C6864" s="43" t="s">
        <v>16526</v>
      </c>
      <c r="D6864" s="43" t="s">
        <v>16527</v>
      </c>
      <c r="E6864" s="43" t="s">
        <v>16528</v>
      </c>
      <c r="F6864" s="43" t="s">
        <v>16514</v>
      </c>
      <c r="G6864" s="43" t="s">
        <v>15698</v>
      </c>
      <c r="H6864" s="43" t="s">
        <v>1266</v>
      </c>
    </row>
    <row r="6865" spans="1:8" ht="17.25" hidden="1" customHeight="1" x14ac:dyDescent="0.3">
      <c r="A6865" s="46" t="str">
        <f>_xlfn.CONCAT("PUSKESMAS ",TRIM(tblReff[[#This Row],[NAMA PUSKESMAS]]))</f>
        <v>PUSKESMAS WEELURI</v>
      </c>
      <c r="B6865" s="42">
        <v>1050576</v>
      </c>
      <c r="C6865" s="43" t="s">
        <v>16529</v>
      </c>
      <c r="D6865" s="43" t="s">
        <v>16527</v>
      </c>
      <c r="E6865" s="43" t="s">
        <v>16528</v>
      </c>
      <c r="F6865" s="43" t="s">
        <v>16514</v>
      </c>
      <c r="G6865" s="43" t="s">
        <v>15698</v>
      </c>
      <c r="H6865" s="43" t="s">
        <v>1271</v>
      </c>
    </row>
    <row r="6866" spans="1:8" ht="17.25" hidden="1" customHeight="1" x14ac:dyDescent="0.3">
      <c r="A6866" s="46" t="str">
        <f>_xlfn.CONCAT("PUSKESMAS ",TRIM(tblReff[[#This Row],[NAMA PUSKESMAS]]))</f>
        <v>PUSKESMAS WALANDIMU</v>
      </c>
      <c r="B6866" s="42">
        <v>1050577</v>
      </c>
      <c r="C6866" s="43" t="s">
        <v>16530</v>
      </c>
      <c r="D6866" s="43" t="s">
        <v>16531</v>
      </c>
      <c r="E6866" s="43" t="s">
        <v>16532</v>
      </c>
      <c r="F6866" s="43" t="s">
        <v>16533</v>
      </c>
      <c r="G6866" s="43" t="s">
        <v>15698</v>
      </c>
      <c r="H6866" s="43" t="s">
        <v>1266</v>
      </c>
    </row>
    <row r="6867" spans="1:8" ht="17.25" hidden="1" customHeight="1" x14ac:dyDescent="0.3">
      <c r="A6867" s="46" t="str">
        <f>_xlfn.CONCAT("PUSKESMAS ",TRIM(tblReff[[#This Row],[NAMA PUSKESMAS]]))</f>
        <v>PUSKESMAS PANENGGO EDE</v>
      </c>
      <c r="B6867" s="42">
        <v>1050578</v>
      </c>
      <c r="C6867" s="43" t="s">
        <v>16534</v>
      </c>
      <c r="D6867" s="43" t="s">
        <v>16535</v>
      </c>
      <c r="E6867" s="43" t="s">
        <v>16536</v>
      </c>
      <c r="F6867" s="43" t="s">
        <v>16533</v>
      </c>
      <c r="G6867" s="43" t="s">
        <v>15698</v>
      </c>
      <c r="H6867" s="43" t="s">
        <v>1271</v>
      </c>
    </row>
    <row r="6868" spans="1:8" ht="17.25" hidden="1" customHeight="1" x14ac:dyDescent="0.3">
      <c r="A6868" s="46" t="str">
        <f>_xlfn.CONCAT("PUSKESMAS ",TRIM(tblReff[[#This Row],[NAMA PUSKESMAS]]))</f>
        <v>PUSKESMAS DELU DEPA</v>
      </c>
      <c r="B6868" s="42">
        <v>1050687</v>
      </c>
      <c r="C6868" s="43" t="s">
        <v>16537</v>
      </c>
      <c r="D6868" s="43" t="s">
        <v>16538</v>
      </c>
      <c r="E6868" s="43" t="s">
        <v>16532</v>
      </c>
      <c r="F6868" s="43" t="s">
        <v>16533</v>
      </c>
      <c r="G6868" s="43" t="s">
        <v>15698</v>
      </c>
      <c r="H6868" s="43" t="s">
        <v>1271</v>
      </c>
    </row>
    <row r="6869" spans="1:8" ht="17.25" hidden="1" customHeight="1" x14ac:dyDescent="0.3">
      <c r="A6869" s="46" t="str">
        <f>_xlfn.CONCAT("PUSKESMAS ",TRIM(tblReff[[#This Row],[NAMA PUSKESMAS]]))</f>
        <v>PUSKESMAS BONDOKODI</v>
      </c>
      <c r="B6869" s="42">
        <v>1050579</v>
      </c>
      <c r="C6869" s="43" t="s">
        <v>16539</v>
      </c>
      <c r="D6869" s="43" t="s">
        <v>16540</v>
      </c>
      <c r="E6869" s="43" t="s">
        <v>16541</v>
      </c>
      <c r="F6869" s="43" t="s">
        <v>16533</v>
      </c>
      <c r="G6869" s="43" t="s">
        <v>15698</v>
      </c>
      <c r="H6869" s="43" t="s">
        <v>1266</v>
      </c>
    </row>
    <row r="6870" spans="1:8" ht="17.25" hidden="1" customHeight="1" x14ac:dyDescent="0.3">
      <c r="A6870" s="46" t="str">
        <f>_xlfn.CONCAT("PUSKESMAS ",TRIM(tblReff[[#This Row],[NAMA PUSKESMAS]]))</f>
        <v>PUSKESMAS KAWANGO HARI</v>
      </c>
      <c r="B6870" s="42">
        <v>1050688</v>
      </c>
      <c r="C6870" s="43" t="s">
        <v>16542</v>
      </c>
      <c r="D6870" s="43" t="s">
        <v>16543</v>
      </c>
      <c r="E6870" s="43" t="s">
        <v>16541</v>
      </c>
      <c r="F6870" s="43" t="s">
        <v>16533</v>
      </c>
      <c r="G6870" s="43" t="s">
        <v>15698</v>
      </c>
      <c r="H6870" s="43" t="s">
        <v>1271</v>
      </c>
    </row>
    <row r="6871" spans="1:8" ht="17.25" hidden="1" customHeight="1" x14ac:dyDescent="0.3">
      <c r="A6871" s="46" t="str">
        <f>_xlfn.CONCAT("PUSKESMAS ",TRIM(tblReff[[#This Row],[NAMA PUSKESMAS]]))</f>
        <v>PUSKESMAS KORI</v>
      </c>
      <c r="B6871" s="42">
        <v>1050580</v>
      </c>
      <c r="C6871" s="43" t="s">
        <v>16544</v>
      </c>
      <c r="D6871" s="43" t="s">
        <v>16545</v>
      </c>
      <c r="E6871" s="43" t="s">
        <v>16546</v>
      </c>
      <c r="F6871" s="43" t="s">
        <v>16533</v>
      </c>
      <c r="G6871" s="43" t="s">
        <v>15698</v>
      </c>
      <c r="H6871" s="43" t="s">
        <v>1266</v>
      </c>
    </row>
    <row r="6872" spans="1:8" ht="17.25" hidden="1" customHeight="1" x14ac:dyDescent="0.3">
      <c r="A6872" s="46" t="str">
        <f>_xlfn.CONCAT("PUSKESMAS ",TRIM(tblReff[[#This Row],[NAMA PUSKESMAS]]))</f>
        <v>PUSKESMAS BILA CENGE</v>
      </c>
      <c r="B6872" s="42">
        <v>1050661</v>
      </c>
      <c r="C6872" s="43" t="s">
        <v>16547</v>
      </c>
      <c r="D6872" s="43" t="s">
        <v>16548</v>
      </c>
      <c r="E6872" s="43" t="s">
        <v>16546</v>
      </c>
      <c r="F6872" s="43" t="s">
        <v>16533</v>
      </c>
      <c r="G6872" s="43" t="s">
        <v>15698</v>
      </c>
      <c r="H6872" s="43" t="s">
        <v>1266</v>
      </c>
    </row>
    <row r="6873" spans="1:8" ht="17.25" hidden="1" customHeight="1" x14ac:dyDescent="0.3">
      <c r="A6873" s="46" t="str">
        <f>_xlfn.CONCAT("PUSKESMAS ",TRIM(tblReff[[#This Row],[NAMA PUSKESMAS]]))</f>
        <v>PUSKESMAS TENA TEKE</v>
      </c>
      <c r="B6873" s="42">
        <v>1050581</v>
      </c>
      <c r="C6873" s="43" t="s">
        <v>16549</v>
      </c>
      <c r="D6873" s="43" t="s">
        <v>16550</v>
      </c>
      <c r="E6873" s="43" t="s">
        <v>16551</v>
      </c>
      <c r="F6873" s="43" t="s">
        <v>16533</v>
      </c>
      <c r="G6873" s="43" t="s">
        <v>15698</v>
      </c>
      <c r="H6873" s="43" t="s">
        <v>1266</v>
      </c>
    </row>
    <row r="6874" spans="1:8" ht="17.25" hidden="1" customHeight="1" x14ac:dyDescent="0.3">
      <c r="A6874" s="46" t="str">
        <f>_xlfn.CONCAT("PUSKESMAS ",TRIM(tblReff[[#This Row],[NAMA PUSKESMAS]]))</f>
        <v>PUSKESMAS WAIMANGURA</v>
      </c>
      <c r="B6874" s="42">
        <v>1050582</v>
      </c>
      <c r="C6874" s="43" t="s">
        <v>16552</v>
      </c>
      <c r="D6874" s="43" t="s">
        <v>16553</v>
      </c>
      <c r="E6874" s="43" t="s">
        <v>16554</v>
      </c>
      <c r="F6874" s="43" t="s">
        <v>16533</v>
      </c>
      <c r="G6874" s="43" t="s">
        <v>15698</v>
      </c>
      <c r="H6874" s="43" t="s">
        <v>1266</v>
      </c>
    </row>
    <row r="6875" spans="1:8" ht="17.25" hidden="1" customHeight="1" x14ac:dyDescent="0.3">
      <c r="A6875" s="46" t="str">
        <f>_xlfn.CONCAT("PUSKESMAS ",TRIM(tblReff[[#This Row],[NAMA PUSKESMAS]]))</f>
        <v>PUSKESMAS WATU KAWULA</v>
      </c>
      <c r="B6875" s="42">
        <v>1050583</v>
      </c>
      <c r="C6875" s="43" t="s">
        <v>16555</v>
      </c>
      <c r="D6875" s="43" t="s">
        <v>16556</v>
      </c>
      <c r="E6875" s="43" t="s">
        <v>16557</v>
      </c>
      <c r="F6875" s="43" t="s">
        <v>16533</v>
      </c>
      <c r="G6875" s="43" t="s">
        <v>15698</v>
      </c>
      <c r="H6875" s="43" t="s">
        <v>1271</v>
      </c>
    </row>
    <row r="6876" spans="1:8" ht="17.25" hidden="1" customHeight="1" x14ac:dyDescent="0.3">
      <c r="A6876" s="46" t="str">
        <f>_xlfn.CONCAT("PUSKESMAS ",TRIM(tblReff[[#This Row],[NAMA PUSKESMAS]]))</f>
        <v>PUSKESMAS WEEKOMBAK</v>
      </c>
      <c r="B6876" s="42">
        <v>1050663</v>
      </c>
      <c r="C6876" s="43" t="s">
        <v>16558</v>
      </c>
      <c r="D6876" s="43" t="s">
        <v>16559</v>
      </c>
      <c r="E6876" s="43" t="s">
        <v>16554</v>
      </c>
      <c r="F6876" s="43" t="s">
        <v>16533</v>
      </c>
      <c r="G6876" s="43" t="s">
        <v>15698</v>
      </c>
      <c r="H6876" s="43" t="s">
        <v>1271</v>
      </c>
    </row>
    <row r="6877" spans="1:8" ht="17.25" hidden="1" customHeight="1" x14ac:dyDescent="0.3">
      <c r="A6877" s="46" t="str">
        <f>_xlfn.CONCAT("PUSKESMAS ",TRIM(tblReff[[#This Row],[NAMA PUSKESMAS]]))</f>
        <v>PUSKESMAS TENGGABA</v>
      </c>
      <c r="B6877" s="42">
        <v>1050584</v>
      </c>
      <c r="C6877" s="43" t="s">
        <v>16560</v>
      </c>
      <c r="D6877" s="43" t="s">
        <v>16561</v>
      </c>
      <c r="E6877" s="43" t="s">
        <v>16562</v>
      </c>
      <c r="F6877" s="43" t="s">
        <v>16533</v>
      </c>
      <c r="G6877" s="43" t="s">
        <v>15698</v>
      </c>
      <c r="H6877" s="43" t="s">
        <v>1266</v>
      </c>
    </row>
    <row r="6878" spans="1:8" ht="17.25" hidden="1" customHeight="1" x14ac:dyDescent="0.3">
      <c r="A6878" s="46" t="str">
        <f>_xlfn.CONCAT("PUSKESMAS ",TRIM(tblReff[[#This Row],[NAMA PUSKESMAS]]))</f>
        <v>PUSKESMAS ELOPADA</v>
      </c>
      <c r="B6878" s="42">
        <v>1050662</v>
      </c>
      <c r="C6878" s="43" t="s">
        <v>16563</v>
      </c>
      <c r="D6878" s="43" t="s">
        <v>16564</v>
      </c>
      <c r="E6878" s="43" t="s">
        <v>16565</v>
      </c>
      <c r="F6878" s="43" t="s">
        <v>16533</v>
      </c>
      <c r="G6878" s="43" t="s">
        <v>15698</v>
      </c>
      <c r="H6878" s="43" t="s">
        <v>1266</v>
      </c>
    </row>
    <row r="6879" spans="1:8" ht="17.25" hidden="1" customHeight="1" x14ac:dyDescent="0.3">
      <c r="A6879" s="46" t="str">
        <f>_xlfn.CONCAT("PUSKESMAS ",TRIM(tblReff[[#This Row],[NAMA PUSKESMAS]]))</f>
        <v>PUSKESMAS PALLA</v>
      </c>
      <c r="B6879" s="42">
        <v>1050585</v>
      </c>
      <c r="C6879" s="43" t="s">
        <v>16566</v>
      </c>
      <c r="D6879" s="43" t="s">
        <v>16567</v>
      </c>
      <c r="E6879" s="43" t="s">
        <v>16568</v>
      </c>
      <c r="F6879" s="43" t="s">
        <v>16533</v>
      </c>
      <c r="G6879" s="43" t="s">
        <v>15698</v>
      </c>
      <c r="H6879" s="43" t="s">
        <v>1271</v>
      </c>
    </row>
    <row r="6880" spans="1:8" ht="17.25" hidden="1" customHeight="1" x14ac:dyDescent="0.3">
      <c r="A6880" s="46" t="str">
        <f>_xlfn.CONCAT("PUSKESMAS ",TRIM(tblReff[[#This Row],[NAMA PUSKESMAS]]))</f>
        <v>PUSKESMAS RADA MATA</v>
      </c>
      <c r="B6880" s="42">
        <v>1050586</v>
      </c>
      <c r="C6880" s="43" t="s">
        <v>16569</v>
      </c>
      <c r="D6880" s="43" t="s">
        <v>16570</v>
      </c>
      <c r="E6880" s="43" t="s">
        <v>16571</v>
      </c>
      <c r="F6880" s="43" t="s">
        <v>16533</v>
      </c>
      <c r="G6880" s="43" t="s">
        <v>15698</v>
      </c>
      <c r="H6880" s="43" t="s">
        <v>1266</v>
      </c>
    </row>
    <row r="6881" spans="1:8" ht="17.25" hidden="1" customHeight="1" x14ac:dyDescent="0.3">
      <c r="A6881" s="46" t="str">
        <f>_xlfn.CONCAT("PUSKESMAS ",TRIM(tblReff[[#This Row],[NAMA PUSKESMAS]]))</f>
        <v>PUSKESMAS MAUPONGGO</v>
      </c>
      <c r="B6881" s="42">
        <v>1050587</v>
      </c>
      <c r="C6881" s="43" t="s">
        <v>16572</v>
      </c>
      <c r="D6881" s="43" t="s">
        <v>16573</v>
      </c>
      <c r="E6881" s="43" t="s">
        <v>16572</v>
      </c>
      <c r="F6881" s="43" t="s">
        <v>16574</v>
      </c>
      <c r="G6881" s="43" t="s">
        <v>15698</v>
      </c>
      <c r="H6881" s="43" t="s">
        <v>1266</v>
      </c>
    </row>
    <row r="6882" spans="1:8" ht="17.25" hidden="1" customHeight="1" x14ac:dyDescent="0.3">
      <c r="A6882" s="46" t="str">
        <f>_xlfn.CONCAT("PUSKESMAS ",TRIM(tblReff[[#This Row],[NAMA PUSKESMAS]]))</f>
        <v>PUSKESMAS MAUNORI</v>
      </c>
      <c r="B6882" s="42">
        <v>1050588</v>
      </c>
      <c r="C6882" s="43" t="s">
        <v>16575</v>
      </c>
      <c r="D6882" s="43" t="s">
        <v>16576</v>
      </c>
      <c r="E6882" s="43" t="s">
        <v>16577</v>
      </c>
      <c r="F6882" s="43" t="s">
        <v>16574</v>
      </c>
      <c r="G6882" s="43" t="s">
        <v>15698</v>
      </c>
      <c r="H6882" s="43" t="s">
        <v>1266</v>
      </c>
    </row>
    <row r="6883" spans="1:8" ht="17.25" hidden="1" customHeight="1" x14ac:dyDescent="0.3">
      <c r="A6883" s="46" t="str">
        <f>_xlfn.CONCAT("PUSKESMAS ",TRIM(tblReff[[#This Row],[NAMA PUSKESMAS]]))</f>
        <v>PUSKESMAS NANGARORO</v>
      </c>
      <c r="B6883" s="42">
        <v>1050589</v>
      </c>
      <c r="C6883" s="43" t="s">
        <v>16578</v>
      </c>
      <c r="D6883" s="43" t="s">
        <v>16579</v>
      </c>
      <c r="E6883" s="43" t="s">
        <v>16578</v>
      </c>
      <c r="F6883" s="43" t="s">
        <v>16574</v>
      </c>
      <c r="G6883" s="43" t="s">
        <v>15698</v>
      </c>
      <c r="H6883" s="43" t="s">
        <v>1266</v>
      </c>
    </row>
    <row r="6884" spans="1:8" ht="17.25" hidden="1" customHeight="1" x14ac:dyDescent="0.3">
      <c r="A6884" s="46" t="str">
        <f>_xlfn.CONCAT("PUSKESMAS ",TRIM(tblReff[[#This Row],[NAMA PUSKESMAS]]))</f>
        <v>PUSKESMAS BOAWAE</v>
      </c>
      <c r="B6884" s="42">
        <v>1050590</v>
      </c>
      <c r="C6884" s="43" t="s">
        <v>16580</v>
      </c>
      <c r="D6884" s="43" t="s">
        <v>16581</v>
      </c>
      <c r="E6884" s="43" t="s">
        <v>16580</v>
      </c>
      <c r="F6884" s="43" t="s">
        <v>16574</v>
      </c>
      <c r="G6884" s="43" t="s">
        <v>15698</v>
      </c>
      <c r="H6884" s="43" t="s">
        <v>1266</v>
      </c>
    </row>
    <row r="6885" spans="1:8" ht="17.25" hidden="1" customHeight="1" x14ac:dyDescent="0.3">
      <c r="A6885" s="46" t="str">
        <f>_xlfn.CONCAT("PUSKESMAS ",TRIM(tblReff[[#This Row],[NAMA PUSKESMAS]]))</f>
        <v>PUSKESMAS JAWAKISA</v>
      </c>
      <c r="B6885" s="42">
        <v>1050591</v>
      </c>
      <c r="C6885" s="43" t="s">
        <v>16582</v>
      </c>
      <c r="D6885" s="43" t="s">
        <v>16583</v>
      </c>
      <c r="E6885" s="43" t="s">
        <v>16584</v>
      </c>
      <c r="F6885" s="43" t="s">
        <v>16574</v>
      </c>
      <c r="G6885" s="43" t="s">
        <v>15698</v>
      </c>
      <c r="H6885" s="43" t="s">
        <v>1271</v>
      </c>
    </row>
    <row r="6886" spans="1:8" ht="17.25" hidden="1" customHeight="1" x14ac:dyDescent="0.3">
      <c r="A6886" s="46" t="str">
        <f>_xlfn.CONCAT("PUSKESMAS ",TRIM(tblReff[[#This Row],[NAMA PUSKESMAS]]))</f>
        <v>PUSKESMAS DANGA</v>
      </c>
      <c r="B6886" s="42">
        <v>1050592</v>
      </c>
      <c r="C6886" s="43" t="s">
        <v>16585</v>
      </c>
      <c r="D6886" s="43" t="s">
        <v>16586</v>
      </c>
      <c r="E6886" s="43" t="s">
        <v>16587</v>
      </c>
      <c r="F6886" s="43" t="s">
        <v>16574</v>
      </c>
      <c r="G6886" s="43" t="s">
        <v>15698</v>
      </c>
      <c r="H6886" s="43" t="s">
        <v>1266</v>
      </c>
    </row>
    <row r="6887" spans="1:8" ht="17.25" hidden="1" customHeight="1" x14ac:dyDescent="0.3">
      <c r="A6887" s="46" t="str">
        <f>_xlfn.CONCAT("PUSKESMAS ",TRIM(tblReff[[#This Row],[NAMA PUSKESMAS]]))</f>
        <v>PUSKESMAS KABUREA</v>
      </c>
      <c r="B6887" s="42">
        <v>1050593</v>
      </c>
      <c r="C6887" s="43" t="s">
        <v>16588</v>
      </c>
      <c r="D6887" s="43" t="s">
        <v>16589</v>
      </c>
      <c r="E6887" s="43" t="s">
        <v>16590</v>
      </c>
      <c r="F6887" s="43" t="s">
        <v>16574</v>
      </c>
      <c r="G6887" s="43" t="s">
        <v>15698</v>
      </c>
      <c r="H6887" s="43" t="s">
        <v>1266</v>
      </c>
    </row>
    <row r="6888" spans="1:8" ht="17.25" hidden="1" customHeight="1" x14ac:dyDescent="0.3">
      <c r="A6888" s="46" t="str">
        <f>_xlfn.CONCAT("PUSKESMAS ",TRIM(tblReff[[#This Row],[NAMA PUSKESMAS]]))</f>
        <v>PUSKESMAS BORONG</v>
      </c>
      <c r="B6888" s="42">
        <v>1050594</v>
      </c>
      <c r="C6888" s="43" t="s">
        <v>16591</v>
      </c>
      <c r="D6888" s="43" t="s">
        <v>16592</v>
      </c>
      <c r="E6888" s="43" t="s">
        <v>16591</v>
      </c>
      <c r="F6888" s="43" t="s">
        <v>16593</v>
      </c>
      <c r="G6888" s="43" t="s">
        <v>15698</v>
      </c>
      <c r="H6888" s="43" t="s">
        <v>1266</v>
      </c>
    </row>
    <row r="6889" spans="1:8" ht="17.25" hidden="1" customHeight="1" x14ac:dyDescent="0.3">
      <c r="A6889" s="46" t="str">
        <f>_xlfn.CONCAT("PUSKESMAS ",TRIM(tblReff[[#This Row],[NAMA PUSKESMAS]]))</f>
        <v>PUSKESMAS TILIR</v>
      </c>
      <c r="B6889" s="42">
        <v>1050595</v>
      </c>
      <c r="C6889" s="43" t="s">
        <v>16594</v>
      </c>
      <c r="D6889" s="43" t="s">
        <v>16595</v>
      </c>
      <c r="E6889" s="43" t="s">
        <v>16591</v>
      </c>
      <c r="F6889" s="43" t="s">
        <v>16593</v>
      </c>
      <c r="G6889" s="43" t="s">
        <v>15698</v>
      </c>
      <c r="H6889" s="43" t="s">
        <v>1266</v>
      </c>
    </row>
    <row r="6890" spans="1:8" ht="17.25" hidden="1" customHeight="1" x14ac:dyDescent="0.3">
      <c r="A6890" s="46" t="str">
        <f>_xlfn.CONCAT("PUSKESMAS ",TRIM(tblReff[[#This Row],[NAMA PUSKESMAS]]))</f>
        <v>PUSKESMAS SITA</v>
      </c>
      <c r="B6890" s="42">
        <v>1050596</v>
      </c>
      <c r="C6890" s="43" t="s">
        <v>16596</v>
      </c>
      <c r="D6890" s="43" t="s">
        <v>16597</v>
      </c>
      <c r="E6890" s="43" t="s">
        <v>16598</v>
      </c>
      <c r="F6890" s="43" t="s">
        <v>16593</v>
      </c>
      <c r="G6890" s="43" t="s">
        <v>15698</v>
      </c>
      <c r="H6890" s="43" t="s">
        <v>1271</v>
      </c>
    </row>
    <row r="6891" spans="1:8" ht="17.25" hidden="1" customHeight="1" x14ac:dyDescent="0.3">
      <c r="A6891" s="46" t="str">
        <f>_xlfn.CONCAT("PUSKESMAS ",TRIM(tblReff[[#This Row],[NAMA PUSKESMAS]]))</f>
        <v>PUSKESMAS LALANG</v>
      </c>
      <c r="B6891" s="42">
        <v>1050597</v>
      </c>
      <c r="C6891" s="43" t="s">
        <v>3090</v>
      </c>
      <c r="D6891" s="43" t="s">
        <v>16592</v>
      </c>
      <c r="E6891" s="43" t="s">
        <v>16598</v>
      </c>
      <c r="F6891" s="43" t="s">
        <v>16593</v>
      </c>
      <c r="G6891" s="43" t="s">
        <v>15698</v>
      </c>
      <c r="H6891" s="43" t="s">
        <v>1271</v>
      </c>
    </row>
    <row r="6892" spans="1:8" ht="17.25" hidden="1" customHeight="1" x14ac:dyDescent="0.3">
      <c r="A6892" s="46" t="str">
        <f>_xlfn.CONCAT("PUSKESMAS ",TRIM(tblReff[[#This Row],[NAMA PUSKESMAS]]))</f>
        <v>PUSKESMAS LEBI</v>
      </c>
      <c r="B6892" s="42">
        <v>1050670</v>
      </c>
      <c r="C6892" s="43" t="s">
        <v>16599</v>
      </c>
      <c r="D6892" s="43" t="s">
        <v>16600</v>
      </c>
      <c r="E6892" s="43" t="s">
        <v>16591</v>
      </c>
      <c r="F6892" s="43" t="s">
        <v>16593</v>
      </c>
      <c r="G6892" s="43" t="s">
        <v>15698</v>
      </c>
      <c r="H6892" s="43" t="s">
        <v>1271</v>
      </c>
    </row>
    <row r="6893" spans="1:8" ht="17.25" hidden="1" customHeight="1" x14ac:dyDescent="0.3">
      <c r="A6893" s="46" t="str">
        <f>_xlfn.CONCAT("PUSKESMAS ",TRIM(tblReff[[#This Row],[NAMA PUSKESMAS]]))</f>
        <v>PUSKESMAS MUKUN</v>
      </c>
      <c r="B6893" s="42">
        <v>1050598</v>
      </c>
      <c r="C6893" s="43" t="s">
        <v>16601</v>
      </c>
      <c r="D6893" s="43" t="s">
        <v>16602</v>
      </c>
      <c r="E6893" s="43" t="s">
        <v>16603</v>
      </c>
      <c r="F6893" s="43" t="s">
        <v>16593</v>
      </c>
      <c r="G6893" s="43" t="s">
        <v>15698</v>
      </c>
      <c r="H6893" s="43" t="s">
        <v>1266</v>
      </c>
    </row>
    <row r="6894" spans="1:8" ht="17.25" hidden="1" customHeight="1" x14ac:dyDescent="0.3">
      <c r="A6894" s="46" t="str">
        <f>_xlfn.CONCAT("PUSKESMAS ",TRIM(tblReff[[#This Row],[NAMA PUSKESMAS]]))</f>
        <v>PUSKESMAS WAE LENGGA</v>
      </c>
      <c r="B6894" s="42">
        <v>1050599</v>
      </c>
      <c r="C6894" s="43" t="s">
        <v>16604</v>
      </c>
      <c r="D6894" s="43" t="s">
        <v>16602</v>
      </c>
      <c r="E6894" s="43" t="s">
        <v>16603</v>
      </c>
      <c r="F6894" s="43" t="s">
        <v>16593</v>
      </c>
      <c r="G6894" s="43" t="s">
        <v>15698</v>
      </c>
      <c r="H6894" s="43" t="s">
        <v>1271</v>
      </c>
    </row>
    <row r="6895" spans="1:8" ht="17.25" hidden="1" customHeight="1" x14ac:dyDescent="0.3">
      <c r="A6895" s="46" t="str">
        <f>_xlfn.CONCAT("PUSKESMAS ",TRIM(tblReff[[#This Row],[NAMA PUSKESMAS]]))</f>
        <v>PUSKESMAS MOK</v>
      </c>
      <c r="B6895" s="42">
        <v>1050600</v>
      </c>
      <c r="C6895" s="43" t="s">
        <v>16605</v>
      </c>
      <c r="D6895" s="43" t="s">
        <v>16606</v>
      </c>
      <c r="E6895" s="43" t="s">
        <v>16603</v>
      </c>
      <c r="F6895" s="43" t="s">
        <v>16593</v>
      </c>
      <c r="G6895" s="43" t="s">
        <v>15698</v>
      </c>
      <c r="H6895" s="43" t="s">
        <v>1271</v>
      </c>
    </row>
    <row r="6896" spans="1:8" ht="17.25" hidden="1" customHeight="1" x14ac:dyDescent="0.3">
      <c r="A6896" s="46" t="str">
        <f>_xlfn.CONCAT("PUSKESMAS ",TRIM(tblReff[[#This Row],[NAMA PUSKESMAS]]))</f>
        <v>PUSKESMAS KETANG</v>
      </c>
      <c r="B6896" s="42">
        <v>1050601</v>
      </c>
      <c r="C6896" s="43" t="s">
        <v>16401</v>
      </c>
      <c r="D6896" s="43" t="s">
        <v>16602</v>
      </c>
      <c r="E6896" s="43" t="s">
        <v>16603</v>
      </c>
      <c r="F6896" s="43" t="s">
        <v>16593</v>
      </c>
      <c r="G6896" s="43" t="s">
        <v>15698</v>
      </c>
      <c r="H6896" s="43" t="s">
        <v>1271</v>
      </c>
    </row>
    <row r="6897" spans="1:8" ht="17.25" hidden="1" customHeight="1" x14ac:dyDescent="0.3">
      <c r="A6897" s="46" t="str">
        <f>_xlfn.CONCAT("PUSKESMAS ",TRIM(tblReff[[#This Row],[NAMA PUSKESMAS]]))</f>
        <v>PUSKESMAS WUKIR</v>
      </c>
      <c r="B6897" s="42">
        <v>1050602</v>
      </c>
      <c r="C6897" s="43" t="s">
        <v>16607</v>
      </c>
      <c r="D6897" s="43" t="s">
        <v>16608</v>
      </c>
      <c r="E6897" s="43" t="s">
        <v>16609</v>
      </c>
      <c r="F6897" s="43" t="s">
        <v>16593</v>
      </c>
      <c r="G6897" s="43" t="s">
        <v>15698</v>
      </c>
      <c r="H6897" s="43" t="s">
        <v>1266</v>
      </c>
    </row>
    <row r="6898" spans="1:8" ht="17.25" hidden="1" customHeight="1" x14ac:dyDescent="0.3">
      <c r="A6898" s="46" t="str">
        <f>_xlfn.CONCAT("PUSKESMAS ",TRIM(tblReff[[#This Row],[NAMA PUSKESMAS]]))</f>
        <v>PUSKESMAS ELAR</v>
      </c>
      <c r="B6898" s="42">
        <v>1050603</v>
      </c>
      <c r="C6898" s="43" t="s">
        <v>16610</v>
      </c>
      <c r="D6898" s="43" t="s">
        <v>16611</v>
      </c>
      <c r="E6898" s="43" t="s">
        <v>16610</v>
      </c>
      <c r="F6898" s="43" t="s">
        <v>16593</v>
      </c>
      <c r="G6898" s="43" t="s">
        <v>15698</v>
      </c>
      <c r="H6898" s="43" t="s">
        <v>1271</v>
      </c>
    </row>
    <row r="6899" spans="1:8" ht="17.25" hidden="1" customHeight="1" x14ac:dyDescent="0.3">
      <c r="A6899" s="46" t="str">
        <f>_xlfn.CONCAT("PUSKESMAS ",TRIM(tblReff[[#This Row],[NAMA PUSKESMAS]]))</f>
        <v>PUSKESMAS MAMBA</v>
      </c>
      <c r="B6899" s="42">
        <v>1050604</v>
      </c>
      <c r="C6899" s="43" t="s">
        <v>16612</v>
      </c>
      <c r="D6899" s="43" t="s">
        <v>16611</v>
      </c>
      <c r="E6899" s="43" t="s">
        <v>16610</v>
      </c>
      <c r="F6899" s="43" t="s">
        <v>16593</v>
      </c>
      <c r="G6899" s="43" t="s">
        <v>15698</v>
      </c>
      <c r="H6899" s="43" t="s">
        <v>1271</v>
      </c>
    </row>
    <row r="6900" spans="1:8" ht="17.25" hidden="1" customHeight="1" x14ac:dyDescent="0.3">
      <c r="A6900" s="46" t="str">
        <f>_xlfn.CONCAT("PUSKESMAS ",TRIM(tblReff[[#This Row],[NAMA PUSKESMAS]]))</f>
        <v>PUSKESMAS MOMBOK</v>
      </c>
      <c r="B6900" s="42">
        <v>1050671</v>
      </c>
      <c r="C6900" s="43" t="s">
        <v>16613</v>
      </c>
      <c r="D6900" s="43" t="s">
        <v>16614</v>
      </c>
      <c r="E6900" s="43" t="s">
        <v>16610</v>
      </c>
      <c r="F6900" s="43" t="s">
        <v>16593</v>
      </c>
      <c r="G6900" s="43" t="s">
        <v>15698</v>
      </c>
      <c r="H6900" s="43" t="s">
        <v>1271</v>
      </c>
    </row>
    <row r="6901" spans="1:8" ht="17.25" hidden="1" customHeight="1" x14ac:dyDescent="0.3">
      <c r="A6901" s="46" t="str">
        <f>_xlfn.CONCAT("PUSKESMAS ",TRIM(tblReff[[#This Row],[NAMA PUSKESMAS]]))</f>
        <v>PUSKESMAS LEMPANG PAJI</v>
      </c>
      <c r="B6901" s="42">
        <v>1050605</v>
      </c>
      <c r="C6901" s="43" t="s">
        <v>16615</v>
      </c>
      <c r="D6901" s="43" t="s">
        <v>16616</v>
      </c>
      <c r="E6901" s="43" t="s">
        <v>16609</v>
      </c>
      <c r="F6901" s="43" t="s">
        <v>16593</v>
      </c>
      <c r="G6901" s="43" t="s">
        <v>15698</v>
      </c>
      <c r="H6901" s="43" t="s">
        <v>1271</v>
      </c>
    </row>
    <row r="6902" spans="1:8" ht="17.25" hidden="1" customHeight="1" x14ac:dyDescent="0.3">
      <c r="A6902" s="46" t="str">
        <f>_xlfn.CONCAT("PUSKESMAS ",TRIM(tblReff[[#This Row],[NAMA PUSKESMAS]]))</f>
        <v>PUSKESMAS LENGKO AJANG</v>
      </c>
      <c r="B6902" s="42">
        <v>1050606</v>
      </c>
      <c r="C6902" s="43" t="s">
        <v>16617</v>
      </c>
      <c r="D6902" s="43" t="s">
        <v>16618</v>
      </c>
      <c r="E6902" s="43" t="s">
        <v>16619</v>
      </c>
      <c r="F6902" s="43" t="s">
        <v>16593</v>
      </c>
      <c r="G6902" s="43" t="s">
        <v>15698</v>
      </c>
      <c r="H6902" s="43" t="s">
        <v>1266</v>
      </c>
    </row>
    <row r="6903" spans="1:8" ht="17.25" hidden="1" customHeight="1" x14ac:dyDescent="0.3">
      <c r="A6903" s="46" t="str">
        <f>_xlfn.CONCAT("PUSKESMAS ",TRIM(tblReff[[#This Row],[NAMA PUSKESMAS]]))</f>
        <v>PUSKESMAS POTA</v>
      </c>
      <c r="B6903" s="42">
        <v>1050607</v>
      </c>
      <c r="C6903" s="43" t="s">
        <v>16620</v>
      </c>
      <c r="D6903" s="43" t="s">
        <v>16621</v>
      </c>
      <c r="E6903" s="43" t="s">
        <v>16619</v>
      </c>
      <c r="F6903" s="43" t="s">
        <v>16593</v>
      </c>
      <c r="G6903" s="43" t="s">
        <v>15698</v>
      </c>
      <c r="H6903" s="43" t="s">
        <v>1271</v>
      </c>
    </row>
    <row r="6904" spans="1:8" ht="17.25" hidden="1" customHeight="1" x14ac:dyDescent="0.3">
      <c r="A6904" s="46" t="str">
        <f>_xlfn.CONCAT("PUSKESMAS ",TRIM(tblReff[[#This Row],[NAMA PUSKESMAS]]))</f>
        <v>PUSKESMAS WAKTU NGGONG</v>
      </c>
      <c r="B6904" s="42">
        <v>1050608</v>
      </c>
      <c r="C6904" s="43" t="s">
        <v>16622</v>
      </c>
      <c r="D6904" s="43" t="s">
        <v>16618</v>
      </c>
      <c r="E6904" s="43" t="s">
        <v>16619</v>
      </c>
      <c r="F6904" s="43" t="s">
        <v>16593</v>
      </c>
      <c r="G6904" s="43" t="s">
        <v>15698</v>
      </c>
      <c r="H6904" s="43" t="s">
        <v>1271</v>
      </c>
    </row>
    <row r="6905" spans="1:8" ht="17.25" hidden="1" customHeight="1" x14ac:dyDescent="0.3">
      <c r="A6905" s="46" t="str">
        <f>_xlfn.CONCAT("PUSKESMAS ",TRIM(tblReff[[#This Row],[NAMA PUSKESMAS]]))</f>
        <v>PUSKESMAS MANO</v>
      </c>
      <c r="B6905" s="42">
        <v>1050609</v>
      </c>
      <c r="C6905" s="43" t="s">
        <v>16623</v>
      </c>
      <c r="D6905" s="43" t="s">
        <v>16624</v>
      </c>
      <c r="E6905" s="43" t="s">
        <v>16625</v>
      </c>
      <c r="F6905" s="43" t="s">
        <v>16593</v>
      </c>
      <c r="G6905" s="43" t="s">
        <v>15698</v>
      </c>
      <c r="H6905" s="43" t="s">
        <v>1271</v>
      </c>
    </row>
    <row r="6906" spans="1:8" ht="17.25" hidden="1" customHeight="1" x14ac:dyDescent="0.3">
      <c r="A6906" s="46" t="str">
        <f>_xlfn.CONCAT("PUSKESMAS ",TRIM(tblReff[[#This Row],[NAMA PUSKESMAS]]))</f>
        <v>PUSKESMAS LAWIR</v>
      </c>
      <c r="B6906" s="42">
        <v>1050610</v>
      </c>
      <c r="C6906" s="43" t="s">
        <v>16626</v>
      </c>
      <c r="D6906" s="43" t="s">
        <v>16624</v>
      </c>
      <c r="E6906" s="43" t="s">
        <v>16625</v>
      </c>
      <c r="F6906" s="43" t="s">
        <v>16593</v>
      </c>
      <c r="G6906" s="43" t="s">
        <v>15698</v>
      </c>
      <c r="H6906" s="43" t="s">
        <v>1271</v>
      </c>
    </row>
    <row r="6907" spans="1:8" ht="17.25" hidden="1" customHeight="1" x14ac:dyDescent="0.3">
      <c r="A6907" s="46" t="str">
        <f>_xlfn.CONCAT("PUSKESMAS ",TRIM(tblReff[[#This Row],[NAMA PUSKESMAS]]))</f>
        <v>PUSKESMAS BEAMURING</v>
      </c>
      <c r="B6907" s="42">
        <v>1050611</v>
      </c>
      <c r="C6907" s="43" t="s">
        <v>16627</v>
      </c>
      <c r="D6907" s="43" t="s">
        <v>16624</v>
      </c>
      <c r="E6907" s="43" t="s">
        <v>16625</v>
      </c>
      <c r="F6907" s="43" t="s">
        <v>16593</v>
      </c>
      <c r="G6907" s="43" t="s">
        <v>15698</v>
      </c>
      <c r="H6907" s="43" t="s">
        <v>1271</v>
      </c>
    </row>
    <row r="6908" spans="1:8" ht="17.25" hidden="1" customHeight="1" x14ac:dyDescent="0.3">
      <c r="A6908" s="46" t="str">
        <f>_xlfn.CONCAT("PUSKESMAS ",TRIM(tblReff[[#This Row],[NAMA PUSKESMAS]]))</f>
        <v>PUSKESMAS COLOL</v>
      </c>
      <c r="B6908" s="42">
        <v>1050612</v>
      </c>
      <c r="C6908" s="43" t="s">
        <v>16628</v>
      </c>
      <c r="D6908" s="43" t="s">
        <v>16624</v>
      </c>
      <c r="E6908" s="43" t="s">
        <v>16625</v>
      </c>
      <c r="F6908" s="43" t="s">
        <v>16593</v>
      </c>
      <c r="G6908" s="43" t="s">
        <v>15698</v>
      </c>
      <c r="H6908" s="43" t="s">
        <v>1271</v>
      </c>
    </row>
    <row r="6909" spans="1:8" ht="17.25" hidden="1" customHeight="1" x14ac:dyDescent="0.3">
      <c r="A6909" s="46" t="str">
        <f>_xlfn.CONCAT("PUSKESMAS ",TRIM(tblReff[[#This Row],[NAMA PUSKESMAS]]))</f>
        <v>PUSKESMAS BENTENG JAWA</v>
      </c>
      <c r="B6909" s="42">
        <v>1050613</v>
      </c>
      <c r="C6909" s="43" t="s">
        <v>16629</v>
      </c>
      <c r="D6909" s="43" t="s">
        <v>16630</v>
      </c>
      <c r="E6909" s="43" t="s">
        <v>16631</v>
      </c>
      <c r="F6909" s="43" t="s">
        <v>16593</v>
      </c>
      <c r="G6909" s="43" t="s">
        <v>15698</v>
      </c>
      <c r="H6909" s="43" t="s">
        <v>1266</v>
      </c>
    </row>
    <row r="6910" spans="1:8" ht="17.25" hidden="1" customHeight="1" x14ac:dyDescent="0.3">
      <c r="A6910" s="46" t="str">
        <f>_xlfn.CONCAT("PUSKESMAS ",TRIM(tblReff[[#This Row],[NAMA PUSKESMAS]]))</f>
        <v>PUSKESMAS DAMPEK</v>
      </c>
      <c r="B6910" s="42">
        <v>1050614</v>
      </c>
      <c r="C6910" s="43" t="s">
        <v>16632</v>
      </c>
      <c r="D6910" s="43" t="s">
        <v>16630</v>
      </c>
      <c r="E6910" s="43" t="s">
        <v>16631</v>
      </c>
      <c r="F6910" s="43" t="s">
        <v>16593</v>
      </c>
      <c r="G6910" s="43" t="s">
        <v>15698</v>
      </c>
      <c r="H6910" s="43" t="s">
        <v>1271</v>
      </c>
    </row>
    <row r="6911" spans="1:8" ht="17.25" hidden="1" customHeight="1" x14ac:dyDescent="0.3">
      <c r="A6911" s="46" t="str">
        <f>_xlfn.CONCAT("PUSKESMAS ",TRIM(tblReff[[#This Row],[NAMA PUSKESMAS]]))</f>
        <v>PUSKESMAS WELENG</v>
      </c>
      <c r="B6911" s="42">
        <v>1050615</v>
      </c>
      <c r="C6911" s="43" t="s">
        <v>16633</v>
      </c>
      <c r="D6911" s="43" t="s">
        <v>16630</v>
      </c>
      <c r="E6911" s="43" t="s">
        <v>16631</v>
      </c>
      <c r="F6911" s="43" t="s">
        <v>16593</v>
      </c>
      <c r="G6911" s="43" t="s">
        <v>15698</v>
      </c>
      <c r="H6911" s="43" t="s">
        <v>1271</v>
      </c>
    </row>
    <row r="6912" spans="1:8" ht="17.25" hidden="1" customHeight="1" x14ac:dyDescent="0.3">
      <c r="A6912" s="46" t="str">
        <f>_xlfn.CONCAT("PUSKESMAS ",TRIM(tblReff[[#This Row],[NAMA PUSKESMAS]]))</f>
        <v>PUSKESMAS WAE NENDA</v>
      </c>
      <c r="B6912" s="42">
        <v>1050672</v>
      </c>
      <c r="C6912" s="43" t="s">
        <v>16634</v>
      </c>
      <c r="D6912" s="43" t="s">
        <v>16635</v>
      </c>
      <c r="E6912" s="43" t="s">
        <v>16631</v>
      </c>
      <c r="F6912" s="43" t="s">
        <v>16593</v>
      </c>
      <c r="G6912" s="43" t="s">
        <v>15698</v>
      </c>
      <c r="H6912" s="43" t="s">
        <v>1271</v>
      </c>
    </row>
    <row r="6913" spans="1:8" ht="17.25" hidden="1" customHeight="1" x14ac:dyDescent="0.3">
      <c r="A6913" s="46" t="str">
        <f>_xlfn.CONCAT("PUSKESMAS ",TRIM(tblReff[[#This Row],[NAMA PUSKESMAS]]))</f>
        <v>PUSKESMAS LEDEUNU</v>
      </c>
      <c r="B6913" s="42">
        <v>1050616</v>
      </c>
      <c r="C6913" s="43" t="s">
        <v>16636</v>
      </c>
      <c r="D6913" s="43" t="s">
        <v>16637</v>
      </c>
      <c r="E6913" s="43" t="s">
        <v>16638</v>
      </c>
      <c r="F6913" s="43" t="s">
        <v>16639</v>
      </c>
      <c r="G6913" s="43" t="s">
        <v>15698</v>
      </c>
      <c r="H6913" s="43" t="s">
        <v>1266</v>
      </c>
    </row>
    <row r="6914" spans="1:8" ht="17.25" hidden="1" customHeight="1" x14ac:dyDescent="0.3">
      <c r="A6914" s="46" t="str">
        <f>_xlfn.CONCAT("PUSKESMAS ",TRIM(tblReff[[#This Row],[NAMA PUSKESMAS]]))</f>
        <v>PUSKESMAS DAIEKO</v>
      </c>
      <c r="B6914" s="42">
        <v>1050617</v>
      </c>
      <c r="C6914" s="43" t="s">
        <v>16640</v>
      </c>
      <c r="D6914" s="43" t="s">
        <v>16641</v>
      </c>
      <c r="E6914" s="43" t="s">
        <v>16642</v>
      </c>
      <c r="F6914" s="43" t="s">
        <v>16639</v>
      </c>
      <c r="G6914" s="43" t="s">
        <v>15698</v>
      </c>
      <c r="H6914" s="43" t="s">
        <v>1271</v>
      </c>
    </row>
    <row r="6915" spans="1:8" ht="17.25" hidden="1" customHeight="1" x14ac:dyDescent="0.3">
      <c r="A6915" s="46" t="str">
        <f>_xlfn.CONCAT("PUSKESMAS ",TRIM(tblReff[[#This Row],[NAMA PUSKESMAS]]))</f>
        <v>PUSKESMAS EILOGO</v>
      </c>
      <c r="B6915" s="42">
        <v>1050618</v>
      </c>
      <c r="C6915" s="43" t="s">
        <v>16643</v>
      </c>
      <c r="D6915" s="43" t="s">
        <v>16644</v>
      </c>
      <c r="E6915" s="43" t="s">
        <v>16645</v>
      </c>
      <c r="F6915" s="43" t="s">
        <v>16639</v>
      </c>
      <c r="G6915" s="43" t="s">
        <v>15698</v>
      </c>
      <c r="H6915" s="43" t="s">
        <v>1271</v>
      </c>
    </row>
    <row r="6916" spans="1:8" ht="17.25" hidden="1" customHeight="1" x14ac:dyDescent="0.3">
      <c r="A6916" s="46" t="str">
        <f>_xlfn.CONCAT("PUSKESMAS ",TRIM(tblReff[[#This Row],[NAMA PUSKESMAS]]))</f>
        <v>PUSKESMAS SEBA</v>
      </c>
      <c r="B6916" s="42">
        <v>1050619</v>
      </c>
      <c r="C6916" s="43" t="s">
        <v>16646</v>
      </c>
      <c r="D6916" s="43" t="s">
        <v>16647</v>
      </c>
      <c r="E6916" s="43" t="s">
        <v>16648</v>
      </c>
      <c r="F6916" s="43" t="s">
        <v>16639</v>
      </c>
      <c r="G6916" s="43" t="s">
        <v>15698</v>
      </c>
      <c r="H6916" s="43" t="s">
        <v>1266</v>
      </c>
    </row>
    <row r="6917" spans="1:8" ht="17.25" hidden="1" customHeight="1" x14ac:dyDescent="0.3">
      <c r="A6917" s="46" t="str">
        <f>_xlfn.CONCAT("PUSKESMAS ",TRIM(tblReff[[#This Row],[NAMA PUSKESMAS]]))</f>
        <v>PUSKESMAS EIMMADEKE</v>
      </c>
      <c r="B6917" s="42">
        <v>1050620</v>
      </c>
      <c r="C6917" s="43" t="s">
        <v>16649</v>
      </c>
      <c r="D6917" s="43" t="s">
        <v>16650</v>
      </c>
      <c r="E6917" s="43" t="s">
        <v>16651</v>
      </c>
      <c r="F6917" s="43" t="s">
        <v>16639</v>
      </c>
      <c r="G6917" s="43" t="s">
        <v>15698</v>
      </c>
      <c r="H6917" s="43" t="s">
        <v>1271</v>
      </c>
    </row>
    <row r="6918" spans="1:8" ht="17.25" hidden="1" customHeight="1" x14ac:dyDescent="0.3">
      <c r="A6918" s="46" t="str">
        <f>_xlfn.CONCAT("PUSKESMAS ",TRIM(tblReff[[#This Row],[NAMA PUSKESMAS]]))</f>
        <v>PUSKESMAS BOLLOU</v>
      </c>
      <c r="B6918" s="42">
        <v>1050621</v>
      </c>
      <c r="C6918" s="43" t="s">
        <v>16652</v>
      </c>
      <c r="D6918" s="43" t="s">
        <v>16653</v>
      </c>
      <c r="E6918" s="43" t="s">
        <v>16654</v>
      </c>
      <c r="F6918" s="43" t="s">
        <v>16639</v>
      </c>
      <c r="G6918" s="43" t="s">
        <v>15698</v>
      </c>
      <c r="H6918" s="43" t="s">
        <v>1271</v>
      </c>
    </row>
    <row r="6919" spans="1:8" ht="17.25" hidden="1" customHeight="1" x14ac:dyDescent="0.3">
      <c r="A6919" s="46" t="str">
        <f>_xlfn.CONCAT("PUSKESMAS ",TRIM(tblReff[[#This Row],[NAMA PUSKESMAS]]))</f>
        <v>PUSKESMAS WEOE</v>
      </c>
      <c r="B6919" s="42">
        <v>1050622</v>
      </c>
      <c r="C6919" s="43" t="s">
        <v>16655</v>
      </c>
      <c r="D6919" s="43" t="s">
        <v>16656</v>
      </c>
      <c r="E6919" s="43" t="s">
        <v>16657</v>
      </c>
      <c r="F6919" s="43" t="s">
        <v>16658</v>
      </c>
      <c r="G6919" s="43" t="s">
        <v>15698</v>
      </c>
      <c r="H6919" s="43" t="s">
        <v>1266</v>
      </c>
    </row>
    <row r="6920" spans="1:8" ht="17.25" hidden="1" customHeight="1" x14ac:dyDescent="0.3">
      <c r="A6920" s="46" t="str">
        <f>_xlfn.CONCAT("PUSKESMAS ",TRIM(tblReff[[#This Row],[NAMA PUSKESMAS]]))</f>
        <v>PUSKESMAS ALKANI</v>
      </c>
      <c r="B6920" s="42">
        <v>1050684</v>
      </c>
      <c r="C6920" s="43" t="s">
        <v>16659</v>
      </c>
      <c r="D6920" s="43" t="s">
        <v>16660</v>
      </c>
      <c r="E6920" s="43" t="s">
        <v>16657</v>
      </c>
      <c r="F6920" s="43" t="s">
        <v>16658</v>
      </c>
      <c r="G6920" s="43" t="s">
        <v>15698</v>
      </c>
      <c r="H6920" s="43" t="s">
        <v>1271</v>
      </c>
    </row>
    <row r="6921" spans="1:8" ht="17.25" hidden="1" customHeight="1" x14ac:dyDescent="0.3">
      <c r="A6921" s="46" t="str">
        <f>_xlfn.CONCAT("PUSKESMAS ",TRIM(tblReff[[#This Row],[NAMA PUSKESMAS]]))</f>
        <v>PUSKESMAS BESIKAMA</v>
      </c>
      <c r="B6921" s="42">
        <v>1050623</v>
      </c>
      <c r="C6921" s="43" t="s">
        <v>16661</v>
      </c>
      <c r="D6921" s="43" t="s">
        <v>16662</v>
      </c>
      <c r="E6921" s="43" t="s">
        <v>16663</v>
      </c>
      <c r="F6921" s="43" t="s">
        <v>16658</v>
      </c>
      <c r="G6921" s="43" t="s">
        <v>15698</v>
      </c>
      <c r="H6921" s="43" t="s">
        <v>1271</v>
      </c>
    </row>
    <row r="6922" spans="1:8" ht="17.25" hidden="1" customHeight="1" x14ac:dyDescent="0.3">
      <c r="A6922" s="46" t="str">
        <f>_xlfn.CONCAT("PUSKESMAS ",TRIM(tblReff[[#This Row],[NAMA PUSKESMAS]]))</f>
        <v>PUSKESMAS WELIMAN</v>
      </c>
      <c r="B6922" s="42">
        <v>1050624</v>
      </c>
      <c r="C6922" s="43" t="s">
        <v>16664</v>
      </c>
      <c r="D6922" s="43" t="s">
        <v>16665</v>
      </c>
      <c r="E6922" s="43" t="s">
        <v>16664</v>
      </c>
      <c r="F6922" s="43" t="s">
        <v>16658</v>
      </c>
      <c r="G6922" s="43" t="s">
        <v>15698</v>
      </c>
      <c r="H6922" s="43" t="s">
        <v>1271</v>
      </c>
    </row>
    <row r="6923" spans="1:8" ht="17.25" hidden="1" customHeight="1" x14ac:dyDescent="0.3">
      <c r="A6923" s="46" t="str">
        <f>_xlfn.CONCAT("PUSKESMAS ",TRIM(tblReff[[#This Row],[NAMA PUSKESMAS]]))</f>
        <v>PUSKESMAS BIUDUKFOHO</v>
      </c>
      <c r="B6923" s="42">
        <v>1050625</v>
      </c>
      <c r="C6923" s="43" t="s">
        <v>16666</v>
      </c>
      <c r="D6923" s="43" t="s">
        <v>16667</v>
      </c>
      <c r="E6923" s="43" t="s">
        <v>16668</v>
      </c>
      <c r="F6923" s="43" t="s">
        <v>16658</v>
      </c>
      <c r="G6923" s="43" t="s">
        <v>15698</v>
      </c>
      <c r="H6923" s="43" t="s">
        <v>1266</v>
      </c>
    </row>
    <row r="6924" spans="1:8" ht="17.25" hidden="1" customHeight="1" x14ac:dyDescent="0.3">
      <c r="A6924" s="46" t="str">
        <f>_xlfn.CONCAT("PUSKESMAS ",TRIM(tblReff[[#This Row],[NAMA PUSKESMAS]]))</f>
        <v>PUSKESMAS OEMURAK</v>
      </c>
      <c r="B6924" s="42">
        <v>1050626</v>
      </c>
      <c r="C6924" s="43" t="s">
        <v>16669</v>
      </c>
      <c r="D6924" s="43" t="s">
        <v>16667</v>
      </c>
      <c r="E6924" s="43" t="s">
        <v>16668</v>
      </c>
      <c r="F6924" s="43" t="s">
        <v>16658</v>
      </c>
      <c r="G6924" s="43" t="s">
        <v>15698</v>
      </c>
      <c r="H6924" s="43" t="s">
        <v>1271</v>
      </c>
    </row>
    <row r="6925" spans="1:8" ht="17.25" hidden="1" customHeight="1" x14ac:dyDescent="0.3">
      <c r="A6925" s="46" t="str">
        <f>_xlfn.CONCAT("PUSKESMAS ",TRIM(tblReff[[#This Row],[NAMA PUSKESMAS]]))</f>
        <v>PUSKESMAS TAFULI</v>
      </c>
      <c r="B6925" s="42">
        <v>1050627</v>
      </c>
      <c r="C6925" s="43" t="s">
        <v>16670</v>
      </c>
      <c r="D6925" s="43" t="s">
        <v>16667</v>
      </c>
      <c r="E6925" s="43" t="s">
        <v>16668</v>
      </c>
      <c r="F6925" s="43" t="s">
        <v>16658</v>
      </c>
      <c r="G6925" s="43" t="s">
        <v>15698</v>
      </c>
      <c r="H6925" s="43" t="s">
        <v>1271</v>
      </c>
    </row>
    <row r="6926" spans="1:8" ht="17.25" hidden="1" customHeight="1" x14ac:dyDescent="0.3">
      <c r="A6926" s="46" t="str">
        <f>_xlfn.CONCAT("PUSKESMAS ",TRIM(tblReff[[#This Row],[NAMA PUSKESMAS]]))</f>
        <v>PUSKESMAS WEKMIDAR</v>
      </c>
      <c r="B6926" s="42">
        <v>1050628</v>
      </c>
      <c r="C6926" s="43" t="s">
        <v>16671</v>
      </c>
      <c r="D6926" s="43" t="s">
        <v>16667</v>
      </c>
      <c r="E6926" s="43" t="s">
        <v>16668</v>
      </c>
      <c r="F6926" s="43" t="s">
        <v>16658</v>
      </c>
      <c r="G6926" s="43" t="s">
        <v>15698</v>
      </c>
      <c r="H6926" s="43" t="s">
        <v>1271</v>
      </c>
    </row>
    <row r="6927" spans="1:8" ht="17.25" hidden="1" customHeight="1" x14ac:dyDescent="0.3">
      <c r="A6927" s="46" t="str">
        <f>_xlfn.CONCAT("PUSKESMAS ",TRIM(tblReff[[#This Row],[NAMA PUSKESMAS]]))</f>
        <v>PUSKESMAS TUNABESI</v>
      </c>
      <c r="B6927" s="42">
        <v>1050629</v>
      </c>
      <c r="C6927" s="43" t="s">
        <v>16672</v>
      </c>
      <c r="D6927" s="43" t="s">
        <v>16673</v>
      </c>
      <c r="E6927" s="43" t="s">
        <v>16674</v>
      </c>
      <c r="F6927" s="43" t="s">
        <v>16658</v>
      </c>
      <c r="G6927" s="43" t="s">
        <v>15698</v>
      </c>
      <c r="H6927" s="43" t="s">
        <v>1271</v>
      </c>
    </row>
    <row r="6928" spans="1:8" ht="17.25" hidden="1" customHeight="1" x14ac:dyDescent="0.3">
      <c r="A6928" s="46" t="str">
        <f>_xlfn.CONCAT("PUSKESMAS ",TRIM(tblReff[[#This Row],[NAMA PUSKESMAS]]))</f>
        <v>PUSKESMAS BANI-BANI</v>
      </c>
      <c r="B6928" s="42">
        <v>1050686</v>
      </c>
      <c r="C6928" s="43" t="s">
        <v>16675</v>
      </c>
      <c r="D6928" s="43" t="s">
        <v>16676</v>
      </c>
      <c r="E6928" s="43" t="s">
        <v>16674</v>
      </c>
      <c r="F6928" s="43" t="s">
        <v>16658</v>
      </c>
      <c r="G6928" s="43" t="s">
        <v>15698</v>
      </c>
      <c r="H6928" s="43" t="s">
        <v>1271</v>
      </c>
    </row>
    <row r="6929" spans="1:8" ht="17.25" hidden="1" customHeight="1" x14ac:dyDescent="0.3">
      <c r="A6929" s="46" t="str">
        <f>_xlfn.CONCAT("PUSKESMAS ",TRIM(tblReff[[#This Row],[NAMA PUSKESMAS]]))</f>
        <v>PUSKESMAS KAPUTU</v>
      </c>
      <c r="B6929" s="42">
        <v>1050630</v>
      </c>
      <c r="C6929" s="43" t="s">
        <v>16677</v>
      </c>
      <c r="D6929" s="43" t="s">
        <v>16678</v>
      </c>
      <c r="E6929" s="43" t="s">
        <v>16679</v>
      </c>
      <c r="F6929" s="43" t="s">
        <v>16658</v>
      </c>
      <c r="G6929" s="43" t="s">
        <v>15698</v>
      </c>
      <c r="H6929" s="43" t="s">
        <v>1266</v>
      </c>
    </row>
    <row r="6930" spans="1:8" ht="17.25" hidden="1" customHeight="1" x14ac:dyDescent="0.3">
      <c r="A6930" s="46" t="str">
        <f>_xlfn.CONCAT("PUSKESMAS ",TRIM(tblReff[[#This Row],[NAMA PUSKESMAS]]))</f>
        <v>PUSKESMAS BETUN</v>
      </c>
      <c r="B6930" s="42">
        <v>1050631</v>
      </c>
      <c r="C6930" s="43" t="s">
        <v>16680</v>
      </c>
      <c r="D6930" s="43" t="s">
        <v>16681</v>
      </c>
      <c r="E6930" s="43" t="s">
        <v>16682</v>
      </c>
      <c r="F6930" s="43" t="s">
        <v>16658</v>
      </c>
      <c r="G6930" s="43" t="s">
        <v>15698</v>
      </c>
      <c r="H6930" s="43" t="s">
        <v>1271</v>
      </c>
    </row>
    <row r="6931" spans="1:8" ht="17.25" hidden="1" customHeight="1" x14ac:dyDescent="0.3">
      <c r="A6931" s="46" t="str">
        <f>_xlfn.CONCAT("PUSKESMAS ",TRIM(tblReff[[#This Row],[NAMA PUSKESMAS]]))</f>
        <v>PUSKESMAS FAHILUKA</v>
      </c>
      <c r="B6931" s="42">
        <v>1050632</v>
      </c>
      <c r="C6931" s="43" t="s">
        <v>16683</v>
      </c>
      <c r="D6931" s="43" t="s">
        <v>16684</v>
      </c>
      <c r="E6931" s="43" t="s">
        <v>16682</v>
      </c>
      <c r="F6931" s="43" t="s">
        <v>16658</v>
      </c>
      <c r="G6931" s="43" t="s">
        <v>15698</v>
      </c>
      <c r="H6931" s="43" t="s">
        <v>1271</v>
      </c>
    </row>
    <row r="6932" spans="1:8" ht="17.25" hidden="1" customHeight="1" x14ac:dyDescent="0.3">
      <c r="A6932" s="46" t="str">
        <f>_xlfn.CONCAT("PUSKESMAS ",TRIM(tblReff[[#This Row],[NAMA PUSKESMAS]]))</f>
        <v>PUSKESMAS SARINA</v>
      </c>
      <c r="B6932" s="42">
        <v>1050633</v>
      </c>
      <c r="C6932" s="43" t="s">
        <v>16685</v>
      </c>
      <c r="D6932" s="43" t="s">
        <v>16686</v>
      </c>
      <c r="E6932" s="43" t="s">
        <v>16687</v>
      </c>
      <c r="F6932" s="43" t="s">
        <v>16658</v>
      </c>
      <c r="G6932" s="43" t="s">
        <v>15698</v>
      </c>
      <c r="H6932" s="43" t="s">
        <v>1271</v>
      </c>
    </row>
    <row r="6933" spans="1:8" ht="17.25" hidden="1" customHeight="1" x14ac:dyDescent="0.3">
      <c r="A6933" s="46" t="str">
        <f>_xlfn.CONCAT("PUSKESMAS ",TRIM(tblReff[[#This Row],[NAMA PUSKESMAS]]))</f>
        <v>PUSKESMAS NUROBO</v>
      </c>
      <c r="B6933" s="42">
        <v>1050634</v>
      </c>
      <c r="C6933" s="43" t="s">
        <v>16688</v>
      </c>
      <c r="D6933" s="43" t="s">
        <v>16689</v>
      </c>
      <c r="E6933" s="43" t="s">
        <v>16690</v>
      </c>
      <c r="F6933" s="43" t="s">
        <v>16658</v>
      </c>
      <c r="G6933" s="43" t="s">
        <v>15698</v>
      </c>
      <c r="H6933" s="43" t="s">
        <v>1271</v>
      </c>
    </row>
    <row r="6934" spans="1:8" ht="17.25" hidden="1" customHeight="1" x14ac:dyDescent="0.3">
      <c r="A6934" s="46" t="str">
        <f>_xlfn.CONCAT("PUSKESMAS ",TRIM(tblReff[[#This Row],[NAMA PUSKESMAS]]))</f>
        <v>PUSKESMAS UABAU</v>
      </c>
      <c r="B6934" s="42">
        <v>1050635</v>
      </c>
      <c r="C6934" s="43" t="s">
        <v>16691</v>
      </c>
      <c r="D6934" s="43" t="s">
        <v>16689</v>
      </c>
      <c r="E6934" s="43" t="s">
        <v>16690</v>
      </c>
      <c r="F6934" s="43" t="s">
        <v>16658</v>
      </c>
      <c r="G6934" s="43" t="s">
        <v>15698</v>
      </c>
      <c r="H6934" s="43" t="s">
        <v>1271</v>
      </c>
    </row>
    <row r="6935" spans="1:8" ht="17.25" hidden="1" customHeight="1" x14ac:dyDescent="0.3">
      <c r="A6935" s="46" t="str">
        <f>_xlfn.CONCAT("PUSKESMAS ",TRIM(tblReff[[#This Row],[NAMA PUSKESMAS]]))</f>
        <v>PUSKESMAS SEON</v>
      </c>
      <c r="B6935" s="42">
        <v>1050636</v>
      </c>
      <c r="C6935" s="43" t="s">
        <v>16692</v>
      </c>
      <c r="D6935" s="43" t="s">
        <v>16693</v>
      </c>
      <c r="E6935" s="43" t="s">
        <v>16694</v>
      </c>
      <c r="F6935" s="43" t="s">
        <v>16658</v>
      </c>
      <c r="G6935" s="43" t="s">
        <v>15698</v>
      </c>
      <c r="H6935" s="43" t="s">
        <v>1271</v>
      </c>
    </row>
    <row r="6936" spans="1:8" ht="17.25" hidden="1" customHeight="1" x14ac:dyDescent="0.3">
      <c r="A6936" s="46" t="str">
        <f>_xlfn.CONCAT("PUSKESMAS ",TRIM(tblReff[[#This Row],[NAMA PUSKESMAS]]))</f>
        <v>PUSKESMAS NAMFALUS</v>
      </c>
      <c r="B6936" s="42">
        <v>1050637</v>
      </c>
      <c r="C6936" s="43" t="s">
        <v>16695</v>
      </c>
      <c r="D6936" s="43" t="s">
        <v>16696</v>
      </c>
      <c r="E6936" s="43" t="s">
        <v>16697</v>
      </c>
      <c r="F6936" s="43" t="s">
        <v>16658</v>
      </c>
      <c r="G6936" s="43" t="s">
        <v>15698</v>
      </c>
      <c r="H6936" s="43" t="s">
        <v>1266</v>
      </c>
    </row>
    <row r="6937" spans="1:8" ht="17.25" hidden="1" customHeight="1" x14ac:dyDescent="0.3">
      <c r="A6937" s="46" t="str">
        <f>_xlfn.CONCAT("PUSKESMAS ",TRIM(tblReff[[#This Row],[NAMA PUSKESMAS]]))</f>
        <v>PUSKESMAS BABULU</v>
      </c>
      <c r="B6937" s="42">
        <v>1050685</v>
      </c>
      <c r="C6937" s="43" t="s">
        <v>16698</v>
      </c>
      <c r="D6937" s="43" t="s">
        <v>16699</v>
      </c>
      <c r="E6937" s="43" t="s">
        <v>16697</v>
      </c>
      <c r="F6937" s="43" t="s">
        <v>16658</v>
      </c>
      <c r="G6937" s="43" t="s">
        <v>15698</v>
      </c>
      <c r="H6937" s="43" t="s">
        <v>1271</v>
      </c>
    </row>
    <row r="6938" spans="1:8" ht="17.25" hidden="1" customHeight="1" x14ac:dyDescent="0.3">
      <c r="A6938" s="46" t="str">
        <f>_xlfn.CONCAT("PUSKESMAS ",TRIM(tblReff[[#This Row],[NAMA PUSKESMAS]]))</f>
        <v>PUSKESMAS ALAS</v>
      </c>
      <c r="B6938" s="42">
        <v>1050638</v>
      </c>
      <c r="C6938" s="43" t="s">
        <v>15492</v>
      </c>
      <c r="D6938" s="43" t="s">
        <v>16700</v>
      </c>
      <c r="E6938" s="43" t="s">
        <v>16701</v>
      </c>
      <c r="F6938" s="43" t="s">
        <v>16658</v>
      </c>
      <c r="G6938" s="43" t="s">
        <v>15698</v>
      </c>
      <c r="H6938" s="43" t="s">
        <v>1271</v>
      </c>
    </row>
    <row r="6939" spans="1:8" ht="17.25" hidden="1" customHeight="1" x14ac:dyDescent="0.3">
      <c r="A6939" s="46" t="str">
        <f>_xlfn.CONCAT("PUSKESMAS ",TRIM(tblReff[[#This Row],[NAMA PUSKESMAS]]))</f>
        <v>PUSKESMAS ALAK</v>
      </c>
      <c r="B6939" s="42">
        <v>1050639</v>
      </c>
      <c r="C6939" s="43" t="s">
        <v>16702</v>
      </c>
      <c r="D6939" s="43" t="s">
        <v>16703</v>
      </c>
      <c r="E6939" s="43" t="s">
        <v>16702</v>
      </c>
      <c r="F6939" s="43" t="s">
        <v>16704</v>
      </c>
      <c r="G6939" s="43" t="s">
        <v>15698</v>
      </c>
      <c r="H6939" s="43" t="s">
        <v>1266</v>
      </c>
    </row>
    <row r="6940" spans="1:8" ht="17.25" hidden="1" customHeight="1" x14ac:dyDescent="0.3">
      <c r="A6940" s="46" t="str">
        <f>_xlfn.CONCAT("PUSKESMAS ",TRIM(tblReff[[#This Row],[NAMA PUSKESMAS]]))</f>
        <v>PUSKESMAS NAIONI</v>
      </c>
      <c r="B6940" s="42">
        <v>1050640</v>
      </c>
      <c r="C6940" s="43" t="s">
        <v>16705</v>
      </c>
      <c r="D6940" s="43" t="s">
        <v>16706</v>
      </c>
      <c r="E6940" s="43" t="s">
        <v>16702</v>
      </c>
      <c r="F6940" s="43" t="s">
        <v>16704</v>
      </c>
      <c r="G6940" s="43" t="s">
        <v>15698</v>
      </c>
      <c r="H6940" s="43" t="s">
        <v>1271</v>
      </c>
    </row>
    <row r="6941" spans="1:8" ht="17.25" hidden="1" customHeight="1" x14ac:dyDescent="0.3">
      <c r="A6941" s="46" t="str">
        <f>_xlfn.CONCAT("PUSKESMAS ",TRIM(tblReff[[#This Row],[NAMA PUSKESMAS]]))</f>
        <v>PUSKESMAS MANUTAPEN</v>
      </c>
      <c r="B6941" s="42">
        <v>1050641</v>
      </c>
      <c r="C6941" s="43" t="s">
        <v>16707</v>
      </c>
      <c r="D6941" s="43" t="s">
        <v>16708</v>
      </c>
      <c r="E6941" s="43" t="s">
        <v>16702</v>
      </c>
      <c r="F6941" s="43" t="s">
        <v>16704</v>
      </c>
      <c r="G6941" s="43" t="s">
        <v>15698</v>
      </c>
      <c r="H6941" s="43" t="s">
        <v>1271</v>
      </c>
    </row>
    <row r="6942" spans="1:8" ht="17.25" hidden="1" customHeight="1" x14ac:dyDescent="0.3">
      <c r="A6942" s="46" t="str">
        <f>_xlfn.CONCAT("PUSKESMAS ",TRIM(tblReff[[#This Row],[NAMA PUSKESMAS]]))</f>
        <v>PUSKESMAS SIKUMANA</v>
      </c>
      <c r="B6942" s="42">
        <v>1050642</v>
      </c>
      <c r="C6942" s="43" t="s">
        <v>16709</v>
      </c>
      <c r="D6942" s="43" t="s">
        <v>16710</v>
      </c>
      <c r="E6942" s="43" t="s">
        <v>16711</v>
      </c>
      <c r="F6942" s="43" t="s">
        <v>16704</v>
      </c>
      <c r="G6942" s="43" t="s">
        <v>15698</v>
      </c>
      <c r="H6942" s="43" t="s">
        <v>1266</v>
      </c>
    </row>
    <row r="6943" spans="1:8" ht="17.25" hidden="1" customHeight="1" x14ac:dyDescent="0.3">
      <c r="A6943" s="46" t="str">
        <f>_xlfn.CONCAT("PUSKESMAS ",TRIM(tblReff[[#This Row],[NAMA PUSKESMAS]]))</f>
        <v>PUSKESMAS PENFUI</v>
      </c>
      <c r="B6943" s="42">
        <v>1050643</v>
      </c>
      <c r="C6943" s="43" t="s">
        <v>16712</v>
      </c>
      <c r="D6943" s="43" t="s">
        <v>16713</v>
      </c>
      <c r="E6943" s="43" t="s">
        <v>16711</v>
      </c>
      <c r="F6943" s="43" t="s">
        <v>16704</v>
      </c>
      <c r="G6943" s="43" t="s">
        <v>15698</v>
      </c>
      <c r="H6943" s="43" t="s">
        <v>1271</v>
      </c>
    </row>
    <row r="6944" spans="1:8" ht="17.25" hidden="1" customHeight="1" x14ac:dyDescent="0.3">
      <c r="A6944" s="46" t="str">
        <f>_xlfn.CONCAT("PUSKESMAS ",TRIM(tblReff[[#This Row],[NAMA PUSKESMAS]]))</f>
        <v>PUSKESMAS BAKUNASE</v>
      </c>
      <c r="B6944" s="42">
        <v>1050644</v>
      </c>
      <c r="C6944" s="43" t="s">
        <v>16714</v>
      </c>
      <c r="D6944" s="43" t="s">
        <v>16715</v>
      </c>
      <c r="E6944" s="43" t="s">
        <v>4866</v>
      </c>
      <c r="F6944" s="43" t="s">
        <v>16704</v>
      </c>
      <c r="G6944" s="43" t="s">
        <v>15698</v>
      </c>
      <c r="H6944" s="43" t="s">
        <v>1266</v>
      </c>
    </row>
    <row r="6945" spans="1:8" ht="17.25" hidden="1" customHeight="1" x14ac:dyDescent="0.3">
      <c r="A6945" s="46" t="str">
        <f>_xlfn.CONCAT("PUSKESMAS ",TRIM(tblReff[[#This Row],[NAMA PUSKESMAS]]))</f>
        <v>PUSKESMAS OEBOBO</v>
      </c>
      <c r="B6945" s="42">
        <v>1050645</v>
      </c>
      <c r="C6945" s="43" t="s">
        <v>16716</v>
      </c>
      <c r="D6945" s="43" t="s">
        <v>16717</v>
      </c>
      <c r="E6945" s="43" t="s">
        <v>16716</v>
      </c>
      <c r="F6945" s="43" t="s">
        <v>16704</v>
      </c>
      <c r="G6945" s="43" t="s">
        <v>15698</v>
      </c>
      <c r="H6945" s="43" t="s">
        <v>1271</v>
      </c>
    </row>
    <row r="6946" spans="1:8" ht="17.25" hidden="1" customHeight="1" x14ac:dyDescent="0.3">
      <c r="A6946" s="46" t="str">
        <f>_xlfn.CONCAT("PUSKESMAS ",TRIM(tblReff[[#This Row],[NAMA PUSKESMAS]]))</f>
        <v>PUSKESMAS OEPOI</v>
      </c>
      <c r="B6946" s="42">
        <v>1050646</v>
      </c>
      <c r="C6946" s="43" t="s">
        <v>16718</v>
      </c>
      <c r="D6946" s="43" t="s">
        <v>16719</v>
      </c>
      <c r="E6946" s="43" t="s">
        <v>16716</v>
      </c>
      <c r="F6946" s="43" t="s">
        <v>16704</v>
      </c>
      <c r="G6946" s="43" t="s">
        <v>15698</v>
      </c>
      <c r="H6946" s="43" t="s">
        <v>1271</v>
      </c>
    </row>
    <row r="6947" spans="1:8" ht="17.25" hidden="1" customHeight="1" x14ac:dyDescent="0.3">
      <c r="A6947" s="46" t="str">
        <f>_xlfn.CONCAT("PUSKESMAS ",TRIM(tblReff[[#This Row],[NAMA PUSKESMAS]]))</f>
        <v>PUSKESMAS PASIR PANJANG</v>
      </c>
      <c r="B6947" s="42">
        <v>1050647</v>
      </c>
      <c r="C6947" s="43" t="s">
        <v>16720</v>
      </c>
      <c r="D6947" s="43" t="s">
        <v>16721</v>
      </c>
      <c r="E6947" s="43" t="s">
        <v>16722</v>
      </c>
      <c r="F6947" s="43" t="s">
        <v>16704</v>
      </c>
      <c r="G6947" s="43" t="s">
        <v>15698</v>
      </c>
      <c r="H6947" s="43" t="s">
        <v>1266</v>
      </c>
    </row>
    <row r="6948" spans="1:8" ht="17.25" hidden="1" customHeight="1" x14ac:dyDescent="0.3">
      <c r="A6948" s="46" t="str">
        <f>_xlfn.CONCAT("PUSKESMAS ",TRIM(tblReff[[#This Row],[NAMA PUSKESMAS]]))</f>
        <v>PUSKESMAS KUPANG KOTA</v>
      </c>
      <c r="B6948" s="42">
        <v>1050648</v>
      </c>
      <c r="C6948" s="43" t="s">
        <v>7155</v>
      </c>
      <c r="D6948" s="43" t="s">
        <v>16723</v>
      </c>
      <c r="E6948" s="43" t="s">
        <v>16722</v>
      </c>
      <c r="F6948" s="43" t="s">
        <v>16704</v>
      </c>
      <c r="G6948" s="43" t="s">
        <v>15698</v>
      </c>
      <c r="H6948" s="43" t="s">
        <v>1271</v>
      </c>
    </row>
    <row r="6949" spans="1:8" ht="17.25" hidden="1" customHeight="1" x14ac:dyDescent="0.3">
      <c r="A6949" s="46" t="str">
        <f>_xlfn.CONCAT("PUSKESMAS ",TRIM(tblReff[[#This Row],[NAMA PUSKESMAS]]))</f>
        <v>PUSKESMAS OESAPA</v>
      </c>
      <c r="B6949" s="42">
        <v>1050649</v>
      </c>
      <c r="C6949" s="43" t="s">
        <v>16724</v>
      </c>
      <c r="D6949" s="43" t="s">
        <v>16725</v>
      </c>
      <c r="E6949" s="43" t="s">
        <v>16726</v>
      </c>
      <c r="F6949" s="43" t="s">
        <v>16704</v>
      </c>
      <c r="G6949" s="43" t="s">
        <v>15698</v>
      </c>
      <c r="H6949" s="43" t="s">
        <v>1271</v>
      </c>
    </row>
    <row r="6950" spans="1:8" ht="17.25" hidden="1" customHeight="1" x14ac:dyDescent="0.3">
      <c r="A6950" s="46" t="str">
        <f>_xlfn.CONCAT("PUSKESMAS ",TRIM(tblReff[[#This Row],[NAMA PUSKESMAS]]))</f>
        <v>PUSKESMAS SELAKAU</v>
      </c>
      <c r="B6950" s="42">
        <v>1060001</v>
      </c>
      <c r="C6950" s="43" t="s">
        <v>16727</v>
      </c>
      <c r="D6950" s="43" t="s">
        <v>16728</v>
      </c>
      <c r="E6950" s="43" t="s">
        <v>16727</v>
      </c>
      <c r="F6950" s="43" t="s">
        <v>16729</v>
      </c>
      <c r="G6950" s="43" t="s">
        <v>16730</v>
      </c>
      <c r="H6950" s="43" t="s">
        <v>1266</v>
      </c>
    </row>
    <row r="6951" spans="1:8" ht="17.25" hidden="1" customHeight="1" x14ac:dyDescent="0.3">
      <c r="A6951" s="46" t="str">
        <f>_xlfn.CONCAT("PUSKESMAS ",TRIM(tblReff[[#This Row],[NAMA PUSKESMAS]]))</f>
        <v>PUSKESMAS SELAKAU TIMUR</v>
      </c>
      <c r="B6951" s="42">
        <v>1060002</v>
      </c>
      <c r="C6951" s="43" t="s">
        <v>16731</v>
      </c>
      <c r="D6951" s="43" t="s">
        <v>16732</v>
      </c>
      <c r="E6951" s="43" t="s">
        <v>16731</v>
      </c>
      <c r="F6951" s="43" t="s">
        <v>16729</v>
      </c>
      <c r="G6951" s="43" t="s">
        <v>16730</v>
      </c>
      <c r="H6951" s="43" t="s">
        <v>1271</v>
      </c>
    </row>
    <row r="6952" spans="1:8" ht="17.25" hidden="1" customHeight="1" x14ac:dyDescent="0.3">
      <c r="A6952" s="46" t="str">
        <f>_xlfn.CONCAT("PUSKESMAS ",TRIM(tblReff[[#This Row],[NAMA PUSKESMAS]]))</f>
        <v>PUSKESMAS SEBANGKAU</v>
      </c>
      <c r="B6952" s="42">
        <v>1060003</v>
      </c>
      <c r="C6952" s="43" t="s">
        <v>16733</v>
      </c>
      <c r="D6952" s="43" t="s">
        <v>16734</v>
      </c>
      <c r="E6952" s="43" t="s">
        <v>16735</v>
      </c>
      <c r="F6952" s="43" t="s">
        <v>16729</v>
      </c>
      <c r="G6952" s="43" t="s">
        <v>16730</v>
      </c>
      <c r="H6952" s="43" t="s">
        <v>1271</v>
      </c>
    </row>
    <row r="6953" spans="1:8" ht="17.25" hidden="1" customHeight="1" x14ac:dyDescent="0.3">
      <c r="A6953" s="46" t="str">
        <f>_xlfn.CONCAT("PUSKESMAS ",TRIM(tblReff[[#This Row],[NAMA PUSKESMAS]]))</f>
        <v>PUSKESMAS PEMANGKAT</v>
      </c>
      <c r="B6953" s="42">
        <v>1060004</v>
      </c>
      <c r="C6953" s="43" t="s">
        <v>16735</v>
      </c>
      <c r="D6953" s="43" t="s">
        <v>16736</v>
      </c>
      <c r="E6953" s="43" t="s">
        <v>16735</v>
      </c>
      <c r="F6953" s="43" t="s">
        <v>16729</v>
      </c>
      <c r="G6953" s="43" t="s">
        <v>16730</v>
      </c>
      <c r="H6953" s="43" t="s">
        <v>1271</v>
      </c>
    </row>
    <row r="6954" spans="1:8" ht="17.25" hidden="1" customHeight="1" x14ac:dyDescent="0.3">
      <c r="A6954" s="46" t="str">
        <f>_xlfn.CONCAT("PUSKESMAS ",TRIM(tblReff[[#This Row],[NAMA PUSKESMAS]]))</f>
        <v>PUSKESMAS SEMPARUK</v>
      </c>
      <c r="B6954" s="42">
        <v>1060005</v>
      </c>
      <c r="C6954" s="43" t="s">
        <v>16737</v>
      </c>
      <c r="D6954" s="43" t="s">
        <v>16738</v>
      </c>
      <c r="E6954" s="43" t="s">
        <v>16737</v>
      </c>
      <c r="F6954" s="43" t="s">
        <v>16729</v>
      </c>
      <c r="G6954" s="43" t="s">
        <v>16730</v>
      </c>
      <c r="H6954" s="43" t="s">
        <v>1271</v>
      </c>
    </row>
    <row r="6955" spans="1:8" ht="17.25" hidden="1" customHeight="1" x14ac:dyDescent="0.3">
      <c r="A6955" s="46" t="str">
        <f>_xlfn.CONCAT("PUSKESMAS ",TRIM(tblReff[[#This Row],[NAMA PUSKESMAS]]))</f>
        <v>PUSKESMAS SALATIGA</v>
      </c>
      <c r="B6955" s="42">
        <v>1060006</v>
      </c>
      <c r="C6955" s="43" t="s">
        <v>16739</v>
      </c>
      <c r="D6955" s="43" t="s">
        <v>16740</v>
      </c>
      <c r="E6955" s="43" t="s">
        <v>16739</v>
      </c>
      <c r="F6955" s="43" t="s">
        <v>16729</v>
      </c>
      <c r="G6955" s="43" t="s">
        <v>16730</v>
      </c>
      <c r="H6955" s="43" t="s">
        <v>1271</v>
      </c>
    </row>
    <row r="6956" spans="1:8" ht="17.25" hidden="1" customHeight="1" x14ac:dyDescent="0.3">
      <c r="A6956" s="46" t="str">
        <f>_xlfn.CONCAT("PUSKESMAS ",TRIM(tblReff[[#This Row],[NAMA PUSKESMAS]]))</f>
        <v>PUSKESMAS TEBAS</v>
      </c>
      <c r="B6956" s="42">
        <v>1060007</v>
      </c>
      <c r="C6956" s="43" t="s">
        <v>16741</v>
      </c>
      <c r="D6956" s="43" t="s">
        <v>16742</v>
      </c>
      <c r="E6956" s="43" t="s">
        <v>16741</v>
      </c>
      <c r="F6956" s="43" t="s">
        <v>16729</v>
      </c>
      <c r="G6956" s="43" t="s">
        <v>16730</v>
      </c>
      <c r="H6956" s="43" t="s">
        <v>1266</v>
      </c>
    </row>
    <row r="6957" spans="1:8" ht="17.25" hidden="1" customHeight="1" x14ac:dyDescent="0.3">
      <c r="A6957" s="46" t="str">
        <f>_xlfn.CONCAT("PUSKESMAS ",TRIM(tblReff[[#This Row],[NAMA PUSKESMAS]]))</f>
        <v>PUSKESMAS SEGARAU</v>
      </c>
      <c r="B6957" s="42">
        <v>1060008</v>
      </c>
      <c r="C6957" s="43" t="s">
        <v>16743</v>
      </c>
      <c r="D6957" s="43" t="s">
        <v>16744</v>
      </c>
      <c r="E6957" s="43" t="s">
        <v>16741</v>
      </c>
      <c r="F6957" s="43" t="s">
        <v>16729</v>
      </c>
      <c r="G6957" s="43" t="s">
        <v>16730</v>
      </c>
      <c r="H6957" s="43" t="s">
        <v>1266</v>
      </c>
    </row>
    <row r="6958" spans="1:8" ht="17.25" hidden="1" customHeight="1" x14ac:dyDescent="0.3">
      <c r="A6958" s="46" t="str">
        <f>_xlfn.CONCAT("PUSKESMAS ",TRIM(tblReff[[#This Row],[NAMA PUSKESMAS]]))</f>
        <v>PUSKESMAS SUNGAI KELAMBU</v>
      </c>
      <c r="B6958" s="42">
        <v>1060009</v>
      </c>
      <c r="C6958" s="43" t="s">
        <v>16745</v>
      </c>
      <c r="D6958" s="43" t="s">
        <v>16746</v>
      </c>
      <c r="E6958" s="43" t="s">
        <v>16741</v>
      </c>
      <c r="F6958" s="43" t="s">
        <v>16729</v>
      </c>
      <c r="G6958" s="43" t="s">
        <v>16730</v>
      </c>
      <c r="H6958" s="43" t="s">
        <v>1271</v>
      </c>
    </row>
    <row r="6959" spans="1:8" ht="17.25" hidden="1" customHeight="1" x14ac:dyDescent="0.3">
      <c r="A6959" s="46" t="str">
        <f>_xlfn.CONCAT("PUSKESMAS ",TRIM(tblReff[[#This Row],[NAMA PUSKESMAS]]))</f>
        <v>PUSKESMAS TEKARANG</v>
      </c>
      <c r="B6959" s="42">
        <v>1060010</v>
      </c>
      <c r="C6959" s="43" t="s">
        <v>16747</v>
      </c>
      <c r="D6959" s="43" t="s">
        <v>16748</v>
      </c>
      <c r="E6959" s="43" t="s">
        <v>16747</v>
      </c>
      <c r="F6959" s="43" t="s">
        <v>16729</v>
      </c>
      <c r="G6959" s="43" t="s">
        <v>16730</v>
      </c>
      <c r="H6959" s="43" t="s">
        <v>1266</v>
      </c>
    </row>
    <row r="6960" spans="1:8" ht="17.25" hidden="1" customHeight="1" x14ac:dyDescent="0.3">
      <c r="A6960" s="46" t="str">
        <f>_xlfn.CONCAT("PUSKESMAS ",TRIM(tblReff[[#This Row],[NAMA PUSKESMAS]]))</f>
        <v>PUSKESMAS SAMBAS</v>
      </c>
      <c r="B6960" s="42">
        <v>1060011</v>
      </c>
      <c r="C6960" s="43" t="s">
        <v>16749</v>
      </c>
      <c r="D6960" s="43" t="s">
        <v>16750</v>
      </c>
      <c r="E6960" s="43" t="s">
        <v>3305</v>
      </c>
      <c r="F6960" s="43" t="s">
        <v>16729</v>
      </c>
      <c r="G6960" s="43" t="s">
        <v>16730</v>
      </c>
      <c r="H6960" s="43" t="s">
        <v>1271</v>
      </c>
    </row>
    <row r="6961" spans="1:8" ht="17.25" hidden="1" customHeight="1" x14ac:dyDescent="0.3">
      <c r="A6961" s="46" t="str">
        <f>_xlfn.CONCAT("PUSKESMAS ",TRIM(tblReff[[#This Row],[NAMA PUSKESMAS]]))</f>
        <v>PUSKESMAS SEMBERANG</v>
      </c>
      <c r="B6961" s="42">
        <v>1060012</v>
      </c>
      <c r="C6961" s="43" t="s">
        <v>16751</v>
      </c>
      <c r="D6961" s="43" t="s">
        <v>16752</v>
      </c>
      <c r="E6961" s="43" t="s">
        <v>3305</v>
      </c>
      <c r="F6961" s="43" t="s">
        <v>16729</v>
      </c>
      <c r="G6961" s="43" t="s">
        <v>16730</v>
      </c>
      <c r="H6961" s="43" t="s">
        <v>1271</v>
      </c>
    </row>
    <row r="6962" spans="1:8" ht="17.25" hidden="1" customHeight="1" x14ac:dyDescent="0.3">
      <c r="A6962" s="46" t="str">
        <f>_xlfn.CONCAT("PUSKESMAS ",TRIM(tblReff[[#This Row],[NAMA PUSKESMAS]]))</f>
        <v>PUSKESMAS TERIGAS</v>
      </c>
      <c r="B6962" s="42">
        <v>1060013</v>
      </c>
      <c r="C6962" s="43" t="s">
        <v>16753</v>
      </c>
      <c r="D6962" s="43" t="s">
        <v>16754</v>
      </c>
      <c r="E6962" s="43" t="s">
        <v>3305</v>
      </c>
      <c r="F6962" s="43" t="s">
        <v>16729</v>
      </c>
      <c r="G6962" s="43" t="s">
        <v>16730</v>
      </c>
      <c r="H6962" s="43" t="s">
        <v>1271</v>
      </c>
    </row>
    <row r="6963" spans="1:8" ht="17.25" hidden="1" customHeight="1" x14ac:dyDescent="0.3">
      <c r="A6963" s="46" t="str">
        <f>_xlfn.CONCAT("PUSKESMAS ",TRIM(tblReff[[#This Row],[NAMA PUSKESMAS]]))</f>
        <v>PUSKESMAS SATAI</v>
      </c>
      <c r="B6963" s="42">
        <v>1060015</v>
      </c>
      <c r="C6963" s="43" t="s">
        <v>16755</v>
      </c>
      <c r="D6963" s="43" t="s">
        <v>16756</v>
      </c>
      <c r="E6963" s="43" t="s">
        <v>11931</v>
      </c>
      <c r="F6963" s="43" t="s">
        <v>16729</v>
      </c>
      <c r="G6963" s="43" t="s">
        <v>16730</v>
      </c>
      <c r="H6963" s="43" t="s">
        <v>1266</v>
      </c>
    </row>
    <row r="6964" spans="1:8" ht="17.25" hidden="1" customHeight="1" x14ac:dyDescent="0.3">
      <c r="A6964" s="46" t="str">
        <f>_xlfn.CONCAT("PUSKESMAS ",TRIM(tblReff[[#This Row],[NAMA PUSKESMAS]]))</f>
        <v>PUSKESMAS SUBAH</v>
      </c>
      <c r="B6964" s="42">
        <v>1060014</v>
      </c>
      <c r="C6964" s="43" t="s">
        <v>11931</v>
      </c>
      <c r="D6964" s="43" t="s">
        <v>16757</v>
      </c>
      <c r="E6964" s="43" t="s">
        <v>11931</v>
      </c>
      <c r="F6964" s="43" t="s">
        <v>16729</v>
      </c>
      <c r="G6964" s="43" t="s">
        <v>16730</v>
      </c>
      <c r="H6964" s="43" t="s">
        <v>1271</v>
      </c>
    </row>
    <row r="6965" spans="1:8" ht="17.25" hidden="1" customHeight="1" x14ac:dyDescent="0.3">
      <c r="A6965" s="46" t="str">
        <f>_xlfn.CONCAT("PUSKESMAS ",TRIM(tblReff[[#This Row],[NAMA PUSKESMAS]]))</f>
        <v>PUSKESMAS SEBAWI</v>
      </c>
      <c r="B6965" s="42">
        <v>1060016</v>
      </c>
      <c r="C6965" s="43" t="s">
        <v>16758</v>
      </c>
      <c r="D6965" s="43" t="s">
        <v>16759</v>
      </c>
      <c r="E6965" s="43" t="s">
        <v>16758</v>
      </c>
      <c r="F6965" s="43" t="s">
        <v>16729</v>
      </c>
      <c r="G6965" s="43" t="s">
        <v>16730</v>
      </c>
      <c r="H6965" s="43" t="s">
        <v>1271</v>
      </c>
    </row>
    <row r="6966" spans="1:8" ht="17.25" hidden="1" customHeight="1" x14ac:dyDescent="0.3">
      <c r="A6966" s="46" t="str">
        <f>_xlfn.CONCAT("PUSKESMAS ",TRIM(tblReff[[#This Row],[NAMA PUSKESMAS]]))</f>
        <v>PUSKESMAS SAJAD</v>
      </c>
      <c r="B6966" s="42">
        <v>1060017</v>
      </c>
      <c r="C6966" s="43" t="s">
        <v>16760</v>
      </c>
      <c r="D6966" s="43" t="s">
        <v>16761</v>
      </c>
      <c r="E6966" s="43" t="s">
        <v>16760</v>
      </c>
      <c r="F6966" s="43" t="s">
        <v>16729</v>
      </c>
      <c r="G6966" s="43" t="s">
        <v>16730</v>
      </c>
      <c r="H6966" s="43" t="s">
        <v>1271</v>
      </c>
    </row>
    <row r="6967" spans="1:8" ht="17.25" hidden="1" customHeight="1" x14ac:dyDescent="0.3">
      <c r="A6967" s="46" t="str">
        <f>_xlfn.CONCAT("PUSKESMAS ",TRIM(tblReff[[#This Row],[NAMA PUSKESMAS]]))</f>
        <v>PUSKESMAS SENTEBANG</v>
      </c>
      <c r="B6967" s="42">
        <v>1060018</v>
      </c>
      <c r="C6967" s="43" t="s">
        <v>16762</v>
      </c>
      <c r="D6967" s="43" t="s">
        <v>16763</v>
      </c>
      <c r="E6967" s="43" t="s">
        <v>16764</v>
      </c>
      <c r="F6967" s="43" t="s">
        <v>16729</v>
      </c>
      <c r="G6967" s="43" t="s">
        <v>16730</v>
      </c>
      <c r="H6967" s="43" t="s">
        <v>1271</v>
      </c>
    </row>
    <row r="6968" spans="1:8" ht="17.25" hidden="1" customHeight="1" x14ac:dyDescent="0.3">
      <c r="A6968" s="46" t="str">
        <f>_xlfn.CONCAT("PUSKESMAS ",TRIM(tblReff[[#This Row],[NAMA PUSKESMAS]]))</f>
        <v>PUSKESMAS MATANG SURI</v>
      </c>
      <c r="B6968" s="42">
        <v>1060019</v>
      </c>
      <c r="C6968" s="43" t="s">
        <v>16765</v>
      </c>
      <c r="D6968" s="43" t="s">
        <v>16766</v>
      </c>
      <c r="E6968" s="43" t="s">
        <v>16767</v>
      </c>
      <c r="F6968" s="43" t="s">
        <v>16729</v>
      </c>
      <c r="G6968" s="43" t="s">
        <v>16730</v>
      </c>
      <c r="H6968" s="43" t="s">
        <v>1266</v>
      </c>
    </row>
    <row r="6969" spans="1:8" ht="17.25" hidden="1" customHeight="1" x14ac:dyDescent="0.3">
      <c r="A6969" s="46" t="str">
        <f>_xlfn.CONCAT("PUSKESMAS ",TRIM(tblReff[[#This Row],[NAMA PUSKESMAS]]))</f>
        <v>PUSKESMAS SEKURA</v>
      </c>
      <c r="B6969" s="42">
        <v>1060020</v>
      </c>
      <c r="C6969" s="43" t="s">
        <v>16768</v>
      </c>
      <c r="D6969" s="43" t="s">
        <v>16769</v>
      </c>
      <c r="E6969" s="43" t="s">
        <v>16770</v>
      </c>
      <c r="F6969" s="43" t="s">
        <v>16729</v>
      </c>
      <c r="G6969" s="43" t="s">
        <v>16730</v>
      </c>
      <c r="H6969" s="43" t="s">
        <v>1266</v>
      </c>
    </row>
    <row r="6970" spans="1:8" ht="17.25" hidden="1" customHeight="1" x14ac:dyDescent="0.3">
      <c r="A6970" s="46" t="str">
        <f>_xlfn.CONCAT("PUSKESMAS ",TRIM(tblReff[[#This Row],[NAMA PUSKESMAS]]))</f>
        <v>PUSKESMAS PIMPINAN</v>
      </c>
      <c r="B6970" s="42">
        <v>1060021</v>
      </c>
      <c r="C6970" s="43" t="s">
        <v>16771</v>
      </c>
      <c r="D6970" s="43" t="s">
        <v>16772</v>
      </c>
      <c r="E6970" s="43" t="s">
        <v>16770</v>
      </c>
      <c r="F6970" s="43" t="s">
        <v>16729</v>
      </c>
      <c r="G6970" s="43" t="s">
        <v>16730</v>
      </c>
      <c r="H6970" s="43" t="s">
        <v>1271</v>
      </c>
    </row>
    <row r="6971" spans="1:8" ht="17.25" hidden="1" customHeight="1" x14ac:dyDescent="0.3">
      <c r="A6971" s="46" t="str">
        <f>_xlfn.CONCAT("PUSKESMAS ",TRIM(tblReff[[#This Row],[NAMA PUSKESMAS]]))</f>
        <v>PUSKESMAS SUNGAI BARU</v>
      </c>
      <c r="B6971" s="42">
        <v>1060022</v>
      </c>
      <c r="C6971" s="43" t="s">
        <v>16773</v>
      </c>
      <c r="D6971" s="43" t="s">
        <v>16774</v>
      </c>
      <c r="E6971" s="43" t="s">
        <v>16770</v>
      </c>
      <c r="F6971" s="43" t="s">
        <v>16729</v>
      </c>
      <c r="G6971" s="43" t="s">
        <v>16730</v>
      </c>
      <c r="H6971" s="43" t="s">
        <v>1271</v>
      </c>
    </row>
    <row r="6972" spans="1:8" ht="17.25" hidden="1" customHeight="1" x14ac:dyDescent="0.3">
      <c r="A6972" s="46" t="str">
        <f>_xlfn.CONCAT("PUSKESMAS ",TRIM(tblReff[[#This Row],[NAMA PUSKESMAS]]))</f>
        <v>PUSKESMAS GALING</v>
      </c>
      <c r="B6972" s="42">
        <v>1060023</v>
      </c>
      <c r="C6972" s="43" t="s">
        <v>16775</v>
      </c>
      <c r="D6972" s="43" t="s">
        <v>16776</v>
      </c>
      <c r="E6972" s="43" t="s">
        <v>16775</v>
      </c>
      <c r="F6972" s="43" t="s">
        <v>16729</v>
      </c>
      <c r="G6972" s="43" t="s">
        <v>16730</v>
      </c>
      <c r="H6972" s="43" t="s">
        <v>1266</v>
      </c>
    </row>
    <row r="6973" spans="1:8" ht="17.25" hidden="1" customHeight="1" x14ac:dyDescent="0.3">
      <c r="A6973" s="46" t="str">
        <f>_xlfn.CONCAT("PUSKESMAS ",TRIM(tblReff[[#This Row],[NAMA PUSKESMAS]]))</f>
        <v>PUSKESMAS SIMPANG EMPAT</v>
      </c>
      <c r="B6973" s="42">
        <v>1060024</v>
      </c>
      <c r="C6973" s="43" t="s">
        <v>2470</v>
      </c>
      <c r="D6973" s="43" t="s">
        <v>16777</v>
      </c>
      <c r="E6973" s="43" t="s">
        <v>16778</v>
      </c>
      <c r="F6973" s="43" t="s">
        <v>16729</v>
      </c>
      <c r="G6973" s="43" t="s">
        <v>16730</v>
      </c>
      <c r="H6973" s="43" t="s">
        <v>1271</v>
      </c>
    </row>
    <row r="6974" spans="1:8" ht="17.25" hidden="1" customHeight="1" x14ac:dyDescent="0.3">
      <c r="A6974" s="46" t="str">
        <f>_xlfn.CONCAT("PUSKESMAS ",TRIM(tblReff[[#This Row],[NAMA PUSKESMAS]]))</f>
        <v>PUSKESMAS SEJANGKUNG</v>
      </c>
      <c r="B6974" s="42">
        <v>1060025</v>
      </c>
      <c r="C6974" s="43" t="s">
        <v>16779</v>
      </c>
      <c r="D6974" s="43" t="s">
        <v>16780</v>
      </c>
      <c r="E6974" s="43" t="s">
        <v>16779</v>
      </c>
      <c r="F6974" s="43" t="s">
        <v>16729</v>
      </c>
      <c r="G6974" s="43" t="s">
        <v>16730</v>
      </c>
      <c r="H6974" s="43" t="s">
        <v>1271</v>
      </c>
    </row>
    <row r="6975" spans="1:8" ht="17.25" hidden="1" customHeight="1" x14ac:dyDescent="0.3">
      <c r="A6975" s="46" t="str">
        <f>_xlfn.CONCAT("PUSKESMAS ",TRIM(tblReff[[#This Row],[NAMA PUSKESMAS]]))</f>
        <v>PUSKESMAS SAJINGAN BESAR</v>
      </c>
      <c r="B6975" s="42">
        <v>1060026</v>
      </c>
      <c r="C6975" s="43" t="s">
        <v>16781</v>
      </c>
      <c r="D6975" s="43" t="s">
        <v>16782</v>
      </c>
      <c r="E6975" s="43" t="s">
        <v>16781</v>
      </c>
      <c r="F6975" s="43" t="s">
        <v>16729</v>
      </c>
      <c r="G6975" s="43" t="s">
        <v>16730</v>
      </c>
      <c r="H6975" s="43" t="s">
        <v>1266</v>
      </c>
    </row>
    <row r="6976" spans="1:8" ht="17.25" hidden="1" customHeight="1" x14ac:dyDescent="0.3">
      <c r="A6976" s="46" t="str">
        <f>_xlfn.CONCAT("PUSKESMAS ",TRIM(tblReff[[#This Row],[NAMA PUSKESMAS]]))</f>
        <v>PUSKESMAS PALOH</v>
      </c>
      <c r="B6976" s="42">
        <v>1060027</v>
      </c>
      <c r="C6976" s="43" t="s">
        <v>16783</v>
      </c>
      <c r="D6976" s="43" t="s">
        <v>16784</v>
      </c>
      <c r="E6976" s="43" t="s">
        <v>16783</v>
      </c>
      <c r="F6976" s="43" t="s">
        <v>16729</v>
      </c>
      <c r="G6976" s="43" t="s">
        <v>16730</v>
      </c>
      <c r="H6976" s="43" t="s">
        <v>1266</v>
      </c>
    </row>
    <row r="6977" spans="1:8" ht="17.25" hidden="1" customHeight="1" x14ac:dyDescent="0.3">
      <c r="A6977" s="46" t="str">
        <f>_xlfn.CONCAT("PUSKESMAS ",TRIM(tblReff[[#This Row],[NAMA PUSKESMAS]]))</f>
        <v>PUSKESMAS TEMAJUK</v>
      </c>
      <c r="B6977" s="42">
        <v>1060907</v>
      </c>
      <c r="C6977" s="43" t="s">
        <v>16785</v>
      </c>
      <c r="D6977" s="43" t="s">
        <v>16786</v>
      </c>
      <c r="E6977" s="43" t="s">
        <v>16783</v>
      </c>
      <c r="F6977" s="43" t="s">
        <v>16729</v>
      </c>
      <c r="G6977" s="43" t="s">
        <v>16730</v>
      </c>
      <c r="H6977" s="43" t="s">
        <v>1271</v>
      </c>
    </row>
    <row r="6978" spans="1:8" ht="17.25" hidden="1" customHeight="1" x14ac:dyDescent="0.3">
      <c r="A6978" s="46" t="str">
        <f>_xlfn.CONCAT("PUSKESMAS ",TRIM(tblReff[[#This Row],[NAMA PUSKESMAS]]))</f>
        <v>PUSKESMAS SUNGAI DURI</v>
      </c>
      <c r="B6978" s="42">
        <v>1060028</v>
      </c>
      <c r="C6978" s="43" t="s">
        <v>16787</v>
      </c>
      <c r="D6978" s="43" t="s">
        <v>16788</v>
      </c>
      <c r="E6978" s="43" t="s">
        <v>1481</v>
      </c>
      <c r="F6978" s="43" t="s">
        <v>16789</v>
      </c>
      <c r="G6978" s="43" t="s">
        <v>16730</v>
      </c>
      <c r="H6978" s="43" t="s">
        <v>1266</v>
      </c>
    </row>
    <row r="6979" spans="1:8" ht="17.25" hidden="1" customHeight="1" x14ac:dyDescent="0.3">
      <c r="A6979" s="46" t="str">
        <f>_xlfn.CONCAT("PUSKESMAS ",TRIM(tblReff[[#This Row],[NAMA PUSKESMAS]]))</f>
        <v>PUSKESMAS CAPKALA</v>
      </c>
      <c r="B6979" s="42">
        <v>1060029</v>
      </c>
      <c r="C6979" s="43" t="s">
        <v>16790</v>
      </c>
      <c r="D6979" s="43" t="s">
        <v>16791</v>
      </c>
      <c r="E6979" s="43" t="s">
        <v>16790</v>
      </c>
      <c r="F6979" s="43" t="s">
        <v>16789</v>
      </c>
      <c r="G6979" s="43" t="s">
        <v>16730</v>
      </c>
      <c r="H6979" s="43" t="s">
        <v>1271</v>
      </c>
    </row>
    <row r="6980" spans="1:8" ht="17.25" hidden="1" customHeight="1" x14ac:dyDescent="0.3">
      <c r="A6980" s="46" t="str">
        <f>_xlfn.CONCAT("PUSKESMAS ",TRIM(tblReff[[#This Row],[NAMA PUSKESMAS]]))</f>
        <v>PUSKESMAS SUNGAI RAYA</v>
      </c>
      <c r="B6980" s="42">
        <v>1060030</v>
      </c>
      <c r="C6980" s="43" t="s">
        <v>1481</v>
      </c>
      <c r="D6980" s="43" t="s">
        <v>16792</v>
      </c>
      <c r="E6980" s="43" t="s">
        <v>16793</v>
      </c>
      <c r="F6980" s="43" t="s">
        <v>16789</v>
      </c>
      <c r="G6980" s="43" t="s">
        <v>16730</v>
      </c>
      <c r="H6980" s="43" t="s">
        <v>1271</v>
      </c>
    </row>
    <row r="6981" spans="1:8" ht="17.25" hidden="1" customHeight="1" x14ac:dyDescent="0.3">
      <c r="A6981" s="46" t="str">
        <f>_xlfn.CONCAT("PUSKESMAS ",TRIM(tblReff[[#This Row],[NAMA PUSKESMAS]]))</f>
        <v>PUSKESMAS SAMALANTAN</v>
      </c>
      <c r="B6981" s="42">
        <v>1060031</v>
      </c>
      <c r="C6981" s="43" t="s">
        <v>16794</v>
      </c>
      <c r="D6981" s="43" t="s">
        <v>16795</v>
      </c>
      <c r="E6981" s="43" t="s">
        <v>16794</v>
      </c>
      <c r="F6981" s="43" t="s">
        <v>16789</v>
      </c>
      <c r="G6981" s="43" t="s">
        <v>16730</v>
      </c>
      <c r="H6981" s="43" t="s">
        <v>1271</v>
      </c>
    </row>
    <row r="6982" spans="1:8" ht="17.25" hidden="1" customHeight="1" x14ac:dyDescent="0.3">
      <c r="A6982" s="46" t="str">
        <f>_xlfn.CONCAT("PUSKESMAS ",TRIM(tblReff[[#This Row],[NAMA PUSKESMAS]]))</f>
        <v>PUSKESMAS MONTERADO</v>
      </c>
      <c r="B6982" s="42">
        <v>1060032</v>
      </c>
      <c r="C6982" s="43" t="s">
        <v>16796</v>
      </c>
      <c r="D6982" s="43" t="s">
        <v>16797</v>
      </c>
      <c r="E6982" s="43" t="s">
        <v>16796</v>
      </c>
      <c r="F6982" s="43" t="s">
        <v>16789</v>
      </c>
      <c r="G6982" s="43" t="s">
        <v>16730</v>
      </c>
      <c r="H6982" s="43" t="s">
        <v>1271</v>
      </c>
    </row>
    <row r="6983" spans="1:8" ht="17.25" hidden="1" customHeight="1" x14ac:dyDescent="0.3">
      <c r="A6983" s="46" t="str">
        <f>_xlfn.CONCAT("PUSKESMAS ",TRIM(tblReff[[#This Row],[NAMA PUSKESMAS]]))</f>
        <v>PUSKESMAS LEMBAH BAWANG</v>
      </c>
      <c r="B6983" s="42">
        <v>1060033</v>
      </c>
      <c r="C6983" s="43" t="s">
        <v>16798</v>
      </c>
      <c r="D6983" s="43" t="s">
        <v>16799</v>
      </c>
      <c r="E6983" s="43" t="s">
        <v>16798</v>
      </c>
      <c r="F6983" s="43" t="s">
        <v>16789</v>
      </c>
      <c r="G6983" s="43" t="s">
        <v>16730</v>
      </c>
      <c r="H6983" s="43" t="s">
        <v>1271</v>
      </c>
    </row>
    <row r="6984" spans="1:8" ht="17.25" hidden="1" customHeight="1" x14ac:dyDescent="0.3">
      <c r="A6984" s="46" t="str">
        <f>_xlfn.CONCAT("PUSKESMAS ",TRIM(tblReff[[#This Row],[NAMA PUSKESMAS]]))</f>
        <v>PUSKESMAS BENGKAYANG</v>
      </c>
      <c r="B6984" s="42">
        <v>1060034</v>
      </c>
      <c r="C6984" s="43" t="s">
        <v>16800</v>
      </c>
      <c r="D6984" s="43" t="s">
        <v>16801</v>
      </c>
      <c r="E6984" s="43" t="s">
        <v>16800</v>
      </c>
      <c r="F6984" s="43" t="s">
        <v>16789</v>
      </c>
      <c r="G6984" s="43" t="s">
        <v>16730</v>
      </c>
      <c r="H6984" s="43" t="s">
        <v>1271</v>
      </c>
    </row>
    <row r="6985" spans="1:8" ht="17.25" hidden="1" customHeight="1" x14ac:dyDescent="0.3">
      <c r="A6985" s="46" t="str">
        <f>_xlfn.CONCAT("PUSKESMAS ",TRIM(tblReff[[#This Row],[NAMA PUSKESMAS]]))</f>
        <v>PUSKESMAS TERIAK</v>
      </c>
      <c r="B6985" s="42">
        <v>1060035</v>
      </c>
      <c r="C6985" s="43" t="s">
        <v>16802</v>
      </c>
      <c r="D6985" s="43" t="s">
        <v>16803</v>
      </c>
      <c r="E6985" s="43" t="s">
        <v>16802</v>
      </c>
      <c r="F6985" s="43" t="s">
        <v>16789</v>
      </c>
      <c r="G6985" s="43" t="s">
        <v>16730</v>
      </c>
      <c r="H6985" s="43" t="s">
        <v>1271</v>
      </c>
    </row>
    <row r="6986" spans="1:8" ht="17.25" hidden="1" customHeight="1" x14ac:dyDescent="0.3">
      <c r="A6986" s="46" t="str">
        <f>_xlfn.CONCAT("PUSKESMAS ",TRIM(tblReff[[#This Row],[NAMA PUSKESMAS]]))</f>
        <v>PUSKESMAS SUNGAI BETUNG</v>
      </c>
      <c r="B6986" s="42">
        <v>1060036</v>
      </c>
      <c r="C6986" s="43" t="s">
        <v>16804</v>
      </c>
      <c r="D6986" s="43" t="s">
        <v>16805</v>
      </c>
      <c r="E6986" s="43" t="s">
        <v>16806</v>
      </c>
      <c r="F6986" s="43" t="s">
        <v>16789</v>
      </c>
      <c r="G6986" s="43" t="s">
        <v>16730</v>
      </c>
      <c r="H6986" s="43" t="s">
        <v>1271</v>
      </c>
    </row>
    <row r="6987" spans="1:8" ht="17.25" hidden="1" customHeight="1" x14ac:dyDescent="0.3">
      <c r="A6987" s="46" t="str">
        <f>_xlfn.CONCAT("PUSKESMAS ",TRIM(tblReff[[#This Row],[NAMA PUSKESMAS]]))</f>
        <v>PUSKESMAS LEDO</v>
      </c>
      <c r="B6987" s="42">
        <v>1060037</v>
      </c>
      <c r="C6987" s="43" t="s">
        <v>16807</v>
      </c>
      <c r="D6987" s="43" t="s">
        <v>16808</v>
      </c>
      <c r="E6987" s="43" t="s">
        <v>16807</v>
      </c>
      <c r="F6987" s="43" t="s">
        <v>16789</v>
      </c>
      <c r="G6987" s="43" t="s">
        <v>16730</v>
      </c>
      <c r="H6987" s="43" t="s">
        <v>1271</v>
      </c>
    </row>
    <row r="6988" spans="1:8" ht="17.25" hidden="1" customHeight="1" x14ac:dyDescent="0.3">
      <c r="A6988" s="46" t="str">
        <f>_xlfn.CONCAT("PUSKESMAS ",TRIM(tblReff[[#This Row],[NAMA PUSKESMAS]]))</f>
        <v>PUSKESMAS SUTI SEMARANG</v>
      </c>
      <c r="B6988" s="42">
        <v>1060038</v>
      </c>
      <c r="C6988" s="43" t="s">
        <v>16809</v>
      </c>
      <c r="D6988" s="43" t="s">
        <v>16810</v>
      </c>
      <c r="E6988" s="43" t="s">
        <v>16809</v>
      </c>
      <c r="F6988" s="43" t="s">
        <v>16789</v>
      </c>
      <c r="G6988" s="43" t="s">
        <v>16730</v>
      </c>
      <c r="H6988" s="43" t="s">
        <v>1271</v>
      </c>
    </row>
    <row r="6989" spans="1:8" ht="17.25" hidden="1" customHeight="1" x14ac:dyDescent="0.3">
      <c r="A6989" s="46" t="str">
        <f>_xlfn.CONCAT("PUSKESMAS ",TRIM(tblReff[[#This Row],[NAMA PUSKESMAS]]))</f>
        <v>PUSKESMAS LUMAR</v>
      </c>
      <c r="B6989" s="42">
        <v>1060039</v>
      </c>
      <c r="C6989" s="43" t="s">
        <v>16811</v>
      </c>
      <c r="D6989" s="43" t="s">
        <v>16812</v>
      </c>
      <c r="E6989" s="43" t="s">
        <v>16811</v>
      </c>
      <c r="F6989" s="43" t="s">
        <v>16789</v>
      </c>
      <c r="G6989" s="43" t="s">
        <v>16730</v>
      </c>
      <c r="H6989" s="43" t="s">
        <v>1271</v>
      </c>
    </row>
    <row r="6990" spans="1:8" ht="17.25" hidden="1" customHeight="1" x14ac:dyDescent="0.3">
      <c r="A6990" s="46" t="str">
        <f>_xlfn.CONCAT("PUSKESMAS ",TRIM(tblReff[[#This Row],[NAMA PUSKESMAS]]))</f>
        <v>PUSKESMAS SANGGAU LEDO</v>
      </c>
      <c r="B6990" s="42">
        <v>1060040</v>
      </c>
      <c r="C6990" s="43" t="s">
        <v>16813</v>
      </c>
      <c r="D6990" s="43" t="s">
        <v>16814</v>
      </c>
      <c r="E6990" s="43" t="s">
        <v>16813</v>
      </c>
      <c r="F6990" s="43" t="s">
        <v>16789</v>
      </c>
      <c r="G6990" s="43" t="s">
        <v>16730</v>
      </c>
      <c r="H6990" s="43" t="s">
        <v>1266</v>
      </c>
    </row>
    <row r="6991" spans="1:8" ht="17.25" hidden="1" customHeight="1" x14ac:dyDescent="0.3">
      <c r="A6991" s="46" t="str">
        <f>_xlfn.CONCAT("PUSKESMAS ",TRIM(tblReff[[#This Row],[NAMA PUSKESMAS]]))</f>
        <v>PUSKESMAS TUJUH BELAS</v>
      </c>
      <c r="B6991" s="42">
        <v>1060041</v>
      </c>
      <c r="C6991" s="43" t="s">
        <v>16815</v>
      </c>
      <c r="D6991" s="43" t="s">
        <v>16816</v>
      </c>
      <c r="E6991" s="43" t="s">
        <v>16817</v>
      </c>
      <c r="F6991" s="43" t="s">
        <v>16789</v>
      </c>
      <c r="G6991" s="43" t="s">
        <v>16730</v>
      </c>
      <c r="H6991" s="43" t="s">
        <v>1271</v>
      </c>
    </row>
    <row r="6992" spans="1:8" ht="17.25" hidden="1" customHeight="1" x14ac:dyDescent="0.3">
      <c r="A6992" s="46" t="str">
        <f>_xlfn.CONCAT("PUSKESMAS ",TRIM(tblReff[[#This Row],[NAMA PUSKESMAS]]))</f>
        <v>PUSKESMAS SELUAS</v>
      </c>
      <c r="B6992" s="42">
        <v>1060042</v>
      </c>
      <c r="C6992" s="43" t="s">
        <v>16818</v>
      </c>
      <c r="D6992" s="43" t="s">
        <v>16819</v>
      </c>
      <c r="E6992" s="43" t="s">
        <v>16818</v>
      </c>
      <c r="F6992" s="43" t="s">
        <v>16789</v>
      </c>
      <c r="G6992" s="43" t="s">
        <v>16730</v>
      </c>
      <c r="H6992" s="43" t="s">
        <v>1271</v>
      </c>
    </row>
    <row r="6993" spans="1:8" ht="17.25" hidden="1" customHeight="1" x14ac:dyDescent="0.3">
      <c r="A6993" s="46" t="str">
        <f>_xlfn.CONCAT("PUSKESMAS ",TRIM(tblReff[[#This Row],[NAMA PUSKESMAS]]))</f>
        <v>PUSKESMAS JAGOI BABANG</v>
      </c>
      <c r="B6993" s="42">
        <v>1060043</v>
      </c>
      <c r="C6993" s="43" t="s">
        <v>16820</v>
      </c>
      <c r="D6993" s="43" t="s">
        <v>16821</v>
      </c>
      <c r="E6993" s="43" t="s">
        <v>16820</v>
      </c>
      <c r="F6993" s="43" t="s">
        <v>16789</v>
      </c>
      <c r="G6993" s="43" t="s">
        <v>16730</v>
      </c>
      <c r="H6993" s="43" t="s">
        <v>1266</v>
      </c>
    </row>
    <row r="6994" spans="1:8" ht="17.25" hidden="1" customHeight="1" x14ac:dyDescent="0.3">
      <c r="A6994" s="46" t="str">
        <f>_xlfn.CONCAT("PUSKESMAS ",TRIM(tblReff[[#This Row],[NAMA PUSKESMAS]]))</f>
        <v>PUSKESMAS SIDING</v>
      </c>
      <c r="B6994" s="42">
        <v>1060044</v>
      </c>
      <c r="C6994" s="43" t="s">
        <v>16822</v>
      </c>
      <c r="D6994" s="43" t="s">
        <v>16823</v>
      </c>
      <c r="E6994" s="43" t="s">
        <v>16824</v>
      </c>
      <c r="F6994" s="43" t="s">
        <v>16789</v>
      </c>
      <c r="G6994" s="43" t="s">
        <v>16730</v>
      </c>
      <c r="H6994" s="43" t="s">
        <v>1271</v>
      </c>
    </row>
    <row r="6995" spans="1:8" ht="17.25" hidden="1" customHeight="1" x14ac:dyDescent="0.3">
      <c r="A6995" s="46" t="str">
        <f>_xlfn.CONCAT("PUSKESMAS ",TRIM(tblReff[[#This Row],[NAMA PUSKESMAS]]))</f>
        <v>PUSKESMAS SEBANGKI</v>
      </c>
      <c r="B6995" s="42">
        <v>1060045</v>
      </c>
      <c r="C6995" s="43" t="s">
        <v>16825</v>
      </c>
      <c r="D6995" s="43" t="s">
        <v>16826</v>
      </c>
      <c r="E6995" s="43" t="s">
        <v>16825</v>
      </c>
      <c r="F6995" s="43" t="s">
        <v>16827</v>
      </c>
      <c r="G6995" s="43" t="s">
        <v>16730</v>
      </c>
      <c r="H6995" s="43" t="s">
        <v>1266</v>
      </c>
    </row>
    <row r="6996" spans="1:8" ht="17.25" hidden="1" customHeight="1" x14ac:dyDescent="0.3">
      <c r="A6996" s="46" t="str">
        <f>_xlfn.CONCAT("PUSKESMAS ",TRIM(tblReff[[#This Row],[NAMA PUSKESMAS]]))</f>
        <v>PUSKESMAS NGABANG</v>
      </c>
      <c r="B6996" s="42">
        <v>1060046</v>
      </c>
      <c r="C6996" s="43" t="s">
        <v>16828</v>
      </c>
      <c r="D6996" s="43" t="s">
        <v>16829</v>
      </c>
      <c r="E6996" s="43" t="s">
        <v>16828</v>
      </c>
      <c r="F6996" s="43" t="s">
        <v>16827</v>
      </c>
      <c r="G6996" s="43" t="s">
        <v>16730</v>
      </c>
      <c r="H6996" s="43" t="s">
        <v>1271</v>
      </c>
    </row>
    <row r="6997" spans="1:8" ht="17.25" hidden="1" customHeight="1" x14ac:dyDescent="0.3">
      <c r="A6997" s="46" t="str">
        <f>_xlfn.CONCAT("PUSKESMAS ",TRIM(tblReff[[#This Row],[NAMA PUSKESMAS]]))</f>
        <v>PUSKESMAS SEMATA</v>
      </c>
      <c r="B6997" s="42">
        <v>1060047</v>
      </c>
      <c r="C6997" s="43" t="s">
        <v>16830</v>
      </c>
      <c r="D6997" s="43" t="s">
        <v>16831</v>
      </c>
      <c r="E6997" s="43" t="s">
        <v>16828</v>
      </c>
      <c r="F6997" s="43" t="s">
        <v>16827</v>
      </c>
      <c r="G6997" s="43" t="s">
        <v>16730</v>
      </c>
      <c r="H6997" s="43" t="s">
        <v>1271</v>
      </c>
    </row>
    <row r="6998" spans="1:8" ht="17.25" hidden="1" customHeight="1" x14ac:dyDescent="0.3">
      <c r="A6998" s="46" t="str">
        <f>_xlfn.CONCAT("PUSKESMAS ",TRIM(tblReff[[#This Row],[NAMA PUSKESMAS]]))</f>
        <v>PUSKESMAS JELIMPO</v>
      </c>
      <c r="B6998" s="42">
        <v>1060048</v>
      </c>
      <c r="C6998" s="43" t="s">
        <v>16832</v>
      </c>
      <c r="D6998" s="43" t="s">
        <v>16833</v>
      </c>
      <c r="E6998" s="43" t="s">
        <v>16832</v>
      </c>
      <c r="F6998" s="43" t="s">
        <v>16827</v>
      </c>
      <c r="G6998" s="43" t="s">
        <v>16730</v>
      </c>
      <c r="H6998" s="43" t="s">
        <v>1271</v>
      </c>
    </row>
    <row r="6999" spans="1:8" ht="17.25" hidden="1" customHeight="1" x14ac:dyDescent="0.3">
      <c r="A6999" s="46" t="str">
        <f>_xlfn.CONCAT("PUSKESMAS ",TRIM(tblReff[[#This Row],[NAMA PUSKESMAS]]))</f>
        <v>PUSKESMAS PAHAUMAN</v>
      </c>
      <c r="B6999" s="42">
        <v>1060049</v>
      </c>
      <c r="C6999" s="43" t="s">
        <v>16834</v>
      </c>
      <c r="D6999" s="43" t="s">
        <v>16835</v>
      </c>
      <c r="E6999" s="43" t="s">
        <v>16836</v>
      </c>
      <c r="F6999" s="43" t="s">
        <v>16827</v>
      </c>
      <c r="G6999" s="43" t="s">
        <v>16730</v>
      </c>
      <c r="H6999" s="43" t="s">
        <v>1266</v>
      </c>
    </row>
    <row r="7000" spans="1:8" ht="17.25" hidden="1" customHeight="1" x14ac:dyDescent="0.3">
      <c r="A7000" s="46" t="str">
        <f>_xlfn.CONCAT("PUSKESMAS ",TRIM(tblReff[[#This Row],[NAMA PUSKESMAS]]))</f>
        <v>PUSKESMAS SENAKIN</v>
      </c>
      <c r="B7000" s="42">
        <v>1060050</v>
      </c>
      <c r="C7000" s="43" t="s">
        <v>16837</v>
      </c>
      <c r="D7000" s="43" t="s">
        <v>16838</v>
      </c>
      <c r="E7000" s="43" t="s">
        <v>16836</v>
      </c>
      <c r="F7000" s="43" t="s">
        <v>16827</v>
      </c>
      <c r="G7000" s="43" t="s">
        <v>16730</v>
      </c>
      <c r="H7000" s="43" t="s">
        <v>1266</v>
      </c>
    </row>
    <row r="7001" spans="1:8" ht="17.25" hidden="1" customHeight="1" x14ac:dyDescent="0.3">
      <c r="A7001" s="46" t="str">
        <f>_xlfn.CONCAT("PUSKESMAS ",TRIM(tblReff[[#This Row],[NAMA PUSKESMAS]]))</f>
        <v>PUSKESMAS SIDAS</v>
      </c>
      <c r="B7001" s="42">
        <v>1060051</v>
      </c>
      <c r="C7001" s="43" t="s">
        <v>16839</v>
      </c>
      <c r="D7001" s="43" t="s">
        <v>16840</v>
      </c>
      <c r="E7001" s="43" t="s">
        <v>16836</v>
      </c>
      <c r="F7001" s="43" t="s">
        <v>16827</v>
      </c>
      <c r="G7001" s="43" t="s">
        <v>16730</v>
      </c>
      <c r="H7001" s="43" t="s">
        <v>1271</v>
      </c>
    </row>
    <row r="7002" spans="1:8" ht="17.25" hidden="1" customHeight="1" x14ac:dyDescent="0.3">
      <c r="A7002" s="46" t="str">
        <f>_xlfn.CONCAT("PUSKESMAS ",TRIM(tblReff[[#This Row],[NAMA PUSKESMAS]]))</f>
        <v>PUSKESMAS MANDOR</v>
      </c>
      <c r="B7002" s="42">
        <v>1060052</v>
      </c>
      <c r="C7002" s="43" t="s">
        <v>16841</v>
      </c>
      <c r="D7002" s="43" t="s">
        <v>16842</v>
      </c>
      <c r="E7002" s="43" t="s">
        <v>16841</v>
      </c>
      <c r="F7002" s="43" t="s">
        <v>16827</v>
      </c>
      <c r="G7002" s="43" t="s">
        <v>16730</v>
      </c>
      <c r="H7002" s="43" t="s">
        <v>1266</v>
      </c>
    </row>
    <row r="7003" spans="1:8" ht="17.25" hidden="1" customHeight="1" x14ac:dyDescent="0.3">
      <c r="A7003" s="46" t="str">
        <f>_xlfn.CONCAT("PUSKESMAS ",TRIM(tblReff[[#This Row],[NAMA PUSKESMAS]]))</f>
        <v>PUSKESMAS MENJALIN</v>
      </c>
      <c r="B7003" s="42">
        <v>1060053</v>
      </c>
      <c r="C7003" s="43" t="s">
        <v>16843</v>
      </c>
      <c r="D7003" s="43" t="s">
        <v>16844</v>
      </c>
      <c r="E7003" s="43" t="s">
        <v>16843</v>
      </c>
      <c r="F7003" s="43" t="s">
        <v>16827</v>
      </c>
      <c r="G7003" s="43" t="s">
        <v>16730</v>
      </c>
      <c r="H7003" s="43" t="s">
        <v>1266</v>
      </c>
    </row>
    <row r="7004" spans="1:8" ht="17.25" hidden="1" customHeight="1" x14ac:dyDescent="0.3">
      <c r="A7004" s="46" t="str">
        <f>_xlfn.CONCAT("PUSKESMAS ",TRIM(tblReff[[#This Row],[NAMA PUSKESMAS]]))</f>
        <v>PUSKESMAS KARANGAN</v>
      </c>
      <c r="B7004" s="42">
        <v>1060054</v>
      </c>
      <c r="C7004" s="43" t="s">
        <v>12779</v>
      </c>
      <c r="D7004" s="43" t="s">
        <v>16845</v>
      </c>
      <c r="E7004" s="43" t="s">
        <v>16846</v>
      </c>
      <c r="F7004" s="43" t="s">
        <v>16827</v>
      </c>
      <c r="G7004" s="43" t="s">
        <v>16730</v>
      </c>
      <c r="H7004" s="43" t="s">
        <v>1266</v>
      </c>
    </row>
    <row r="7005" spans="1:8" ht="17.25" hidden="1" customHeight="1" x14ac:dyDescent="0.3">
      <c r="A7005" s="46" t="str">
        <f>_xlfn.CONCAT("PUSKESMAS ",TRIM(tblReff[[#This Row],[NAMA PUSKESMAS]]))</f>
        <v>PUSKESMAS SOMPAK</v>
      </c>
      <c r="B7005" s="42">
        <v>1060055</v>
      </c>
      <c r="C7005" s="43" t="s">
        <v>16847</v>
      </c>
      <c r="D7005" s="43" t="s">
        <v>16848</v>
      </c>
      <c r="E7005" s="43" t="s">
        <v>16847</v>
      </c>
      <c r="F7005" s="43" t="s">
        <v>16827</v>
      </c>
      <c r="G7005" s="43" t="s">
        <v>16730</v>
      </c>
      <c r="H7005" s="43" t="s">
        <v>1266</v>
      </c>
    </row>
    <row r="7006" spans="1:8" ht="17.25" hidden="1" customHeight="1" x14ac:dyDescent="0.3">
      <c r="A7006" s="46" t="str">
        <f>_xlfn.CONCAT("PUSKESMAS ",TRIM(tblReff[[#This Row],[NAMA PUSKESMAS]]))</f>
        <v>PUSKESMAS DARIT</v>
      </c>
      <c r="B7006" s="42">
        <v>1060056</v>
      </c>
      <c r="C7006" s="43" t="s">
        <v>16849</v>
      </c>
      <c r="D7006" s="43" t="s">
        <v>16850</v>
      </c>
      <c r="E7006" s="43" t="s">
        <v>16851</v>
      </c>
      <c r="F7006" s="43" t="s">
        <v>16827</v>
      </c>
      <c r="G7006" s="43" t="s">
        <v>16730</v>
      </c>
      <c r="H7006" s="43" t="s">
        <v>1266</v>
      </c>
    </row>
    <row r="7007" spans="1:8" ht="17.25" hidden="1" customHeight="1" x14ac:dyDescent="0.3">
      <c r="A7007" s="46" t="str">
        <f>_xlfn.CONCAT("PUSKESMAS ",TRIM(tblReff[[#This Row],[NAMA PUSKESMAS]]))</f>
        <v>PUSKESMAS SIMPANG TIGA</v>
      </c>
      <c r="B7007" s="42">
        <v>1060057</v>
      </c>
      <c r="C7007" s="43" t="s">
        <v>1214</v>
      </c>
      <c r="D7007" s="43" t="s">
        <v>16852</v>
      </c>
      <c r="E7007" s="43" t="s">
        <v>16853</v>
      </c>
      <c r="F7007" s="43" t="s">
        <v>16827</v>
      </c>
      <c r="G7007" s="43" t="s">
        <v>16730</v>
      </c>
      <c r="H7007" s="43" t="s">
        <v>1266</v>
      </c>
    </row>
    <row r="7008" spans="1:8" ht="17.25" hidden="1" customHeight="1" x14ac:dyDescent="0.3">
      <c r="A7008" s="46" t="str">
        <f>_xlfn.CONCAT("PUSKESMAS ",TRIM(tblReff[[#This Row],[NAMA PUSKESMAS]]))</f>
        <v>PUSKESMAS MERANTI</v>
      </c>
      <c r="B7008" s="42">
        <v>1060058</v>
      </c>
      <c r="C7008" s="43" t="s">
        <v>2487</v>
      </c>
      <c r="D7008" s="43" t="s">
        <v>16854</v>
      </c>
      <c r="E7008" s="43" t="s">
        <v>2487</v>
      </c>
      <c r="F7008" s="43" t="s">
        <v>16827</v>
      </c>
      <c r="G7008" s="43" t="s">
        <v>16730</v>
      </c>
      <c r="H7008" s="43" t="s">
        <v>1266</v>
      </c>
    </row>
    <row r="7009" spans="1:8" ht="17.25" hidden="1" customHeight="1" x14ac:dyDescent="0.3">
      <c r="A7009" s="46" t="str">
        <f>_xlfn.CONCAT("PUSKESMAS ",TRIM(tblReff[[#This Row],[NAMA PUSKESMAS]]))</f>
        <v>PUSKESMAS KUALA BEHE</v>
      </c>
      <c r="B7009" s="42">
        <v>1060059</v>
      </c>
      <c r="C7009" s="43" t="s">
        <v>16855</v>
      </c>
      <c r="D7009" s="43" t="s">
        <v>16856</v>
      </c>
      <c r="E7009" s="43" t="s">
        <v>16855</v>
      </c>
      <c r="F7009" s="43" t="s">
        <v>16827</v>
      </c>
      <c r="G7009" s="43" t="s">
        <v>16730</v>
      </c>
      <c r="H7009" s="43" t="s">
        <v>1266</v>
      </c>
    </row>
    <row r="7010" spans="1:8" ht="17.25" hidden="1" customHeight="1" x14ac:dyDescent="0.3">
      <c r="A7010" s="46" t="str">
        <f>_xlfn.CONCAT("PUSKESMAS ",TRIM(tblReff[[#This Row],[NAMA PUSKESMAS]]))</f>
        <v>PUSKESMAS SERIMBU</v>
      </c>
      <c r="B7010" s="42">
        <v>1060060</v>
      </c>
      <c r="C7010" s="43" t="s">
        <v>16857</v>
      </c>
      <c r="D7010" s="43" t="s">
        <v>16858</v>
      </c>
      <c r="E7010" s="43" t="s">
        <v>16859</v>
      </c>
      <c r="F7010" s="43" t="s">
        <v>16827</v>
      </c>
      <c r="G7010" s="43" t="s">
        <v>16730</v>
      </c>
      <c r="H7010" s="43" t="s">
        <v>1266</v>
      </c>
    </row>
    <row r="7011" spans="1:8" ht="17.25" hidden="1" customHeight="1" x14ac:dyDescent="0.3">
      <c r="A7011" s="46" t="str">
        <f>_xlfn.CONCAT("PUSKESMAS ",TRIM(tblReff[[#This Row],[NAMA PUSKESMAS]]))</f>
        <v>PUSKESMAS JUNGKAT</v>
      </c>
      <c r="B7011" s="42">
        <v>1060061</v>
      </c>
      <c r="C7011" s="43" t="s">
        <v>16860</v>
      </c>
      <c r="D7011" s="43" t="s">
        <v>16861</v>
      </c>
      <c r="E7011" s="43" t="s">
        <v>7507</v>
      </c>
      <c r="F7011" s="43" t="s">
        <v>16862</v>
      </c>
      <c r="G7011" s="43" t="s">
        <v>16730</v>
      </c>
      <c r="H7011" s="43" t="s">
        <v>1266</v>
      </c>
    </row>
    <row r="7012" spans="1:8" ht="17.25" hidden="1" customHeight="1" x14ac:dyDescent="0.3">
      <c r="A7012" s="46" t="str">
        <f>_xlfn.CONCAT("PUSKESMAS ",TRIM(tblReff[[#This Row],[NAMA PUSKESMAS]]))</f>
        <v>PUSKESMAS WAJOK HULU</v>
      </c>
      <c r="B7012" s="42">
        <v>1060062</v>
      </c>
      <c r="C7012" s="43" t="s">
        <v>16863</v>
      </c>
      <c r="D7012" s="43" t="s">
        <v>16864</v>
      </c>
      <c r="E7012" s="43" t="s">
        <v>7507</v>
      </c>
      <c r="F7012" s="43" t="s">
        <v>16862</v>
      </c>
      <c r="G7012" s="43" t="s">
        <v>16730</v>
      </c>
      <c r="H7012" s="43" t="s">
        <v>1271</v>
      </c>
    </row>
    <row r="7013" spans="1:8" ht="17.25" hidden="1" customHeight="1" x14ac:dyDescent="0.3">
      <c r="A7013" s="46" t="str">
        <f>_xlfn.CONCAT("PUSKESMAS ",TRIM(tblReff[[#This Row],[NAMA PUSKESMAS]]))</f>
        <v>PUSKESMAS SEGEDONG</v>
      </c>
      <c r="B7013" s="42">
        <v>1060063</v>
      </c>
      <c r="C7013" s="43" t="s">
        <v>16865</v>
      </c>
      <c r="D7013" s="43" t="s">
        <v>16866</v>
      </c>
      <c r="E7013" s="43" t="s">
        <v>16865</v>
      </c>
      <c r="F7013" s="43" t="s">
        <v>16862</v>
      </c>
      <c r="G7013" s="43" t="s">
        <v>16730</v>
      </c>
      <c r="H7013" s="43" t="s">
        <v>1271</v>
      </c>
    </row>
    <row r="7014" spans="1:8" ht="17.25" hidden="1" customHeight="1" x14ac:dyDescent="0.3">
      <c r="A7014" s="46" t="str">
        <f>_xlfn.CONCAT("PUSKESMAS ",TRIM(tblReff[[#This Row],[NAMA PUSKESMAS]]))</f>
        <v>PUSKESMAS SUNGAI PINYUH</v>
      </c>
      <c r="B7014" s="42">
        <v>1060064</v>
      </c>
      <c r="C7014" s="43" t="s">
        <v>16867</v>
      </c>
      <c r="D7014" s="43" t="s">
        <v>16868</v>
      </c>
      <c r="E7014" s="43" t="s">
        <v>16867</v>
      </c>
      <c r="F7014" s="43" t="s">
        <v>16862</v>
      </c>
      <c r="G7014" s="43" t="s">
        <v>16730</v>
      </c>
      <c r="H7014" s="43" t="s">
        <v>1266</v>
      </c>
    </row>
    <row r="7015" spans="1:8" ht="17.25" hidden="1" customHeight="1" x14ac:dyDescent="0.3">
      <c r="A7015" s="46" t="str">
        <f>_xlfn.CONCAT("PUSKESMAS ",TRIM(tblReff[[#This Row],[NAMA PUSKESMAS]]))</f>
        <v>PUSKESMAS SUNGAI PURUN KECIL</v>
      </c>
      <c r="B7015" s="42">
        <v>1060065</v>
      </c>
      <c r="C7015" s="43" t="s">
        <v>16869</v>
      </c>
      <c r="D7015" s="43" t="s">
        <v>16870</v>
      </c>
      <c r="E7015" s="43" t="s">
        <v>16867</v>
      </c>
      <c r="F7015" s="43" t="s">
        <v>16862</v>
      </c>
      <c r="G7015" s="43" t="s">
        <v>16730</v>
      </c>
      <c r="H7015" s="43" t="s">
        <v>1271</v>
      </c>
    </row>
    <row r="7016" spans="1:8" ht="17.25" hidden="1" customHeight="1" x14ac:dyDescent="0.3">
      <c r="A7016" s="46" t="str">
        <f>_xlfn.CONCAT("PUSKESMAS ",TRIM(tblReff[[#This Row],[NAMA PUSKESMAS]]))</f>
        <v>PUSKESMAS ANJUNGAN</v>
      </c>
      <c r="B7016" s="42">
        <v>1060066</v>
      </c>
      <c r="C7016" s="43" t="s">
        <v>16871</v>
      </c>
      <c r="D7016" s="43" t="s">
        <v>16872</v>
      </c>
      <c r="E7016" s="43" t="s">
        <v>16873</v>
      </c>
      <c r="F7016" s="43" t="s">
        <v>16862</v>
      </c>
      <c r="G7016" s="43" t="s">
        <v>16730</v>
      </c>
      <c r="H7016" s="43" t="s">
        <v>1271</v>
      </c>
    </row>
    <row r="7017" spans="1:8" ht="17.25" hidden="1" customHeight="1" x14ac:dyDescent="0.3">
      <c r="A7017" s="46" t="str">
        <f>_xlfn.CONCAT("PUSKESMAS ",TRIM(tblReff[[#This Row],[NAMA PUSKESMAS]]))</f>
        <v>PUSKESMAS MEMPAWAH</v>
      </c>
      <c r="B7017" s="42">
        <v>1060067</v>
      </c>
      <c r="C7017" s="43" t="s">
        <v>16874</v>
      </c>
      <c r="D7017" s="43" t="s">
        <v>16875</v>
      </c>
      <c r="E7017" s="43" t="s">
        <v>16876</v>
      </c>
      <c r="F7017" s="43" t="s">
        <v>16862</v>
      </c>
      <c r="G7017" s="43" t="s">
        <v>16730</v>
      </c>
      <c r="H7017" s="43" t="s">
        <v>1271</v>
      </c>
    </row>
    <row r="7018" spans="1:8" ht="17.25" hidden="1" customHeight="1" x14ac:dyDescent="0.3">
      <c r="A7018" s="46" t="str">
        <f>_xlfn.CONCAT("PUSKESMAS ",TRIM(tblReff[[#This Row],[NAMA PUSKESMAS]]))</f>
        <v>PUSKESMAS ANTIBAR</v>
      </c>
      <c r="B7018" s="42">
        <v>1060068</v>
      </c>
      <c r="C7018" s="43" t="s">
        <v>16877</v>
      </c>
      <c r="D7018" s="43" t="s">
        <v>16878</v>
      </c>
      <c r="E7018" s="43" t="s">
        <v>16879</v>
      </c>
      <c r="F7018" s="43" t="s">
        <v>16862</v>
      </c>
      <c r="G7018" s="43" t="s">
        <v>16730</v>
      </c>
      <c r="H7018" s="43" t="s">
        <v>1271</v>
      </c>
    </row>
    <row r="7019" spans="1:8" ht="17.25" hidden="1" customHeight="1" x14ac:dyDescent="0.3">
      <c r="A7019" s="46" t="str">
        <f>_xlfn.CONCAT("PUSKESMAS ",TRIM(tblReff[[#This Row],[NAMA PUSKESMAS]]))</f>
        <v>PUSKESMAS SUNGAI BAKAU KECIL</v>
      </c>
      <c r="B7019" s="42">
        <v>1060069</v>
      </c>
      <c r="C7019" s="43" t="s">
        <v>16880</v>
      </c>
      <c r="D7019" s="43" t="s">
        <v>16881</v>
      </c>
      <c r="E7019" s="43" t="s">
        <v>16879</v>
      </c>
      <c r="F7019" s="43" t="s">
        <v>16862</v>
      </c>
      <c r="G7019" s="43" t="s">
        <v>16730</v>
      </c>
      <c r="H7019" s="43" t="s">
        <v>1271</v>
      </c>
    </row>
    <row r="7020" spans="1:8" ht="17.25" hidden="1" customHeight="1" x14ac:dyDescent="0.3">
      <c r="A7020" s="46" t="str">
        <f>_xlfn.CONCAT("PUSKESMAS ",TRIM(tblReff[[#This Row],[NAMA PUSKESMAS]]))</f>
        <v>PUSKESMAS SUNGAI KUNYIT</v>
      </c>
      <c r="B7020" s="42">
        <v>1060070</v>
      </c>
      <c r="C7020" s="43" t="s">
        <v>16882</v>
      </c>
      <c r="D7020" s="43" t="s">
        <v>16883</v>
      </c>
      <c r="E7020" s="43" t="s">
        <v>16884</v>
      </c>
      <c r="F7020" s="43" t="s">
        <v>16862</v>
      </c>
      <c r="G7020" s="43" t="s">
        <v>16730</v>
      </c>
      <c r="H7020" s="43" t="s">
        <v>1271</v>
      </c>
    </row>
    <row r="7021" spans="1:8" ht="17.25" hidden="1" customHeight="1" x14ac:dyDescent="0.3">
      <c r="A7021" s="46" t="str">
        <f>_xlfn.CONCAT("PUSKESMAS ",TRIM(tblReff[[#This Row],[NAMA PUSKESMAS]]))</f>
        <v>PUSKESMAS SEMUDUN</v>
      </c>
      <c r="B7021" s="42">
        <v>1060071</v>
      </c>
      <c r="C7021" s="43" t="s">
        <v>16885</v>
      </c>
      <c r="D7021" s="43" t="s">
        <v>16886</v>
      </c>
      <c r="E7021" s="43" t="s">
        <v>16884</v>
      </c>
      <c r="F7021" s="43" t="s">
        <v>16862</v>
      </c>
      <c r="G7021" s="43" t="s">
        <v>16730</v>
      </c>
      <c r="H7021" s="43" t="s">
        <v>1271</v>
      </c>
    </row>
    <row r="7022" spans="1:8" ht="17.25" hidden="1" customHeight="1" x14ac:dyDescent="0.3">
      <c r="A7022" s="46" t="str">
        <f>_xlfn.CONCAT("PUSKESMAS ",TRIM(tblReff[[#This Row],[NAMA PUSKESMAS]]))</f>
        <v>PUSKESMAS TAKONG</v>
      </c>
      <c r="B7022" s="42">
        <v>1060072</v>
      </c>
      <c r="C7022" s="43" t="s">
        <v>16887</v>
      </c>
      <c r="D7022" s="43" t="s">
        <v>16888</v>
      </c>
      <c r="E7022" s="43" t="s">
        <v>16889</v>
      </c>
      <c r="F7022" s="43" t="s">
        <v>16862</v>
      </c>
      <c r="G7022" s="43" t="s">
        <v>16730</v>
      </c>
      <c r="H7022" s="43" t="s">
        <v>1271</v>
      </c>
    </row>
    <row r="7023" spans="1:8" ht="17.25" hidden="1" customHeight="1" x14ac:dyDescent="0.3">
      <c r="A7023" s="46" t="str">
        <f>_xlfn.CONCAT("PUSKESMAS ",TRIM(tblReff[[#This Row],[NAMA PUSKESMAS]]))</f>
        <v>PUSKESMAS TOHO</v>
      </c>
      <c r="B7023" s="42">
        <v>1060073</v>
      </c>
      <c r="C7023" s="43" t="s">
        <v>16889</v>
      </c>
      <c r="D7023" s="43" t="s">
        <v>16890</v>
      </c>
      <c r="E7023" s="43" t="s">
        <v>16889</v>
      </c>
      <c r="F7023" s="43" t="s">
        <v>16862</v>
      </c>
      <c r="G7023" s="43" t="s">
        <v>16730</v>
      </c>
      <c r="H7023" s="43" t="s">
        <v>1271</v>
      </c>
    </row>
    <row r="7024" spans="1:8" ht="17.25" hidden="1" customHeight="1" x14ac:dyDescent="0.3">
      <c r="A7024" s="46" t="str">
        <f>_xlfn.CONCAT("PUSKESMAS ",TRIM(tblReff[[#This Row],[NAMA PUSKESMAS]]))</f>
        <v>PUSKESMAS SADANIANG</v>
      </c>
      <c r="B7024" s="42">
        <v>1060074</v>
      </c>
      <c r="C7024" s="43" t="s">
        <v>16891</v>
      </c>
      <c r="D7024" s="43" t="s">
        <v>16892</v>
      </c>
      <c r="E7024" s="43" t="s">
        <v>16891</v>
      </c>
      <c r="F7024" s="43" t="s">
        <v>16862</v>
      </c>
      <c r="G7024" s="43" t="s">
        <v>16730</v>
      </c>
      <c r="H7024" s="43" t="s">
        <v>1271</v>
      </c>
    </row>
    <row r="7025" spans="1:8" ht="17.25" hidden="1" customHeight="1" x14ac:dyDescent="0.3">
      <c r="A7025" s="46" t="str">
        <f>_xlfn.CONCAT("PUSKESMAS ",TRIM(tblReff[[#This Row],[NAMA PUSKESMAS]]))</f>
        <v>PUSKESMAS TERAJU</v>
      </c>
      <c r="B7025" s="42">
        <v>1060075</v>
      </c>
      <c r="C7025" s="43" t="s">
        <v>16893</v>
      </c>
      <c r="D7025" s="43" t="s">
        <v>16894</v>
      </c>
      <c r="E7025" s="43" t="s">
        <v>16895</v>
      </c>
      <c r="F7025" s="43" t="s">
        <v>16896</v>
      </c>
      <c r="G7025" s="43" t="s">
        <v>16730</v>
      </c>
      <c r="H7025" s="43" t="s">
        <v>1266</v>
      </c>
    </row>
    <row r="7026" spans="1:8" ht="17.25" hidden="1" customHeight="1" x14ac:dyDescent="0.3">
      <c r="A7026" s="46" t="str">
        <f>_xlfn.CONCAT("PUSKESMAS ",TRIM(tblReff[[#This Row],[NAMA PUSKESMAS]]))</f>
        <v>PUSKESMAS MELIAU</v>
      </c>
      <c r="B7026" s="42">
        <v>1060076</v>
      </c>
      <c r="C7026" s="43" t="s">
        <v>16897</v>
      </c>
      <c r="D7026" s="43" t="s">
        <v>16898</v>
      </c>
      <c r="E7026" s="43" t="s">
        <v>16897</v>
      </c>
      <c r="F7026" s="43" t="s">
        <v>16896</v>
      </c>
      <c r="G7026" s="43" t="s">
        <v>16730</v>
      </c>
      <c r="H7026" s="43" t="s">
        <v>1266</v>
      </c>
    </row>
    <row r="7027" spans="1:8" ht="17.25" hidden="1" customHeight="1" x14ac:dyDescent="0.3">
      <c r="A7027" s="46" t="str">
        <f>_xlfn.CONCAT("PUSKESMAS ",TRIM(tblReff[[#This Row],[NAMA PUSKESMAS]]))</f>
        <v>PUSKESMAS HARAPAN MAKMUR</v>
      </c>
      <c r="B7027" s="42">
        <v>1060901</v>
      </c>
      <c r="C7027" s="43" t="s">
        <v>16899</v>
      </c>
      <c r="D7027" s="43" t="s">
        <v>16900</v>
      </c>
      <c r="E7027" s="43" t="s">
        <v>16897</v>
      </c>
      <c r="F7027" s="43" t="s">
        <v>16896</v>
      </c>
      <c r="G7027" s="43" t="s">
        <v>16730</v>
      </c>
      <c r="H7027" s="43" t="s">
        <v>1266</v>
      </c>
    </row>
    <row r="7028" spans="1:8" ht="17.25" hidden="1" customHeight="1" x14ac:dyDescent="0.3">
      <c r="A7028" s="46" t="str">
        <f>_xlfn.CONCAT("PUSKESMAS ",TRIM(tblReff[[#This Row],[NAMA PUSKESMAS]]))</f>
        <v>PUSKESMAS SANGGAU</v>
      </c>
      <c r="B7028" s="42">
        <v>1060077</v>
      </c>
      <c r="C7028" s="43" t="s">
        <v>16901</v>
      </c>
      <c r="D7028" s="43" t="s">
        <v>16902</v>
      </c>
      <c r="E7028" s="43" t="s">
        <v>16903</v>
      </c>
      <c r="F7028" s="43" t="s">
        <v>16896</v>
      </c>
      <c r="G7028" s="43" t="s">
        <v>16730</v>
      </c>
      <c r="H7028" s="43" t="s">
        <v>1271</v>
      </c>
    </row>
    <row r="7029" spans="1:8" ht="17.25" hidden="1" customHeight="1" x14ac:dyDescent="0.3">
      <c r="A7029" s="46" t="str">
        <f>_xlfn.CONCAT("PUSKESMAS ",TRIM(tblReff[[#This Row],[NAMA PUSKESMAS]]))</f>
        <v>PUSKESMAS TANJUNG SEKAYAM</v>
      </c>
      <c r="B7029" s="42">
        <v>1060078</v>
      </c>
      <c r="C7029" s="43" t="s">
        <v>16904</v>
      </c>
      <c r="D7029" s="43" t="s">
        <v>16905</v>
      </c>
      <c r="E7029" s="43" t="s">
        <v>16903</v>
      </c>
      <c r="F7029" s="43" t="s">
        <v>16896</v>
      </c>
      <c r="G7029" s="43" t="s">
        <v>16730</v>
      </c>
      <c r="H7029" s="43" t="s">
        <v>1271</v>
      </c>
    </row>
    <row r="7030" spans="1:8" ht="17.25" hidden="1" customHeight="1" x14ac:dyDescent="0.3">
      <c r="A7030" s="46" t="str">
        <f>_xlfn.CONCAT("PUSKESMAS ",TRIM(tblReff[[#This Row],[NAMA PUSKESMAS]]))</f>
        <v>PUSKESMAS BELANGIN TIGA</v>
      </c>
      <c r="B7030" s="42">
        <v>1060079</v>
      </c>
      <c r="C7030" s="43" t="s">
        <v>16906</v>
      </c>
      <c r="D7030" s="43" t="s">
        <v>16907</v>
      </c>
      <c r="E7030" s="43" t="s">
        <v>16903</v>
      </c>
      <c r="F7030" s="43" t="s">
        <v>16896</v>
      </c>
      <c r="G7030" s="43" t="s">
        <v>16730</v>
      </c>
      <c r="H7030" s="43" t="s">
        <v>1271</v>
      </c>
    </row>
    <row r="7031" spans="1:8" ht="17.25" hidden="1" customHeight="1" x14ac:dyDescent="0.3">
      <c r="A7031" s="46" t="str">
        <f>_xlfn.CONCAT("PUSKESMAS ",TRIM(tblReff[[#This Row],[NAMA PUSKESMAS]]))</f>
        <v>PUSKESMAS KEDUKUL</v>
      </c>
      <c r="B7031" s="42">
        <v>1060080</v>
      </c>
      <c r="C7031" s="43" t="s">
        <v>16908</v>
      </c>
      <c r="D7031" s="43" t="s">
        <v>16909</v>
      </c>
      <c r="E7031" s="43" t="s">
        <v>16910</v>
      </c>
      <c r="F7031" s="43" t="s">
        <v>16896</v>
      </c>
      <c r="G7031" s="43" t="s">
        <v>16730</v>
      </c>
      <c r="H7031" s="43" t="s">
        <v>1266</v>
      </c>
    </row>
    <row r="7032" spans="1:8" ht="17.25" hidden="1" customHeight="1" x14ac:dyDescent="0.3">
      <c r="A7032" s="46" t="str">
        <f>_xlfn.CONCAT("PUSKESMAS ",TRIM(tblReff[[#This Row],[NAMA PUSKESMAS]]))</f>
        <v>PUSKESMAS BALAI SEBUT</v>
      </c>
      <c r="B7032" s="42">
        <v>1060081</v>
      </c>
      <c r="C7032" s="43" t="s">
        <v>16911</v>
      </c>
      <c r="D7032" s="43" t="s">
        <v>16912</v>
      </c>
      <c r="E7032" s="43" t="s">
        <v>16913</v>
      </c>
      <c r="F7032" s="43" t="s">
        <v>16896</v>
      </c>
      <c r="G7032" s="43" t="s">
        <v>16730</v>
      </c>
      <c r="H7032" s="43" t="s">
        <v>1266</v>
      </c>
    </row>
    <row r="7033" spans="1:8" ht="17.25" hidden="1" customHeight="1" x14ac:dyDescent="0.3">
      <c r="A7033" s="46" t="str">
        <f>_xlfn.CONCAT("PUSKESMAS ",TRIM(tblReff[[#This Row],[NAMA PUSKESMAS]]))</f>
        <v>PUSKESMAS BONTI</v>
      </c>
      <c r="B7033" s="42">
        <v>1060082</v>
      </c>
      <c r="C7033" s="43" t="s">
        <v>16914</v>
      </c>
      <c r="D7033" s="43" t="s">
        <v>16915</v>
      </c>
      <c r="E7033" s="43" t="s">
        <v>16914</v>
      </c>
      <c r="F7033" s="43" t="s">
        <v>16896</v>
      </c>
      <c r="G7033" s="43" t="s">
        <v>16730</v>
      </c>
      <c r="H7033" s="43" t="s">
        <v>1266</v>
      </c>
    </row>
    <row r="7034" spans="1:8" ht="17.25" hidden="1" customHeight="1" x14ac:dyDescent="0.3">
      <c r="A7034" s="46" t="str">
        <f>_xlfn.CONCAT("PUSKESMAS ",TRIM(tblReff[[#This Row],[NAMA PUSKESMAS]]))</f>
        <v>PUSKESMAS PUSAT DAMAI</v>
      </c>
      <c r="B7034" s="42">
        <v>1060083</v>
      </c>
      <c r="C7034" s="43" t="s">
        <v>16916</v>
      </c>
      <c r="D7034" s="43" t="s">
        <v>16917</v>
      </c>
      <c r="E7034" s="43" t="s">
        <v>16918</v>
      </c>
      <c r="F7034" s="43" t="s">
        <v>16896</v>
      </c>
      <c r="G7034" s="43" t="s">
        <v>16730</v>
      </c>
      <c r="H7034" s="43" t="s">
        <v>1266</v>
      </c>
    </row>
    <row r="7035" spans="1:8" ht="17.25" hidden="1" customHeight="1" x14ac:dyDescent="0.3">
      <c r="A7035" s="46" t="str">
        <f>_xlfn.CONCAT("PUSKESMAS ",TRIM(tblReff[[#This Row],[NAMA PUSKESMAS]]))</f>
        <v>PUSKESMAS TAYAN</v>
      </c>
      <c r="B7035" s="42">
        <v>1060084</v>
      </c>
      <c r="C7035" s="43" t="s">
        <v>16919</v>
      </c>
      <c r="D7035" s="43" t="s">
        <v>16920</v>
      </c>
      <c r="E7035" s="43" t="s">
        <v>16921</v>
      </c>
      <c r="F7035" s="43" t="s">
        <v>16896</v>
      </c>
      <c r="G7035" s="43" t="s">
        <v>16730</v>
      </c>
      <c r="H7035" s="43" t="s">
        <v>1266</v>
      </c>
    </row>
    <row r="7036" spans="1:8" ht="17.25" hidden="1" customHeight="1" x14ac:dyDescent="0.3">
      <c r="A7036" s="46" t="str">
        <f>_xlfn.CONCAT("PUSKESMAS ",TRIM(tblReff[[#This Row],[NAMA PUSKESMAS]]))</f>
        <v>PUSKESMAS KAMPUNG KAWAT</v>
      </c>
      <c r="B7036" s="42">
        <v>1060085</v>
      </c>
      <c r="C7036" s="43" t="s">
        <v>16922</v>
      </c>
      <c r="D7036" s="43" t="s">
        <v>16923</v>
      </c>
      <c r="E7036" s="43" t="s">
        <v>16921</v>
      </c>
      <c r="F7036" s="43" t="s">
        <v>16896</v>
      </c>
      <c r="G7036" s="43" t="s">
        <v>16730</v>
      </c>
      <c r="H7036" s="43" t="s">
        <v>1266</v>
      </c>
    </row>
    <row r="7037" spans="1:8" ht="17.25" hidden="1" customHeight="1" x14ac:dyDescent="0.3">
      <c r="A7037" s="46" t="str">
        <f>_xlfn.CONCAT("PUSKESMAS ",TRIM(tblReff[[#This Row],[NAMA PUSKESMAS]]))</f>
        <v>PUSKESMAS BATANG TARANG</v>
      </c>
      <c r="B7037" s="42">
        <v>1060086</v>
      </c>
      <c r="C7037" s="43" t="s">
        <v>16924</v>
      </c>
      <c r="D7037" s="43" t="s">
        <v>16925</v>
      </c>
      <c r="E7037" s="43" t="s">
        <v>16926</v>
      </c>
      <c r="F7037" s="43" t="s">
        <v>16896</v>
      </c>
      <c r="G7037" s="43" t="s">
        <v>16730</v>
      </c>
      <c r="H7037" s="43" t="s">
        <v>1266</v>
      </c>
    </row>
    <row r="7038" spans="1:8" ht="17.25" hidden="1" customHeight="1" x14ac:dyDescent="0.3">
      <c r="A7038" s="46" t="str">
        <f>_xlfn.CONCAT("PUSKESMAS ",TRIM(tblReff[[#This Row],[NAMA PUSKESMAS]]))</f>
        <v>PUSKESMAS SOSOK</v>
      </c>
      <c r="B7038" s="42">
        <v>1060087</v>
      </c>
      <c r="C7038" s="43" t="s">
        <v>16927</v>
      </c>
      <c r="D7038" s="43" t="s">
        <v>16928</v>
      </c>
      <c r="E7038" s="43" t="s">
        <v>16929</v>
      </c>
      <c r="F7038" s="43" t="s">
        <v>16896</v>
      </c>
      <c r="G7038" s="43" t="s">
        <v>16730</v>
      </c>
      <c r="H7038" s="43" t="s">
        <v>1266</v>
      </c>
    </row>
    <row r="7039" spans="1:8" ht="17.25" hidden="1" customHeight="1" x14ac:dyDescent="0.3">
      <c r="A7039" s="46" t="str">
        <f>_xlfn.CONCAT("PUSKESMAS ",TRIM(tblReff[[#This Row],[NAMA PUSKESMAS]]))</f>
        <v>PUSKESMAS KEMBAYAN</v>
      </c>
      <c r="B7039" s="42">
        <v>1060088</v>
      </c>
      <c r="C7039" s="43" t="s">
        <v>16930</v>
      </c>
      <c r="D7039" s="43" t="s">
        <v>16931</v>
      </c>
      <c r="E7039" s="43" t="s">
        <v>16930</v>
      </c>
      <c r="F7039" s="43" t="s">
        <v>16896</v>
      </c>
      <c r="G7039" s="43" t="s">
        <v>16730</v>
      </c>
      <c r="H7039" s="43" t="s">
        <v>1266</v>
      </c>
    </row>
    <row r="7040" spans="1:8" ht="17.25" hidden="1" customHeight="1" x14ac:dyDescent="0.3">
      <c r="A7040" s="46" t="str">
        <f>_xlfn.CONCAT("PUSKESMAS ",TRIM(tblReff[[#This Row],[NAMA PUSKESMAS]]))</f>
        <v>PUSKESMAS BEDUWAI</v>
      </c>
      <c r="B7040" s="42">
        <v>1060089</v>
      </c>
      <c r="C7040" s="43" t="s">
        <v>16932</v>
      </c>
      <c r="D7040" s="43" t="s">
        <v>16933</v>
      </c>
      <c r="E7040" s="43" t="s">
        <v>16932</v>
      </c>
      <c r="F7040" s="43" t="s">
        <v>16896</v>
      </c>
      <c r="G7040" s="43" t="s">
        <v>16730</v>
      </c>
      <c r="H7040" s="43" t="s">
        <v>1266</v>
      </c>
    </row>
    <row r="7041" spans="1:8" ht="17.25" hidden="1" customHeight="1" x14ac:dyDescent="0.3">
      <c r="A7041" s="46" t="str">
        <f>_xlfn.CONCAT("PUSKESMAS ",TRIM(tblReff[[#This Row],[NAMA PUSKESMAS]]))</f>
        <v>PUSKESMAS NOYAN</v>
      </c>
      <c r="B7041" s="42">
        <v>1060090</v>
      </c>
      <c r="C7041" s="43" t="s">
        <v>16934</v>
      </c>
      <c r="D7041" s="43" t="s">
        <v>16935</v>
      </c>
      <c r="E7041" s="43" t="s">
        <v>16934</v>
      </c>
      <c r="F7041" s="43" t="s">
        <v>16896</v>
      </c>
      <c r="G7041" s="43" t="s">
        <v>16730</v>
      </c>
      <c r="H7041" s="43" t="s">
        <v>1266</v>
      </c>
    </row>
    <row r="7042" spans="1:8" ht="17.25" hidden="1" customHeight="1" x14ac:dyDescent="0.3">
      <c r="A7042" s="46" t="str">
        <f>_xlfn.CONCAT("PUSKESMAS ",TRIM(tblReff[[#This Row],[NAMA PUSKESMAS]]))</f>
        <v>PUSKESMAS BALAI KARANGAN</v>
      </c>
      <c r="B7042" s="42">
        <v>1060091</v>
      </c>
      <c r="C7042" s="43" t="s">
        <v>16936</v>
      </c>
      <c r="D7042" s="43" t="s">
        <v>16937</v>
      </c>
      <c r="E7042" s="43" t="s">
        <v>16938</v>
      </c>
      <c r="F7042" s="43" t="s">
        <v>16896</v>
      </c>
      <c r="G7042" s="43" t="s">
        <v>16730</v>
      </c>
      <c r="H7042" s="43" t="s">
        <v>1266</v>
      </c>
    </row>
    <row r="7043" spans="1:8" ht="17.25" hidden="1" customHeight="1" x14ac:dyDescent="0.3">
      <c r="A7043" s="46" t="str">
        <f>_xlfn.CONCAT("PUSKESMAS ",TRIM(tblReff[[#This Row],[NAMA PUSKESMAS]]))</f>
        <v>PUSKESMAS ENTIKONG</v>
      </c>
      <c r="B7043" s="42">
        <v>1060092</v>
      </c>
      <c r="C7043" s="43" t="s">
        <v>16939</v>
      </c>
      <c r="D7043" s="43" t="s">
        <v>16940</v>
      </c>
      <c r="E7043" s="43" t="s">
        <v>16939</v>
      </c>
      <c r="F7043" s="43" t="s">
        <v>16896</v>
      </c>
      <c r="G7043" s="43" t="s">
        <v>16730</v>
      </c>
      <c r="H7043" s="43" t="s">
        <v>1266</v>
      </c>
    </row>
    <row r="7044" spans="1:8" ht="17.25" hidden="1" customHeight="1" x14ac:dyDescent="0.3">
      <c r="A7044" s="46" t="str">
        <f>_xlfn.CONCAT("PUSKESMAS ",TRIM(tblReff[[#This Row],[NAMA PUSKESMAS]]))</f>
        <v>PUSKESMAS KENDAWANGAN</v>
      </c>
      <c r="B7044" s="42">
        <v>1060093</v>
      </c>
      <c r="C7044" s="43" t="s">
        <v>16941</v>
      </c>
      <c r="D7044" s="43" t="s">
        <v>16942</v>
      </c>
      <c r="E7044" s="43" t="s">
        <v>16941</v>
      </c>
      <c r="F7044" s="43" t="s">
        <v>16943</v>
      </c>
      <c r="G7044" s="43" t="s">
        <v>16730</v>
      </c>
      <c r="H7044" s="43" t="s">
        <v>1266</v>
      </c>
    </row>
    <row r="7045" spans="1:8" ht="17.25" hidden="1" customHeight="1" x14ac:dyDescent="0.3">
      <c r="A7045" s="46" t="str">
        <f>_xlfn.CONCAT("PUSKESMAS ",TRIM(tblReff[[#This Row],[NAMA PUSKESMAS]]))</f>
        <v>PUSKESMAS MANIS MATA</v>
      </c>
      <c r="B7045" s="42">
        <v>1060094</v>
      </c>
      <c r="C7045" s="43" t="s">
        <v>16944</v>
      </c>
      <c r="D7045" s="43" t="s">
        <v>16945</v>
      </c>
      <c r="E7045" s="43" t="s">
        <v>16944</v>
      </c>
      <c r="F7045" s="43" t="s">
        <v>16943</v>
      </c>
      <c r="G7045" s="43" t="s">
        <v>16730</v>
      </c>
      <c r="H7045" s="43" t="s">
        <v>1266</v>
      </c>
    </row>
    <row r="7046" spans="1:8" ht="17.25" hidden="1" customHeight="1" x14ac:dyDescent="0.3">
      <c r="A7046" s="46" t="str">
        <f>_xlfn.CONCAT("PUSKESMAS ",TRIM(tblReff[[#This Row],[NAMA PUSKESMAS]]))</f>
        <v>PUSKESMAS MARAU</v>
      </c>
      <c r="B7046" s="42">
        <v>1060095</v>
      </c>
      <c r="C7046" s="43" t="s">
        <v>16946</v>
      </c>
      <c r="D7046" s="43" t="s">
        <v>16947</v>
      </c>
      <c r="E7046" s="43" t="s">
        <v>16946</v>
      </c>
      <c r="F7046" s="43" t="s">
        <v>16943</v>
      </c>
      <c r="G7046" s="43" t="s">
        <v>16730</v>
      </c>
      <c r="H7046" s="43" t="s">
        <v>1266</v>
      </c>
    </row>
    <row r="7047" spans="1:8" ht="17.25" hidden="1" customHeight="1" x14ac:dyDescent="0.3">
      <c r="A7047" s="46" t="str">
        <f>_xlfn.CONCAT("PUSKESMAS ",TRIM(tblReff[[#This Row],[NAMA PUSKESMAS]]))</f>
        <v>PUSKESMAS SUKAMULYA</v>
      </c>
      <c r="B7047" s="42">
        <v>1060096</v>
      </c>
      <c r="C7047" s="43" t="s">
        <v>8863</v>
      </c>
      <c r="D7047" s="43" t="s">
        <v>16948</v>
      </c>
      <c r="E7047" s="43" t="s">
        <v>16949</v>
      </c>
      <c r="F7047" s="43" t="s">
        <v>16943</v>
      </c>
      <c r="G7047" s="43" t="s">
        <v>16730</v>
      </c>
      <c r="H7047" s="43" t="s">
        <v>1271</v>
      </c>
    </row>
    <row r="7048" spans="1:8" ht="17.25" hidden="1" customHeight="1" x14ac:dyDescent="0.3">
      <c r="A7048" s="46" t="str">
        <f>_xlfn.CONCAT("PUSKESMAS ",TRIM(tblReff[[#This Row],[NAMA PUSKESMAS]]))</f>
        <v>PUSKESMAS AIR UPAS</v>
      </c>
      <c r="B7048" s="42">
        <v>1060097</v>
      </c>
      <c r="C7048" s="43" t="s">
        <v>16950</v>
      </c>
      <c r="D7048" s="43" t="s">
        <v>16951</v>
      </c>
      <c r="E7048" s="43" t="s">
        <v>16950</v>
      </c>
      <c r="F7048" s="43" t="s">
        <v>16943</v>
      </c>
      <c r="G7048" s="43" t="s">
        <v>16730</v>
      </c>
      <c r="H7048" s="43" t="s">
        <v>1271</v>
      </c>
    </row>
    <row r="7049" spans="1:8" ht="17.25" hidden="1" customHeight="1" x14ac:dyDescent="0.3">
      <c r="A7049" s="46" t="str">
        <f>_xlfn.CONCAT("PUSKESMAS ",TRIM(tblReff[[#This Row],[NAMA PUSKESMAS]]))</f>
        <v>PUSKESMAS RIAM</v>
      </c>
      <c r="B7049" s="42">
        <v>1060098</v>
      </c>
      <c r="C7049" s="43" t="s">
        <v>16952</v>
      </c>
      <c r="D7049" s="43" t="s">
        <v>16953</v>
      </c>
      <c r="E7049" s="43" t="s">
        <v>16954</v>
      </c>
      <c r="F7049" s="43" t="s">
        <v>16943</v>
      </c>
      <c r="G7049" s="43" t="s">
        <v>16730</v>
      </c>
      <c r="H7049" s="43" t="s">
        <v>1271</v>
      </c>
    </row>
    <row r="7050" spans="1:8" ht="17.25" hidden="1" customHeight="1" x14ac:dyDescent="0.3">
      <c r="A7050" s="46" t="str">
        <f>_xlfn.CONCAT("PUSKESMAS ",TRIM(tblReff[[#This Row],[NAMA PUSKESMAS]]))</f>
        <v>PUSKESMAS TUMBANG TITI</v>
      </c>
      <c r="B7050" s="42">
        <v>1060099</v>
      </c>
      <c r="C7050" s="43" t="s">
        <v>16955</v>
      </c>
      <c r="D7050" s="43" t="s">
        <v>16956</v>
      </c>
      <c r="E7050" s="43" t="s">
        <v>16955</v>
      </c>
      <c r="F7050" s="43" t="s">
        <v>16943</v>
      </c>
      <c r="G7050" s="43" t="s">
        <v>16730</v>
      </c>
      <c r="H7050" s="43" t="s">
        <v>1266</v>
      </c>
    </row>
    <row r="7051" spans="1:8" ht="17.25" hidden="1" customHeight="1" x14ac:dyDescent="0.3">
      <c r="A7051" s="46" t="str">
        <f>_xlfn.CONCAT("PUSKESMAS ",TRIM(tblReff[[#This Row],[NAMA PUSKESMAS]]))</f>
        <v>PUSKESMAS PEMAHAN</v>
      </c>
      <c r="B7051" s="42">
        <v>1060100</v>
      </c>
      <c r="C7051" s="43" t="s">
        <v>16957</v>
      </c>
      <c r="D7051" s="43" t="s">
        <v>16958</v>
      </c>
      <c r="E7051" s="43" t="s">
        <v>16957</v>
      </c>
      <c r="F7051" s="43" t="s">
        <v>16943</v>
      </c>
      <c r="G7051" s="43" t="s">
        <v>16730</v>
      </c>
      <c r="H7051" s="43" t="s">
        <v>1271</v>
      </c>
    </row>
    <row r="7052" spans="1:8" ht="17.25" hidden="1" customHeight="1" x14ac:dyDescent="0.3">
      <c r="A7052" s="46" t="str">
        <f>_xlfn.CONCAT("PUSKESMAS ",TRIM(tblReff[[#This Row],[NAMA PUSKESMAS]]))</f>
        <v>PUSKESMAS SUNGAI MELAYU</v>
      </c>
      <c r="B7052" s="42">
        <v>1060101</v>
      </c>
      <c r="C7052" s="43" t="s">
        <v>16959</v>
      </c>
      <c r="D7052" s="43" t="s">
        <v>16960</v>
      </c>
      <c r="E7052" s="43" t="s">
        <v>16961</v>
      </c>
      <c r="F7052" s="43" t="s">
        <v>16943</v>
      </c>
      <c r="G7052" s="43" t="s">
        <v>16730</v>
      </c>
      <c r="H7052" s="43" t="s">
        <v>1266</v>
      </c>
    </row>
    <row r="7053" spans="1:8" ht="17.25" hidden="1" customHeight="1" x14ac:dyDescent="0.3">
      <c r="A7053" s="46" t="str">
        <f>_xlfn.CONCAT("PUSKESMAS ",TRIM(tblReff[[#This Row],[NAMA PUSKESMAS]]))</f>
        <v>PUSKESMAS SUNGAI BESAR</v>
      </c>
      <c r="B7053" s="42">
        <v>1060102</v>
      </c>
      <c r="C7053" s="43" t="s">
        <v>16962</v>
      </c>
      <c r="D7053" s="43" t="s">
        <v>16963</v>
      </c>
      <c r="E7053" s="43" t="s">
        <v>16964</v>
      </c>
      <c r="F7053" s="43" t="s">
        <v>16943</v>
      </c>
      <c r="G7053" s="43" t="s">
        <v>16730</v>
      </c>
      <c r="H7053" s="43" t="s">
        <v>1271</v>
      </c>
    </row>
    <row r="7054" spans="1:8" ht="17.25" hidden="1" customHeight="1" x14ac:dyDescent="0.3">
      <c r="A7054" s="46" t="str">
        <f>_xlfn.CONCAT("PUSKESMAS ",TRIM(tblReff[[#This Row],[NAMA PUSKESMAS]]))</f>
        <v>PUSKESMAS PESAGUAN</v>
      </c>
      <c r="B7054" s="42">
        <v>1060103</v>
      </c>
      <c r="C7054" s="43" t="s">
        <v>16965</v>
      </c>
      <c r="D7054" s="43" t="s">
        <v>16966</v>
      </c>
      <c r="E7054" s="43" t="s">
        <v>16964</v>
      </c>
      <c r="F7054" s="43" t="s">
        <v>16943</v>
      </c>
      <c r="G7054" s="43" t="s">
        <v>16730</v>
      </c>
      <c r="H7054" s="43" t="s">
        <v>1271</v>
      </c>
    </row>
    <row r="7055" spans="1:8" ht="17.25" hidden="1" customHeight="1" x14ac:dyDescent="0.3">
      <c r="A7055" s="46" t="str">
        <f>_xlfn.CONCAT("PUSKESMAS ",TRIM(tblReff[[#This Row],[NAMA PUSKESMAS]]))</f>
        <v>PUSKESMAS TUAN-TUAN</v>
      </c>
      <c r="B7055" s="42">
        <v>1060104</v>
      </c>
      <c r="C7055" s="43" t="s">
        <v>16967</v>
      </c>
      <c r="D7055" s="43" t="s">
        <v>16968</v>
      </c>
      <c r="E7055" s="43" t="s">
        <v>16969</v>
      </c>
      <c r="F7055" s="43" t="s">
        <v>16943</v>
      </c>
      <c r="G7055" s="43" t="s">
        <v>16730</v>
      </c>
      <c r="H7055" s="43" t="s">
        <v>1271</v>
      </c>
    </row>
    <row r="7056" spans="1:8" ht="17.25" hidden="1" customHeight="1" x14ac:dyDescent="0.3">
      <c r="A7056" s="46" t="str">
        <f>_xlfn.CONCAT("PUSKESMAS ",TRIM(tblReff[[#This Row],[NAMA PUSKESMAS]]))</f>
        <v>PUSKESMAS KUALA SATONG</v>
      </c>
      <c r="B7056" s="42">
        <v>1060105</v>
      </c>
      <c r="C7056" s="43" t="s">
        <v>16970</v>
      </c>
      <c r="D7056" s="43" t="s">
        <v>16971</v>
      </c>
      <c r="E7056" s="43" t="s">
        <v>16972</v>
      </c>
      <c r="F7056" s="43" t="s">
        <v>16943</v>
      </c>
      <c r="G7056" s="43" t="s">
        <v>16730</v>
      </c>
      <c r="H7056" s="43" t="s">
        <v>1271</v>
      </c>
    </row>
    <row r="7057" spans="1:8" ht="17.25" hidden="1" customHeight="1" x14ac:dyDescent="0.3">
      <c r="A7057" s="46" t="str">
        <f>_xlfn.CONCAT("PUSKESMAS ",TRIM(tblReff[[#This Row],[NAMA PUSKESMAS]]))</f>
        <v>PUSKESMAS MULIA BARU</v>
      </c>
      <c r="B7057" s="42">
        <v>1060106</v>
      </c>
      <c r="C7057" s="43" t="s">
        <v>16973</v>
      </c>
      <c r="D7057" s="43" t="s">
        <v>16974</v>
      </c>
      <c r="E7057" s="43" t="s">
        <v>16975</v>
      </c>
      <c r="F7057" s="43" t="s">
        <v>16943</v>
      </c>
      <c r="G7057" s="43" t="s">
        <v>16730</v>
      </c>
      <c r="H7057" s="43" t="s">
        <v>1271</v>
      </c>
    </row>
    <row r="7058" spans="1:8" ht="17.25" hidden="1" customHeight="1" x14ac:dyDescent="0.3">
      <c r="A7058" s="46" t="str">
        <f>_xlfn.CONCAT("PUSKESMAS ",TRIM(tblReff[[#This Row],[NAMA PUSKESMAS]]))</f>
        <v>PUSKESMAS SUKA BANGUN</v>
      </c>
      <c r="B7058" s="42">
        <v>1060107</v>
      </c>
      <c r="C7058" s="43" t="s">
        <v>16976</v>
      </c>
      <c r="D7058" s="43" t="s">
        <v>16977</v>
      </c>
      <c r="E7058" s="43" t="s">
        <v>16975</v>
      </c>
      <c r="F7058" s="43" t="s">
        <v>16943</v>
      </c>
      <c r="G7058" s="43" t="s">
        <v>16730</v>
      </c>
      <c r="H7058" s="43" t="s">
        <v>1271</v>
      </c>
    </row>
    <row r="7059" spans="1:8" ht="17.25" hidden="1" customHeight="1" x14ac:dyDescent="0.3">
      <c r="A7059" s="46" t="str">
        <f>_xlfn.CONCAT("PUSKESMAS ",TRIM(tblReff[[#This Row],[NAMA PUSKESMAS]]))</f>
        <v>PUSKESMAS KEDONDONG</v>
      </c>
      <c r="B7059" s="42">
        <v>1060108</v>
      </c>
      <c r="C7059" s="43" t="s">
        <v>6981</v>
      </c>
      <c r="D7059" s="43" t="s">
        <v>16978</v>
      </c>
      <c r="E7059" s="43" t="s">
        <v>16975</v>
      </c>
      <c r="F7059" s="43" t="s">
        <v>16943</v>
      </c>
      <c r="G7059" s="43" t="s">
        <v>16730</v>
      </c>
      <c r="H7059" s="43" t="s">
        <v>1271</v>
      </c>
    </row>
    <row r="7060" spans="1:8" ht="17.25" hidden="1" customHeight="1" x14ac:dyDescent="0.3">
      <c r="A7060" s="46" t="str">
        <f>_xlfn.CONCAT("PUSKESMAS ",TRIM(tblReff[[#This Row],[NAMA PUSKESMAS]]))</f>
        <v>PUSKESMAS SUNGAI AWAN</v>
      </c>
      <c r="B7060" s="42">
        <v>1060110</v>
      </c>
      <c r="C7060" s="43" t="s">
        <v>16979</v>
      </c>
      <c r="D7060" s="43" t="s">
        <v>16980</v>
      </c>
      <c r="E7060" s="43" t="s">
        <v>16981</v>
      </c>
      <c r="F7060" s="43" t="s">
        <v>16943</v>
      </c>
      <c r="G7060" s="43" t="s">
        <v>16730</v>
      </c>
      <c r="H7060" s="43" t="s">
        <v>1271</v>
      </c>
    </row>
    <row r="7061" spans="1:8" ht="17.25" hidden="1" customHeight="1" x14ac:dyDescent="0.3">
      <c r="A7061" s="46" t="str">
        <f>_xlfn.CONCAT("PUSKESMAS ",TRIM(tblReff[[#This Row],[NAMA PUSKESMAS]]))</f>
        <v>PUSKESMAS TANJUNG PURA</v>
      </c>
      <c r="B7061" s="42">
        <v>1060109</v>
      </c>
      <c r="C7061" s="43" t="s">
        <v>2831</v>
      </c>
      <c r="D7061" s="43" t="s">
        <v>16982</v>
      </c>
      <c r="E7061" s="43" t="s">
        <v>16981</v>
      </c>
      <c r="F7061" s="43" t="s">
        <v>16943</v>
      </c>
      <c r="G7061" s="43" t="s">
        <v>16730</v>
      </c>
      <c r="H7061" s="43" t="s">
        <v>1271</v>
      </c>
    </row>
    <row r="7062" spans="1:8" ht="17.25" hidden="1" customHeight="1" x14ac:dyDescent="0.3">
      <c r="A7062" s="46" t="str">
        <f>_xlfn.CONCAT("PUSKESMAS ",TRIM(tblReff[[#This Row],[NAMA PUSKESMAS]]))</f>
        <v>PUSKESMAS NANGA TAYAP</v>
      </c>
      <c r="B7062" s="42">
        <v>1060111</v>
      </c>
      <c r="C7062" s="43" t="s">
        <v>16983</v>
      </c>
      <c r="D7062" s="43" t="s">
        <v>16984</v>
      </c>
      <c r="E7062" s="43" t="s">
        <v>16983</v>
      </c>
      <c r="F7062" s="43" t="s">
        <v>16943</v>
      </c>
      <c r="G7062" s="43" t="s">
        <v>16730</v>
      </c>
      <c r="H7062" s="43" t="s">
        <v>1266</v>
      </c>
    </row>
    <row r="7063" spans="1:8" ht="17.25" hidden="1" customHeight="1" x14ac:dyDescent="0.3">
      <c r="A7063" s="46" t="str">
        <f>_xlfn.CONCAT("PUSKESMAS ",TRIM(tblReff[[#This Row],[NAMA PUSKESMAS]]))</f>
        <v>PUSKESMAS SANDAI</v>
      </c>
      <c r="B7063" s="42">
        <v>1060112</v>
      </c>
      <c r="C7063" s="43" t="s">
        <v>16985</v>
      </c>
      <c r="D7063" s="43" t="s">
        <v>16986</v>
      </c>
      <c r="E7063" s="43" t="s">
        <v>16985</v>
      </c>
      <c r="F7063" s="43" t="s">
        <v>16943</v>
      </c>
      <c r="G7063" s="43" t="s">
        <v>16730</v>
      </c>
      <c r="H7063" s="43" t="s">
        <v>1266</v>
      </c>
    </row>
    <row r="7064" spans="1:8" ht="17.25" hidden="1" customHeight="1" x14ac:dyDescent="0.3">
      <c r="A7064" s="46" t="str">
        <f>_xlfn.CONCAT("PUSKESMAS ",TRIM(tblReff[[#This Row],[NAMA PUSKESMAS]]))</f>
        <v>PUSKESMAS HULU SUNGAI</v>
      </c>
      <c r="B7064" s="42">
        <v>1060113</v>
      </c>
      <c r="C7064" s="43" t="s">
        <v>16987</v>
      </c>
      <c r="D7064" s="43" t="s">
        <v>16988</v>
      </c>
      <c r="E7064" s="43" t="s">
        <v>16987</v>
      </c>
      <c r="F7064" s="43" t="s">
        <v>16943</v>
      </c>
      <c r="G7064" s="43" t="s">
        <v>16730</v>
      </c>
      <c r="H7064" s="43" t="s">
        <v>1271</v>
      </c>
    </row>
    <row r="7065" spans="1:8" ht="17.25" hidden="1" customHeight="1" x14ac:dyDescent="0.3">
      <c r="A7065" s="46" t="str">
        <f>_xlfn.CONCAT("PUSKESMAS ",TRIM(tblReff[[#This Row],[NAMA PUSKESMAS]]))</f>
        <v>PUSKESMAS SUNGAI LAUR</v>
      </c>
      <c r="B7065" s="42">
        <v>1060114</v>
      </c>
      <c r="C7065" s="43" t="s">
        <v>16989</v>
      </c>
      <c r="D7065" s="43" t="s">
        <v>16990</v>
      </c>
      <c r="E7065" s="43" t="s">
        <v>16989</v>
      </c>
      <c r="F7065" s="43" t="s">
        <v>16943</v>
      </c>
      <c r="G7065" s="43" t="s">
        <v>16730</v>
      </c>
      <c r="H7065" s="43" t="s">
        <v>1266</v>
      </c>
    </row>
    <row r="7066" spans="1:8" ht="17.25" hidden="1" customHeight="1" x14ac:dyDescent="0.3">
      <c r="A7066" s="46" t="str">
        <f>_xlfn.CONCAT("PUSKESMAS ",TRIM(tblReff[[#This Row],[NAMA PUSKESMAS]]))</f>
        <v>PUSKESMAS BALAI BERKUAK</v>
      </c>
      <c r="B7066" s="42">
        <v>1060115</v>
      </c>
      <c r="C7066" s="43" t="s">
        <v>16991</v>
      </c>
      <c r="D7066" s="43" t="s">
        <v>16992</v>
      </c>
      <c r="E7066" s="43" t="s">
        <v>16993</v>
      </c>
      <c r="F7066" s="43" t="s">
        <v>16943</v>
      </c>
      <c r="G7066" s="43" t="s">
        <v>16730</v>
      </c>
      <c r="H7066" s="43" t="s">
        <v>1266</v>
      </c>
    </row>
    <row r="7067" spans="1:8" ht="17.25" hidden="1" customHeight="1" x14ac:dyDescent="0.3">
      <c r="A7067" s="46" t="str">
        <f>_xlfn.CONCAT("PUSKESMAS ",TRIM(tblReff[[#This Row],[NAMA PUSKESMAS]]))</f>
        <v>PUSKESMAS SIMPANG DUA</v>
      </c>
      <c r="B7067" s="42">
        <v>1060116</v>
      </c>
      <c r="C7067" s="43" t="s">
        <v>16994</v>
      </c>
      <c r="D7067" s="43" t="s">
        <v>16995</v>
      </c>
      <c r="E7067" s="43" t="s">
        <v>16994</v>
      </c>
      <c r="F7067" s="43" t="s">
        <v>16943</v>
      </c>
      <c r="G7067" s="43" t="s">
        <v>16730</v>
      </c>
      <c r="H7067" s="43" t="s">
        <v>1271</v>
      </c>
    </row>
    <row r="7068" spans="1:8" ht="17.25" hidden="1" customHeight="1" x14ac:dyDescent="0.3">
      <c r="A7068" s="46" t="str">
        <f>_xlfn.CONCAT("PUSKESMAS ",TRIM(tblReff[[#This Row],[NAMA PUSKESMAS]]))</f>
        <v>PUSKESMAS SERAWAI</v>
      </c>
      <c r="B7068" s="42">
        <v>1060117</v>
      </c>
      <c r="C7068" s="43" t="s">
        <v>16996</v>
      </c>
      <c r="D7068" s="43" t="s">
        <v>16997</v>
      </c>
      <c r="E7068" s="43" t="s">
        <v>16996</v>
      </c>
      <c r="F7068" s="43" t="s">
        <v>16998</v>
      </c>
      <c r="G7068" s="43" t="s">
        <v>16730</v>
      </c>
      <c r="H7068" s="43" t="s">
        <v>1266</v>
      </c>
    </row>
    <row r="7069" spans="1:8" ht="17.25" hidden="1" customHeight="1" x14ac:dyDescent="0.3">
      <c r="A7069" s="46" t="str">
        <f>_xlfn.CONCAT("PUSKESMAS ",TRIM(tblReff[[#This Row],[NAMA PUSKESMAS]]))</f>
        <v>PUSKESMAS KEMANGAI</v>
      </c>
      <c r="B7069" s="42">
        <v>1060118</v>
      </c>
      <c r="C7069" s="43" t="s">
        <v>16999</v>
      </c>
      <c r="D7069" s="43" t="s">
        <v>17000</v>
      </c>
      <c r="E7069" s="43" t="s">
        <v>17001</v>
      </c>
      <c r="F7069" s="43" t="s">
        <v>16998</v>
      </c>
      <c r="G7069" s="43" t="s">
        <v>16730</v>
      </c>
      <c r="H7069" s="43" t="s">
        <v>1266</v>
      </c>
    </row>
    <row r="7070" spans="1:8" ht="17.25" hidden="1" customHeight="1" x14ac:dyDescent="0.3">
      <c r="A7070" s="46" t="str">
        <f>_xlfn.CONCAT("PUSKESMAS ",TRIM(tblReff[[#This Row],[NAMA PUSKESMAS]]))</f>
        <v>PUSKESMAS TEBIDAH</v>
      </c>
      <c r="B7070" s="42">
        <v>1060119</v>
      </c>
      <c r="C7070" s="43" t="s">
        <v>17002</v>
      </c>
      <c r="D7070" s="43" t="s">
        <v>17003</v>
      </c>
      <c r="E7070" s="43" t="s">
        <v>17004</v>
      </c>
      <c r="F7070" s="43" t="s">
        <v>16998</v>
      </c>
      <c r="G7070" s="43" t="s">
        <v>16730</v>
      </c>
      <c r="H7070" s="43" t="s">
        <v>1266</v>
      </c>
    </row>
    <row r="7071" spans="1:8" ht="17.25" hidden="1" customHeight="1" x14ac:dyDescent="0.3">
      <c r="A7071" s="46" t="str">
        <f>_xlfn.CONCAT("PUSKESMAS ",TRIM(tblReff[[#This Row],[NAMA PUSKESMAS]]))</f>
        <v>PUSKESMAS SEPAUK</v>
      </c>
      <c r="B7071" s="42">
        <v>1060120</v>
      </c>
      <c r="C7071" s="43" t="s">
        <v>17005</v>
      </c>
      <c r="D7071" s="43" t="s">
        <v>17006</v>
      </c>
      <c r="E7071" s="43" t="s">
        <v>17005</v>
      </c>
      <c r="F7071" s="43" t="s">
        <v>16998</v>
      </c>
      <c r="G7071" s="43" t="s">
        <v>16730</v>
      </c>
      <c r="H7071" s="43" t="s">
        <v>1266</v>
      </c>
    </row>
    <row r="7072" spans="1:8" ht="17.25" hidden="1" customHeight="1" x14ac:dyDescent="0.3">
      <c r="A7072" s="46" t="str">
        <f>_xlfn.CONCAT("PUSKESMAS ",TRIM(tblReff[[#This Row],[NAMA PUSKESMAS]]))</f>
        <v>PUSKESMAS TEMPUNAK</v>
      </c>
      <c r="B7072" s="42">
        <v>1060121</v>
      </c>
      <c r="C7072" s="43" t="s">
        <v>17007</v>
      </c>
      <c r="D7072" s="43" t="s">
        <v>17008</v>
      </c>
      <c r="E7072" s="43" t="s">
        <v>17007</v>
      </c>
      <c r="F7072" s="43" t="s">
        <v>16998</v>
      </c>
      <c r="G7072" s="43" t="s">
        <v>16730</v>
      </c>
      <c r="H7072" s="43" t="s">
        <v>1266</v>
      </c>
    </row>
    <row r="7073" spans="1:8" ht="17.25" hidden="1" customHeight="1" x14ac:dyDescent="0.3">
      <c r="A7073" s="46" t="str">
        <f>_xlfn.CONCAT("PUSKESMAS ",TRIM(tblReff[[#This Row],[NAMA PUSKESMAS]]))</f>
        <v>PUSKESMAS JELIMPAU</v>
      </c>
      <c r="B7073" s="42">
        <v>1060122</v>
      </c>
      <c r="C7073" s="43" t="s">
        <v>17009</v>
      </c>
      <c r="D7073" s="43" t="s">
        <v>17010</v>
      </c>
      <c r="E7073" s="43" t="s">
        <v>17007</v>
      </c>
      <c r="F7073" s="43" t="s">
        <v>16998</v>
      </c>
      <c r="G7073" s="43" t="s">
        <v>16730</v>
      </c>
      <c r="H7073" s="43" t="s">
        <v>1266</v>
      </c>
    </row>
    <row r="7074" spans="1:8" ht="17.25" hidden="1" customHeight="1" x14ac:dyDescent="0.3">
      <c r="A7074" s="46" t="str">
        <f>_xlfn.CONCAT("PUSKESMAS ",TRIM(tblReff[[#This Row],[NAMA PUSKESMAS]]))</f>
        <v>PUSKESMAS PANDAN</v>
      </c>
      <c r="B7074" s="42">
        <v>1060123</v>
      </c>
      <c r="C7074" s="43" t="s">
        <v>2271</v>
      </c>
      <c r="D7074" s="43" t="s">
        <v>17011</v>
      </c>
      <c r="E7074" s="43" t="s">
        <v>17012</v>
      </c>
      <c r="F7074" s="43" t="s">
        <v>16998</v>
      </c>
      <c r="G7074" s="43" t="s">
        <v>16730</v>
      </c>
      <c r="H7074" s="43" t="s">
        <v>1266</v>
      </c>
    </row>
    <row r="7075" spans="1:8" ht="17.25" hidden="1" customHeight="1" x14ac:dyDescent="0.3">
      <c r="A7075" s="46" t="str">
        <f>_xlfn.CONCAT("PUSKESMAS ",TRIM(tblReff[[#This Row],[NAMA PUSKESMAS]]))</f>
        <v>PUSKESMAS SUNGAI DURIAN</v>
      </c>
      <c r="B7075" s="42">
        <v>1060124</v>
      </c>
      <c r="C7075" s="43" t="s">
        <v>17013</v>
      </c>
      <c r="D7075" s="43" t="s">
        <v>17014</v>
      </c>
      <c r="E7075" s="43" t="s">
        <v>17015</v>
      </c>
      <c r="F7075" s="43" t="s">
        <v>16998</v>
      </c>
      <c r="G7075" s="43" t="s">
        <v>16730</v>
      </c>
      <c r="H7075" s="43" t="s">
        <v>1266</v>
      </c>
    </row>
    <row r="7076" spans="1:8" ht="17.25" hidden="1" customHeight="1" x14ac:dyDescent="0.3">
      <c r="A7076" s="46" t="str">
        <f>_xlfn.CONCAT("PUSKESMAS ",TRIM(tblReff[[#This Row],[NAMA PUSKESMAS]]))</f>
        <v>PUSKESMAS DARA JUANTI</v>
      </c>
      <c r="B7076" s="42">
        <v>1060126</v>
      </c>
      <c r="C7076" s="43" t="s">
        <v>17016</v>
      </c>
      <c r="D7076" s="43" t="s">
        <v>17017</v>
      </c>
      <c r="E7076" s="43" t="s">
        <v>17015</v>
      </c>
      <c r="F7076" s="43" t="s">
        <v>16998</v>
      </c>
      <c r="G7076" s="43" t="s">
        <v>16730</v>
      </c>
      <c r="H7076" s="43" t="s">
        <v>1266</v>
      </c>
    </row>
    <row r="7077" spans="1:8" ht="17.25" hidden="1" customHeight="1" x14ac:dyDescent="0.3">
      <c r="A7077" s="46" t="str">
        <f>_xlfn.CONCAT("PUSKESMAS ",TRIM(tblReff[[#This Row],[NAMA PUSKESMAS]]))</f>
        <v>PUSKESMAS TANJUNG PURI</v>
      </c>
      <c r="B7077" s="42">
        <v>1060125</v>
      </c>
      <c r="C7077" s="43" t="s">
        <v>17018</v>
      </c>
      <c r="D7077" s="43" t="s">
        <v>17019</v>
      </c>
      <c r="E7077" s="43" t="s">
        <v>17015</v>
      </c>
      <c r="F7077" s="43" t="s">
        <v>16998</v>
      </c>
      <c r="G7077" s="43" t="s">
        <v>16730</v>
      </c>
      <c r="H7077" s="43" t="s">
        <v>1271</v>
      </c>
    </row>
    <row r="7078" spans="1:8" ht="17.25" hidden="1" customHeight="1" x14ac:dyDescent="0.3">
      <c r="A7078" s="46" t="str">
        <f>_xlfn.CONCAT("PUSKESMAS ",TRIM(tblReff[[#This Row],[NAMA PUSKESMAS]]))</f>
        <v>PUSKESMAS DEDAI</v>
      </c>
      <c r="B7078" s="42">
        <v>1060127</v>
      </c>
      <c r="C7078" s="43" t="s">
        <v>17020</v>
      </c>
      <c r="D7078" s="43" t="s">
        <v>17021</v>
      </c>
      <c r="E7078" s="43" t="s">
        <v>17020</v>
      </c>
      <c r="F7078" s="43" t="s">
        <v>16998</v>
      </c>
      <c r="G7078" s="43" t="s">
        <v>16730</v>
      </c>
      <c r="H7078" s="43" t="s">
        <v>1266</v>
      </c>
    </row>
    <row r="7079" spans="1:8" ht="17.25" hidden="1" customHeight="1" x14ac:dyDescent="0.3">
      <c r="A7079" s="46" t="str">
        <f>_xlfn.CONCAT("PUSKESMAS ",TRIM(tblReff[[#This Row],[NAMA PUSKESMAS]]))</f>
        <v>PUSKESMAS EMPARU</v>
      </c>
      <c r="B7079" s="42">
        <v>1060128</v>
      </c>
      <c r="C7079" s="43" t="s">
        <v>17022</v>
      </c>
      <c r="D7079" s="43" t="s">
        <v>17023</v>
      </c>
      <c r="E7079" s="43" t="s">
        <v>17020</v>
      </c>
      <c r="F7079" s="43" t="s">
        <v>16998</v>
      </c>
      <c r="G7079" s="43" t="s">
        <v>16730</v>
      </c>
      <c r="H7079" s="43" t="s">
        <v>1266</v>
      </c>
    </row>
    <row r="7080" spans="1:8" ht="17.25" hidden="1" customHeight="1" x14ac:dyDescent="0.3">
      <c r="A7080" s="46" t="str">
        <f>_xlfn.CONCAT("PUSKESMAS ",TRIM(tblReff[[#This Row],[NAMA PUSKESMAS]]))</f>
        <v>PUSKESMAS NANGA MAU</v>
      </c>
      <c r="B7080" s="42">
        <v>1060129</v>
      </c>
      <c r="C7080" s="43" t="s">
        <v>17024</v>
      </c>
      <c r="D7080" s="43" t="s">
        <v>17025</v>
      </c>
      <c r="E7080" s="43" t="s">
        <v>17026</v>
      </c>
      <c r="F7080" s="43" t="s">
        <v>16998</v>
      </c>
      <c r="G7080" s="43" t="s">
        <v>16730</v>
      </c>
      <c r="H7080" s="43" t="s">
        <v>1266</v>
      </c>
    </row>
    <row r="7081" spans="1:8" ht="17.25" hidden="1" customHeight="1" x14ac:dyDescent="0.3">
      <c r="A7081" s="46" t="str">
        <f>_xlfn.CONCAT("PUSKESMAS ",TRIM(tblReff[[#This Row],[NAMA PUSKESMAS]]))</f>
        <v>PUSKESMAS KEBONG</v>
      </c>
      <c r="B7081" s="42">
        <v>1060130</v>
      </c>
      <c r="C7081" s="43" t="s">
        <v>17027</v>
      </c>
      <c r="D7081" s="43" t="s">
        <v>17028</v>
      </c>
      <c r="E7081" s="43" t="s">
        <v>17029</v>
      </c>
      <c r="F7081" s="43" t="s">
        <v>16998</v>
      </c>
      <c r="G7081" s="43" t="s">
        <v>16730</v>
      </c>
      <c r="H7081" s="43" t="s">
        <v>1266</v>
      </c>
    </row>
    <row r="7082" spans="1:8" ht="17.25" hidden="1" customHeight="1" x14ac:dyDescent="0.3">
      <c r="A7082" s="46" t="str">
        <f>_xlfn.CONCAT("PUSKESMAS ",TRIM(tblReff[[#This Row],[NAMA PUSKESMAS]]))</f>
        <v>PUSKESMAS NANGA LEBANG</v>
      </c>
      <c r="B7082" s="42">
        <v>1060131</v>
      </c>
      <c r="C7082" s="43" t="s">
        <v>17030</v>
      </c>
      <c r="D7082" s="43" t="s">
        <v>17031</v>
      </c>
      <c r="E7082" s="43" t="s">
        <v>17029</v>
      </c>
      <c r="F7082" s="43" t="s">
        <v>16998</v>
      </c>
      <c r="G7082" s="43" t="s">
        <v>16730</v>
      </c>
      <c r="H7082" s="43" t="s">
        <v>1266</v>
      </c>
    </row>
    <row r="7083" spans="1:8" ht="17.25" hidden="1" customHeight="1" x14ac:dyDescent="0.3">
      <c r="A7083" s="46" t="str">
        <f>_xlfn.CONCAT("PUSKESMAS ",TRIM(tblReff[[#This Row],[NAMA PUSKESMAS]]))</f>
        <v>PUSKESMAS MENSIKU</v>
      </c>
      <c r="B7083" s="42">
        <v>1060132</v>
      </c>
      <c r="C7083" s="43" t="s">
        <v>17032</v>
      </c>
      <c r="D7083" s="43" t="s">
        <v>17033</v>
      </c>
      <c r="E7083" s="43" t="s">
        <v>17034</v>
      </c>
      <c r="F7083" s="43" t="s">
        <v>16998</v>
      </c>
      <c r="G7083" s="43" t="s">
        <v>16730</v>
      </c>
      <c r="H7083" s="43" t="s">
        <v>1266</v>
      </c>
    </row>
    <row r="7084" spans="1:8" ht="17.25" hidden="1" customHeight="1" x14ac:dyDescent="0.3">
      <c r="A7084" s="46" t="str">
        <f>_xlfn.CONCAT("PUSKESMAS ",TRIM(tblReff[[#This Row],[NAMA PUSKESMAS]]))</f>
        <v>PUSKESMAS NANGA KETUNGAU</v>
      </c>
      <c r="B7084" s="42">
        <v>1060133</v>
      </c>
      <c r="C7084" s="43" t="s">
        <v>17035</v>
      </c>
      <c r="D7084" s="43" t="s">
        <v>17036</v>
      </c>
      <c r="E7084" s="43" t="s">
        <v>17037</v>
      </c>
      <c r="F7084" s="43" t="s">
        <v>16998</v>
      </c>
      <c r="G7084" s="43" t="s">
        <v>16730</v>
      </c>
      <c r="H7084" s="43" t="s">
        <v>1266</v>
      </c>
    </row>
    <row r="7085" spans="1:8" ht="17.25" hidden="1" customHeight="1" x14ac:dyDescent="0.3">
      <c r="A7085" s="46" t="str">
        <f>_xlfn.CONCAT("PUSKESMAS ",TRIM(tblReff[[#This Row],[NAMA PUSKESMAS]]))</f>
        <v>PUSKESMAS SERANGAS</v>
      </c>
      <c r="B7085" s="42">
        <v>1060134</v>
      </c>
      <c r="C7085" s="43" t="s">
        <v>17038</v>
      </c>
      <c r="D7085" s="43" t="s">
        <v>17039</v>
      </c>
      <c r="E7085" s="43" t="s">
        <v>17037</v>
      </c>
      <c r="F7085" s="43" t="s">
        <v>16998</v>
      </c>
      <c r="G7085" s="43" t="s">
        <v>16730</v>
      </c>
      <c r="H7085" s="43" t="s">
        <v>1266</v>
      </c>
    </row>
    <row r="7086" spans="1:8" ht="17.25" hidden="1" customHeight="1" x14ac:dyDescent="0.3">
      <c r="A7086" s="46" t="str">
        <f>_xlfn.CONCAT("PUSKESMAS ",TRIM(tblReff[[#This Row],[NAMA PUSKESMAS]]))</f>
        <v>PUSKESMAS MERAKAI</v>
      </c>
      <c r="B7086" s="42">
        <v>1060135</v>
      </c>
      <c r="C7086" s="43" t="s">
        <v>17040</v>
      </c>
      <c r="D7086" s="43" t="s">
        <v>17041</v>
      </c>
      <c r="E7086" s="43" t="s">
        <v>17042</v>
      </c>
      <c r="F7086" s="43" t="s">
        <v>16998</v>
      </c>
      <c r="G7086" s="43" t="s">
        <v>16730</v>
      </c>
      <c r="H7086" s="43" t="s">
        <v>1266</v>
      </c>
    </row>
    <row r="7087" spans="1:8" ht="17.25" hidden="1" customHeight="1" x14ac:dyDescent="0.3">
      <c r="A7087" s="46" t="str">
        <f>_xlfn.CONCAT("PUSKESMAS ",TRIM(tblReff[[#This Row],[NAMA PUSKESMAS]]))</f>
        <v>PUSKESMAS SENANING</v>
      </c>
      <c r="B7087" s="42">
        <v>1060136</v>
      </c>
      <c r="C7087" s="43" t="s">
        <v>17043</v>
      </c>
      <c r="D7087" s="43" t="s">
        <v>17044</v>
      </c>
      <c r="E7087" s="43" t="s">
        <v>17045</v>
      </c>
      <c r="F7087" s="43" t="s">
        <v>16998</v>
      </c>
      <c r="G7087" s="43" t="s">
        <v>16730</v>
      </c>
      <c r="H7087" s="43" t="s">
        <v>1266</v>
      </c>
    </row>
    <row r="7088" spans="1:8" ht="17.25" hidden="1" customHeight="1" x14ac:dyDescent="0.3">
      <c r="A7088" s="46" t="str">
        <f>_xlfn.CONCAT("PUSKESMAS ",TRIM(tblReff[[#This Row],[NAMA PUSKESMAS]]))</f>
        <v>PUSKESMAS SILAT HILIR</v>
      </c>
      <c r="B7088" s="42">
        <v>1060137</v>
      </c>
      <c r="C7088" s="43" t="s">
        <v>17046</v>
      </c>
      <c r="D7088" s="43" t="s">
        <v>17047</v>
      </c>
      <c r="E7088" s="43" t="s">
        <v>17046</v>
      </c>
      <c r="F7088" s="43" t="s">
        <v>17048</v>
      </c>
      <c r="G7088" s="43" t="s">
        <v>16730</v>
      </c>
      <c r="H7088" s="43" t="s">
        <v>1266</v>
      </c>
    </row>
    <row r="7089" spans="1:8" ht="17.25" hidden="1" customHeight="1" x14ac:dyDescent="0.3">
      <c r="A7089" s="46" t="str">
        <f>_xlfn.CONCAT("PUSKESMAS ",TRIM(tblReff[[#This Row],[NAMA PUSKESMAS]]))</f>
        <v>PUSKESMAS SILAT HULU</v>
      </c>
      <c r="B7089" s="42">
        <v>1060138</v>
      </c>
      <c r="C7089" s="43" t="s">
        <v>17049</v>
      </c>
      <c r="D7089" s="43" t="s">
        <v>17050</v>
      </c>
      <c r="E7089" s="43" t="s">
        <v>17049</v>
      </c>
      <c r="F7089" s="43" t="s">
        <v>17048</v>
      </c>
      <c r="G7089" s="43" t="s">
        <v>16730</v>
      </c>
      <c r="H7089" s="43" t="s">
        <v>1266</v>
      </c>
    </row>
    <row r="7090" spans="1:8" ht="17.25" hidden="1" customHeight="1" x14ac:dyDescent="0.3">
      <c r="A7090" s="46" t="str">
        <f>_xlfn.CONCAT("PUSKESMAS ",TRIM(tblReff[[#This Row],[NAMA PUSKESMAS]]))</f>
        <v>PUSKESMAS HULU GURUNG</v>
      </c>
      <c r="B7090" s="42">
        <v>1060139</v>
      </c>
      <c r="C7090" s="43" t="s">
        <v>17051</v>
      </c>
      <c r="D7090" s="43" t="s">
        <v>17052</v>
      </c>
      <c r="E7090" s="43" t="s">
        <v>17051</v>
      </c>
      <c r="F7090" s="43" t="s">
        <v>17048</v>
      </c>
      <c r="G7090" s="43" t="s">
        <v>16730</v>
      </c>
      <c r="H7090" s="43" t="s">
        <v>1266</v>
      </c>
    </row>
    <row r="7091" spans="1:8" ht="17.25" hidden="1" customHeight="1" x14ac:dyDescent="0.3">
      <c r="A7091" s="46" t="str">
        <f>_xlfn.CONCAT("PUSKESMAS ",TRIM(tblReff[[#This Row],[NAMA PUSKESMAS]]))</f>
        <v>PUSKESMAS BUNUT HULU</v>
      </c>
      <c r="B7091" s="42">
        <v>1060140</v>
      </c>
      <c r="C7091" s="43" t="s">
        <v>17053</v>
      </c>
      <c r="D7091" s="43" t="s">
        <v>17054</v>
      </c>
      <c r="E7091" s="43" t="s">
        <v>17053</v>
      </c>
      <c r="F7091" s="43" t="s">
        <v>17048</v>
      </c>
      <c r="G7091" s="43" t="s">
        <v>16730</v>
      </c>
      <c r="H7091" s="43" t="s">
        <v>1266</v>
      </c>
    </row>
    <row r="7092" spans="1:8" ht="17.25" hidden="1" customHeight="1" x14ac:dyDescent="0.3">
      <c r="A7092" s="46" t="str">
        <f>_xlfn.CONCAT("PUSKESMAS ",TRIM(tblReff[[#This Row],[NAMA PUSKESMAS]]))</f>
        <v>PUSKESMAS MENTEBAH</v>
      </c>
      <c r="B7092" s="42">
        <v>1060141</v>
      </c>
      <c r="C7092" s="43" t="s">
        <v>17055</v>
      </c>
      <c r="D7092" s="43" t="s">
        <v>17056</v>
      </c>
      <c r="E7092" s="43" t="s">
        <v>17055</v>
      </c>
      <c r="F7092" s="43" t="s">
        <v>17048</v>
      </c>
      <c r="G7092" s="43" t="s">
        <v>16730</v>
      </c>
      <c r="H7092" s="43" t="s">
        <v>1266</v>
      </c>
    </row>
    <row r="7093" spans="1:8" ht="17.25" hidden="1" customHeight="1" x14ac:dyDescent="0.3">
      <c r="A7093" s="46" t="str">
        <f>_xlfn.CONCAT("PUSKESMAS ",TRIM(tblReff[[#This Row],[NAMA PUSKESMAS]]))</f>
        <v>PUSKESMAS BIKA</v>
      </c>
      <c r="B7093" s="42">
        <v>1060142</v>
      </c>
      <c r="C7093" s="43" t="s">
        <v>17057</v>
      </c>
      <c r="D7093" s="43" t="s">
        <v>17058</v>
      </c>
      <c r="E7093" s="43" t="s">
        <v>17057</v>
      </c>
      <c r="F7093" s="43" t="s">
        <v>17048</v>
      </c>
      <c r="G7093" s="43" t="s">
        <v>16730</v>
      </c>
      <c r="H7093" s="43" t="s">
        <v>1271</v>
      </c>
    </row>
    <row r="7094" spans="1:8" ht="17.25" hidden="1" customHeight="1" x14ac:dyDescent="0.3">
      <c r="A7094" s="46" t="str">
        <f>_xlfn.CONCAT("PUSKESMAS ",TRIM(tblReff[[#This Row],[NAMA PUSKESMAS]]))</f>
        <v>PUSKESMAS KALIS</v>
      </c>
      <c r="B7094" s="42">
        <v>1060143</v>
      </c>
      <c r="C7094" s="43" t="s">
        <v>17059</v>
      </c>
      <c r="D7094" s="43" t="s">
        <v>17060</v>
      </c>
      <c r="E7094" s="43" t="s">
        <v>17059</v>
      </c>
      <c r="F7094" s="43" t="s">
        <v>17048</v>
      </c>
      <c r="G7094" s="43" t="s">
        <v>16730</v>
      </c>
      <c r="H7094" s="43" t="s">
        <v>1271</v>
      </c>
    </row>
    <row r="7095" spans="1:8" ht="17.25" hidden="1" customHeight="1" x14ac:dyDescent="0.3">
      <c r="A7095" s="46" t="str">
        <f>_xlfn.CONCAT("PUSKESMAS ",TRIM(tblReff[[#This Row],[NAMA PUSKESMAS]]))</f>
        <v>PUSKESMAS PUTUSSIBAU SELATAN</v>
      </c>
      <c r="B7095" s="42">
        <v>1060144</v>
      </c>
      <c r="C7095" s="43" t="s">
        <v>17061</v>
      </c>
      <c r="D7095" s="43" t="s">
        <v>17062</v>
      </c>
      <c r="E7095" s="43" t="s">
        <v>17061</v>
      </c>
      <c r="F7095" s="43" t="s">
        <v>17048</v>
      </c>
      <c r="G7095" s="43" t="s">
        <v>16730</v>
      </c>
      <c r="H7095" s="43" t="s">
        <v>1271</v>
      </c>
    </row>
    <row r="7096" spans="1:8" ht="17.25" hidden="1" customHeight="1" x14ac:dyDescent="0.3">
      <c r="A7096" s="46" t="str">
        <f>_xlfn.CONCAT("PUSKESMAS ",TRIM(tblReff[[#This Row],[NAMA PUSKESMAS]]))</f>
        <v>PUSKESMAS EMBALOH HILIR</v>
      </c>
      <c r="B7096" s="42">
        <v>1060145</v>
      </c>
      <c r="C7096" s="43" t="s">
        <v>17063</v>
      </c>
      <c r="D7096" s="43" t="s">
        <v>17064</v>
      </c>
      <c r="E7096" s="43" t="s">
        <v>17063</v>
      </c>
      <c r="F7096" s="43" t="s">
        <v>17048</v>
      </c>
      <c r="G7096" s="43" t="s">
        <v>16730</v>
      </c>
      <c r="H7096" s="43" t="s">
        <v>1266</v>
      </c>
    </row>
    <row r="7097" spans="1:8" ht="17.25" hidden="1" customHeight="1" x14ac:dyDescent="0.3">
      <c r="A7097" s="46" t="str">
        <f>_xlfn.CONCAT("PUSKESMAS ",TRIM(tblReff[[#This Row],[NAMA PUSKESMAS]]))</f>
        <v>PUSKESMAS BUNUT HILIR</v>
      </c>
      <c r="B7097" s="42">
        <v>1060146</v>
      </c>
      <c r="C7097" s="43" t="s">
        <v>17065</v>
      </c>
      <c r="D7097" s="43" t="s">
        <v>17066</v>
      </c>
      <c r="E7097" s="43" t="s">
        <v>17065</v>
      </c>
      <c r="F7097" s="43" t="s">
        <v>17048</v>
      </c>
      <c r="G7097" s="43" t="s">
        <v>16730</v>
      </c>
      <c r="H7097" s="43" t="s">
        <v>1266</v>
      </c>
    </row>
    <row r="7098" spans="1:8" ht="17.25" hidden="1" customHeight="1" x14ac:dyDescent="0.3">
      <c r="A7098" s="46" t="str">
        <f>_xlfn.CONCAT("PUSKESMAS ",TRIM(tblReff[[#This Row],[NAMA PUSKESMAS]]))</f>
        <v>PUSKESMAS BOYAN TANJUNG</v>
      </c>
      <c r="B7098" s="42">
        <v>1060147</v>
      </c>
      <c r="C7098" s="43" t="s">
        <v>17067</v>
      </c>
      <c r="D7098" s="43" t="s">
        <v>17068</v>
      </c>
      <c r="E7098" s="43" t="s">
        <v>17067</v>
      </c>
      <c r="F7098" s="43" t="s">
        <v>17048</v>
      </c>
      <c r="G7098" s="43" t="s">
        <v>16730</v>
      </c>
      <c r="H7098" s="43" t="s">
        <v>1266</v>
      </c>
    </row>
    <row r="7099" spans="1:8" ht="17.25" hidden="1" customHeight="1" x14ac:dyDescent="0.3">
      <c r="A7099" s="46" t="str">
        <f>_xlfn.CONCAT("PUSKESMAS ",TRIM(tblReff[[#This Row],[NAMA PUSKESMAS]]))</f>
        <v>PUSKESMAS PENGKADAN</v>
      </c>
      <c r="B7099" s="42">
        <v>1060148</v>
      </c>
      <c r="C7099" s="43" t="s">
        <v>17069</v>
      </c>
      <c r="D7099" s="43" t="s">
        <v>17070</v>
      </c>
      <c r="E7099" s="43" t="s">
        <v>17069</v>
      </c>
      <c r="F7099" s="43" t="s">
        <v>17048</v>
      </c>
      <c r="G7099" s="43" t="s">
        <v>16730</v>
      </c>
      <c r="H7099" s="43" t="s">
        <v>1266</v>
      </c>
    </row>
    <row r="7100" spans="1:8" ht="17.25" hidden="1" customHeight="1" x14ac:dyDescent="0.3">
      <c r="A7100" s="46" t="str">
        <f>_xlfn.CONCAT("PUSKESMAS ",TRIM(tblReff[[#This Row],[NAMA PUSKESMAS]]))</f>
        <v>PUSKESMAS JONGKONG</v>
      </c>
      <c r="B7100" s="42">
        <v>1060149</v>
      </c>
      <c r="C7100" s="43" t="s">
        <v>17071</v>
      </c>
      <c r="D7100" s="43" t="s">
        <v>17072</v>
      </c>
      <c r="E7100" s="43" t="s">
        <v>17071</v>
      </c>
      <c r="F7100" s="43" t="s">
        <v>17048</v>
      </c>
      <c r="G7100" s="43" t="s">
        <v>16730</v>
      </c>
      <c r="H7100" s="43" t="s">
        <v>1266</v>
      </c>
    </row>
    <row r="7101" spans="1:8" ht="17.25" hidden="1" customHeight="1" x14ac:dyDescent="0.3">
      <c r="A7101" s="46" t="str">
        <f>_xlfn.CONCAT("PUSKESMAS ",TRIM(tblReff[[#This Row],[NAMA PUSKESMAS]]))</f>
        <v>PUSKESMAS SELIMBAU</v>
      </c>
      <c r="B7101" s="42">
        <v>1060150</v>
      </c>
      <c r="C7101" s="43" t="s">
        <v>17073</v>
      </c>
      <c r="D7101" s="43" t="s">
        <v>17074</v>
      </c>
      <c r="E7101" s="43" t="s">
        <v>17073</v>
      </c>
      <c r="F7101" s="43" t="s">
        <v>17048</v>
      </c>
      <c r="G7101" s="43" t="s">
        <v>16730</v>
      </c>
      <c r="H7101" s="43" t="s">
        <v>1266</v>
      </c>
    </row>
    <row r="7102" spans="1:8" ht="17.25" hidden="1" customHeight="1" x14ac:dyDescent="0.3">
      <c r="A7102" s="46" t="str">
        <f>_xlfn.CONCAT("PUSKESMAS ",TRIM(tblReff[[#This Row],[NAMA PUSKESMAS]]))</f>
        <v>PUSKESMAS SUHAID</v>
      </c>
      <c r="B7102" s="42">
        <v>1060151</v>
      </c>
      <c r="C7102" s="43" t="s">
        <v>17075</v>
      </c>
      <c r="D7102" s="43" t="s">
        <v>17076</v>
      </c>
      <c r="E7102" s="43" t="s">
        <v>17075</v>
      </c>
      <c r="F7102" s="43" t="s">
        <v>17048</v>
      </c>
      <c r="G7102" s="43" t="s">
        <v>16730</v>
      </c>
      <c r="H7102" s="43" t="s">
        <v>1266</v>
      </c>
    </row>
    <row r="7103" spans="1:8" ht="17.25" hidden="1" customHeight="1" x14ac:dyDescent="0.3">
      <c r="A7103" s="46" t="str">
        <f>_xlfn.CONCAT("PUSKESMAS ",TRIM(tblReff[[#This Row],[NAMA PUSKESMAS]]))</f>
        <v>PUSKESMAS SEBERUANG</v>
      </c>
      <c r="B7103" s="42">
        <v>1060152</v>
      </c>
      <c r="C7103" s="43" t="s">
        <v>17077</v>
      </c>
      <c r="D7103" s="43" t="s">
        <v>17078</v>
      </c>
      <c r="E7103" s="43" t="s">
        <v>17077</v>
      </c>
      <c r="F7103" s="43" t="s">
        <v>17048</v>
      </c>
      <c r="G7103" s="43" t="s">
        <v>16730</v>
      </c>
      <c r="H7103" s="43" t="s">
        <v>1266</v>
      </c>
    </row>
    <row r="7104" spans="1:8" ht="17.25" hidden="1" customHeight="1" x14ac:dyDescent="0.3">
      <c r="A7104" s="46" t="str">
        <f>_xlfn.CONCAT("PUSKESMAS ",TRIM(tblReff[[#This Row],[NAMA PUSKESMAS]]))</f>
        <v>PUSKESMAS SEMITAU</v>
      </c>
      <c r="B7104" s="42">
        <v>1060153</v>
      </c>
      <c r="C7104" s="43" t="s">
        <v>17079</v>
      </c>
      <c r="D7104" s="43" t="s">
        <v>17080</v>
      </c>
      <c r="E7104" s="43" t="s">
        <v>17079</v>
      </c>
      <c r="F7104" s="43" t="s">
        <v>17048</v>
      </c>
      <c r="G7104" s="43" t="s">
        <v>16730</v>
      </c>
      <c r="H7104" s="43" t="s">
        <v>1266</v>
      </c>
    </row>
    <row r="7105" spans="1:8" ht="17.25" hidden="1" customHeight="1" x14ac:dyDescent="0.3">
      <c r="A7105" s="46" t="str">
        <f>_xlfn.CONCAT("PUSKESMAS ",TRIM(tblReff[[#This Row],[NAMA PUSKESMAS]]))</f>
        <v>PUSKESMAS EMPANANG</v>
      </c>
      <c r="B7105" s="42">
        <v>1060154</v>
      </c>
      <c r="C7105" s="43" t="s">
        <v>17081</v>
      </c>
      <c r="D7105" s="43" t="s">
        <v>17082</v>
      </c>
      <c r="E7105" s="43" t="s">
        <v>17081</v>
      </c>
      <c r="F7105" s="43" t="s">
        <v>17048</v>
      </c>
      <c r="G7105" s="43" t="s">
        <v>16730</v>
      </c>
      <c r="H7105" s="43" t="s">
        <v>1266</v>
      </c>
    </row>
    <row r="7106" spans="1:8" ht="17.25" hidden="1" customHeight="1" x14ac:dyDescent="0.3">
      <c r="A7106" s="46" t="str">
        <f>_xlfn.CONCAT("PUSKESMAS ",TRIM(tblReff[[#This Row],[NAMA PUSKESMAS]]))</f>
        <v>PUSKESMAS PURING KENCANA</v>
      </c>
      <c r="B7106" s="42">
        <v>1060155</v>
      </c>
      <c r="C7106" s="43" t="s">
        <v>17083</v>
      </c>
      <c r="D7106" s="43" t="s">
        <v>17084</v>
      </c>
      <c r="E7106" s="43" t="s">
        <v>17083</v>
      </c>
      <c r="F7106" s="43" t="s">
        <v>17048</v>
      </c>
      <c r="G7106" s="43" t="s">
        <v>16730</v>
      </c>
      <c r="H7106" s="43" t="s">
        <v>1266</v>
      </c>
    </row>
    <row r="7107" spans="1:8" ht="17.25" hidden="1" customHeight="1" x14ac:dyDescent="0.3">
      <c r="A7107" s="46" t="str">
        <f>_xlfn.CONCAT("PUSKESMAS ",TRIM(tblReff[[#This Row],[NAMA PUSKESMAS]]))</f>
        <v>PUSKESMAS BADAU</v>
      </c>
      <c r="B7107" s="42">
        <v>1060156</v>
      </c>
      <c r="C7107" s="43" t="s">
        <v>7266</v>
      </c>
      <c r="D7107" s="43" t="s">
        <v>17085</v>
      </c>
      <c r="E7107" s="43" t="s">
        <v>7266</v>
      </c>
      <c r="F7107" s="43" t="s">
        <v>17048</v>
      </c>
      <c r="G7107" s="43" t="s">
        <v>16730</v>
      </c>
      <c r="H7107" s="43" t="s">
        <v>1266</v>
      </c>
    </row>
    <row r="7108" spans="1:8" ht="17.25" hidden="1" customHeight="1" x14ac:dyDescent="0.3">
      <c r="A7108" s="46" t="str">
        <f>_xlfn.CONCAT("PUSKESMAS ",TRIM(tblReff[[#This Row],[NAMA PUSKESMAS]]))</f>
        <v>PUSKESMAS BATANG LUPAR</v>
      </c>
      <c r="B7108" s="42">
        <v>1060157</v>
      </c>
      <c r="C7108" s="43" t="s">
        <v>17086</v>
      </c>
      <c r="D7108" s="43" t="s">
        <v>17087</v>
      </c>
      <c r="E7108" s="43" t="s">
        <v>17086</v>
      </c>
      <c r="F7108" s="43" t="s">
        <v>17048</v>
      </c>
      <c r="G7108" s="43" t="s">
        <v>16730</v>
      </c>
      <c r="H7108" s="43" t="s">
        <v>1266</v>
      </c>
    </row>
    <row r="7109" spans="1:8" ht="17.25" hidden="1" customHeight="1" x14ac:dyDescent="0.3">
      <c r="A7109" s="46" t="str">
        <f>_xlfn.CONCAT("PUSKESMAS ",TRIM(tblReff[[#This Row],[NAMA PUSKESMAS]]))</f>
        <v>PUSKESMAS EMBALOH HULU</v>
      </c>
      <c r="B7109" s="42">
        <v>1060158</v>
      </c>
      <c r="C7109" s="43" t="s">
        <v>17088</v>
      </c>
      <c r="D7109" s="43" t="s">
        <v>17089</v>
      </c>
      <c r="E7109" s="43" t="s">
        <v>17088</v>
      </c>
      <c r="F7109" s="43" t="s">
        <v>17048</v>
      </c>
      <c r="G7109" s="43" t="s">
        <v>16730</v>
      </c>
      <c r="H7109" s="43" t="s">
        <v>1266</v>
      </c>
    </row>
    <row r="7110" spans="1:8" ht="17.25" hidden="1" customHeight="1" x14ac:dyDescent="0.3">
      <c r="A7110" s="46" t="str">
        <f>_xlfn.CONCAT("PUSKESMAS ",TRIM(tblReff[[#This Row],[NAMA PUSKESMAS]]))</f>
        <v>PUSKESMAS PUTUSSIBAU UTARA</v>
      </c>
      <c r="B7110" s="42">
        <v>1060159</v>
      </c>
      <c r="C7110" s="43" t="s">
        <v>17090</v>
      </c>
      <c r="D7110" s="43" t="s">
        <v>17091</v>
      </c>
      <c r="E7110" s="43" t="s">
        <v>17090</v>
      </c>
      <c r="F7110" s="43" t="s">
        <v>17048</v>
      </c>
      <c r="G7110" s="43" t="s">
        <v>16730</v>
      </c>
      <c r="H7110" s="43" t="s">
        <v>1271</v>
      </c>
    </row>
    <row r="7111" spans="1:8" ht="17.25" hidden="1" customHeight="1" x14ac:dyDescent="0.3">
      <c r="A7111" s="46" t="str">
        <f>_xlfn.CONCAT("PUSKESMAS ",TRIM(tblReff[[#This Row],[NAMA PUSKESMAS]]))</f>
        <v>PUSKESMAS NANGA MAHAP</v>
      </c>
      <c r="B7111" s="42">
        <v>1060160</v>
      </c>
      <c r="C7111" s="43" t="s">
        <v>17092</v>
      </c>
      <c r="D7111" s="43" t="s">
        <v>17093</v>
      </c>
      <c r="E7111" s="43" t="s">
        <v>17092</v>
      </c>
      <c r="F7111" s="43" t="s">
        <v>17094</v>
      </c>
      <c r="G7111" s="43" t="s">
        <v>16730</v>
      </c>
      <c r="H7111" s="43" t="s">
        <v>1266</v>
      </c>
    </row>
    <row r="7112" spans="1:8" ht="17.25" hidden="1" customHeight="1" x14ac:dyDescent="0.3">
      <c r="A7112" s="46" t="str">
        <f>_xlfn.CONCAT("PUSKESMAS ",TRIM(tblReff[[#This Row],[NAMA PUSKESMAS]]))</f>
        <v>PUSKESMAS NANGA TAMAN</v>
      </c>
      <c r="B7112" s="42">
        <v>1060161</v>
      </c>
      <c r="C7112" s="43" t="s">
        <v>17095</v>
      </c>
      <c r="D7112" s="43" t="s">
        <v>17096</v>
      </c>
      <c r="E7112" s="43" t="s">
        <v>17095</v>
      </c>
      <c r="F7112" s="43" t="s">
        <v>17094</v>
      </c>
      <c r="G7112" s="43" t="s">
        <v>16730</v>
      </c>
      <c r="H7112" s="43" t="s">
        <v>1266</v>
      </c>
    </row>
    <row r="7113" spans="1:8" ht="17.25" hidden="1" customHeight="1" x14ac:dyDescent="0.3">
      <c r="A7113" s="46" t="str">
        <f>_xlfn.CONCAT("PUSKESMAS ",TRIM(tblReff[[#This Row],[NAMA PUSKESMAS]]))</f>
        <v>PUSKESMAS RAWAK</v>
      </c>
      <c r="B7113" s="42">
        <v>1060162</v>
      </c>
      <c r="C7113" s="43" t="s">
        <v>17097</v>
      </c>
      <c r="D7113" s="43" t="s">
        <v>17098</v>
      </c>
      <c r="E7113" s="43" t="s">
        <v>17099</v>
      </c>
      <c r="F7113" s="43" t="s">
        <v>17094</v>
      </c>
      <c r="G7113" s="43" t="s">
        <v>16730</v>
      </c>
      <c r="H7113" s="43" t="s">
        <v>1266</v>
      </c>
    </row>
    <row r="7114" spans="1:8" ht="17.25" hidden="1" customHeight="1" x14ac:dyDescent="0.3">
      <c r="A7114" s="46" t="str">
        <f>_xlfn.CONCAT("PUSKESMAS ",TRIM(tblReff[[#This Row],[NAMA PUSKESMAS]]))</f>
        <v>PUSKESMAS TAPANG PERODAH</v>
      </c>
      <c r="B7114" s="42">
        <v>1060163</v>
      </c>
      <c r="C7114" s="43" t="s">
        <v>17100</v>
      </c>
      <c r="D7114" s="43" t="s">
        <v>17101</v>
      </c>
      <c r="E7114" s="43" t="s">
        <v>17099</v>
      </c>
      <c r="F7114" s="43" t="s">
        <v>17094</v>
      </c>
      <c r="G7114" s="43" t="s">
        <v>16730</v>
      </c>
      <c r="H7114" s="43" t="s">
        <v>1271</v>
      </c>
    </row>
    <row r="7115" spans="1:8" ht="17.25" hidden="1" customHeight="1" x14ac:dyDescent="0.3">
      <c r="A7115" s="46" t="str">
        <f>_xlfn.CONCAT("PUSKESMAS ",TRIM(tblReff[[#This Row],[NAMA PUSKESMAS]]))</f>
        <v>PUSKESMAS SEKADAU</v>
      </c>
      <c r="B7115" s="42">
        <v>1060164</v>
      </c>
      <c r="C7115" s="43" t="s">
        <v>17102</v>
      </c>
      <c r="D7115" s="43" t="s">
        <v>17103</v>
      </c>
      <c r="E7115" s="43" t="s">
        <v>17104</v>
      </c>
      <c r="F7115" s="43" t="s">
        <v>17094</v>
      </c>
      <c r="G7115" s="43" t="s">
        <v>16730</v>
      </c>
      <c r="H7115" s="43" t="s">
        <v>1266</v>
      </c>
    </row>
    <row r="7116" spans="1:8" ht="17.25" hidden="1" customHeight="1" x14ac:dyDescent="0.3">
      <c r="A7116" s="46" t="str">
        <f>_xlfn.CONCAT("PUSKESMAS ",TRIM(tblReff[[#This Row],[NAMA PUSKESMAS]]))</f>
        <v>PUSKESMAS SP3 TRANS</v>
      </c>
      <c r="B7116" s="42">
        <v>1060165</v>
      </c>
      <c r="C7116" s="43" t="s">
        <v>17105</v>
      </c>
      <c r="D7116" s="43" t="s">
        <v>17106</v>
      </c>
      <c r="E7116" s="43" t="s">
        <v>17104</v>
      </c>
      <c r="F7116" s="43" t="s">
        <v>17094</v>
      </c>
      <c r="G7116" s="43" t="s">
        <v>16730</v>
      </c>
      <c r="H7116" s="43" t="s">
        <v>1266</v>
      </c>
    </row>
    <row r="7117" spans="1:8" ht="17.25" hidden="1" customHeight="1" x14ac:dyDescent="0.3">
      <c r="A7117" s="46" t="str">
        <f>_xlfn.CONCAT("PUSKESMAS ",TRIM(tblReff[[#This Row],[NAMA PUSKESMAS]]))</f>
        <v>PUSKESMAS SELALONG</v>
      </c>
      <c r="B7117" s="42">
        <v>1060166</v>
      </c>
      <c r="C7117" s="43" t="s">
        <v>17107</v>
      </c>
      <c r="D7117" s="43" t="s">
        <v>17108</v>
      </c>
      <c r="E7117" s="43" t="s">
        <v>17104</v>
      </c>
      <c r="F7117" s="43" t="s">
        <v>17094</v>
      </c>
      <c r="G7117" s="43" t="s">
        <v>16730</v>
      </c>
      <c r="H7117" s="43" t="s">
        <v>1271</v>
      </c>
    </row>
    <row r="7118" spans="1:8" ht="17.25" hidden="1" customHeight="1" x14ac:dyDescent="0.3">
      <c r="A7118" s="46" t="str">
        <f>_xlfn.CONCAT("PUSKESMAS ",TRIM(tblReff[[#This Row],[NAMA PUSKESMAS]]))</f>
        <v>PUSKESMAS SPNG EMPAT KAYU LAPIS</v>
      </c>
      <c r="B7118" s="42">
        <v>1060167</v>
      </c>
      <c r="C7118" s="43" t="s">
        <v>17109</v>
      </c>
      <c r="D7118" s="43" t="s">
        <v>17110</v>
      </c>
      <c r="E7118" s="43" t="s">
        <v>17104</v>
      </c>
      <c r="F7118" s="43" t="s">
        <v>17094</v>
      </c>
      <c r="G7118" s="43" t="s">
        <v>16730</v>
      </c>
      <c r="H7118" s="43" t="s">
        <v>1271</v>
      </c>
    </row>
    <row r="7119" spans="1:8" ht="17.25" hidden="1" customHeight="1" x14ac:dyDescent="0.3">
      <c r="A7119" s="46" t="str">
        <f>_xlfn.CONCAT("PUSKESMAS ",TRIM(tblReff[[#This Row],[NAMA PUSKESMAS]]))</f>
        <v>PUSKESMAS SUNGAI AYAK</v>
      </c>
      <c r="B7119" s="42">
        <v>1060168</v>
      </c>
      <c r="C7119" s="43" t="s">
        <v>17111</v>
      </c>
      <c r="D7119" s="43" t="s">
        <v>17112</v>
      </c>
      <c r="E7119" s="43" t="s">
        <v>17113</v>
      </c>
      <c r="F7119" s="43" t="s">
        <v>17094</v>
      </c>
      <c r="G7119" s="43" t="s">
        <v>16730</v>
      </c>
      <c r="H7119" s="43" t="s">
        <v>1266</v>
      </c>
    </row>
    <row r="7120" spans="1:8" ht="17.25" hidden="1" customHeight="1" x14ac:dyDescent="0.3">
      <c r="A7120" s="46" t="str">
        <f>_xlfn.CONCAT("PUSKESMAS ",TRIM(tblReff[[#This Row],[NAMA PUSKESMAS]]))</f>
        <v>PUSKESMAS NANGA BELITANG</v>
      </c>
      <c r="B7120" s="42">
        <v>1060169</v>
      </c>
      <c r="C7120" s="43" t="s">
        <v>17114</v>
      </c>
      <c r="D7120" s="43" t="s">
        <v>17115</v>
      </c>
      <c r="E7120" s="43" t="s">
        <v>5773</v>
      </c>
      <c r="F7120" s="43" t="s">
        <v>17094</v>
      </c>
      <c r="G7120" s="43" t="s">
        <v>16730</v>
      </c>
      <c r="H7120" s="43" t="s">
        <v>1266</v>
      </c>
    </row>
    <row r="7121" spans="1:8" ht="17.25" hidden="1" customHeight="1" x14ac:dyDescent="0.3">
      <c r="A7121" s="46" t="str">
        <f>_xlfn.CONCAT("PUSKESMAS ",TRIM(tblReff[[#This Row],[NAMA PUSKESMAS]]))</f>
        <v>PUSKESMAS BALAI SEPUAK</v>
      </c>
      <c r="B7121" s="42">
        <v>1060170</v>
      </c>
      <c r="C7121" s="43" t="s">
        <v>17116</v>
      </c>
      <c r="D7121" s="43" t="s">
        <v>17117</v>
      </c>
      <c r="E7121" s="43" t="s">
        <v>17118</v>
      </c>
      <c r="F7121" s="43" t="s">
        <v>17094</v>
      </c>
      <c r="G7121" s="43" t="s">
        <v>16730</v>
      </c>
      <c r="H7121" s="43" t="s">
        <v>1266</v>
      </c>
    </row>
    <row r="7122" spans="1:8" ht="17.25" hidden="1" customHeight="1" x14ac:dyDescent="0.3">
      <c r="A7122" s="46" t="str">
        <f>_xlfn.CONCAT("PUSKESMAS ",TRIM(tblReff[[#This Row],[NAMA PUSKESMAS]]))</f>
        <v>PUSKESMAS SEBETUNG</v>
      </c>
      <c r="B7122" s="42">
        <v>1060171</v>
      </c>
      <c r="C7122" s="43" t="s">
        <v>17119</v>
      </c>
      <c r="D7122" s="43" t="s">
        <v>17120</v>
      </c>
      <c r="E7122" s="43" t="s">
        <v>17118</v>
      </c>
      <c r="F7122" s="43" t="s">
        <v>17094</v>
      </c>
      <c r="G7122" s="43" t="s">
        <v>16730</v>
      </c>
      <c r="H7122" s="43" t="s">
        <v>1271</v>
      </c>
    </row>
    <row r="7123" spans="1:8" ht="17.25" hidden="1" customHeight="1" x14ac:dyDescent="0.3">
      <c r="A7123" s="46" t="str">
        <f>_xlfn.CONCAT("PUSKESMAS ",TRIM(tblReff[[#This Row],[NAMA PUSKESMAS]]))</f>
        <v>PUSKESMAS SOKAN</v>
      </c>
      <c r="B7123" s="42">
        <v>1060172</v>
      </c>
      <c r="C7123" s="43" t="s">
        <v>17121</v>
      </c>
      <c r="D7123" s="43" t="s">
        <v>17122</v>
      </c>
      <c r="E7123" s="43" t="s">
        <v>17121</v>
      </c>
      <c r="F7123" s="43" t="s">
        <v>17123</v>
      </c>
      <c r="G7123" s="43" t="s">
        <v>16730</v>
      </c>
      <c r="H7123" s="43" t="s">
        <v>1271</v>
      </c>
    </row>
    <row r="7124" spans="1:8" ht="17.25" hidden="1" customHeight="1" x14ac:dyDescent="0.3">
      <c r="A7124" s="46" t="str">
        <f>_xlfn.CONCAT("PUSKESMAS ",TRIM(tblReff[[#This Row],[NAMA PUSKESMAS]]))</f>
        <v>PUSKESMAS KOTA BARU</v>
      </c>
      <c r="B7124" s="42">
        <v>1060173</v>
      </c>
      <c r="C7124" s="43" t="s">
        <v>4331</v>
      </c>
      <c r="D7124" s="43" t="s">
        <v>17124</v>
      </c>
      <c r="E7124" s="43" t="s">
        <v>17125</v>
      </c>
      <c r="F7124" s="43" t="s">
        <v>17123</v>
      </c>
      <c r="G7124" s="43" t="s">
        <v>16730</v>
      </c>
      <c r="H7124" s="43" t="s">
        <v>1266</v>
      </c>
    </row>
    <row r="7125" spans="1:8" ht="17.25" hidden="1" customHeight="1" x14ac:dyDescent="0.3">
      <c r="A7125" s="46" t="str">
        <f>_xlfn.CONCAT("PUSKESMAS ",TRIM(tblReff[[#This Row],[NAMA PUSKESMAS]]))</f>
        <v>PUSKESMAS ULAK MUID</v>
      </c>
      <c r="B7125" s="42">
        <v>1060174</v>
      </c>
      <c r="C7125" s="43" t="s">
        <v>17126</v>
      </c>
      <c r="D7125" s="43" t="s">
        <v>17127</v>
      </c>
      <c r="E7125" s="43" t="s">
        <v>17128</v>
      </c>
      <c r="F7125" s="43" t="s">
        <v>17123</v>
      </c>
      <c r="G7125" s="43" t="s">
        <v>16730</v>
      </c>
      <c r="H7125" s="43" t="s">
        <v>1271</v>
      </c>
    </row>
    <row r="7126" spans="1:8" ht="17.25" hidden="1" customHeight="1" x14ac:dyDescent="0.3">
      <c r="A7126" s="46" t="str">
        <f>_xlfn.CONCAT("PUSKESMAS ",TRIM(tblReff[[#This Row],[NAMA PUSKESMAS]]))</f>
        <v>PUSKESMAS SAYAN</v>
      </c>
      <c r="B7126" s="42">
        <v>1060175</v>
      </c>
      <c r="C7126" s="43" t="s">
        <v>17129</v>
      </c>
      <c r="D7126" s="43" t="s">
        <v>17130</v>
      </c>
      <c r="E7126" s="43" t="s">
        <v>17129</v>
      </c>
      <c r="F7126" s="43" t="s">
        <v>17123</v>
      </c>
      <c r="G7126" s="43" t="s">
        <v>16730</v>
      </c>
      <c r="H7126" s="43" t="s">
        <v>1271</v>
      </c>
    </row>
    <row r="7127" spans="1:8" ht="17.25" hidden="1" customHeight="1" x14ac:dyDescent="0.3">
      <c r="A7127" s="46" t="str">
        <f>_xlfn.CONCAT("PUSKESMAS ",TRIM(tblReff[[#This Row],[NAMA PUSKESMAS]]))</f>
        <v>PUSKESMAS PEMUAR</v>
      </c>
      <c r="B7127" s="42">
        <v>1060176</v>
      </c>
      <c r="C7127" s="43" t="s">
        <v>17131</v>
      </c>
      <c r="D7127" s="43" t="s">
        <v>17132</v>
      </c>
      <c r="E7127" s="43" t="s">
        <v>4141</v>
      </c>
      <c r="F7127" s="43" t="s">
        <v>17123</v>
      </c>
      <c r="G7127" s="43" t="s">
        <v>16730</v>
      </c>
      <c r="H7127" s="43" t="s">
        <v>1266</v>
      </c>
    </row>
    <row r="7128" spans="1:8" ht="17.25" hidden="1" customHeight="1" x14ac:dyDescent="0.3">
      <c r="A7128" s="46" t="str">
        <f>_xlfn.CONCAT("PUSKESMAS ",TRIM(tblReff[[#This Row],[NAMA PUSKESMAS]]))</f>
        <v>PUSKESMAS TIONG KERANJIK</v>
      </c>
      <c r="B7128" s="42">
        <v>1060177</v>
      </c>
      <c r="C7128" s="43" t="s">
        <v>17133</v>
      </c>
      <c r="D7128" s="43" t="s">
        <v>17134</v>
      </c>
      <c r="E7128" s="43" t="s">
        <v>17135</v>
      </c>
      <c r="F7128" s="43" t="s">
        <v>17123</v>
      </c>
      <c r="G7128" s="43" t="s">
        <v>16730</v>
      </c>
      <c r="H7128" s="43" t="s">
        <v>1271</v>
      </c>
    </row>
    <row r="7129" spans="1:8" ht="17.25" hidden="1" customHeight="1" x14ac:dyDescent="0.3">
      <c r="A7129" s="46" t="str">
        <f>_xlfn.CONCAT("PUSKESMAS ",TRIM(tblReff[[#This Row],[NAMA PUSKESMAS]]))</f>
        <v>PUSKESMAS NANGA PINOH</v>
      </c>
      <c r="B7129" s="42">
        <v>1060178</v>
      </c>
      <c r="C7129" s="43" t="s">
        <v>17136</v>
      </c>
      <c r="D7129" s="43" t="s">
        <v>17137</v>
      </c>
      <c r="E7129" s="43" t="s">
        <v>17136</v>
      </c>
      <c r="F7129" s="43" t="s">
        <v>17123</v>
      </c>
      <c r="G7129" s="43" t="s">
        <v>16730</v>
      </c>
      <c r="H7129" s="43" t="s">
        <v>1271</v>
      </c>
    </row>
    <row r="7130" spans="1:8" ht="17.25" hidden="1" customHeight="1" x14ac:dyDescent="0.3">
      <c r="A7130" s="46" t="str">
        <f>_xlfn.CONCAT("PUSKESMAS ",TRIM(tblReff[[#This Row],[NAMA PUSKESMAS]]))</f>
        <v>PUSKESMAS MANGGALA</v>
      </c>
      <c r="B7130" s="42">
        <v>1060179</v>
      </c>
      <c r="C7130" s="43" t="s">
        <v>17138</v>
      </c>
      <c r="D7130" s="43" t="s">
        <v>17139</v>
      </c>
      <c r="E7130" s="43" t="s">
        <v>17140</v>
      </c>
      <c r="F7130" s="43" t="s">
        <v>17123</v>
      </c>
      <c r="G7130" s="43" t="s">
        <v>16730</v>
      </c>
      <c r="H7130" s="43" t="s">
        <v>1271</v>
      </c>
    </row>
    <row r="7131" spans="1:8" ht="17.25" hidden="1" customHeight="1" x14ac:dyDescent="0.3">
      <c r="A7131" s="46" t="str">
        <f>_xlfn.CONCAT("PUSKESMAS ",TRIM(tblReff[[#This Row],[NAMA PUSKESMAS]]))</f>
        <v>PUSKESMAS MANDING</v>
      </c>
      <c r="B7131" s="42">
        <v>1060180</v>
      </c>
      <c r="C7131" s="43" t="s">
        <v>14280</v>
      </c>
      <c r="D7131" s="43" t="s">
        <v>17141</v>
      </c>
      <c r="E7131" s="43" t="s">
        <v>17142</v>
      </c>
      <c r="F7131" s="43" t="s">
        <v>17123</v>
      </c>
      <c r="G7131" s="43" t="s">
        <v>16730</v>
      </c>
      <c r="H7131" s="43" t="s">
        <v>1271</v>
      </c>
    </row>
    <row r="7132" spans="1:8" ht="17.25" hidden="1" customHeight="1" x14ac:dyDescent="0.3">
      <c r="A7132" s="46" t="str">
        <f>_xlfn.CONCAT("PUSKESMAS ",TRIM(tblReff[[#This Row],[NAMA PUSKESMAS]]))</f>
        <v>PUSKESMAS ELLA HILIR</v>
      </c>
      <c r="B7132" s="42">
        <v>1060181</v>
      </c>
      <c r="C7132" s="43" t="s">
        <v>17143</v>
      </c>
      <c r="D7132" s="43" t="s">
        <v>17144</v>
      </c>
      <c r="E7132" s="43" t="s">
        <v>17143</v>
      </c>
      <c r="F7132" s="43" t="s">
        <v>17123</v>
      </c>
      <c r="G7132" s="43" t="s">
        <v>16730</v>
      </c>
      <c r="H7132" s="43" t="s">
        <v>1266</v>
      </c>
    </row>
    <row r="7133" spans="1:8" ht="17.25" hidden="1" customHeight="1" x14ac:dyDescent="0.3">
      <c r="A7133" s="46" t="str">
        <f>_xlfn.CONCAT("PUSKESMAS ",TRIM(tblReff[[#This Row],[NAMA PUSKESMAS]]))</f>
        <v>PUSKESMAS MENUKUNG</v>
      </c>
      <c r="B7133" s="42">
        <v>1060182</v>
      </c>
      <c r="C7133" s="43" t="s">
        <v>17145</v>
      </c>
      <c r="D7133" s="43" t="s">
        <v>17146</v>
      </c>
      <c r="E7133" s="43" t="s">
        <v>17145</v>
      </c>
      <c r="F7133" s="43" t="s">
        <v>17123</v>
      </c>
      <c r="G7133" s="43" t="s">
        <v>16730</v>
      </c>
      <c r="H7133" s="43" t="s">
        <v>1271</v>
      </c>
    </row>
    <row r="7134" spans="1:8" ht="17.25" hidden="1" customHeight="1" x14ac:dyDescent="0.3">
      <c r="A7134" s="46" t="str">
        <f>_xlfn.CONCAT("PUSKESMAS ",TRIM(tblReff[[#This Row],[NAMA PUSKESMAS]]))</f>
        <v>PUSKESMAS TANJUNG SATAI</v>
      </c>
      <c r="B7134" s="42">
        <v>1060183</v>
      </c>
      <c r="C7134" s="43" t="s">
        <v>17147</v>
      </c>
      <c r="D7134" s="43" t="s">
        <v>17148</v>
      </c>
      <c r="E7134" s="43" t="s">
        <v>17149</v>
      </c>
      <c r="F7134" s="43" t="s">
        <v>17150</v>
      </c>
      <c r="G7134" s="43" t="s">
        <v>16730</v>
      </c>
      <c r="H7134" s="43" t="s">
        <v>1266</v>
      </c>
    </row>
    <row r="7135" spans="1:8" ht="17.25" hidden="1" customHeight="1" x14ac:dyDescent="0.3">
      <c r="A7135" s="46" t="str">
        <f>_xlfn.CONCAT("PUSKESMAS ",TRIM(tblReff[[#This Row],[NAMA PUSKESMAS]]))</f>
        <v>PUSKESMAS PELAPIS</v>
      </c>
      <c r="B7135" s="42">
        <v>1060184</v>
      </c>
      <c r="C7135" s="43" t="s">
        <v>17151</v>
      </c>
      <c r="D7135" s="43" t="s">
        <v>17152</v>
      </c>
      <c r="E7135" s="43" t="s">
        <v>17153</v>
      </c>
      <c r="F7135" s="43" t="s">
        <v>17150</v>
      </c>
      <c r="G7135" s="43" t="s">
        <v>16730</v>
      </c>
      <c r="H7135" s="43" t="s">
        <v>1271</v>
      </c>
    </row>
    <row r="7136" spans="1:8" ht="17.25" hidden="1" customHeight="1" x14ac:dyDescent="0.3">
      <c r="A7136" s="46" t="str">
        <f>_xlfn.CONCAT("PUSKESMAS ",TRIM(tblReff[[#This Row],[NAMA PUSKESMAS]]))</f>
        <v>PUSKESMAS SUKADANA</v>
      </c>
      <c r="B7136" s="42">
        <v>1060185</v>
      </c>
      <c r="C7136" s="43" t="s">
        <v>6698</v>
      </c>
      <c r="D7136" s="43" t="s">
        <v>17154</v>
      </c>
      <c r="E7136" s="43" t="s">
        <v>6698</v>
      </c>
      <c r="F7136" s="43" t="s">
        <v>17150</v>
      </c>
      <c r="G7136" s="43" t="s">
        <v>16730</v>
      </c>
      <c r="H7136" s="43" t="s">
        <v>1266</v>
      </c>
    </row>
    <row r="7137" spans="1:8" ht="17.25" hidden="1" customHeight="1" x14ac:dyDescent="0.3">
      <c r="A7137" s="46" t="str">
        <f>_xlfn.CONCAT("PUSKESMAS ",TRIM(tblReff[[#This Row],[NAMA PUSKESMAS]]))</f>
        <v>PUSKESMAS SIDUK</v>
      </c>
      <c r="B7137" s="42">
        <v>1060186</v>
      </c>
      <c r="C7137" s="43" t="s">
        <v>17155</v>
      </c>
      <c r="D7137" s="43" t="s">
        <v>17156</v>
      </c>
      <c r="E7137" s="43" t="s">
        <v>6698</v>
      </c>
      <c r="F7137" s="43" t="s">
        <v>17150</v>
      </c>
      <c r="G7137" s="43" t="s">
        <v>16730</v>
      </c>
      <c r="H7137" s="43" t="s">
        <v>1271</v>
      </c>
    </row>
    <row r="7138" spans="1:8" ht="17.25" hidden="1" customHeight="1" x14ac:dyDescent="0.3">
      <c r="A7138" s="46" t="str">
        <f>_xlfn.CONCAT("PUSKESMAS ",TRIM(tblReff[[#This Row],[NAMA PUSKESMAS]]))</f>
        <v>PUSKESMAS TELUK MELANO</v>
      </c>
      <c r="B7138" s="42">
        <v>1060187</v>
      </c>
      <c r="C7138" s="43" t="s">
        <v>17157</v>
      </c>
      <c r="D7138" s="43" t="s">
        <v>17158</v>
      </c>
      <c r="E7138" s="43" t="s">
        <v>17159</v>
      </c>
      <c r="F7138" s="43" t="s">
        <v>17150</v>
      </c>
      <c r="G7138" s="43" t="s">
        <v>16730</v>
      </c>
      <c r="H7138" s="43" t="s">
        <v>1266</v>
      </c>
    </row>
    <row r="7139" spans="1:8" ht="17.25" hidden="1" customHeight="1" x14ac:dyDescent="0.3">
      <c r="A7139" s="46" t="str">
        <f>_xlfn.CONCAT("PUSKESMAS ",TRIM(tblReff[[#This Row],[NAMA PUSKESMAS]]))</f>
        <v>PUSKESMAS MATAN JAYA</v>
      </c>
      <c r="B7139" s="42">
        <v>1060188</v>
      </c>
      <c r="C7139" s="43" t="s">
        <v>17160</v>
      </c>
      <c r="D7139" s="43" t="s">
        <v>17161</v>
      </c>
      <c r="E7139" s="43" t="s">
        <v>17159</v>
      </c>
      <c r="F7139" s="43" t="s">
        <v>17150</v>
      </c>
      <c r="G7139" s="43" t="s">
        <v>16730</v>
      </c>
      <c r="H7139" s="43" t="s">
        <v>1271</v>
      </c>
    </row>
    <row r="7140" spans="1:8" ht="17.25" hidden="1" customHeight="1" x14ac:dyDescent="0.3">
      <c r="A7140" s="46" t="str">
        <f>_xlfn.CONCAT("PUSKESMAS ",TRIM(tblReff[[#This Row],[NAMA PUSKESMAS]]))</f>
        <v>PUSKESMAS TELUK BATANG</v>
      </c>
      <c r="B7140" s="42">
        <v>1060189</v>
      </c>
      <c r="C7140" s="43" t="s">
        <v>17162</v>
      </c>
      <c r="D7140" s="43" t="s">
        <v>17163</v>
      </c>
      <c r="E7140" s="43" t="s">
        <v>17162</v>
      </c>
      <c r="F7140" s="43" t="s">
        <v>17150</v>
      </c>
      <c r="G7140" s="43" t="s">
        <v>16730</v>
      </c>
      <c r="H7140" s="43" t="s">
        <v>1266</v>
      </c>
    </row>
    <row r="7141" spans="1:8" ht="17.25" hidden="1" customHeight="1" x14ac:dyDescent="0.3">
      <c r="A7141" s="46" t="str">
        <f>_xlfn.CONCAT("PUSKESMAS ",TRIM(tblReff[[#This Row],[NAMA PUSKESMAS]]))</f>
        <v>PUSKESMAS SUNGAI PADUAN</v>
      </c>
      <c r="B7141" s="42">
        <v>1060925</v>
      </c>
      <c r="C7141" s="43" t="s">
        <v>17164</v>
      </c>
      <c r="D7141" s="43" t="s">
        <v>17165</v>
      </c>
      <c r="E7141" s="43" t="s">
        <v>17162</v>
      </c>
      <c r="F7141" s="43" t="s">
        <v>17150</v>
      </c>
      <c r="G7141" s="43" t="s">
        <v>16730</v>
      </c>
      <c r="H7141" s="43" t="s">
        <v>1266</v>
      </c>
    </row>
    <row r="7142" spans="1:8" ht="17.25" hidden="1" customHeight="1" x14ac:dyDescent="0.3">
      <c r="A7142" s="46" t="str">
        <f>_xlfn.CONCAT("PUSKESMAS ",TRIM(tblReff[[#This Row],[NAMA PUSKESMAS]]))</f>
        <v>PUSKESMAS TELAGA ARUM</v>
      </c>
      <c r="B7142" s="42">
        <v>1060190</v>
      </c>
      <c r="C7142" s="43" t="s">
        <v>17166</v>
      </c>
      <c r="D7142" s="43" t="s">
        <v>17167</v>
      </c>
      <c r="E7142" s="43" t="s">
        <v>17168</v>
      </c>
      <c r="F7142" s="43" t="s">
        <v>17150</v>
      </c>
      <c r="G7142" s="43" t="s">
        <v>16730</v>
      </c>
      <c r="H7142" s="43" t="s">
        <v>1266</v>
      </c>
    </row>
    <row r="7143" spans="1:8" ht="17.25" hidden="1" customHeight="1" x14ac:dyDescent="0.3">
      <c r="A7143" s="46" t="str">
        <f>_xlfn.CONCAT("PUSKESMAS ",TRIM(tblReff[[#This Row],[NAMA PUSKESMAS]]))</f>
        <v>PUSKESMAS BATU AMPAR</v>
      </c>
      <c r="B7143" s="42">
        <v>1060191</v>
      </c>
      <c r="C7143" s="43" t="s">
        <v>7553</v>
      </c>
      <c r="D7143" s="43" t="s">
        <v>17169</v>
      </c>
      <c r="E7143" s="43" t="s">
        <v>7553</v>
      </c>
      <c r="F7143" s="43" t="s">
        <v>17170</v>
      </c>
      <c r="G7143" s="43" t="s">
        <v>16730</v>
      </c>
      <c r="H7143" s="43" t="s">
        <v>1266</v>
      </c>
    </row>
    <row r="7144" spans="1:8" ht="17.25" hidden="1" customHeight="1" x14ac:dyDescent="0.3">
      <c r="A7144" s="46" t="str">
        <f>_xlfn.CONCAT("PUSKESMAS ",TRIM(tblReff[[#This Row],[NAMA PUSKESMAS]]))</f>
        <v>PUSKESMAS PADANG TIKAR</v>
      </c>
      <c r="B7144" s="42">
        <v>1060192</v>
      </c>
      <c r="C7144" s="43" t="s">
        <v>17171</v>
      </c>
      <c r="D7144" s="43" t="s">
        <v>17172</v>
      </c>
      <c r="E7144" s="43" t="s">
        <v>7553</v>
      </c>
      <c r="F7144" s="43" t="s">
        <v>17170</v>
      </c>
      <c r="G7144" s="43" t="s">
        <v>16730</v>
      </c>
      <c r="H7144" s="43" t="s">
        <v>1266</v>
      </c>
    </row>
    <row r="7145" spans="1:8" ht="17.25" hidden="1" customHeight="1" x14ac:dyDescent="0.3">
      <c r="A7145" s="46" t="str">
        <f>_xlfn.CONCAT("PUSKESMAS ",TRIM(tblReff[[#This Row],[NAMA PUSKESMAS]]))</f>
        <v>PUSKESMAS SUNGAI KERAWANG</v>
      </c>
      <c r="B7145" s="42">
        <v>1060193</v>
      </c>
      <c r="C7145" s="43" t="s">
        <v>17173</v>
      </c>
      <c r="D7145" s="43" t="s">
        <v>17174</v>
      </c>
      <c r="E7145" s="43" t="s">
        <v>7553</v>
      </c>
      <c r="F7145" s="43" t="s">
        <v>17170</v>
      </c>
      <c r="G7145" s="43" t="s">
        <v>16730</v>
      </c>
      <c r="H7145" s="43" t="s">
        <v>1271</v>
      </c>
    </row>
    <row r="7146" spans="1:8" ht="17.25" hidden="1" customHeight="1" x14ac:dyDescent="0.3">
      <c r="A7146" s="46" t="str">
        <f>_xlfn.CONCAT("PUSKESMAS ",TRIM(tblReff[[#This Row],[NAMA PUSKESMAS]]))</f>
        <v>PUSKESMAS SUNGAI RADAK</v>
      </c>
      <c r="B7146" s="42">
        <v>1060194</v>
      </c>
      <c r="C7146" s="43" t="s">
        <v>17175</v>
      </c>
      <c r="D7146" s="43" t="s">
        <v>17176</v>
      </c>
      <c r="E7146" s="43" t="s">
        <v>17177</v>
      </c>
      <c r="F7146" s="43" t="s">
        <v>17170</v>
      </c>
      <c r="G7146" s="43" t="s">
        <v>16730</v>
      </c>
      <c r="H7146" s="43" t="s">
        <v>1266</v>
      </c>
    </row>
    <row r="7147" spans="1:8" ht="17.25" hidden="1" customHeight="1" x14ac:dyDescent="0.3">
      <c r="A7147" s="46" t="str">
        <f>_xlfn.CONCAT("PUSKESMAS ",TRIM(tblReff[[#This Row],[NAMA PUSKESMAS]]))</f>
        <v>PUSKESMAS TERENTANG</v>
      </c>
      <c r="B7147" s="42">
        <v>1060195</v>
      </c>
      <c r="C7147" s="43" t="s">
        <v>17177</v>
      </c>
      <c r="D7147" s="43" t="s">
        <v>17178</v>
      </c>
      <c r="E7147" s="43" t="s">
        <v>17177</v>
      </c>
      <c r="F7147" s="43" t="s">
        <v>17170</v>
      </c>
      <c r="G7147" s="43" t="s">
        <v>16730</v>
      </c>
      <c r="H7147" s="43" t="s">
        <v>1271</v>
      </c>
    </row>
    <row r="7148" spans="1:8" ht="17.25" hidden="1" customHeight="1" x14ac:dyDescent="0.3">
      <c r="A7148" s="46" t="str">
        <f>_xlfn.CONCAT("PUSKESMAS ",TRIM(tblReff[[#This Row],[NAMA PUSKESMAS]]))</f>
        <v>PUSKESMAS KUBU</v>
      </c>
      <c r="B7148" s="42">
        <v>1060196</v>
      </c>
      <c r="C7148" s="43" t="s">
        <v>15241</v>
      </c>
      <c r="D7148" s="43" t="s">
        <v>17179</v>
      </c>
      <c r="E7148" s="43" t="s">
        <v>15241</v>
      </c>
      <c r="F7148" s="43" t="s">
        <v>17170</v>
      </c>
      <c r="G7148" s="43" t="s">
        <v>16730</v>
      </c>
      <c r="H7148" s="43" t="s">
        <v>1266</v>
      </c>
    </row>
    <row r="7149" spans="1:8" ht="17.25" hidden="1" customHeight="1" x14ac:dyDescent="0.3">
      <c r="A7149" s="46" t="str">
        <f>_xlfn.CONCAT("PUSKESMAS ",TRIM(tblReff[[#This Row],[NAMA PUSKESMAS]]))</f>
        <v>PUSKESMAS AIR PUTIH</v>
      </c>
      <c r="B7149" s="42">
        <v>1060197</v>
      </c>
      <c r="C7149" s="43" t="s">
        <v>3080</v>
      </c>
      <c r="D7149" s="43" t="s">
        <v>17180</v>
      </c>
      <c r="E7149" s="43" t="s">
        <v>15241</v>
      </c>
      <c r="F7149" s="43" t="s">
        <v>17170</v>
      </c>
      <c r="G7149" s="43" t="s">
        <v>16730</v>
      </c>
      <c r="H7149" s="43" t="s">
        <v>1271</v>
      </c>
    </row>
    <row r="7150" spans="1:8" ht="17.25" hidden="1" customHeight="1" x14ac:dyDescent="0.3">
      <c r="A7150" s="46" t="str">
        <f>_xlfn.CONCAT("PUSKESMAS ",TRIM(tblReff[[#This Row],[NAMA PUSKESMAS]]))</f>
        <v>PUSKESMAS TELUK PAKEDAI</v>
      </c>
      <c r="B7150" s="42">
        <v>1060198</v>
      </c>
      <c r="C7150" s="43" t="s">
        <v>17181</v>
      </c>
      <c r="D7150" s="43" t="s">
        <v>17182</v>
      </c>
      <c r="E7150" s="43" t="s">
        <v>17183</v>
      </c>
      <c r="F7150" s="43" t="s">
        <v>17170</v>
      </c>
      <c r="G7150" s="43" t="s">
        <v>16730</v>
      </c>
      <c r="H7150" s="43" t="s">
        <v>1266</v>
      </c>
    </row>
    <row r="7151" spans="1:8" ht="17.25" hidden="1" customHeight="1" x14ac:dyDescent="0.3">
      <c r="A7151" s="46" t="str">
        <f>_xlfn.CONCAT("PUSKESMAS ",TRIM(tblReff[[#This Row],[NAMA PUSKESMAS]]))</f>
        <v>PUSKESMAS KAKAP</v>
      </c>
      <c r="B7151" s="42">
        <v>1060199</v>
      </c>
      <c r="C7151" s="43" t="s">
        <v>17184</v>
      </c>
      <c r="D7151" s="43" t="s">
        <v>17185</v>
      </c>
      <c r="E7151" s="43" t="s">
        <v>17186</v>
      </c>
      <c r="F7151" s="43" t="s">
        <v>17170</v>
      </c>
      <c r="G7151" s="43" t="s">
        <v>16730</v>
      </c>
      <c r="H7151" s="43" t="s">
        <v>1266</v>
      </c>
    </row>
    <row r="7152" spans="1:8" ht="17.25" hidden="1" customHeight="1" x14ac:dyDescent="0.3">
      <c r="A7152" s="46" t="str">
        <f>_xlfn.CONCAT("PUSKESMAS ",TRIM(tblReff[[#This Row],[NAMA PUSKESMAS]]))</f>
        <v>PUSKESMAS PUNGGUR</v>
      </c>
      <c r="B7152" s="42">
        <v>1060200</v>
      </c>
      <c r="C7152" s="43" t="s">
        <v>6765</v>
      </c>
      <c r="D7152" s="43" t="s">
        <v>17187</v>
      </c>
      <c r="E7152" s="43" t="s">
        <v>17186</v>
      </c>
      <c r="F7152" s="43" t="s">
        <v>17170</v>
      </c>
      <c r="G7152" s="43" t="s">
        <v>16730</v>
      </c>
      <c r="H7152" s="43" t="s">
        <v>1271</v>
      </c>
    </row>
    <row r="7153" spans="1:8" ht="17.25" hidden="1" customHeight="1" x14ac:dyDescent="0.3">
      <c r="A7153" s="46" t="str">
        <f>_xlfn.CONCAT("PUSKESMAS ",TRIM(tblReff[[#This Row],[NAMA PUSKESMAS]]))</f>
        <v>PUSKESMAS SUNGAI RENGAS</v>
      </c>
      <c r="B7153" s="42">
        <v>1060201</v>
      </c>
      <c r="C7153" s="43" t="s">
        <v>4914</v>
      </c>
      <c r="D7153" s="43" t="s">
        <v>17188</v>
      </c>
      <c r="E7153" s="43" t="s">
        <v>17186</v>
      </c>
      <c r="F7153" s="43" t="s">
        <v>17170</v>
      </c>
      <c r="G7153" s="43" t="s">
        <v>16730</v>
      </c>
      <c r="H7153" s="43" t="s">
        <v>1271</v>
      </c>
    </row>
    <row r="7154" spans="1:8" ht="17.25" hidden="1" customHeight="1" x14ac:dyDescent="0.3">
      <c r="A7154" s="46" t="str">
        <f>_xlfn.CONCAT("PUSKESMAS ",TRIM(tblReff[[#This Row],[NAMA PUSKESMAS]]))</f>
        <v>PUSKESMAS RASAU JAYA</v>
      </c>
      <c r="B7154" s="42">
        <v>1060202</v>
      </c>
      <c r="C7154" s="43" t="s">
        <v>17189</v>
      </c>
      <c r="D7154" s="43" t="s">
        <v>17190</v>
      </c>
      <c r="E7154" s="43" t="s">
        <v>17189</v>
      </c>
      <c r="F7154" s="43" t="s">
        <v>17170</v>
      </c>
      <c r="G7154" s="43" t="s">
        <v>16730</v>
      </c>
      <c r="H7154" s="43" t="s">
        <v>1266</v>
      </c>
    </row>
    <row r="7155" spans="1:8" ht="17.25" hidden="1" customHeight="1" x14ac:dyDescent="0.3">
      <c r="A7155" s="46" t="str">
        <f>_xlfn.CONCAT("PUSKESMAS ",TRIM(tblReff[[#This Row],[NAMA PUSKESMAS]]))</f>
        <v>PUSKESMAS SUNGAI DURIAN</v>
      </c>
      <c r="B7155" s="42">
        <v>1060203</v>
      </c>
      <c r="C7155" s="43" t="s">
        <v>17013</v>
      </c>
      <c r="D7155" s="43" t="s">
        <v>17191</v>
      </c>
      <c r="E7155" s="43" t="s">
        <v>1481</v>
      </c>
      <c r="F7155" s="43" t="s">
        <v>17170</v>
      </c>
      <c r="G7155" s="43" t="s">
        <v>16730</v>
      </c>
      <c r="H7155" s="43" t="s">
        <v>1266</v>
      </c>
    </row>
    <row r="7156" spans="1:8" ht="17.25" hidden="1" customHeight="1" x14ac:dyDescent="0.3">
      <c r="A7156" s="46" t="str">
        <f>_xlfn.CONCAT("PUSKESMAS ",TRIM(tblReff[[#This Row],[NAMA PUSKESMAS]]))</f>
        <v>PUSKESMAS SUNGAI ASAM</v>
      </c>
      <c r="B7156" s="42">
        <v>1060204</v>
      </c>
      <c r="C7156" s="43" t="s">
        <v>17192</v>
      </c>
      <c r="D7156" s="43" t="s">
        <v>17193</v>
      </c>
      <c r="E7156" s="43" t="s">
        <v>1481</v>
      </c>
      <c r="F7156" s="43" t="s">
        <v>17170</v>
      </c>
      <c r="G7156" s="43" t="s">
        <v>16730</v>
      </c>
      <c r="H7156" s="43" t="s">
        <v>1271</v>
      </c>
    </row>
    <row r="7157" spans="1:8" ht="17.25" hidden="1" customHeight="1" x14ac:dyDescent="0.3">
      <c r="A7157" s="46" t="str">
        <f>_xlfn.CONCAT("PUSKESMAS ",TRIM(tblReff[[#This Row],[NAMA PUSKESMAS]]))</f>
        <v>PUSKESMAS SUNGAI RAYA DALAM</v>
      </c>
      <c r="B7157" s="42">
        <v>1060205</v>
      </c>
      <c r="C7157" s="43" t="s">
        <v>17194</v>
      </c>
      <c r="D7157" s="43" t="s">
        <v>17195</v>
      </c>
      <c r="E7157" s="43" t="s">
        <v>1481</v>
      </c>
      <c r="F7157" s="43" t="s">
        <v>17170</v>
      </c>
      <c r="G7157" s="43" t="s">
        <v>16730</v>
      </c>
      <c r="H7157" s="43" t="s">
        <v>1271</v>
      </c>
    </row>
    <row r="7158" spans="1:8" ht="17.25" hidden="1" customHeight="1" x14ac:dyDescent="0.3">
      <c r="A7158" s="46" t="str">
        <f>_xlfn.CONCAT("PUSKESMAS ",TRIM(tblReff[[#This Row],[NAMA PUSKESMAS]]))</f>
        <v>PUSKESMAS KORPRI</v>
      </c>
      <c r="B7158" s="42">
        <v>1060206</v>
      </c>
      <c r="C7158" s="43" t="s">
        <v>2692</v>
      </c>
      <c r="D7158" s="43" t="s">
        <v>17196</v>
      </c>
      <c r="E7158" s="43" t="s">
        <v>1481</v>
      </c>
      <c r="F7158" s="43" t="s">
        <v>17170</v>
      </c>
      <c r="G7158" s="43" t="s">
        <v>16730</v>
      </c>
      <c r="H7158" s="43" t="s">
        <v>1271</v>
      </c>
    </row>
    <row r="7159" spans="1:8" ht="17.25" hidden="1" customHeight="1" x14ac:dyDescent="0.3">
      <c r="A7159" s="46" t="str">
        <f>_xlfn.CONCAT("PUSKESMAS ",TRIM(tblReff[[#This Row],[NAMA PUSKESMAS]]))</f>
        <v>PUSKESMAS SUNGAI AMBAWANG</v>
      </c>
      <c r="B7159" s="42">
        <v>1060207</v>
      </c>
      <c r="C7159" s="43" t="s">
        <v>17197</v>
      </c>
      <c r="D7159" s="43" t="s">
        <v>17198</v>
      </c>
      <c r="E7159" s="43" t="s">
        <v>17197</v>
      </c>
      <c r="F7159" s="43" t="s">
        <v>17170</v>
      </c>
      <c r="G7159" s="43" t="s">
        <v>16730</v>
      </c>
      <c r="H7159" s="43" t="s">
        <v>1266</v>
      </c>
    </row>
    <row r="7160" spans="1:8" ht="17.25" hidden="1" customHeight="1" x14ac:dyDescent="0.3">
      <c r="A7160" s="46" t="str">
        <f>_xlfn.CONCAT("PUSKESMAS ",TRIM(tblReff[[#This Row],[NAMA PUSKESMAS]]))</f>
        <v>PUSKESMAS LINGGA</v>
      </c>
      <c r="B7160" s="42">
        <v>1060209</v>
      </c>
      <c r="C7160" s="43" t="s">
        <v>7480</v>
      </c>
      <c r="D7160" s="43" t="s">
        <v>17199</v>
      </c>
      <c r="E7160" s="43" t="s">
        <v>17197</v>
      </c>
      <c r="F7160" s="43" t="s">
        <v>17170</v>
      </c>
      <c r="G7160" s="43" t="s">
        <v>16730</v>
      </c>
      <c r="H7160" s="43" t="s">
        <v>1266</v>
      </c>
    </row>
    <row r="7161" spans="1:8" ht="17.25" hidden="1" customHeight="1" x14ac:dyDescent="0.3">
      <c r="A7161" s="46" t="str">
        <f>_xlfn.CONCAT("PUSKESMAS ",TRIM(tblReff[[#This Row],[NAMA PUSKESMAS]]))</f>
        <v>PUSKESMAS PARIT TIMUR</v>
      </c>
      <c r="B7161" s="42">
        <v>1060208</v>
      </c>
      <c r="C7161" s="43" t="s">
        <v>17200</v>
      </c>
      <c r="D7161" s="43" t="s">
        <v>17201</v>
      </c>
      <c r="E7161" s="43" t="s">
        <v>17197</v>
      </c>
      <c r="F7161" s="43" t="s">
        <v>17170</v>
      </c>
      <c r="G7161" s="43" t="s">
        <v>16730</v>
      </c>
      <c r="H7161" s="43" t="s">
        <v>1271</v>
      </c>
    </row>
    <row r="7162" spans="1:8" ht="17.25" hidden="1" customHeight="1" x14ac:dyDescent="0.3">
      <c r="A7162" s="46" t="str">
        <f>_xlfn.CONCAT("PUSKESMAS ",TRIM(tblReff[[#This Row],[NAMA PUSKESMAS]]))</f>
        <v>PUSKESMAS KUALA MANDOR B</v>
      </c>
      <c r="B7162" s="42">
        <v>1060210</v>
      </c>
      <c r="C7162" s="43" t="s">
        <v>17202</v>
      </c>
      <c r="D7162" s="43" t="s">
        <v>17203</v>
      </c>
      <c r="E7162" s="43" t="s">
        <v>17204</v>
      </c>
      <c r="F7162" s="43" t="s">
        <v>17170</v>
      </c>
      <c r="G7162" s="43" t="s">
        <v>16730</v>
      </c>
      <c r="H7162" s="43" t="s">
        <v>1271</v>
      </c>
    </row>
    <row r="7163" spans="1:8" ht="17.25" hidden="1" customHeight="1" x14ac:dyDescent="0.3">
      <c r="A7163" s="46" t="str">
        <f>_xlfn.CONCAT("PUSKESMAS ",TRIM(tblReff[[#This Row],[NAMA PUSKESMAS]]))</f>
        <v>PUSKESMAS GANG SEHAT</v>
      </c>
      <c r="B7163" s="42">
        <v>1060211</v>
      </c>
      <c r="C7163" s="43" t="s">
        <v>17205</v>
      </c>
      <c r="D7163" s="43" t="s">
        <v>17206</v>
      </c>
      <c r="E7163" s="43" t="s">
        <v>17207</v>
      </c>
      <c r="F7163" s="43" t="s">
        <v>17208</v>
      </c>
      <c r="G7163" s="43" t="s">
        <v>16730</v>
      </c>
      <c r="H7163" s="43" t="s">
        <v>1271</v>
      </c>
    </row>
    <row r="7164" spans="1:8" ht="17.25" hidden="1" customHeight="1" x14ac:dyDescent="0.3">
      <c r="A7164" s="46" t="str">
        <f>_xlfn.CONCAT("PUSKESMAS ",TRIM(tblReff[[#This Row],[NAMA PUSKESMAS]]))</f>
        <v>PUSKESMAS PURNAMA</v>
      </c>
      <c r="B7164" s="42">
        <v>1060212</v>
      </c>
      <c r="C7164" s="43" t="s">
        <v>4739</v>
      </c>
      <c r="D7164" s="43" t="s">
        <v>17209</v>
      </c>
      <c r="E7164" s="43" t="s">
        <v>17207</v>
      </c>
      <c r="F7164" s="43" t="s">
        <v>17208</v>
      </c>
      <c r="G7164" s="43" t="s">
        <v>16730</v>
      </c>
      <c r="H7164" s="43" t="s">
        <v>1271</v>
      </c>
    </row>
    <row r="7165" spans="1:8" ht="17.25" hidden="1" customHeight="1" x14ac:dyDescent="0.3">
      <c r="A7165" s="46" t="str">
        <f>_xlfn.CONCAT("PUSKESMAS ",TRIM(tblReff[[#This Row],[NAMA PUSKESMAS]]))</f>
        <v>PUSKESMAS PARIT H. HUSIN II</v>
      </c>
      <c r="B7165" s="42">
        <v>1060213</v>
      </c>
      <c r="C7165" s="43" t="s">
        <v>17210</v>
      </c>
      <c r="D7165" s="43" t="s">
        <v>17211</v>
      </c>
      <c r="E7165" s="43" t="s">
        <v>17207</v>
      </c>
      <c r="F7165" s="43" t="s">
        <v>17208</v>
      </c>
      <c r="G7165" s="43" t="s">
        <v>16730</v>
      </c>
      <c r="H7165" s="43" t="s">
        <v>1271</v>
      </c>
    </row>
    <row r="7166" spans="1:8" ht="17.25" hidden="1" customHeight="1" x14ac:dyDescent="0.3">
      <c r="A7166" s="46" t="str">
        <f>_xlfn.CONCAT("PUSKESMAS ",TRIM(tblReff[[#This Row],[NAMA PUSKESMAS]]))</f>
        <v>PUSKESMAS KAMPUNG BANGKA</v>
      </c>
      <c r="B7166" s="42">
        <v>1060214</v>
      </c>
      <c r="C7166" s="43" t="s">
        <v>17212</v>
      </c>
      <c r="D7166" s="43" t="s">
        <v>17213</v>
      </c>
      <c r="E7166" s="43" t="s">
        <v>17214</v>
      </c>
      <c r="F7166" s="43" t="s">
        <v>17208</v>
      </c>
      <c r="G7166" s="43" t="s">
        <v>16730</v>
      </c>
      <c r="H7166" s="43" t="s">
        <v>1271</v>
      </c>
    </row>
    <row r="7167" spans="1:8" ht="17.25" hidden="1" customHeight="1" x14ac:dyDescent="0.3">
      <c r="A7167" s="46" t="str">
        <f>_xlfn.CONCAT("PUSKESMAS ",TRIM(tblReff[[#This Row],[NAMA PUSKESMAS]]))</f>
        <v>PUSKESMAS KAMPUNG DALAM</v>
      </c>
      <c r="B7167" s="42">
        <v>1060215</v>
      </c>
      <c r="C7167" s="43" t="s">
        <v>3830</v>
      </c>
      <c r="D7167" s="43" t="s">
        <v>17215</v>
      </c>
      <c r="E7167" s="43" t="s">
        <v>17216</v>
      </c>
      <c r="F7167" s="43" t="s">
        <v>17208</v>
      </c>
      <c r="G7167" s="43" t="s">
        <v>16730</v>
      </c>
      <c r="H7167" s="43" t="s">
        <v>1266</v>
      </c>
    </row>
    <row r="7168" spans="1:8" ht="17.25" hidden="1" customHeight="1" x14ac:dyDescent="0.3">
      <c r="A7168" s="46" t="str">
        <f>_xlfn.CONCAT("PUSKESMAS ",TRIM(tblReff[[#This Row],[NAMA PUSKESMAS]]))</f>
        <v>PUSKESMAS SAIGON</v>
      </c>
      <c r="B7168" s="42">
        <v>1060216</v>
      </c>
      <c r="C7168" s="43" t="s">
        <v>17217</v>
      </c>
      <c r="D7168" s="43" t="s">
        <v>17218</v>
      </c>
      <c r="E7168" s="43" t="s">
        <v>17216</v>
      </c>
      <c r="F7168" s="43" t="s">
        <v>17208</v>
      </c>
      <c r="G7168" s="43" t="s">
        <v>16730</v>
      </c>
      <c r="H7168" s="43" t="s">
        <v>1266</v>
      </c>
    </row>
    <row r="7169" spans="1:8" ht="17.25" hidden="1" customHeight="1" x14ac:dyDescent="0.3">
      <c r="A7169" s="46" t="str">
        <f>_xlfn.CONCAT("PUSKESMAS ",TRIM(tblReff[[#This Row],[NAMA PUSKESMAS]]))</f>
        <v>PUSKESMAS PARIT MAYOR</v>
      </c>
      <c r="B7169" s="42">
        <v>1060217</v>
      </c>
      <c r="C7169" s="43" t="s">
        <v>17219</v>
      </c>
      <c r="D7169" s="43" t="s">
        <v>17220</v>
      </c>
      <c r="E7169" s="43" t="s">
        <v>17216</v>
      </c>
      <c r="F7169" s="43" t="s">
        <v>17208</v>
      </c>
      <c r="G7169" s="43" t="s">
        <v>16730</v>
      </c>
      <c r="H7169" s="43" t="s">
        <v>1271</v>
      </c>
    </row>
    <row r="7170" spans="1:8" ht="17.25" hidden="1" customHeight="1" x14ac:dyDescent="0.3">
      <c r="A7170" s="46" t="str">
        <f>_xlfn.CONCAT("PUSKESMAS ",TRIM(tblReff[[#This Row],[NAMA PUSKESMAS]]))</f>
        <v>PUSKESMAS TANJUNG HULU</v>
      </c>
      <c r="B7170" s="42">
        <v>1060218</v>
      </c>
      <c r="C7170" s="43" t="s">
        <v>17221</v>
      </c>
      <c r="D7170" s="43" t="s">
        <v>17222</v>
      </c>
      <c r="E7170" s="43" t="s">
        <v>17216</v>
      </c>
      <c r="F7170" s="43" t="s">
        <v>17208</v>
      </c>
      <c r="G7170" s="43" t="s">
        <v>16730</v>
      </c>
      <c r="H7170" s="43" t="s">
        <v>1271</v>
      </c>
    </row>
    <row r="7171" spans="1:8" ht="17.25" hidden="1" customHeight="1" x14ac:dyDescent="0.3">
      <c r="A7171" s="46" t="str">
        <f>_xlfn.CONCAT("PUSKESMAS ",TRIM(tblReff[[#This Row],[NAMA PUSKESMAS]]))</f>
        <v>PUSKESMAS BANJAR SERASAN</v>
      </c>
      <c r="B7171" s="42">
        <v>1060219</v>
      </c>
      <c r="C7171" s="43" t="s">
        <v>17223</v>
      </c>
      <c r="D7171" s="43" t="s">
        <v>17224</v>
      </c>
      <c r="E7171" s="43" t="s">
        <v>17216</v>
      </c>
      <c r="F7171" s="43" t="s">
        <v>17208</v>
      </c>
      <c r="G7171" s="43" t="s">
        <v>16730</v>
      </c>
      <c r="H7171" s="43" t="s">
        <v>1271</v>
      </c>
    </row>
    <row r="7172" spans="1:8" ht="17.25" hidden="1" customHeight="1" x14ac:dyDescent="0.3">
      <c r="A7172" s="46" t="str">
        <f>_xlfn.CONCAT("PUSKESMAS ",TRIM(tblReff[[#This Row],[NAMA PUSKESMAS]]))</f>
        <v>PUSKESMAS TAMBELAN SAMPIT</v>
      </c>
      <c r="B7172" s="42">
        <v>1060220</v>
      </c>
      <c r="C7172" s="43" t="s">
        <v>17225</v>
      </c>
      <c r="D7172" s="43" t="s">
        <v>17226</v>
      </c>
      <c r="E7172" s="43" t="s">
        <v>17216</v>
      </c>
      <c r="F7172" s="43" t="s">
        <v>17208</v>
      </c>
      <c r="G7172" s="43" t="s">
        <v>16730</v>
      </c>
      <c r="H7172" s="43" t="s">
        <v>1271</v>
      </c>
    </row>
    <row r="7173" spans="1:8" ht="17.25" hidden="1" customHeight="1" x14ac:dyDescent="0.3">
      <c r="A7173" s="46" t="str">
        <f>_xlfn.CONCAT("PUSKESMAS ",TRIM(tblReff[[#This Row],[NAMA PUSKESMAS]]))</f>
        <v>PUSKESMAS PERUMNAS I</v>
      </c>
      <c r="B7173" s="42">
        <v>1060221</v>
      </c>
      <c r="C7173" s="43" t="s">
        <v>17227</v>
      </c>
      <c r="D7173" s="43" t="s">
        <v>17228</v>
      </c>
      <c r="E7173" s="43" t="s">
        <v>17229</v>
      </c>
      <c r="F7173" s="43" t="s">
        <v>17208</v>
      </c>
      <c r="G7173" s="43" t="s">
        <v>16730</v>
      </c>
      <c r="H7173" s="43" t="s">
        <v>1271</v>
      </c>
    </row>
    <row r="7174" spans="1:8" ht="17.25" hidden="1" customHeight="1" x14ac:dyDescent="0.3">
      <c r="A7174" s="46" t="str">
        <f>_xlfn.CONCAT("PUSKESMAS ",TRIM(tblReff[[#This Row],[NAMA PUSKESMAS]]))</f>
        <v>PUSKESMAS KOM. YOS SUDARSO</v>
      </c>
      <c r="B7174" s="42">
        <v>1060222</v>
      </c>
      <c r="C7174" s="43" t="s">
        <v>17230</v>
      </c>
      <c r="D7174" s="43" t="s">
        <v>17231</v>
      </c>
      <c r="E7174" s="43" t="s">
        <v>17229</v>
      </c>
      <c r="F7174" s="43" t="s">
        <v>17208</v>
      </c>
      <c r="G7174" s="43" t="s">
        <v>16730</v>
      </c>
      <c r="H7174" s="43" t="s">
        <v>1271</v>
      </c>
    </row>
    <row r="7175" spans="1:8" ht="17.25" hidden="1" customHeight="1" x14ac:dyDescent="0.3">
      <c r="A7175" s="46" t="str">
        <f>_xlfn.CONCAT("PUSKESMAS ",TRIM(tblReff[[#This Row],[NAMA PUSKESMAS]]))</f>
        <v>PUSKESMAS PAL LIMA</v>
      </c>
      <c r="B7175" s="42">
        <v>1060223</v>
      </c>
      <c r="C7175" s="43" t="s">
        <v>17232</v>
      </c>
      <c r="D7175" s="43" t="s">
        <v>17233</v>
      </c>
      <c r="E7175" s="43" t="s">
        <v>17229</v>
      </c>
      <c r="F7175" s="43" t="s">
        <v>17208</v>
      </c>
      <c r="G7175" s="43" t="s">
        <v>16730</v>
      </c>
      <c r="H7175" s="43" t="s">
        <v>1271</v>
      </c>
    </row>
    <row r="7176" spans="1:8" ht="17.25" hidden="1" customHeight="1" x14ac:dyDescent="0.3">
      <c r="A7176" s="46" t="str">
        <f>_xlfn.CONCAT("PUSKESMAS ",TRIM(tblReff[[#This Row],[NAMA PUSKESMAS]]))</f>
        <v>PUSKESMAS PERUMNAS II</v>
      </c>
      <c r="B7176" s="42">
        <v>1060224</v>
      </c>
      <c r="C7176" s="43" t="s">
        <v>10282</v>
      </c>
      <c r="D7176" s="43" t="s">
        <v>17234</v>
      </c>
      <c r="E7176" s="43" t="s">
        <v>17229</v>
      </c>
      <c r="F7176" s="43" t="s">
        <v>17208</v>
      </c>
      <c r="G7176" s="43" t="s">
        <v>16730</v>
      </c>
      <c r="H7176" s="43" t="s">
        <v>1271</v>
      </c>
    </row>
    <row r="7177" spans="1:8" ht="17.25" hidden="1" customHeight="1" x14ac:dyDescent="0.3">
      <c r="A7177" s="46" t="str">
        <f>_xlfn.CONCAT("PUSKESMAS ",TRIM(tblReff[[#This Row],[NAMA PUSKESMAS]]))</f>
        <v>PUSKESMAS ALIANYANG</v>
      </c>
      <c r="B7177" s="42">
        <v>1060225</v>
      </c>
      <c r="C7177" s="43" t="s">
        <v>17235</v>
      </c>
      <c r="D7177" s="43" t="s">
        <v>17236</v>
      </c>
      <c r="E7177" s="43" t="s">
        <v>17237</v>
      </c>
      <c r="F7177" s="43" t="s">
        <v>17208</v>
      </c>
      <c r="G7177" s="43" t="s">
        <v>16730</v>
      </c>
      <c r="H7177" s="43" t="s">
        <v>1266</v>
      </c>
    </row>
    <row r="7178" spans="1:8" ht="17.25" hidden="1" customHeight="1" x14ac:dyDescent="0.3">
      <c r="A7178" s="46" t="str">
        <f>_xlfn.CONCAT("PUSKESMAS ",TRIM(tblReff[[#This Row],[NAMA PUSKESMAS]]))</f>
        <v>PUSKESMAS KARYA MULIA</v>
      </c>
      <c r="B7178" s="42">
        <v>1060226</v>
      </c>
      <c r="C7178" s="43" t="s">
        <v>17238</v>
      </c>
      <c r="D7178" s="43" t="s">
        <v>17239</v>
      </c>
      <c r="E7178" s="43" t="s">
        <v>17237</v>
      </c>
      <c r="F7178" s="43" t="s">
        <v>17208</v>
      </c>
      <c r="G7178" s="43" t="s">
        <v>16730</v>
      </c>
      <c r="H7178" s="43" t="s">
        <v>1266</v>
      </c>
    </row>
    <row r="7179" spans="1:8" ht="17.25" hidden="1" customHeight="1" x14ac:dyDescent="0.3">
      <c r="A7179" s="46" t="str">
        <f>_xlfn.CONCAT("PUSKESMAS ",TRIM(tblReff[[#This Row],[NAMA PUSKESMAS]]))</f>
        <v>PUSKESMAS PAL TIGA</v>
      </c>
      <c r="B7179" s="42">
        <v>1060227</v>
      </c>
      <c r="C7179" s="43" t="s">
        <v>17240</v>
      </c>
      <c r="D7179" s="43" t="s">
        <v>17241</v>
      </c>
      <c r="E7179" s="43" t="s">
        <v>17237</v>
      </c>
      <c r="F7179" s="43" t="s">
        <v>17208</v>
      </c>
      <c r="G7179" s="43" t="s">
        <v>16730</v>
      </c>
      <c r="H7179" s="43" t="s">
        <v>1271</v>
      </c>
    </row>
    <row r="7180" spans="1:8" ht="17.25" hidden="1" customHeight="1" x14ac:dyDescent="0.3">
      <c r="A7180" s="46" t="str">
        <f>_xlfn.CONCAT("PUSKESMAS ",TRIM(tblReff[[#This Row],[NAMA PUSKESMAS]]))</f>
        <v>PUSKESMAS KAMPUNG BALI</v>
      </c>
      <c r="B7180" s="42">
        <v>1060228</v>
      </c>
      <c r="C7180" s="43" t="s">
        <v>6485</v>
      </c>
      <c r="D7180" s="43" t="s">
        <v>17242</v>
      </c>
      <c r="E7180" s="43" t="s">
        <v>17237</v>
      </c>
      <c r="F7180" s="43" t="s">
        <v>17208</v>
      </c>
      <c r="G7180" s="43" t="s">
        <v>16730</v>
      </c>
      <c r="H7180" s="43" t="s">
        <v>1271</v>
      </c>
    </row>
    <row r="7181" spans="1:8" ht="17.25" hidden="1" customHeight="1" x14ac:dyDescent="0.3">
      <c r="A7181" s="46" t="str">
        <f>_xlfn.CONCAT("PUSKESMAS ",TRIM(tblReff[[#This Row],[NAMA PUSKESMAS]]))</f>
        <v>PUSKESMAS SIANTAN HILIR</v>
      </c>
      <c r="B7181" s="42">
        <v>1060229</v>
      </c>
      <c r="C7181" s="43" t="s">
        <v>17243</v>
      </c>
      <c r="D7181" s="43" t="s">
        <v>17244</v>
      </c>
      <c r="E7181" s="43" t="s">
        <v>17245</v>
      </c>
      <c r="F7181" s="43" t="s">
        <v>17208</v>
      </c>
      <c r="G7181" s="43" t="s">
        <v>16730</v>
      </c>
      <c r="H7181" s="43" t="s">
        <v>1266</v>
      </c>
    </row>
    <row r="7182" spans="1:8" ht="17.25" hidden="1" customHeight="1" x14ac:dyDescent="0.3">
      <c r="A7182" s="46" t="str">
        <f>_xlfn.CONCAT("PUSKESMAS ",TRIM(tblReff[[#This Row],[NAMA PUSKESMAS]]))</f>
        <v>PUSKESMAS SIANTAN HULU</v>
      </c>
      <c r="B7182" s="42">
        <v>1060230</v>
      </c>
      <c r="C7182" s="43" t="s">
        <v>17246</v>
      </c>
      <c r="D7182" s="43" t="s">
        <v>17247</v>
      </c>
      <c r="E7182" s="43" t="s">
        <v>17245</v>
      </c>
      <c r="F7182" s="43" t="s">
        <v>17208</v>
      </c>
      <c r="G7182" s="43" t="s">
        <v>16730</v>
      </c>
      <c r="H7182" s="43" t="s">
        <v>1271</v>
      </c>
    </row>
    <row r="7183" spans="1:8" ht="17.25" hidden="1" customHeight="1" x14ac:dyDescent="0.3">
      <c r="A7183" s="46" t="str">
        <f>_xlfn.CONCAT("PUSKESMAS ",TRIM(tblReff[[#This Row],[NAMA PUSKESMAS]]))</f>
        <v>PUSKESMAS SIANTAN TENGAH</v>
      </c>
      <c r="B7183" s="42">
        <v>1060231</v>
      </c>
      <c r="C7183" s="43" t="s">
        <v>7510</v>
      </c>
      <c r="D7183" s="43" t="s">
        <v>17248</v>
      </c>
      <c r="E7183" s="43" t="s">
        <v>17245</v>
      </c>
      <c r="F7183" s="43" t="s">
        <v>17208</v>
      </c>
      <c r="G7183" s="43" t="s">
        <v>16730</v>
      </c>
      <c r="H7183" s="43" t="s">
        <v>1271</v>
      </c>
    </row>
    <row r="7184" spans="1:8" ht="17.25" hidden="1" customHeight="1" x14ac:dyDescent="0.3">
      <c r="A7184" s="46" t="str">
        <f>_xlfn.CONCAT("PUSKESMAS ",TRIM(tblReff[[#This Row],[NAMA PUSKESMAS]]))</f>
        <v>PUSKESMAS KHATULISTIWA</v>
      </c>
      <c r="B7184" s="42">
        <v>1060232</v>
      </c>
      <c r="C7184" s="43" t="s">
        <v>17249</v>
      </c>
      <c r="D7184" s="43" t="s">
        <v>17250</v>
      </c>
      <c r="E7184" s="43" t="s">
        <v>17245</v>
      </c>
      <c r="F7184" s="43" t="s">
        <v>17208</v>
      </c>
      <c r="G7184" s="43" t="s">
        <v>16730</v>
      </c>
      <c r="H7184" s="43" t="s">
        <v>1271</v>
      </c>
    </row>
    <row r="7185" spans="1:8" ht="17.25" hidden="1" customHeight="1" x14ac:dyDescent="0.3">
      <c r="A7185" s="46" t="str">
        <f>_xlfn.CONCAT("PUSKESMAS ",TRIM(tblReff[[#This Row],[NAMA PUSKESMAS]]))</f>
        <v>PUSKESMAS TELAGA BIRU</v>
      </c>
      <c r="B7185" s="42">
        <v>1060233</v>
      </c>
      <c r="C7185" s="43" t="s">
        <v>17251</v>
      </c>
      <c r="D7185" s="43" t="s">
        <v>17252</v>
      </c>
      <c r="E7185" s="43" t="s">
        <v>17245</v>
      </c>
      <c r="F7185" s="43" t="s">
        <v>17208</v>
      </c>
      <c r="G7185" s="43" t="s">
        <v>16730</v>
      </c>
      <c r="H7185" s="43" t="s">
        <v>1271</v>
      </c>
    </row>
    <row r="7186" spans="1:8" ht="17.25" hidden="1" customHeight="1" x14ac:dyDescent="0.3">
      <c r="A7186" s="46" t="str">
        <f>_xlfn.CONCAT("PUSKESMAS ",TRIM(tblReff[[#This Row],[NAMA PUSKESMAS]]))</f>
        <v>PUSKESMAS SINGKAWANG SELATAN I</v>
      </c>
      <c r="B7186" s="42">
        <v>1060234</v>
      </c>
      <c r="C7186" s="43" t="s">
        <v>17253</v>
      </c>
      <c r="D7186" s="43" t="s">
        <v>17254</v>
      </c>
      <c r="E7186" s="43" t="s">
        <v>17255</v>
      </c>
      <c r="F7186" s="43" t="s">
        <v>17256</v>
      </c>
      <c r="G7186" s="43" t="s">
        <v>16730</v>
      </c>
      <c r="H7186" s="43" t="s">
        <v>1266</v>
      </c>
    </row>
    <row r="7187" spans="1:8" ht="17.25" hidden="1" customHeight="1" x14ac:dyDescent="0.3">
      <c r="A7187" s="46" t="str">
        <f>_xlfn.CONCAT("PUSKESMAS ",TRIM(tblReff[[#This Row],[NAMA PUSKESMAS]]))</f>
        <v>PUSKESMAS SINGKAWANG SELATAN II</v>
      </c>
      <c r="B7187" s="42">
        <v>1060890</v>
      </c>
      <c r="C7187" s="43" t="s">
        <v>17257</v>
      </c>
      <c r="D7187" s="43" t="s">
        <v>17258</v>
      </c>
      <c r="E7187" s="43" t="s">
        <v>17255</v>
      </c>
      <c r="F7187" s="43" t="s">
        <v>17256</v>
      </c>
      <c r="G7187" s="43" t="s">
        <v>16730</v>
      </c>
      <c r="H7187" s="43" t="s">
        <v>1271</v>
      </c>
    </row>
    <row r="7188" spans="1:8" ht="17.25" hidden="1" customHeight="1" x14ac:dyDescent="0.3">
      <c r="A7188" s="46" t="str">
        <f>_xlfn.CONCAT("PUSKESMAS ",TRIM(tblReff[[#This Row],[NAMA PUSKESMAS]]))</f>
        <v>PUSKESMAS SINGKAWANG TIMUR I</v>
      </c>
      <c r="B7188" s="42">
        <v>1060235</v>
      </c>
      <c r="C7188" s="43" t="s">
        <v>17259</v>
      </c>
      <c r="D7188" s="43" t="s">
        <v>17260</v>
      </c>
      <c r="E7188" s="43" t="s">
        <v>17261</v>
      </c>
      <c r="F7188" s="43" t="s">
        <v>17256</v>
      </c>
      <c r="G7188" s="43" t="s">
        <v>16730</v>
      </c>
      <c r="H7188" s="43" t="s">
        <v>1266</v>
      </c>
    </row>
    <row r="7189" spans="1:8" ht="17.25" hidden="1" customHeight="1" x14ac:dyDescent="0.3">
      <c r="A7189" s="46" t="str">
        <f>_xlfn.CONCAT("PUSKESMAS ",TRIM(tblReff[[#This Row],[NAMA PUSKESMAS]]))</f>
        <v>PUSKESMAS SINGKAWANG TIMUR II</v>
      </c>
      <c r="B7189" s="42">
        <v>1060913</v>
      </c>
      <c r="C7189" s="43" t="s">
        <v>17262</v>
      </c>
      <c r="D7189" s="43" t="s">
        <v>17263</v>
      </c>
      <c r="E7189" s="43" t="s">
        <v>17261</v>
      </c>
      <c r="F7189" s="43" t="s">
        <v>17256</v>
      </c>
      <c r="G7189" s="43" t="s">
        <v>16730</v>
      </c>
      <c r="H7189" s="43" t="s">
        <v>1266</v>
      </c>
    </row>
    <row r="7190" spans="1:8" ht="17.25" hidden="1" customHeight="1" x14ac:dyDescent="0.3">
      <c r="A7190" s="46" t="str">
        <f>_xlfn.CONCAT("PUSKESMAS ",TRIM(tblReff[[#This Row],[NAMA PUSKESMAS]]))</f>
        <v>PUSKESMAS SINGKAWANG UTARA I</v>
      </c>
      <c r="B7190" s="42">
        <v>1060236</v>
      </c>
      <c r="C7190" s="43" t="s">
        <v>17264</v>
      </c>
      <c r="D7190" s="43" t="s">
        <v>17265</v>
      </c>
      <c r="E7190" s="43" t="s">
        <v>17266</v>
      </c>
      <c r="F7190" s="43" t="s">
        <v>17256</v>
      </c>
      <c r="G7190" s="43" t="s">
        <v>16730</v>
      </c>
      <c r="H7190" s="43" t="s">
        <v>1266</v>
      </c>
    </row>
    <row r="7191" spans="1:8" ht="17.25" hidden="1" customHeight="1" x14ac:dyDescent="0.3">
      <c r="A7191" s="46" t="str">
        <f>_xlfn.CONCAT("PUSKESMAS ",TRIM(tblReff[[#This Row],[NAMA PUSKESMAS]]))</f>
        <v>PUSKESMAS SINGKAWANG UTARA II</v>
      </c>
      <c r="B7191" s="42">
        <v>1060889</v>
      </c>
      <c r="C7191" s="43" t="s">
        <v>17267</v>
      </c>
      <c r="D7191" s="43" t="s">
        <v>17268</v>
      </c>
      <c r="E7191" s="43" t="s">
        <v>17266</v>
      </c>
      <c r="F7191" s="43" t="s">
        <v>17256</v>
      </c>
      <c r="G7191" s="43" t="s">
        <v>16730</v>
      </c>
      <c r="H7191" s="43" t="s">
        <v>1271</v>
      </c>
    </row>
    <row r="7192" spans="1:8" ht="17.25" hidden="1" customHeight="1" x14ac:dyDescent="0.3">
      <c r="A7192" s="46" t="str">
        <f>_xlfn.CONCAT("PUSKESMAS ",TRIM(tblReff[[#This Row],[NAMA PUSKESMAS]]))</f>
        <v>PUSKESMAS SINGKAWANG BARAT I</v>
      </c>
      <c r="B7192" s="42">
        <v>1060237</v>
      </c>
      <c r="C7192" s="43" t="s">
        <v>17269</v>
      </c>
      <c r="D7192" s="43" t="s">
        <v>17270</v>
      </c>
      <c r="E7192" s="43" t="s">
        <v>17271</v>
      </c>
      <c r="F7192" s="43" t="s">
        <v>17256</v>
      </c>
      <c r="G7192" s="43" t="s">
        <v>16730</v>
      </c>
      <c r="H7192" s="43" t="s">
        <v>1271</v>
      </c>
    </row>
    <row r="7193" spans="1:8" ht="17.25" hidden="1" customHeight="1" x14ac:dyDescent="0.3">
      <c r="A7193" s="46" t="str">
        <f>_xlfn.CONCAT("PUSKESMAS ",TRIM(tblReff[[#This Row],[NAMA PUSKESMAS]]))</f>
        <v>PUSKESMAS SINGKAWANG BARAT II</v>
      </c>
      <c r="B7193" s="42">
        <v>1060926</v>
      </c>
      <c r="C7193" s="43" t="s">
        <v>17272</v>
      </c>
      <c r="D7193" s="43" t="s">
        <v>17273</v>
      </c>
      <c r="E7193" s="43" t="s">
        <v>17271</v>
      </c>
      <c r="F7193" s="43" t="s">
        <v>17256</v>
      </c>
      <c r="G7193" s="43" t="s">
        <v>16730</v>
      </c>
      <c r="H7193" s="43" t="s">
        <v>1271</v>
      </c>
    </row>
    <row r="7194" spans="1:8" ht="17.25" hidden="1" customHeight="1" x14ac:dyDescent="0.3">
      <c r="A7194" s="46" t="str">
        <f>_xlfn.CONCAT("PUSKESMAS ",TRIM(tblReff[[#This Row],[NAMA PUSKESMAS]]))</f>
        <v>PUSKESMAS SINGKAWANG TENGAH</v>
      </c>
      <c r="B7194" s="42">
        <v>1060238</v>
      </c>
      <c r="C7194" s="43" t="s">
        <v>17274</v>
      </c>
      <c r="D7194" s="43" t="s">
        <v>17275</v>
      </c>
      <c r="E7194" s="43" t="s">
        <v>17274</v>
      </c>
      <c r="F7194" s="43" t="s">
        <v>17256</v>
      </c>
      <c r="G7194" s="43" t="s">
        <v>16730</v>
      </c>
      <c r="H7194" s="43" t="s">
        <v>1271</v>
      </c>
    </row>
    <row r="7195" spans="1:8" ht="17.25" hidden="1" customHeight="1" x14ac:dyDescent="0.3">
      <c r="A7195" s="46" t="str">
        <f>_xlfn.CONCAT("PUSKESMAS ",TRIM(tblReff[[#This Row],[NAMA PUSKESMAS]]))</f>
        <v>PUSKESMAS SINGKAWANG TENGAH II</v>
      </c>
      <c r="B7195" s="42">
        <v>1060888</v>
      </c>
      <c r="C7195" s="43" t="s">
        <v>17276</v>
      </c>
      <c r="D7195" s="43" t="s">
        <v>17277</v>
      </c>
      <c r="E7195" s="43" t="s">
        <v>17274</v>
      </c>
      <c r="F7195" s="43" t="s">
        <v>17256</v>
      </c>
      <c r="G7195" s="43" t="s">
        <v>16730</v>
      </c>
      <c r="H7195" s="43" t="s">
        <v>1271</v>
      </c>
    </row>
    <row r="7196" spans="1:8" ht="17.25" hidden="1" customHeight="1" x14ac:dyDescent="0.3">
      <c r="A7196" s="46" t="str">
        <f>_xlfn.CONCAT("PUSKESMAS ",TRIM(tblReff[[#This Row],[NAMA PUSKESMAS]]))</f>
        <v>PUSKESMAS KOTAWARINGIN LAMA</v>
      </c>
      <c r="B7196" s="42">
        <v>1060239</v>
      </c>
      <c r="C7196" s="43" t="s">
        <v>17278</v>
      </c>
      <c r="D7196" s="43" t="s">
        <v>17279</v>
      </c>
      <c r="E7196" s="43" t="s">
        <v>17278</v>
      </c>
      <c r="F7196" s="43" t="s">
        <v>17280</v>
      </c>
      <c r="G7196" s="43" t="s">
        <v>17281</v>
      </c>
      <c r="H7196" s="43" t="s">
        <v>1266</v>
      </c>
    </row>
    <row r="7197" spans="1:8" ht="17.25" hidden="1" customHeight="1" x14ac:dyDescent="0.3">
      <c r="A7197" s="46" t="str">
        <f>_xlfn.CONCAT("PUSKESMAS ",TRIM(tblReff[[#This Row],[NAMA PUSKESMAS]]))</f>
        <v>PUSKESMAS RIAM DURIAN</v>
      </c>
      <c r="B7197" s="42">
        <v>1060240</v>
      </c>
      <c r="C7197" s="43" t="s">
        <v>17282</v>
      </c>
      <c r="D7197" s="43" t="s">
        <v>17283</v>
      </c>
      <c r="E7197" s="43" t="s">
        <v>17278</v>
      </c>
      <c r="F7197" s="43" t="s">
        <v>17280</v>
      </c>
      <c r="G7197" s="43" t="s">
        <v>17281</v>
      </c>
      <c r="H7197" s="43" t="s">
        <v>1271</v>
      </c>
    </row>
    <row r="7198" spans="1:8" ht="17.25" hidden="1" customHeight="1" x14ac:dyDescent="0.3">
      <c r="A7198" s="46" t="str">
        <f>_xlfn.CONCAT("PUSKESMAS ",TRIM(tblReff[[#This Row],[NAMA PUSKESMAS]]))</f>
        <v>PUSKESMAS IPUH BANGUN JAYA</v>
      </c>
      <c r="B7198" s="42">
        <v>1060909</v>
      </c>
      <c r="C7198" s="43" t="s">
        <v>17284</v>
      </c>
      <c r="D7198" s="43" t="s">
        <v>17285</v>
      </c>
      <c r="E7198" s="43" t="s">
        <v>17278</v>
      </c>
      <c r="F7198" s="43" t="s">
        <v>17280</v>
      </c>
      <c r="G7198" s="43" t="s">
        <v>17281</v>
      </c>
      <c r="H7198" s="43" t="s">
        <v>1271</v>
      </c>
    </row>
    <row r="7199" spans="1:8" ht="17.25" hidden="1" customHeight="1" x14ac:dyDescent="0.3">
      <c r="A7199" s="46" t="str">
        <f>_xlfn.CONCAT("PUSKESMAS ",TRIM(tblReff[[#This Row],[NAMA PUSKESMAS]]))</f>
        <v>PUSKESMAS ARUT SELATAN</v>
      </c>
      <c r="B7199" s="42">
        <v>1060241</v>
      </c>
      <c r="C7199" s="43" t="s">
        <v>17286</v>
      </c>
      <c r="D7199" s="43" t="s">
        <v>17287</v>
      </c>
      <c r="E7199" s="43" t="s">
        <v>17286</v>
      </c>
      <c r="F7199" s="43" t="s">
        <v>17280</v>
      </c>
      <c r="G7199" s="43" t="s">
        <v>17281</v>
      </c>
      <c r="H7199" s="43" t="s">
        <v>1271</v>
      </c>
    </row>
    <row r="7200" spans="1:8" ht="17.25" hidden="1" customHeight="1" x14ac:dyDescent="0.3">
      <c r="A7200" s="46" t="str">
        <f>_xlfn.CONCAT("PUSKESMAS ",TRIM(tblReff[[#This Row],[NAMA PUSKESMAS]]))</f>
        <v>PUSKESMAS MENDAWAI</v>
      </c>
      <c r="B7200" s="42">
        <v>1060242</v>
      </c>
      <c r="C7200" s="43" t="s">
        <v>17288</v>
      </c>
      <c r="D7200" s="43" t="s">
        <v>17289</v>
      </c>
      <c r="E7200" s="43" t="s">
        <v>17286</v>
      </c>
      <c r="F7200" s="43" t="s">
        <v>17280</v>
      </c>
      <c r="G7200" s="43" t="s">
        <v>17281</v>
      </c>
      <c r="H7200" s="43" t="s">
        <v>1271</v>
      </c>
    </row>
    <row r="7201" spans="1:8" ht="17.25" hidden="1" customHeight="1" x14ac:dyDescent="0.3">
      <c r="A7201" s="46" t="str">
        <f>_xlfn.CONCAT("PUSKESMAS ",TRIM(tblReff[[#This Row],[NAMA PUSKESMAS]]))</f>
        <v>PUSKESMAS MADUREJO</v>
      </c>
      <c r="B7201" s="42">
        <v>1060243</v>
      </c>
      <c r="C7201" s="43" t="s">
        <v>17290</v>
      </c>
      <c r="D7201" s="43" t="s">
        <v>17291</v>
      </c>
      <c r="E7201" s="43" t="s">
        <v>17286</v>
      </c>
      <c r="F7201" s="43" t="s">
        <v>17280</v>
      </c>
      <c r="G7201" s="43" t="s">
        <v>17281</v>
      </c>
      <c r="H7201" s="43" t="s">
        <v>1271</v>
      </c>
    </row>
    <row r="7202" spans="1:8" ht="17.25" hidden="1" customHeight="1" x14ac:dyDescent="0.3">
      <c r="A7202" s="46" t="str">
        <f>_xlfn.CONCAT("PUSKESMAS ",TRIM(tblReff[[#This Row],[NAMA PUSKESMAS]]))</f>
        <v>PUSKESMAS NATAI PELINGKAU</v>
      </c>
      <c r="B7202" s="42">
        <v>1060244</v>
      </c>
      <c r="C7202" s="43" t="s">
        <v>17292</v>
      </c>
      <c r="D7202" s="43" t="s">
        <v>17293</v>
      </c>
      <c r="E7202" s="43" t="s">
        <v>17286</v>
      </c>
      <c r="F7202" s="43" t="s">
        <v>17280</v>
      </c>
      <c r="G7202" s="43" t="s">
        <v>17281</v>
      </c>
      <c r="H7202" s="43" t="s">
        <v>1271</v>
      </c>
    </row>
    <row r="7203" spans="1:8" ht="17.25" hidden="1" customHeight="1" x14ac:dyDescent="0.3">
      <c r="A7203" s="46" t="str">
        <f>_xlfn.CONCAT("PUSKESMAS ",TRIM(tblReff[[#This Row],[NAMA PUSKESMAS]]))</f>
        <v>PUSKESMAS KUMPAI BATU ATAS</v>
      </c>
      <c r="B7203" s="42">
        <v>1060245</v>
      </c>
      <c r="C7203" s="43" t="s">
        <v>17294</v>
      </c>
      <c r="D7203" s="43" t="s">
        <v>17295</v>
      </c>
      <c r="E7203" s="43" t="s">
        <v>17286</v>
      </c>
      <c r="F7203" s="43" t="s">
        <v>17280</v>
      </c>
      <c r="G7203" s="43" t="s">
        <v>17281</v>
      </c>
      <c r="H7203" s="43" t="s">
        <v>1271</v>
      </c>
    </row>
    <row r="7204" spans="1:8" ht="17.25" hidden="1" customHeight="1" x14ac:dyDescent="0.3">
      <c r="A7204" s="46" t="str">
        <f>_xlfn.CONCAT("PUSKESMAS ",TRIM(tblReff[[#This Row],[NAMA PUSKESMAS]]))</f>
        <v>PUSKESMAS RUNTU</v>
      </c>
      <c r="B7204" s="42">
        <v>1060910</v>
      </c>
      <c r="C7204" s="43" t="s">
        <v>17296</v>
      </c>
      <c r="D7204" s="43" t="s">
        <v>17297</v>
      </c>
      <c r="E7204" s="43" t="s">
        <v>17286</v>
      </c>
      <c r="F7204" s="43" t="s">
        <v>17280</v>
      </c>
      <c r="G7204" s="43" t="s">
        <v>17281</v>
      </c>
      <c r="H7204" s="43" t="s">
        <v>1271</v>
      </c>
    </row>
    <row r="7205" spans="1:8" ht="17.25" hidden="1" customHeight="1" x14ac:dyDescent="0.3">
      <c r="A7205" s="46" t="str">
        <f>_xlfn.CONCAT("PUSKESMAS ",TRIM(tblReff[[#This Row],[NAMA PUSKESMAS]]))</f>
        <v>PUSKESMAS KUMAI</v>
      </c>
      <c r="B7205" s="42">
        <v>1060246</v>
      </c>
      <c r="C7205" s="43" t="s">
        <v>17298</v>
      </c>
      <c r="D7205" s="43" t="s">
        <v>17299</v>
      </c>
      <c r="E7205" s="43" t="s">
        <v>17298</v>
      </c>
      <c r="F7205" s="43" t="s">
        <v>17280</v>
      </c>
      <c r="G7205" s="43" t="s">
        <v>17281</v>
      </c>
      <c r="H7205" s="43" t="s">
        <v>1266</v>
      </c>
    </row>
    <row r="7206" spans="1:8" ht="17.25" hidden="1" customHeight="1" x14ac:dyDescent="0.3">
      <c r="A7206" s="46" t="str">
        <f>_xlfn.CONCAT("PUSKESMAS ",TRIM(tblReff[[#This Row],[NAMA PUSKESMAS]]))</f>
        <v>PUSKESMAS SUNGAI RANGIT</v>
      </c>
      <c r="B7206" s="42">
        <v>1060247</v>
      </c>
      <c r="C7206" s="43" t="s">
        <v>17300</v>
      </c>
      <c r="D7206" s="43" t="s">
        <v>17301</v>
      </c>
      <c r="E7206" s="43" t="s">
        <v>17298</v>
      </c>
      <c r="F7206" s="43" t="s">
        <v>17280</v>
      </c>
      <c r="G7206" s="43" t="s">
        <v>17281</v>
      </c>
      <c r="H7206" s="43" t="s">
        <v>1271</v>
      </c>
    </row>
    <row r="7207" spans="1:8" ht="17.25" hidden="1" customHeight="1" x14ac:dyDescent="0.3">
      <c r="A7207" s="46" t="str">
        <f>_xlfn.CONCAT("PUSKESMAS ",TRIM(tblReff[[#This Row],[NAMA PUSKESMAS]]))</f>
        <v>PUSKESMAS TELUK BOGAM</v>
      </c>
      <c r="B7207" s="42">
        <v>1060248</v>
      </c>
      <c r="C7207" s="43" t="s">
        <v>17302</v>
      </c>
      <c r="D7207" s="43" t="s">
        <v>17303</v>
      </c>
      <c r="E7207" s="43" t="s">
        <v>17298</v>
      </c>
      <c r="F7207" s="43" t="s">
        <v>17280</v>
      </c>
      <c r="G7207" s="43" t="s">
        <v>17281</v>
      </c>
      <c r="H7207" s="43" t="s">
        <v>1271</v>
      </c>
    </row>
    <row r="7208" spans="1:8" ht="17.25" hidden="1" customHeight="1" x14ac:dyDescent="0.3">
      <c r="A7208" s="46" t="str">
        <f>_xlfn.CONCAT("PUSKESMAS ",TRIM(tblReff[[#This Row],[NAMA PUSKESMAS]]))</f>
        <v>PUSKESMAS KARANG MULYA</v>
      </c>
      <c r="B7208" s="42">
        <v>1060249</v>
      </c>
      <c r="C7208" s="43" t="s">
        <v>17304</v>
      </c>
      <c r="D7208" s="43" t="s">
        <v>17305</v>
      </c>
      <c r="E7208" s="43" t="s">
        <v>17306</v>
      </c>
      <c r="F7208" s="43" t="s">
        <v>17280</v>
      </c>
      <c r="G7208" s="43" t="s">
        <v>17281</v>
      </c>
      <c r="H7208" s="43" t="s">
        <v>1266</v>
      </c>
    </row>
    <row r="7209" spans="1:8" ht="17.25" hidden="1" customHeight="1" x14ac:dyDescent="0.3">
      <c r="A7209" s="46" t="str">
        <f>_xlfn.CONCAT("PUSKESMAS ",TRIM(tblReff[[#This Row],[NAMA PUSKESMAS]]))</f>
        <v>PUSKESMAS SEMANGGANG</v>
      </c>
      <c r="B7209" s="42">
        <v>1060250</v>
      </c>
      <c r="C7209" s="43" t="s">
        <v>17307</v>
      </c>
      <c r="D7209" s="43" t="s">
        <v>17308</v>
      </c>
      <c r="E7209" s="43" t="s">
        <v>17306</v>
      </c>
      <c r="F7209" s="43" t="s">
        <v>17280</v>
      </c>
      <c r="G7209" s="43" t="s">
        <v>17281</v>
      </c>
      <c r="H7209" s="43" t="s">
        <v>1266</v>
      </c>
    </row>
    <row r="7210" spans="1:8" ht="17.25" hidden="1" customHeight="1" x14ac:dyDescent="0.3">
      <c r="A7210" s="46" t="str">
        <f>_xlfn.CONCAT("PUSKESMAS ",TRIM(tblReff[[#This Row],[NAMA PUSKESMAS]]))</f>
        <v>PUSKESMAS PANGKALAN LADA</v>
      </c>
      <c r="B7210" s="42">
        <v>1060251</v>
      </c>
      <c r="C7210" s="43" t="s">
        <v>17309</v>
      </c>
      <c r="D7210" s="43" t="s">
        <v>17310</v>
      </c>
      <c r="E7210" s="43" t="s">
        <v>17309</v>
      </c>
      <c r="F7210" s="43" t="s">
        <v>17280</v>
      </c>
      <c r="G7210" s="43" t="s">
        <v>17281</v>
      </c>
      <c r="H7210" s="43" t="s">
        <v>1271</v>
      </c>
    </row>
    <row r="7211" spans="1:8" ht="17.25" hidden="1" customHeight="1" x14ac:dyDescent="0.3">
      <c r="A7211" s="46" t="str">
        <f>_xlfn.CONCAT("PUSKESMAS ",TRIM(tblReff[[#This Row],[NAMA PUSKESMAS]]))</f>
        <v>PUSKESMAS PANDU SANJAYA</v>
      </c>
      <c r="B7211" s="42">
        <v>1060252</v>
      </c>
      <c r="C7211" s="43" t="s">
        <v>17311</v>
      </c>
      <c r="D7211" s="43" t="s">
        <v>17312</v>
      </c>
      <c r="E7211" s="43" t="s">
        <v>17309</v>
      </c>
      <c r="F7211" s="43" t="s">
        <v>17280</v>
      </c>
      <c r="G7211" s="43" t="s">
        <v>17281</v>
      </c>
      <c r="H7211" s="43" t="s">
        <v>1271</v>
      </c>
    </row>
    <row r="7212" spans="1:8" ht="17.25" hidden="1" customHeight="1" x14ac:dyDescent="0.3">
      <c r="A7212" s="46" t="str">
        <f>_xlfn.CONCAT("PUSKESMAS ",TRIM(tblReff[[#This Row],[NAMA PUSKESMAS]]))</f>
        <v>PUSKESMAS ARUT UTARA</v>
      </c>
      <c r="B7212" s="42">
        <v>1060253</v>
      </c>
      <c r="C7212" s="43" t="s">
        <v>17313</v>
      </c>
      <c r="D7212" s="43" t="s">
        <v>17314</v>
      </c>
      <c r="E7212" s="43" t="s">
        <v>17313</v>
      </c>
      <c r="F7212" s="43" t="s">
        <v>17280</v>
      </c>
      <c r="G7212" s="43" t="s">
        <v>17281</v>
      </c>
      <c r="H7212" s="43" t="s">
        <v>1266</v>
      </c>
    </row>
    <row r="7213" spans="1:8" ht="17.25" hidden="1" customHeight="1" x14ac:dyDescent="0.3">
      <c r="A7213" s="46" t="str">
        <f>_xlfn.CONCAT("PUSKESMAS ",TRIM(tblReff[[#This Row],[NAMA PUSKESMAS]]))</f>
        <v>PUSKESMAS SAMBI</v>
      </c>
      <c r="B7213" s="42">
        <v>1060254</v>
      </c>
      <c r="C7213" s="43" t="s">
        <v>11058</v>
      </c>
      <c r="D7213" s="43" t="s">
        <v>17315</v>
      </c>
      <c r="E7213" s="43" t="s">
        <v>17313</v>
      </c>
      <c r="F7213" s="43" t="s">
        <v>17280</v>
      </c>
      <c r="G7213" s="43" t="s">
        <v>17281</v>
      </c>
      <c r="H7213" s="43" t="s">
        <v>1271</v>
      </c>
    </row>
    <row r="7214" spans="1:8" ht="17.25" hidden="1" customHeight="1" x14ac:dyDescent="0.3">
      <c r="A7214" s="46" t="str">
        <f>_xlfn.CONCAT("PUSKESMAS ",TRIM(tblReff[[#This Row],[NAMA PUSKESMAS]]))</f>
        <v>PUSKESMAS SAMUDA</v>
      </c>
      <c r="B7214" s="42">
        <v>1060255</v>
      </c>
      <c r="C7214" s="43" t="s">
        <v>17316</v>
      </c>
      <c r="D7214" s="43" t="s">
        <v>17317</v>
      </c>
      <c r="E7214" s="43" t="s">
        <v>17318</v>
      </c>
      <c r="F7214" s="43" t="s">
        <v>17319</v>
      </c>
      <c r="G7214" s="43" t="s">
        <v>17281</v>
      </c>
      <c r="H7214" s="43" t="s">
        <v>1266</v>
      </c>
    </row>
    <row r="7215" spans="1:8" ht="17.25" hidden="1" customHeight="1" x14ac:dyDescent="0.3">
      <c r="A7215" s="46" t="str">
        <f>_xlfn.CONCAT("PUSKESMAS ",TRIM(tblReff[[#This Row],[NAMA PUSKESMAS]]))</f>
        <v>PUSKESMAS UJUNG PANDARAN</v>
      </c>
      <c r="B7215" s="42">
        <v>1060256</v>
      </c>
      <c r="C7215" s="43" t="s">
        <v>17320</v>
      </c>
      <c r="D7215" s="43" t="s">
        <v>17321</v>
      </c>
      <c r="E7215" s="43" t="s">
        <v>17322</v>
      </c>
      <c r="F7215" s="43" t="s">
        <v>17319</v>
      </c>
      <c r="G7215" s="43" t="s">
        <v>17281</v>
      </c>
      <c r="H7215" s="43" t="s">
        <v>1271</v>
      </c>
    </row>
    <row r="7216" spans="1:8" ht="17.25" hidden="1" customHeight="1" x14ac:dyDescent="0.3">
      <c r="A7216" s="46" t="str">
        <f>_xlfn.CONCAT("PUSKESMAS ",TRIM(tblReff[[#This Row],[NAMA PUSKESMAS]]))</f>
        <v>PUSKESMAS BAPINANG</v>
      </c>
      <c r="B7216" s="42">
        <v>1060257</v>
      </c>
      <c r="C7216" s="43" t="s">
        <v>17323</v>
      </c>
      <c r="D7216" s="43" t="s">
        <v>17324</v>
      </c>
      <c r="E7216" s="43" t="s">
        <v>17325</v>
      </c>
      <c r="F7216" s="43" t="s">
        <v>17319</v>
      </c>
      <c r="G7216" s="43" t="s">
        <v>17281</v>
      </c>
      <c r="H7216" s="43" t="s">
        <v>1271</v>
      </c>
    </row>
    <row r="7217" spans="1:8" ht="17.25" hidden="1" customHeight="1" x14ac:dyDescent="0.3">
      <c r="A7217" s="46" t="str">
        <f>_xlfn.CONCAT("PUSKESMAS ",TRIM(tblReff[[#This Row],[NAMA PUSKESMAS]]))</f>
        <v>PUSKESMAS KETAPANG - I</v>
      </c>
      <c r="B7217" s="42">
        <v>1060258</v>
      </c>
      <c r="C7217" s="43" t="s">
        <v>17326</v>
      </c>
      <c r="D7217" s="43" t="s">
        <v>17327</v>
      </c>
      <c r="E7217" s="43" t="s">
        <v>17328</v>
      </c>
      <c r="F7217" s="43" t="s">
        <v>17319</v>
      </c>
      <c r="G7217" s="43" t="s">
        <v>17281</v>
      </c>
      <c r="H7217" s="43" t="s">
        <v>1271</v>
      </c>
    </row>
    <row r="7218" spans="1:8" ht="17.25" hidden="1" customHeight="1" x14ac:dyDescent="0.3">
      <c r="A7218" s="46" t="str">
        <f>_xlfn.CONCAT("PUSKESMAS ",TRIM(tblReff[[#This Row],[NAMA PUSKESMAS]]))</f>
        <v>PUSKESMAS KETAPANG - II</v>
      </c>
      <c r="B7218" s="42">
        <v>1060259</v>
      </c>
      <c r="C7218" s="43" t="s">
        <v>17329</v>
      </c>
      <c r="D7218" s="43" t="s">
        <v>17330</v>
      </c>
      <c r="E7218" s="43" t="s">
        <v>17328</v>
      </c>
      <c r="F7218" s="43" t="s">
        <v>17319</v>
      </c>
      <c r="G7218" s="43" t="s">
        <v>17281</v>
      </c>
      <c r="H7218" s="43" t="s">
        <v>1271</v>
      </c>
    </row>
    <row r="7219" spans="1:8" ht="17.25" hidden="1" customHeight="1" x14ac:dyDescent="0.3">
      <c r="A7219" s="46" t="str">
        <f>_xlfn.CONCAT("PUSKESMAS ",TRIM(tblReff[[#This Row],[NAMA PUSKESMAS]]))</f>
        <v>PUSKESMAS PASIR PUTIH</v>
      </c>
      <c r="B7219" s="42">
        <v>1060260</v>
      </c>
      <c r="C7219" s="43" t="s">
        <v>7354</v>
      </c>
      <c r="D7219" s="43" t="s">
        <v>17331</v>
      </c>
      <c r="E7219" s="43" t="s">
        <v>17328</v>
      </c>
      <c r="F7219" s="43" t="s">
        <v>17319</v>
      </c>
      <c r="G7219" s="43" t="s">
        <v>17281</v>
      </c>
      <c r="H7219" s="43" t="s">
        <v>1271</v>
      </c>
    </row>
    <row r="7220" spans="1:8" ht="17.25" hidden="1" customHeight="1" x14ac:dyDescent="0.3">
      <c r="A7220" s="46" t="str">
        <f>_xlfn.CONCAT("PUSKESMAS ",TRIM(tblReff[[#This Row],[NAMA PUSKESMAS]]))</f>
        <v>PUSKESMAS MENTAYA SEBERANG</v>
      </c>
      <c r="B7220" s="42">
        <v>1060266</v>
      </c>
      <c r="C7220" s="43" t="s">
        <v>17332</v>
      </c>
      <c r="D7220" s="43" t="s">
        <v>17333</v>
      </c>
      <c r="E7220" s="43" t="s">
        <v>17334</v>
      </c>
      <c r="F7220" s="43" t="s">
        <v>17319</v>
      </c>
      <c r="G7220" s="43" t="s">
        <v>17281</v>
      </c>
      <c r="H7220" s="43" t="s">
        <v>1271</v>
      </c>
    </row>
    <row r="7221" spans="1:8" ht="17.25" hidden="1" customHeight="1" x14ac:dyDescent="0.3">
      <c r="A7221" s="46" t="str">
        <f>_xlfn.CONCAT("PUSKESMAS ",TRIM(tblReff[[#This Row],[NAMA PUSKESMAS]]))</f>
        <v>PUSKESMAS BAGENDANG</v>
      </c>
      <c r="B7221" s="42">
        <v>1060261</v>
      </c>
      <c r="C7221" s="43" t="s">
        <v>17335</v>
      </c>
      <c r="D7221" s="43" t="s">
        <v>17336</v>
      </c>
      <c r="E7221" s="43" t="s">
        <v>17337</v>
      </c>
      <c r="F7221" s="43" t="s">
        <v>17319</v>
      </c>
      <c r="G7221" s="43" t="s">
        <v>17281</v>
      </c>
      <c r="H7221" s="43" t="s">
        <v>1266</v>
      </c>
    </row>
    <row r="7222" spans="1:8" ht="17.25" hidden="1" customHeight="1" x14ac:dyDescent="0.3">
      <c r="A7222" s="46" t="str">
        <f>_xlfn.CONCAT("PUSKESMAS ",TRIM(tblReff[[#This Row],[NAMA PUSKESMAS]]))</f>
        <v>PUSKESMAS KOTA BESI</v>
      </c>
      <c r="B7222" s="42">
        <v>1060262</v>
      </c>
      <c r="C7222" s="43" t="s">
        <v>17338</v>
      </c>
      <c r="D7222" s="43" t="s">
        <v>17339</v>
      </c>
      <c r="E7222" s="43" t="s">
        <v>17338</v>
      </c>
      <c r="F7222" s="43" t="s">
        <v>17319</v>
      </c>
      <c r="G7222" s="43" t="s">
        <v>17281</v>
      </c>
      <c r="H7222" s="43" t="s">
        <v>1271</v>
      </c>
    </row>
    <row r="7223" spans="1:8" ht="17.25" hidden="1" customHeight="1" x14ac:dyDescent="0.3">
      <c r="A7223" s="46" t="str">
        <f>_xlfn.CONCAT("PUSKESMAS ",TRIM(tblReff[[#This Row],[NAMA PUSKESMAS]]))</f>
        <v>PUSKESMAS SEBABI</v>
      </c>
      <c r="B7223" s="42">
        <v>1060263</v>
      </c>
      <c r="C7223" s="43" t="s">
        <v>17340</v>
      </c>
      <c r="D7223" s="43" t="s">
        <v>17341</v>
      </c>
      <c r="E7223" s="43" t="s">
        <v>17342</v>
      </c>
      <c r="F7223" s="43" t="s">
        <v>17319</v>
      </c>
      <c r="G7223" s="43" t="s">
        <v>17281</v>
      </c>
      <c r="H7223" s="43" t="s">
        <v>1271</v>
      </c>
    </row>
    <row r="7224" spans="1:8" ht="17.25" hidden="1" customHeight="1" x14ac:dyDescent="0.3">
      <c r="A7224" s="46" t="str">
        <f>_xlfn.CONCAT("PUSKESMAS ",TRIM(tblReff[[#This Row],[NAMA PUSKESMAS]]))</f>
        <v>PUSKESMAS BAAMANG - I</v>
      </c>
      <c r="B7224" s="42">
        <v>1060264</v>
      </c>
      <c r="C7224" s="43" t="s">
        <v>17343</v>
      </c>
      <c r="D7224" s="43" t="s">
        <v>17344</v>
      </c>
      <c r="E7224" s="43" t="s">
        <v>17345</v>
      </c>
      <c r="F7224" s="43" t="s">
        <v>17319</v>
      </c>
      <c r="G7224" s="43" t="s">
        <v>17281</v>
      </c>
      <c r="H7224" s="43" t="s">
        <v>1271</v>
      </c>
    </row>
    <row r="7225" spans="1:8" ht="17.25" hidden="1" customHeight="1" x14ac:dyDescent="0.3">
      <c r="A7225" s="46" t="str">
        <f>_xlfn.CONCAT("PUSKESMAS ",TRIM(tblReff[[#This Row],[NAMA PUSKESMAS]]))</f>
        <v>PUSKESMAS BAAMANG - II</v>
      </c>
      <c r="B7225" s="42">
        <v>1060265</v>
      </c>
      <c r="C7225" s="43" t="s">
        <v>17346</v>
      </c>
      <c r="D7225" s="43" t="s">
        <v>17347</v>
      </c>
      <c r="E7225" s="43" t="s">
        <v>17345</v>
      </c>
      <c r="F7225" s="43" t="s">
        <v>17319</v>
      </c>
      <c r="G7225" s="43" t="s">
        <v>17281</v>
      </c>
      <c r="H7225" s="43" t="s">
        <v>1271</v>
      </c>
    </row>
    <row r="7226" spans="1:8" ht="17.25" hidden="1" customHeight="1" x14ac:dyDescent="0.3">
      <c r="A7226" s="46" t="str">
        <f>_xlfn.CONCAT("PUSKESMAS ",TRIM(tblReff[[#This Row],[NAMA PUSKESMAS]]))</f>
        <v>PUSKESMAS CEMPAKA MULIA</v>
      </c>
      <c r="B7226" s="42">
        <v>1060267</v>
      </c>
      <c r="C7226" s="43" t="s">
        <v>17348</v>
      </c>
      <c r="D7226" s="43" t="s">
        <v>17349</v>
      </c>
      <c r="E7226" s="43" t="s">
        <v>17350</v>
      </c>
      <c r="F7226" s="43" t="s">
        <v>17319</v>
      </c>
      <c r="G7226" s="43" t="s">
        <v>17281</v>
      </c>
      <c r="H7226" s="43" t="s">
        <v>1271</v>
      </c>
    </row>
    <row r="7227" spans="1:8" ht="17.25" hidden="1" customHeight="1" x14ac:dyDescent="0.3">
      <c r="A7227" s="46" t="str">
        <f>_xlfn.CONCAT("PUSKESMAS ",TRIM(tblReff[[#This Row],[NAMA PUSKESMAS]]))</f>
        <v>PUSKESMAS PUNDU</v>
      </c>
      <c r="B7227" s="42">
        <v>1060268</v>
      </c>
      <c r="C7227" s="43" t="s">
        <v>17351</v>
      </c>
      <c r="D7227" s="43" t="s">
        <v>17352</v>
      </c>
      <c r="E7227" s="43" t="s">
        <v>17353</v>
      </c>
      <c r="F7227" s="43" t="s">
        <v>17319</v>
      </c>
      <c r="G7227" s="43" t="s">
        <v>17281</v>
      </c>
      <c r="H7227" s="43" t="s">
        <v>1271</v>
      </c>
    </row>
    <row r="7228" spans="1:8" ht="17.25" hidden="1" customHeight="1" x14ac:dyDescent="0.3">
      <c r="A7228" s="46" t="str">
        <f>_xlfn.CONCAT("PUSKESMAS ",TRIM(tblReff[[#This Row],[NAMA PUSKESMAS]]))</f>
        <v>PUSKESMAS PARENGGEAN I</v>
      </c>
      <c r="B7228" s="42">
        <v>1060269</v>
      </c>
      <c r="C7228" s="43" t="s">
        <v>17354</v>
      </c>
      <c r="D7228" s="43" t="s">
        <v>17355</v>
      </c>
      <c r="E7228" s="43" t="s">
        <v>17356</v>
      </c>
      <c r="F7228" s="43" t="s">
        <v>17319</v>
      </c>
      <c r="G7228" s="43" t="s">
        <v>17281</v>
      </c>
      <c r="H7228" s="43" t="s">
        <v>1266</v>
      </c>
    </row>
    <row r="7229" spans="1:8" ht="17.25" hidden="1" customHeight="1" x14ac:dyDescent="0.3">
      <c r="A7229" s="46" t="str">
        <f>_xlfn.CONCAT("PUSKESMAS ",TRIM(tblReff[[#This Row],[NAMA PUSKESMAS]]))</f>
        <v>PUSKESMAS PARENGGEAN II</v>
      </c>
      <c r="B7229" s="42">
        <v>1060270</v>
      </c>
      <c r="C7229" s="43" t="s">
        <v>17357</v>
      </c>
      <c r="D7229" s="43" t="s">
        <v>17358</v>
      </c>
      <c r="E7229" s="43" t="s">
        <v>17356</v>
      </c>
      <c r="F7229" s="43" t="s">
        <v>17319</v>
      </c>
      <c r="G7229" s="43" t="s">
        <v>17281</v>
      </c>
      <c r="H7229" s="43" t="s">
        <v>1271</v>
      </c>
    </row>
    <row r="7230" spans="1:8" ht="17.25" hidden="1" customHeight="1" x14ac:dyDescent="0.3">
      <c r="A7230" s="46" t="str">
        <f>_xlfn.CONCAT("PUSKESMAS ",TRIM(tblReff[[#This Row],[NAMA PUSKESMAS]]))</f>
        <v>PUSKESMAS TUALAN HULU</v>
      </c>
      <c r="B7230" s="42">
        <v>1060921</v>
      </c>
      <c r="C7230" s="43" t="s">
        <v>17359</v>
      </c>
      <c r="D7230" s="43" t="s">
        <v>17360</v>
      </c>
      <c r="E7230" s="43" t="s">
        <v>17359</v>
      </c>
      <c r="F7230" s="43" t="s">
        <v>17319</v>
      </c>
      <c r="G7230" s="43" t="s">
        <v>17281</v>
      </c>
      <c r="H7230" s="43" t="s">
        <v>1271</v>
      </c>
    </row>
    <row r="7231" spans="1:8" ht="17.25" hidden="1" customHeight="1" x14ac:dyDescent="0.3">
      <c r="A7231" s="46" t="str">
        <f>_xlfn.CONCAT("PUSKESMAS ",TRIM(tblReff[[#This Row],[NAMA PUSKESMAS]]))</f>
        <v>PUSKESMAS KUALA KUAYAN</v>
      </c>
      <c r="B7231" s="42">
        <v>1060271</v>
      </c>
      <c r="C7231" s="43" t="s">
        <v>17361</v>
      </c>
      <c r="D7231" s="43" t="s">
        <v>17362</v>
      </c>
      <c r="E7231" s="43" t="s">
        <v>17363</v>
      </c>
      <c r="F7231" s="43" t="s">
        <v>17319</v>
      </c>
      <c r="G7231" s="43" t="s">
        <v>17281</v>
      </c>
      <c r="H7231" s="43" t="s">
        <v>1266</v>
      </c>
    </row>
    <row r="7232" spans="1:8" ht="17.25" hidden="1" customHeight="1" x14ac:dyDescent="0.3">
      <c r="A7232" s="46" t="str">
        <f>_xlfn.CONCAT("PUSKESMAS ",TRIM(tblReff[[#This Row],[NAMA PUSKESMAS]]))</f>
        <v>PUSKESMAS TUMBANG PENYAHUAN</v>
      </c>
      <c r="B7232" s="42">
        <v>1060272</v>
      </c>
      <c r="C7232" s="43" t="s">
        <v>17364</v>
      </c>
      <c r="D7232" s="43" t="s">
        <v>17365</v>
      </c>
      <c r="E7232" s="43" t="s">
        <v>17366</v>
      </c>
      <c r="F7232" s="43" t="s">
        <v>17319</v>
      </c>
      <c r="G7232" s="43" t="s">
        <v>17281</v>
      </c>
      <c r="H7232" s="43" t="s">
        <v>1271</v>
      </c>
    </row>
    <row r="7233" spans="1:8" ht="17.25" hidden="1" customHeight="1" x14ac:dyDescent="0.3">
      <c r="A7233" s="46" t="str">
        <f>_xlfn.CONCAT("PUSKESMAS ",TRIM(tblReff[[#This Row],[NAMA PUSKESMAS]]))</f>
        <v>PUSKESMAS TUMBANG SANGAI</v>
      </c>
      <c r="B7233" s="42">
        <v>1060273</v>
      </c>
      <c r="C7233" s="43" t="s">
        <v>17367</v>
      </c>
      <c r="D7233" s="43" t="s">
        <v>17368</v>
      </c>
      <c r="E7233" s="43" t="s">
        <v>17369</v>
      </c>
      <c r="F7233" s="43" t="s">
        <v>17319</v>
      </c>
      <c r="G7233" s="43" t="s">
        <v>17281</v>
      </c>
      <c r="H7233" s="43" t="s">
        <v>1266</v>
      </c>
    </row>
    <row r="7234" spans="1:8" ht="17.25" hidden="1" customHeight="1" x14ac:dyDescent="0.3">
      <c r="A7234" s="46" t="str">
        <f>_xlfn.CONCAT("PUSKESMAS ",TRIM(tblReff[[#This Row],[NAMA PUSKESMAS]]))</f>
        <v>PUSKESMAS TUMBANG KALANG</v>
      </c>
      <c r="B7234" s="42">
        <v>1060274</v>
      </c>
      <c r="C7234" s="43" t="s">
        <v>17370</v>
      </c>
      <c r="D7234" s="43" t="s">
        <v>17371</v>
      </c>
      <c r="E7234" s="43" t="s">
        <v>17372</v>
      </c>
      <c r="F7234" s="43" t="s">
        <v>17319</v>
      </c>
      <c r="G7234" s="43" t="s">
        <v>17281</v>
      </c>
      <c r="H7234" s="43" t="s">
        <v>1271</v>
      </c>
    </row>
    <row r="7235" spans="1:8" ht="17.25" hidden="1" customHeight="1" x14ac:dyDescent="0.3">
      <c r="A7235" s="46" t="str">
        <f>_xlfn.CONCAT("PUSKESMAS ",TRIM(tblReff[[#This Row],[NAMA PUSKESMAS]]))</f>
        <v>PUSKESMAS LUPAK</v>
      </c>
      <c r="B7235" s="42">
        <v>1060275</v>
      </c>
      <c r="C7235" s="43" t="s">
        <v>17373</v>
      </c>
      <c r="D7235" s="43" t="s">
        <v>17374</v>
      </c>
      <c r="E7235" s="43" t="s">
        <v>17375</v>
      </c>
      <c r="F7235" s="43" t="s">
        <v>17376</v>
      </c>
      <c r="G7235" s="43" t="s">
        <v>17281</v>
      </c>
      <c r="H7235" s="43" t="s">
        <v>1266</v>
      </c>
    </row>
    <row r="7236" spans="1:8" ht="17.25" hidden="1" customHeight="1" x14ac:dyDescent="0.3">
      <c r="A7236" s="46" t="str">
        <f>_xlfn.CONCAT("PUSKESMAS ",TRIM(tblReff[[#This Row],[NAMA PUSKESMAS]]))</f>
        <v>PUSKESMAS TAMBAN BARU</v>
      </c>
      <c r="B7236" s="42">
        <v>1060276</v>
      </c>
      <c r="C7236" s="43" t="s">
        <v>17377</v>
      </c>
      <c r="D7236" s="43" t="s">
        <v>17378</v>
      </c>
      <c r="E7236" s="43" t="s">
        <v>17379</v>
      </c>
      <c r="F7236" s="43" t="s">
        <v>17376</v>
      </c>
      <c r="G7236" s="43" t="s">
        <v>17281</v>
      </c>
      <c r="H7236" s="43" t="s">
        <v>1271</v>
      </c>
    </row>
    <row r="7237" spans="1:8" ht="17.25" hidden="1" customHeight="1" x14ac:dyDescent="0.3">
      <c r="A7237" s="46" t="str">
        <f>_xlfn.CONCAT("PUSKESMAS ",TRIM(tblReff[[#This Row],[NAMA PUSKESMAS]]))</f>
        <v>PUSKESMAS TAMBAN CATUR</v>
      </c>
      <c r="B7237" s="42">
        <v>1060277</v>
      </c>
      <c r="C7237" s="43" t="s">
        <v>17379</v>
      </c>
      <c r="D7237" s="43" t="s">
        <v>17380</v>
      </c>
      <c r="E7237" s="43" t="s">
        <v>17379</v>
      </c>
      <c r="F7237" s="43" t="s">
        <v>17376</v>
      </c>
      <c r="G7237" s="43" t="s">
        <v>17281</v>
      </c>
      <c r="H7237" s="43" t="s">
        <v>1266</v>
      </c>
    </row>
    <row r="7238" spans="1:8" ht="17.25" hidden="1" customHeight="1" x14ac:dyDescent="0.3">
      <c r="A7238" s="46" t="str">
        <f>_xlfn.CONCAT("PUSKESMAS ",TRIM(tblReff[[#This Row],[NAMA PUSKESMAS]]))</f>
        <v>PUSKESMAS ANJIR SERAPAT</v>
      </c>
      <c r="B7238" s="42">
        <v>1060278</v>
      </c>
      <c r="C7238" s="43" t="s">
        <v>17381</v>
      </c>
      <c r="D7238" s="43" t="s">
        <v>17382</v>
      </c>
      <c r="E7238" s="43" t="s">
        <v>17383</v>
      </c>
      <c r="F7238" s="43" t="s">
        <v>17376</v>
      </c>
      <c r="G7238" s="43" t="s">
        <v>17281</v>
      </c>
      <c r="H7238" s="43" t="s">
        <v>1271</v>
      </c>
    </row>
    <row r="7239" spans="1:8" ht="17.25" hidden="1" customHeight="1" x14ac:dyDescent="0.3">
      <c r="A7239" s="46" t="str">
        <f>_xlfn.CONCAT("PUSKESMAS ",TRIM(tblReff[[#This Row],[NAMA PUSKESMAS]]))</f>
        <v>PUSKESMAS SELAT</v>
      </c>
      <c r="B7239" s="42">
        <v>1060279</v>
      </c>
      <c r="C7239" s="43" t="s">
        <v>4946</v>
      </c>
      <c r="D7239" s="43" t="s">
        <v>17384</v>
      </c>
      <c r="E7239" s="43" t="s">
        <v>4946</v>
      </c>
      <c r="F7239" s="43" t="s">
        <v>17376</v>
      </c>
      <c r="G7239" s="43" t="s">
        <v>17281</v>
      </c>
      <c r="H7239" s="43" t="s">
        <v>1271</v>
      </c>
    </row>
    <row r="7240" spans="1:8" ht="17.25" hidden="1" customHeight="1" x14ac:dyDescent="0.3">
      <c r="A7240" s="46" t="str">
        <f>_xlfn.CONCAT("PUSKESMAS ",TRIM(tblReff[[#This Row],[NAMA PUSKESMAS]]))</f>
        <v>PUSKESMAS MELATI</v>
      </c>
      <c r="B7240" s="42">
        <v>1060280</v>
      </c>
      <c r="C7240" s="43" t="s">
        <v>3052</v>
      </c>
      <c r="D7240" s="43" t="s">
        <v>17385</v>
      </c>
      <c r="E7240" s="43" t="s">
        <v>4946</v>
      </c>
      <c r="F7240" s="43" t="s">
        <v>17376</v>
      </c>
      <c r="G7240" s="43" t="s">
        <v>17281</v>
      </c>
      <c r="H7240" s="43" t="s">
        <v>1271</v>
      </c>
    </row>
    <row r="7241" spans="1:8" ht="17.25" hidden="1" customHeight="1" x14ac:dyDescent="0.3">
      <c r="A7241" s="46" t="str">
        <f>_xlfn.CONCAT("PUSKESMAS ",TRIM(tblReff[[#This Row],[NAMA PUSKESMAS]]))</f>
        <v>PUSKESMAS PULAU TELO</v>
      </c>
      <c r="B7241" s="42">
        <v>1060281</v>
      </c>
      <c r="C7241" s="43" t="s">
        <v>17386</v>
      </c>
      <c r="D7241" s="43" t="s">
        <v>17387</v>
      </c>
      <c r="E7241" s="43" t="s">
        <v>4946</v>
      </c>
      <c r="F7241" s="43" t="s">
        <v>17376</v>
      </c>
      <c r="G7241" s="43" t="s">
        <v>17281</v>
      </c>
      <c r="H7241" s="43" t="s">
        <v>1271</v>
      </c>
    </row>
    <row r="7242" spans="1:8" ht="17.25" hidden="1" customHeight="1" x14ac:dyDescent="0.3">
      <c r="A7242" s="46" t="str">
        <f>_xlfn.CONCAT("PUSKESMAS ",TRIM(tblReff[[#This Row],[NAMA PUSKESMAS]]))</f>
        <v>PUSKESMAS PANAMAS</v>
      </c>
      <c r="B7242" s="42">
        <v>1060282</v>
      </c>
      <c r="C7242" s="43" t="s">
        <v>17388</v>
      </c>
      <c r="D7242" s="43" t="s">
        <v>17389</v>
      </c>
      <c r="E7242" s="43" t="s">
        <v>4946</v>
      </c>
      <c r="F7242" s="43" t="s">
        <v>17376</v>
      </c>
      <c r="G7242" s="43" t="s">
        <v>17281</v>
      </c>
      <c r="H7242" s="43" t="s">
        <v>1271</v>
      </c>
    </row>
    <row r="7243" spans="1:8" ht="17.25" hidden="1" customHeight="1" x14ac:dyDescent="0.3">
      <c r="A7243" s="46" t="str">
        <f>_xlfn.CONCAT("PUSKESMAS ",TRIM(tblReff[[#This Row],[NAMA PUSKESMAS]]))</f>
        <v>PUSKESMAS TERUSAN TENGAH</v>
      </c>
      <c r="B7243" s="42">
        <v>1060283</v>
      </c>
      <c r="C7243" s="43" t="s">
        <v>17390</v>
      </c>
      <c r="D7243" s="43" t="s">
        <v>17391</v>
      </c>
      <c r="E7243" s="43" t="s">
        <v>17392</v>
      </c>
      <c r="F7243" s="43" t="s">
        <v>17376</v>
      </c>
      <c r="G7243" s="43" t="s">
        <v>17281</v>
      </c>
      <c r="H7243" s="43" t="s">
        <v>1266</v>
      </c>
    </row>
    <row r="7244" spans="1:8" ht="17.25" hidden="1" customHeight="1" x14ac:dyDescent="0.3">
      <c r="A7244" s="46" t="str">
        <f>_xlfn.CONCAT("PUSKESMAS ",TRIM(tblReff[[#This Row],[NAMA PUSKESMAS]]))</f>
        <v>PUSKESMAS PULAU KUPANG</v>
      </c>
      <c r="B7244" s="42">
        <v>1060284</v>
      </c>
      <c r="C7244" s="43" t="s">
        <v>17393</v>
      </c>
      <c r="D7244" s="43" t="s">
        <v>17394</v>
      </c>
      <c r="E7244" s="43" t="s">
        <v>17392</v>
      </c>
      <c r="F7244" s="43" t="s">
        <v>17376</v>
      </c>
      <c r="G7244" s="43" t="s">
        <v>17281</v>
      </c>
      <c r="H7244" s="43" t="s">
        <v>1266</v>
      </c>
    </row>
    <row r="7245" spans="1:8" ht="17.25" hidden="1" customHeight="1" x14ac:dyDescent="0.3">
      <c r="A7245" s="46" t="str">
        <f>_xlfn.CONCAT("PUSKESMAS ",TRIM(tblReff[[#This Row],[NAMA PUSKESMAS]]))</f>
        <v>PUSKESMAS BASARANG</v>
      </c>
      <c r="B7245" s="42">
        <v>1060285</v>
      </c>
      <c r="C7245" s="43" t="s">
        <v>17395</v>
      </c>
      <c r="D7245" s="43" t="s">
        <v>17396</v>
      </c>
      <c r="E7245" s="43" t="s">
        <v>17395</v>
      </c>
      <c r="F7245" s="43" t="s">
        <v>17376</v>
      </c>
      <c r="G7245" s="43" t="s">
        <v>17281</v>
      </c>
      <c r="H7245" s="43" t="s">
        <v>1271</v>
      </c>
    </row>
    <row r="7246" spans="1:8" ht="17.25" hidden="1" customHeight="1" x14ac:dyDescent="0.3">
      <c r="A7246" s="46" t="str">
        <f>_xlfn.CONCAT("PUSKESMAS ",TRIM(tblReff[[#This Row],[NAMA PUSKESMAS]]))</f>
        <v>PUSKESMAS BARIMBA</v>
      </c>
      <c r="B7246" s="42">
        <v>1060286</v>
      </c>
      <c r="C7246" s="43" t="s">
        <v>17397</v>
      </c>
      <c r="D7246" s="43" t="s">
        <v>17398</v>
      </c>
      <c r="E7246" s="43" t="s">
        <v>17399</v>
      </c>
      <c r="F7246" s="43" t="s">
        <v>17376</v>
      </c>
      <c r="G7246" s="43" t="s">
        <v>17281</v>
      </c>
      <c r="H7246" s="43" t="s">
        <v>1271</v>
      </c>
    </row>
    <row r="7247" spans="1:8" ht="17.25" hidden="1" customHeight="1" x14ac:dyDescent="0.3">
      <c r="A7247" s="46" t="str">
        <f>_xlfn.CONCAT("PUSKESMAS ",TRIM(tblReff[[#This Row],[NAMA PUSKESMAS]]))</f>
        <v>PUSKESMAS SEI TATAS</v>
      </c>
      <c r="B7247" s="42">
        <v>1060287</v>
      </c>
      <c r="C7247" s="43" t="s">
        <v>17400</v>
      </c>
      <c r="D7247" s="43" t="s">
        <v>17401</v>
      </c>
      <c r="E7247" s="43" t="s">
        <v>17402</v>
      </c>
      <c r="F7247" s="43" t="s">
        <v>17376</v>
      </c>
      <c r="G7247" s="43" t="s">
        <v>17281</v>
      </c>
      <c r="H7247" s="43" t="s">
        <v>1271</v>
      </c>
    </row>
    <row r="7248" spans="1:8" ht="17.25" hidden="1" customHeight="1" x14ac:dyDescent="0.3">
      <c r="A7248" s="46" t="str">
        <f>_xlfn.CONCAT("PUSKESMAS ",TRIM(tblReff[[#This Row],[NAMA PUSKESMAS]]))</f>
        <v>PUSKESMAS PALINGKAU</v>
      </c>
      <c r="B7248" s="42">
        <v>1060288</v>
      </c>
      <c r="C7248" s="43" t="s">
        <v>17403</v>
      </c>
      <c r="D7248" s="43" t="s">
        <v>17404</v>
      </c>
      <c r="E7248" s="43" t="s">
        <v>17405</v>
      </c>
      <c r="F7248" s="43" t="s">
        <v>17376</v>
      </c>
      <c r="G7248" s="43" t="s">
        <v>17281</v>
      </c>
      <c r="H7248" s="43" t="s">
        <v>1266</v>
      </c>
    </row>
    <row r="7249" spans="1:8" ht="17.25" hidden="1" customHeight="1" x14ac:dyDescent="0.3">
      <c r="A7249" s="46" t="str">
        <f>_xlfn.CONCAT("PUSKESMAS ",TRIM(tblReff[[#This Row],[NAMA PUSKESMAS]]))</f>
        <v>PUSKESMAS PALANGKAU</v>
      </c>
      <c r="B7249" s="42">
        <v>1060289</v>
      </c>
      <c r="C7249" s="43" t="s">
        <v>17406</v>
      </c>
      <c r="D7249" s="43" t="s">
        <v>17407</v>
      </c>
      <c r="E7249" s="43" t="s">
        <v>17405</v>
      </c>
      <c r="F7249" s="43" t="s">
        <v>17376</v>
      </c>
      <c r="G7249" s="43" t="s">
        <v>17281</v>
      </c>
      <c r="H7249" s="43" t="s">
        <v>1266</v>
      </c>
    </row>
    <row r="7250" spans="1:8" ht="17.25" hidden="1" customHeight="1" x14ac:dyDescent="0.3">
      <c r="A7250" s="46" t="str">
        <f>_xlfn.CONCAT("PUSKESMAS ",TRIM(tblReff[[#This Row],[NAMA PUSKESMAS]]))</f>
        <v>PUSKESMAS DADAHUP</v>
      </c>
      <c r="B7250" s="42">
        <v>1060290</v>
      </c>
      <c r="C7250" s="43" t="s">
        <v>17408</v>
      </c>
      <c r="D7250" s="43" t="s">
        <v>17409</v>
      </c>
      <c r="E7250" s="43" t="s">
        <v>17408</v>
      </c>
      <c r="F7250" s="43" t="s">
        <v>17376</v>
      </c>
      <c r="G7250" s="43" t="s">
        <v>17281</v>
      </c>
      <c r="H7250" s="43" t="s">
        <v>1266</v>
      </c>
    </row>
    <row r="7251" spans="1:8" ht="17.25" hidden="1" customHeight="1" x14ac:dyDescent="0.3">
      <c r="A7251" s="46" t="str">
        <f>_xlfn.CONCAT("PUSKESMAS ",TRIM(tblReff[[#This Row],[NAMA PUSKESMAS]]))</f>
        <v>PUSKESMAS TALEKUNG PUNAI</v>
      </c>
      <c r="B7251" s="42">
        <v>1060291</v>
      </c>
      <c r="C7251" s="43" t="s">
        <v>17410</v>
      </c>
      <c r="D7251" s="43" t="s">
        <v>17411</v>
      </c>
      <c r="E7251" s="43" t="s">
        <v>17408</v>
      </c>
      <c r="F7251" s="43" t="s">
        <v>17376</v>
      </c>
      <c r="G7251" s="43" t="s">
        <v>17281</v>
      </c>
      <c r="H7251" s="43" t="s">
        <v>1271</v>
      </c>
    </row>
    <row r="7252" spans="1:8" ht="17.25" hidden="1" customHeight="1" x14ac:dyDescent="0.3">
      <c r="A7252" s="46" t="str">
        <f>_xlfn.CONCAT("PUSKESMAS ",TRIM(tblReff[[#This Row],[NAMA PUSKESMAS]]))</f>
        <v>PUSKESMAS MANDOMAI</v>
      </c>
      <c r="B7252" s="42">
        <v>1060292</v>
      </c>
      <c r="C7252" s="43" t="s">
        <v>17412</v>
      </c>
      <c r="D7252" s="43" t="s">
        <v>17413</v>
      </c>
      <c r="E7252" s="43" t="s">
        <v>17414</v>
      </c>
      <c r="F7252" s="43" t="s">
        <v>17376</v>
      </c>
      <c r="G7252" s="43" t="s">
        <v>17281</v>
      </c>
      <c r="H7252" s="43" t="s">
        <v>1266</v>
      </c>
    </row>
    <row r="7253" spans="1:8" ht="17.25" hidden="1" customHeight="1" x14ac:dyDescent="0.3">
      <c r="A7253" s="46" t="str">
        <f>_xlfn.CONCAT("PUSKESMAS ",TRIM(tblReff[[#This Row],[NAMA PUSKESMAS]]))</f>
        <v>PUSKESMAS MANTANGAI</v>
      </c>
      <c r="B7253" s="42">
        <v>1060293</v>
      </c>
      <c r="C7253" s="43" t="s">
        <v>17415</v>
      </c>
      <c r="D7253" s="43" t="s">
        <v>17416</v>
      </c>
      <c r="E7253" s="43" t="s">
        <v>17415</v>
      </c>
      <c r="F7253" s="43" t="s">
        <v>17376</v>
      </c>
      <c r="G7253" s="43" t="s">
        <v>17281</v>
      </c>
      <c r="H7253" s="43" t="s">
        <v>1266</v>
      </c>
    </row>
    <row r="7254" spans="1:8" ht="17.25" hidden="1" customHeight="1" x14ac:dyDescent="0.3">
      <c r="A7254" s="46" t="str">
        <f>_xlfn.CONCAT("PUSKESMAS ",TRIM(tblReff[[#This Row],[NAMA PUSKESMAS]]))</f>
        <v>PUSKESMAS DANAU RAWAH</v>
      </c>
      <c r="B7254" s="42">
        <v>1060294</v>
      </c>
      <c r="C7254" s="43" t="s">
        <v>17417</v>
      </c>
      <c r="D7254" s="43" t="s">
        <v>17418</v>
      </c>
      <c r="E7254" s="43" t="s">
        <v>17415</v>
      </c>
      <c r="F7254" s="43" t="s">
        <v>17376</v>
      </c>
      <c r="G7254" s="43" t="s">
        <v>17281</v>
      </c>
      <c r="H7254" s="43" t="s">
        <v>1271</v>
      </c>
    </row>
    <row r="7255" spans="1:8" ht="17.25" hidden="1" customHeight="1" x14ac:dyDescent="0.3">
      <c r="A7255" s="46" t="str">
        <f>_xlfn.CONCAT("PUSKESMAS ",TRIM(tblReff[[#This Row],[NAMA PUSKESMAS]]))</f>
        <v>PUSKESMAS LAMUNTI</v>
      </c>
      <c r="B7255" s="42">
        <v>1060295</v>
      </c>
      <c r="C7255" s="43" t="s">
        <v>17419</v>
      </c>
      <c r="D7255" s="43" t="s">
        <v>17420</v>
      </c>
      <c r="E7255" s="43" t="s">
        <v>17415</v>
      </c>
      <c r="F7255" s="43" t="s">
        <v>17376</v>
      </c>
      <c r="G7255" s="43" t="s">
        <v>17281</v>
      </c>
      <c r="H7255" s="43" t="s">
        <v>1266</v>
      </c>
    </row>
    <row r="7256" spans="1:8" ht="17.25" hidden="1" customHeight="1" x14ac:dyDescent="0.3">
      <c r="A7256" s="46" t="str">
        <f>_xlfn.CONCAT("PUSKESMAS ",TRIM(tblReff[[#This Row],[NAMA PUSKESMAS]]))</f>
        <v>PUSKESMAS TIMPAH</v>
      </c>
      <c r="B7256" s="42">
        <v>1060296</v>
      </c>
      <c r="C7256" s="43" t="s">
        <v>17421</v>
      </c>
      <c r="D7256" s="43" t="s">
        <v>17422</v>
      </c>
      <c r="E7256" s="43" t="s">
        <v>17421</v>
      </c>
      <c r="F7256" s="43" t="s">
        <v>17376</v>
      </c>
      <c r="G7256" s="43" t="s">
        <v>17281</v>
      </c>
      <c r="H7256" s="43" t="s">
        <v>1266</v>
      </c>
    </row>
    <row r="7257" spans="1:8" ht="17.25" hidden="1" customHeight="1" x14ac:dyDescent="0.3">
      <c r="A7257" s="46" t="str">
        <f>_xlfn.CONCAT("PUSKESMAS ",TRIM(tblReff[[#This Row],[NAMA PUSKESMAS]]))</f>
        <v>PUSKESMAS PUJON</v>
      </c>
      <c r="B7257" s="42">
        <v>1060297</v>
      </c>
      <c r="C7257" s="43" t="s">
        <v>13050</v>
      </c>
      <c r="D7257" s="43" t="s">
        <v>17423</v>
      </c>
      <c r="E7257" s="43" t="s">
        <v>17424</v>
      </c>
      <c r="F7257" s="43" t="s">
        <v>17376</v>
      </c>
      <c r="G7257" s="43" t="s">
        <v>17281</v>
      </c>
      <c r="H7257" s="43" t="s">
        <v>1266</v>
      </c>
    </row>
    <row r="7258" spans="1:8" ht="17.25" hidden="1" customHeight="1" x14ac:dyDescent="0.3">
      <c r="A7258" s="46" t="str">
        <f>_xlfn.CONCAT("PUSKESMAS ",TRIM(tblReff[[#This Row],[NAMA PUSKESMAS]]))</f>
        <v>PUSKESMAS JANGKANG</v>
      </c>
      <c r="B7258" s="42">
        <v>1060298</v>
      </c>
      <c r="C7258" s="43" t="s">
        <v>16913</v>
      </c>
      <c r="D7258" s="43" t="s">
        <v>17425</v>
      </c>
      <c r="E7258" s="43" t="s">
        <v>17426</v>
      </c>
      <c r="F7258" s="43" t="s">
        <v>17376</v>
      </c>
      <c r="G7258" s="43" t="s">
        <v>17281</v>
      </c>
      <c r="H7258" s="43" t="s">
        <v>1271</v>
      </c>
    </row>
    <row r="7259" spans="1:8" ht="17.25" hidden="1" customHeight="1" x14ac:dyDescent="0.3">
      <c r="A7259" s="46" t="str">
        <f>_xlfn.CONCAT("PUSKESMAS ",TRIM(tblReff[[#This Row],[NAMA PUSKESMAS]]))</f>
        <v>PUSKESMAS SEI HANYO</v>
      </c>
      <c r="B7259" s="42">
        <v>1060299</v>
      </c>
      <c r="C7259" s="43" t="s">
        <v>17427</v>
      </c>
      <c r="D7259" s="43" t="s">
        <v>17428</v>
      </c>
      <c r="E7259" s="43" t="s">
        <v>17429</v>
      </c>
      <c r="F7259" s="43" t="s">
        <v>17376</v>
      </c>
      <c r="G7259" s="43" t="s">
        <v>17281</v>
      </c>
      <c r="H7259" s="43" t="s">
        <v>1266</v>
      </c>
    </row>
    <row r="7260" spans="1:8" ht="17.25" hidden="1" customHeight="1" x14ac:dyDescent="0.3">
      <c r="A7260" s="46" t="str">
        <f>_xlfn.CONCAT("PUSKESMAS ",TRIM(tblReff[[#This Row],[NAMA PUSKESMAS]]))</f>
        <v>PUSKESMAS SEI PINANG</v>
      </c>
      <c r="B7260" s="42">
        <v>1060300</v>
      </c>
      <c r="C7260" s="43" t="s">
        <v>17430</v>
      </c>
      <c r="D7260" s="43" t="s">
        <v>17431</v>
      </c>
      <c r="E7260" s="43" t="s">
        <v>17432</v>
      </c>
      <c r="F7260" s="43" t="s">
        <v>17376</v>
      </c>
      <c r="G7260" s="43" t="s">
        <v>17281</v>
      </c>
      <c r="H7260" s="43" t="s">
        <v>1271</v>
      </c>
    </row>
    <row r="7261" spans="1:8" ht="17.25" hidden="1" customHeight="1" x14ac:dyDescent="0.3">
      <c r="A7261" s="46" t="str">
        <f>_xlfn.CONCAT("PUSKESMAS ",TRIM(tblReff[[#This Row],[NAMA PUSKESMAS]]))</f>
        <v>PUSKESMAS JENAMAS</v>
      </c>
      <c r="B7261" s="42">
        <v>1060301</v>
      </c>
      <c r="C7261" s="43" t="s">
        <v>17433</v>
      </c>
      <c r="D7261" s="43" t="s">
        <v>17434</v>
      </c>
      <c r="E7261" s="43" t="s">
        <v>17433</v>
      </c>
      <c r="F7261" s="43" t="s">
        <v>17435</v>
      </c>
      <c r="G7261" s="43" t="s">
        <v>17281</v>
      </c>
      <c r="H7261" s="43" t="s">
        <v>1266</v>
      </c>
    </row>
    <row r="7262" spans="1:8" ht="17.25" hidden="1" customHeight="1" x14ac:dyDescent="0.3">
      <c r="A7262" s="46" t="str">
        <f>_xlfn.CONCAT("PUSKESMAS ",TRIM(tblReff[[#This Row],[NAMA PUSKESMAS]]))</f>
        <v>PUSKESMAS MENGKATIP</v>
      </c>
      <c r="B7262" s="42">
        <v>1060302</v>
      </c>
      <c r="C7262" s="43" t="s">
        <v>17436</v>
      </c>
      <c r="D7262" s="43" t="s">
        <v>17437</v>
      </c>
      <c r="E7262" s="43" t="s">
        <v>17438</v>
      </c>
      <c r="F7262" s="43" t="s">
        <v>17435</v>
      </c>
      <c r="G7262" s="43" t="s">
        <v>17281</v>
      </c>
      <c r="H7262" s="43" t="s">
        <v>1266</v>
      </c>
    </row>
    <row r="7263" spans="1:8" ht="17.25" hidden="1" customHeight="1" x14ac:dyDescent="0.3">
      <c r="A7263" s="46" t="str">
        <f>_xlfn.CONCAT("PUSKESMAS ",TRIM(tblReff[[#This Row],[NAMA PUSKESMAS]]))</f>
        <v>PUSKESMAS BANGKUANG</v>
      </c>
      <c r="B7263" s="42">
        <v>1060303</v>
      </c>
      <c r="C7263" s="43" t="s">
        <v>17439</v>
      </c>
      <c r="D7263" s="43" t="s">
        <v>17440</v>
      </c>
      <c r="E7263" s="43" t="s">
        <v>17441</v>
      </c>
      <c r="F7263" s="43" t="s">
        <v>17435</v>
      </c>
      <c r="G7263" s="43" t="s">
        <v>17281</v>
      </c>
      <c r="H7263" s="43" t="s">
        <v>1266</v>
      </c>
    </row>
    <row r="7264" spans="1:8" ht="17.25" hidden="1" customHeight="1" x14ac:dyDescent="0.3">
      <c r="A7264" s="46" t="str">
        <f>_xlfn.CONCAT("PUSKESMAS ",TRIM(tblReff[[#This Row],[NAMA PUSKESMAS]]))</f>
        <v>PUSKESMAS BABAI</v>
      </c>
      <c r="B7264" s="42">
        <v>1060304</v>
      </c>
      <c r="C7264" s="43" t="s">
        <v>17442</v>
      </c>
      <c r="D7264" s="43" t="s">
        <v>17443</v>
      </c>
      <c r="E7264" s="43" t="s">
        <v>17441</v>
      </c>
      <c r="F7264" s="43" t="s">
        <v>17435</v>
      </c>
      <c r="G7264" s="43" t="s">
        <v>17281</v>
      </c>
      <c r="H7264" s="43" t="s">
        <v>1271</v>
      </c>
    </row>
    <row r="7265" spans="1:8" ht="17.25" hidden="1" customHeight="1" x14ac:dyDescent="0.3">
      <c r="A7265" s="46" t="str">
        <f>_xlfn.CONCAT("PUSKESMAS ",TRIM(tblReff[[#This Row],[NAMA PUSKESMAS]]))</f>
        <v>PUSKESMAS B U N T O K</v>
      </c>
      <c r="B7265" s="42">
        <v>1060305</v>
      </c>
      <c r="C7265" s="43" t="s">
        <v>17444</v>
      </c>
      <c r="D7265" s="43" t="s">
        <v>17445</v>
      </c>
      <c r="E7265" s="43" t="s">
        <v>17446</v>
      </c>
      <c r="F7265" s="43" t="s">
        <v>17435</v>
      </c>
      <c r="G7265" s="43" t="s">
        <v>17281</v>
      </c>
      <c r="H7265" s="43" t="s">
        <v>1271</v>
      </c>
    </row>
    <row r="7266" spans="1:8" ht="17.25" hidden="1" customHeight="1" x14ac:dyDescent="0.3">
      <c r="A7266" s="46" t="str">
        <f>_xlfn.CONCAT("PUSKESMAS ",TRIM(tblReff[[#This Row],[NAMA PUSKESMAS]]))</f>
        <v>PUSKESMAS KALAHIEN</v>
      </c>
      <c r="B7266" s="42">
        <v>1060306</v>
      </c>
      <c r="C7266" s="43" t="s">
        <v>17447</v>
      </c>
      <c r="D7266" s="43" t="s">
        <v>17448</v>
      </c>
      <c r="E7266" s="43" t="s">
        <v>17446</v>
      </c>
      <c r="F7266" s="43" t="s">
        <v>17435</v>
      </c>
      <c r="G7266" s="43" t="s">
        <v>17281</v>
      </c>
      <c r="H7266" s="43" t="s">
        <v>1271</v>
      </c>
    </row>
    <row r="7267" spans="1:8" ht="17.25" hidden="1" customHeight="1" x14ac:dyDescent="0.3">
      <c r="A7267" s="46" t="str">
        <f>_xlfn.CONCAT("PUSKESMAS ",TRIM(tblReff[[#This Row],[NAMA PUSKESMAS]]))</f>
        <v>PUSKESMAS BARU</v>
      </c>
      <c r="B7267" s="42">
        <v>1060307</v>
      </c>
      <c r="C7267" s="43" t="s">
        <v>17449</v>
      </c>
      <c r="D7267" s="43" t="s">
        <v>17450</v>
      </c>
      <c r="E7267" s="43" t="s">
        <v>17446</v>
      </c>
      <c r="F7267" s="43" t="s">
        <v>17435</v>
      </c>
      <c r="G7267" s="43" t="s">
        <v>17281</v>
      </c>
      <c r="H7267" s="43" t="s">
        <v>1271</v>
      </c>
    </row>
    <row r="7268" spans="1:8" ht="17.25" hidden="1" customHeight="1" x14ac:dyDescent="0.3">
      <c r="A7268" s="46" t="str">
        <f>_xlfn.CONCAT("PUSKESMAS ",TRIM(tblReff[[#This Row],[NAMA PUSKESMAS]]))</f>
        <v>PUSKESMAS SABABILAH</v>
      </c>
      <c r="B7268" s="42">
        <v>1060308</v>
      </c>
      <c r="C7268" s="43" t="s">
        <v>17451</v>
      </c>
      <c r="D7268" s="43" t="s">
        <v>17452</v>
      </c>
      <c r="E7268" s="43" t="s">
        <v>17446</v>
      </c>
      <c r="F7268" s="43" t="s">
        <v>17435</v>
      </c>
      <c r="G7268" s="43" t="s">
        <v>17281</v>
      </c>
      <c r="H7268" s="43" t="s">
        <v>1271</v>
      </c>
    </row>
    <row r="7269" spans="1:8" ht="17.25" hidden="1" customHeight="1" x14ac:dyDescent="0.3">
      <c r="A7269" s="46" t="str">
        <f>_xlfn.CONCAT("PUSKESMAS ",TRIM(tblReff[[#This Row],[NAMA PUSKESMAS]]))</f>
        <v>PUSKESMAS PENDANG</v>
      </c>
      <c r="B7269" s="42">
        <v>1060309</v>
      </c>
      <c r="C7269" s="43" t="s">
        <v>17453</v>
      </c>
      <c r="D7269" s="43" t="s">
        <v>17454</v>
      </c>
      <c r="E7269" s="43" t="s">
        <v>17455</v>
      </c>
      <c r="F7269" s="43" t="s">
        <v>17435</v>
      </c>
      <c r="G7269" s="43" t="s">
        <v>17281</v>
      </c>
      <c r="H7269" s="43" t="s">
        <v>1266</v>
      </c>
    </row>
    <row r="7270" spans="1:8" ht="17.25" hidden="1" customHeight="1" x14ac:dyDescent="0.3">
      <c r="A7270" s="46" t="str">
        <f>_xlfn.CONCAT("PUSKESMAS ",TRIM(tblReff[[#This Row],[NAMA PUSKESMAS]]))</f>
        <v>PUSKESMAS BANTAI BAMBURE</v>
      </c>
      <c r="B7270" s="42">
        <v>1060310</v>
      </c>
      <c r="C7270" s="43" t="s">
        <v>17456</v>
      </c>
      <c r="D7270" s="43" t="s">
        <v>17457</v>
      </c>
      <c r="E7270" s="43" t="s">
        <v>17455</v>
      </c>
      <c r="F7270" s="43" t="s">
        <v>17435</v>
      </c>
      <c r="G7270" s="43" t="s">
        <v>17281</v>
      </c>
      <c r="H7270" s="43" t="s">
        <v>1271</v>
      </c>
    </row>
    <row r="7271" spans="1:8" ht="17.25" hidden="1" customHeight="1" x14ac:dyDescent="0.3">
      <c r="A7271" s="46" t="str">
        <f>_xlfn.CONCAT("PUSKESMAS ",TRIM(tblReff[[#This Row],[NAMA PUSKESMAS]]))</f>
        <v>PUSKESMAS PATAS I</v>
      </c>
      <c r="B7271" s="42">
        <v>1060311</v>
      </c>
      <c r="C7271" s="43" t="s">
        <v>17458</v>
      </c>
      <c r="D7271" s="43" t="s">
        <v>17459</v>
      </c>
      <c r="E7271" s="43" t="s">
        <v>17460</v>
      </c>
      <c r="F7271" s="43" t="s">
        <v>17435</v>
      </c>
      <c r="G7271" s="43" t="s">
        <v>17281</v>
      </c>
      <c r="H7271" s="43" t="s">
        <v>1266</v>
      </c>
    </row>
    <row r="7272" spans="1:8" ht="17.25" hidden="1" customHeight="1" x14ac:dyDescent="0.3">
      <c r="A7272" s="46" t="str">
        <f>_xlfn.CONCAT("PUSKESMAS ",TRIM(tblReff[[#This Row],[NAMA PUSKESMAS]]))</f>
        <v>PUSKESMAS TABAK KANILAN</v>
      </c>
      <c r="B7272" s="42">
        <v>1060312</v>
      </c>
      <c r="C7272" s="43" t="s">
        <v>17461</v>
      </c>
      <c r="D7272" s="43" t="s">
        <v>17462</v>
      </c>
      <c r="E7272" s="43" t="s">
        <v>17460</v>
      </c>
      <c r="F7272" s="43" t="s">
        <v>17435</v>
      </c>
      <c r="G7272" s="43" t="s">
        <v>17281</v>
      </c>
      <c r="H7272" s="43" t="s">
        <v>1271</v>
      </c>
    </row>
    <row r="7273" spans="1:8" ht="17.25" hidden="1" customHeight="1" x14ac:dyDescent="0.3">
      <c r="A7273" s="46" t="str">
        <f>_xlfn.CONCAT("PUSKESMAS ",TRIM(tblReff[[#This Row],[NAMA PUSKESMAS]]))</f>
        <v>PUSKESMAS TUMPUNG LAUNG</v>
      </c>
      <c r="B7273" s="42">
        <v>1060313</v>
      </c>
      <c r="C7273" s="43" t="s">
        <v>17463</v>
      </c>
      <c r="D7273" s="43" t="s">
        <v>17464</v>
      </c>
      <c r="E7273" s="43" t="s">
        <v>17465</v>
      </c>
      <c r="F7273" s="43" t="s">
        <v>17466</v>
      </c>
      <c r="G7273" s="43" t="s">
        <v>17281</v>
      </c>
      <c r="H7273" s="43" t="s">
        <v>1266</v>
      </c>
    </row>
    <row r="7274" spans="1:8" ht="17.25" hidden="1" customHeight="1" x14ac:dyDescent="0.3">
      <c r="A7274" s="46" t="str">
        <f>_xlfn.CONCAT("PUSKESMAS ",TRIM(tblReff[[#This Row],[NAMA PUSKESMAS]]))</f>
        <v>PUSKESMAS KANDUI</v>
      </c>
      <c r="B7274" s="42">
        <v>1060314</v>
      </c>
      <c r="C7274" s="43" t="s">
        <v>17467</v>
      </c>
      <c r="D7274" s="43" t="s">
        <v>17468</v>
      </c>
      <c r="E7274" s="43" t="s">
        <v>17469</v>
      </c>
      <c r="F7274" s="43" t="s">
        <v>17466</v>
      </c>
      <c r="G7274" s="43" t="s">
        <v>17281</v>
      </c>
      <c r="H7274" s="43" t="s">
        <v>1266</v>
      </c>
    </row>
    <row r="7275" spans="1:8" ht="17.25" hidden="1" customHeight="1" x14ac:dyDescent="0.3">
      <c r="A7275" s="46" t="str">
        <f>_xlfn.CONCAT("PUSKESMAS ",TRIM(tblReff[[#This Row],[NAMA PUSKESMAS]]))</f>
        <v>PUSKESMAS KETAPANG</v>
      </c>
      <c r="B7275" s="42">
        <v>1060315</v>
      </c>
      <c r="C7275" s="43" t="s">
        <v>6637</v>
      </c>
      <c r="D7275" s="43" t="s">
        <v>17470</v>
      </c>
      <c r="E7275" s="43" t="s">
        <v>17469</v>
      </c>
      <c r="F7275" s="43" t="s">
        <v>17466</v>
      </c>
      <c r="G7275" s="43" t="s">
        <v>17281</v>
      </c>
      <c r="H7275" s="43" t="s">
        <v>1271</v>
      </c>
    </row>
    <row r="7276" spans="1:8" ht="17.25" hidden="1" customHeight="1" x14ac:dyDescent="0.3">
      <c r="A7276" s="46" t="str">
        <f>_xlfn.CONCAT("PUSKESMAS ",TRIM(tblReff[[#This Row],[NAMA PUSKESMAS]]))</f>
        <v>PUSKESMAS BATU RAYA</v>
      </c>
      <c r="B7276" s="42">
        <v>1060316</v>
      </c>
      <c r="C7276" s="43" t="s">
        <v>17471</v>
      </c>
      <c r="D7276" s="43" t="s">
        <v>17472</v>
      </c>
      <c r="E7276" s="43" t="s">
        <v>17469</v>
      </c>
      <c r="F7276" s="43" t="s">
        <v>17466</v>
      </c>
      <c r="G7276" s="43" t="s">
        <v>17281</v>
      </c>
      <c r="H7276" s="43" t="s">
        <v>1271</v>
      </c>
    </row>
    <row r="7277" spans="1:8" ht="17.25" hidden="1" customHeight="1" x14ac:dyDescent="0.3">
      <c r="A7277" s="46" t="str">
        <f>_xlfn.CONCAT("PUSKESMAS ",TRIM(tblReff[[#This Row],[NAMA PUSKESMAS]]))</f>
        <v>PUSKESMAS LAMPEONG</v>
      </c>
      <c r="B7277" s="42">
        <v>1060317</v>
      </c>
      <c r="C7277" s="43" t="s">
        <v>17473</v>
      </c>
      <c r="D7277" s="43" t="s">
        <v>17474</v>
      </c>
      <c r="E7277" s="43" t="s">
        <v>17475</v>
      </c>
      <c r="F7277" s="43" t="s">
        <v>17466</v>
      </c>
      <c r="G7277" s="43" t="s">
        <v>17281</v>
      </c>
      <c r="H7277" s="43" t="s">
        <v>1266</v>
      </c>
    </row>
    <row r="7278" spans="1:8" ht="17.25" hidden="1" customHeight="1" x14ac:dyDescent="0.3">
      <c r="A7278" s="46" t="str">
        <f>_xlfn.CONCAT("PUSKESMAS ",TRIM(tblReff[[#This Row],[NAMA PUSKESMAS]]))</f>
        <v>PUSKESMAS BENANGIN</v>
      </c>
      <c r="B7278" s="42">
        <v>1060318</v>
      </c>
      <c r="C7278" s="43" t="s">
        <v>17476</v>
      </c>
      <c r="D7278" s="43" t="s">
        <v>17477</v>
      </c>
      <c r="E7278" s="43" t="s">
        <v>17478</v>
      </c>
      <c r="F7278" s="43" t="s">
        <v>17466</v>
      </c>
      <c r="G7278" s="43" t="s">
        <v>17281</v>
      </c>
      <c r="H7278" s="43" t="s">
        <v>1266</v>
      </c>
    </row>
    <row r="7279" spans="1:8" ht="17.25" hidden="1" customHeight="1" x14ac:dyDescent="0.3">
      <c r="A7279" s="46" t="str">
        <f>_xlfn.CONCAT("PUSKESMAS ",TRIM(tblReff[[#This Row],[NAMA PUSKESMAS]]))</f>
        <v>PUSKESMAS MAMPUAK</v>
      </c>
      <c r="B7279" s="42">
        <v>1060319</v>
      </c>
      <c r="C7279" s="43" t="s">
        <v>17479</v>
      </c>
      <c r="D7279" s="43" t="s">
        <v>17480</v>
      </c>
      <c r="E7279" s="43" t="s">
        <v>17478</v>
      </c>
      <c r="F7279" s="43" t="s">
        <v>17466</v>
      </c>
      <c r="G7279" s="43" t="s">
        <v>17281</v>
      </c>
      <c r="H7279" s="43" t="s">
        <v>1271</v>
      </c>
    </row>
    <row r="7280" spans="1:8" ht="17.25" hidden="1" customHeight="1" x14ac:dyDescent="0.3">
      <c r="A7280" s="46" t="str">
        <f>_xlfn.CONCAT("PUSKESMAS ",TRIM(tblReff[[#This Row],[NAMA PUSKESMAS]]))</f>
        <v>PUSKESMAS LEMO</v>
      </c>
      <c r="B7280" s="42">
        <v>1060320</v>
      </c>
      <c r="C7280" s="43" t="s">
        <v>17481</v>
      </c>
      <c r="D7280" s="43" t="s">
        <v>17482</v>
      </c>
      <c r="E7280" s="43" t="s">
        <v>17483</v>
      </c>
      <c r="F7280" s="43" t="s">
        <v>17466</v>
      </c>
      <c r="G7280" s="43" t="s">
        <v>17281</v>
      </c>
      <c r="H7280" s="43" t="s">
        <v>1266</v>
      </c>
    </row>
    <row r="7281" spans="1:8" ht="17.25" hidden="1" customHeight="1" x14ac:dyDescent="0.3">
      <c r="A7281" s="46" t="str">
        <f>_xlfn.CONCAT("PUSKESMAS ",TRIM(tblReff[[#This Row],[NAMA PUSKESMAS]]))</f>
        <v>PUSKESMAS SEI RAHAYU</v>
      </c>
      <c r="B7281" s="42">
        <v>1060321</v>
      </c>
      <c r="C7281" s="43" t="s">
        <v>17484</v>
      </c>
      <c r="D7281" s="43" t="s">
        <v>17485</v>
      </c>
      <c r="E7281" s="43" t="s">
        <v>17483</v>
      </c>
      <c r="F7281" s="43" t="s">
        <v>17466</v>
      </c>
      <c r="G7281" s="43" t="s">
        <v>17281</v>
      </c>
      <c r="H7281" s="43" t="s">
        <v>1266</v>
      </c>
    </row>
    <row r="7282" spans="1:8" ht="17.25" hidden="1" customHeight="1" x14ac:dyDescent="0.3">
      <c r="A7282" s="46" t="str">
        <f>_xlfn.CONCAT("PUSKESMAS ",TRIM(tblReff[[#This Row],[NAMA PUSKESMAS]]))</f>
        <v>PUSKESMAS MUARA TEWEH</v>
      </c>
      <c r="B7282" s="42">
        <v>1060322</v>
      </c>
      <c r="C7282" s="43" t="s">
        <v>17486</v>
      </c>
      <c r="D7282" s="43" t="s">
        <v>17487</v>
      </c>
      <c r="E7282" s="43" t="s">
        <v>17483</v>
      </c>
      <c r="F7282" s="43" t="s">
        <v>17466</v>
      </c>
      <c r="G7282" s="43" t="s">
        <v>17281</v>
      </c>
      <c r="H7282" s="43" t="s">
        <v>1271</v>
      </c>
    </row>
    <row r="7283" spans="1:8" ht="17.25" hidden="1" customHeight="1" x14ac:dyDescent="0.3">
      <c r="A7283" s="46" t="str">
        <f>_xlfn.CONCAT("PUSKESMAS ",TRIM(tblReff[[#This Row],[NAMA PUSKESMAS]]))</f>
        <v>PUSKESMAS LANJAS</v>
      </c>
      <c r="B7283" s="42">
        <v>1060323</v>
      </c>
      <c r="C7283" s="43" t="s">
        <v>17488</v>
      </c>
      <c r="D7283" s="43" t="s">
        <v>17489</v>
      </c>
      <c r="E7283" s="43" t="s">
        <v>17483</v>
      </c>
      <c r="F7283" s="43" t="s">
        <v>17466</v>
      </c>
      <c r="G7283" s="43" t="s">
        <v>17281</v>
      </c>
      <c r="H7283" s="43" t="s">
        <v>1271</v>
      </c>
    </row>
    <row r="7284" spans="1:8" ht="17.25" hidden="1" customHeight="1" x14ac:dyDescent="0.3">
      <c r="A7284" s="46" t="str">
        <f>_xlfn.CONCAT("PUSKESMAS ",TRIM(tblReff[[#This Row],[NAMA PUSKESMAS]]))</f>
        <v>PUSKESMAS SIKUI</v>
      </c>
      <c r="B7284" s="42">
        <v>1060324</v>
      </c>
      <c r="C7284" s="43" t="s">
        <v>17490</v>
      </c>
      <c r="D7284" s="43" t="s">
        <v>17491</v>
      </c>
      <c r="E7284" s="43" t="s">
        <v>17492</v>
      </c>
      <c r="F7284" s="43" t="s">
        <v>17466</v>
      </c>
      <c r="G7284" s="43" t="s">
        <v>17281</v>
      </c>
      <c r="H7284" s="43" t="s">
        <v>1271</v>
      </c>
    </row>
    <row r="7285" spans="1:8" ht="17.25" hidden="1" customHeight="1" x14ac:dyDescent="0.3">
      <c r="A7285" s="46" t="str">
        <f>_xlfn.CONCAT("PUSKESMAS ",TRIM(tblReff[[#This Row],[NAMA PUSKESMAS]]))</f>
        <v>PUSKESMAS BUTONG</v>
      </c>
      <c r="B7285" s="42">
        <v>1060325</v>
      </c>
      <c r="C7285" s="43" t="s">
        <v>17493</v>
      </c>
      <c r="D7285" s="43" t="s">
        <v>17494</v>
      </c>
      <c r="E7285" s="43" t="s">
        <v>17495</v>
      </c>
      <c r="F7285" s="43" t="s">
        <v>17466</v>
      </c>
      <c r="G7285" s="43" t="s">
        <v>17281</v>
      </c>
      <c r="H7285" s="43" t="s">
        <v>1266</v>
      </c>
    </row>
    <row r="7286" spans="1:8" ht="17.25" hidden="1" customHeight="1" x14ac:dyDescent="0.3">
      <c r="A7286" s="46" t="str">
        <f>_xlfn.CONCAT("PUSKESMAS ",TRIM(tblReff[[#This Row],[NAMA PUSKESMAS]]))</f>
        <v>PUSKESMAS LAHEI II</v>
      </c>
      <c r="B7286" s="42">
        <v>1060326</v>
      </c>
      <c r="C7286" s="43" t="s">
        <v>17496</v>
      </c>
      <c r="D7286" s="43" t="s">
        <v>17497</v>
      </c>
      <c r="E7286" s="43" t="s">
        <v>17498</v>
      </c>
      <c r="F7286" s="43" t="s">
        <v>17466</v>
      </c>
      <c r="G7286" s="43" t="s">
        <v>17281</v>
      </c>
      <c r="H7286" s="43" t="s">
        <v>1266</v>
      </c>
    </row>
    <row r="7287" spans="1:8" ht="17.25" hidden="1" customHeight="1" x14ac:dyDescent="0.3">
      <c r="A7287" s="46" t="str">
        <f>_xlfn.CONCAT("PUSKESMAS ",TRIM(tblReff[[#This Row],[NAMA PUSKESMAS]]))</f>
        <v>PUSKESMAS LAHEI I</v>
      </c>
      <c r="B7287" s="42">
        <v>1060327</v>
      </c>
      <c r="C7287" s="43" t="s">
        <v>17499</v>
      </c>
      <c r="D7287" s="43" t="s">
        <v>17500</v>
      </c>
      <c r="E7287" s="43" t="s">
        <v>17498</v>
      </c>
      <c r="F7287" s="43" t="s">
        <v>17466</v>
      </c>
      <c r="G7287" s="43" t="s">
        <v>17281</v>
      </c>
      <c r="H7287" s="43" t="s">
        <v>1271</v>
      </c>
    </row>
    <row r="7288" spans="1:8" ht="17.25" hidden="1" customHeight="1" x14ac:dyDescent="0.3">
      <c r="A7288" s="46" t="str">
        <f>_xlfn.CONCAT("PUSKESMAS ",TRIM(tblReff[[#This Row],[NAMA PUSKESMAS]]))</f>
        <v>PUSKESMAS BENAO</v>
      </c>
      <c r="B7288" s="42">
        <v>1060328</v>
      </c>
      <c r="C7288" s="43" t="s">
        <v>17501</v>
      </c>
      <c r="D7288" s="43" t="s">
        <v>17502</v>
      </c>
      <c r="E7288" s="43" t="s">
        <v>17503</v>
      </c>
      <c r="F7288" s="43" t="s">
        <v>17466</v>
      </c>
      <c r="G7288" s="43" t="s">
        <v>17281</v>
      </c>
      <c r="H7288" s="43" t="s">
        <v>1266</v>
      </c>
    </row>
    <row r="7289" spans="1:8" ht="17.25" hidden="1" customHeight="1" x14ac:dyDescent="0.3">
      <c r="A7289" s="46" t="str">
        <f>_xlfn.CONCAT("PUSKESMAS ",TRIM(tblReff[[#This Row],[NAMA PUSKESMAS]]))</f>
        <v>PUSKESMAS JELAI</v>
      </c>
      <c r="B7289" s="42">
        <v>1060329</v>
      </c>
      <c r="C7289" s="43" t="s">
        <v>17504</v>
      </c>
      <c r="D7289" s="43" t="s">
        <v>17505</v>
      </c>
      <c r="E7289" s="43" t="s">
        <v>17504</v>
      </c>
      <c r="F7289" s="43" t="s">
        <v>17506</v>
      </c>
      <c r="G7289" s="43" t="s">
        <v>17281</v>
      </c>
      <c r="H7289" s="43" t="s">
        <v>1266</v>
      </c>
    </row>
    <row r="7290" spans="1:8" ht="17.25" hidden="1" customHeight="1" x14ac:dyDescent="0.3">
      <c r="A7290" s="46" t="str">
        <f>_xlfn.CONCAT("PUSKESMAS ",TRIM(tblReff[[#This Row],[NAMA PUSKESMAS]]))</f>
        <v>PUSKESMAS PANTAI LUNCI</v>
      </c>
      <c r="B7290" s="42">
        <v>1060330</v>
      </c>
      <c r="C7290" s="43" t="s">
        <v>17507</v>
      </c>
      <c r="D7290" s="43" t="s">
        <v>17508</v>
      </c>
      <c r="E7290" s="43" t="s">
        <v>17507</v>
      </c>
      <c r="F7290" s="43" t="s">
        <v>17506</v>
      </c>
      <c r="G7290" s="43" t="s">
        <v>17281</v>
      </c>
      <c r="H7290" s="43" t="s">
        <v>1266</v>
      </c>
    </row>
    <row r="7291" spans="1:8" ht="17.25" hidden="1" customHeight="1" x14ac:dyDescent="0.3">
      <c r="A7291" s="46" t="str">
        <f>_xlfn.CONCAT("PUSKESMAS ",TRIM(tblReff[[#This Row],[NAMA PUSKESMAS]]))</f>
        <v>PUSKESMAS SUKAMARA</v>
      </c>
      <c r="B7291" s="42">
        <v>1060331</v>
      </c>
      <c r="C7291" s="43" t="s">
        <v>17509</v>
      </c>
      <c r="D7291" s="43" t="s">
        <v>17510</v>
      </c>
      <c r="E7291" s="43" t="s">
        <v>17509</v>
      </c>
      <c r="F7291" s="43" t="s">
        <v>17506</v>
      </c>
      <c r="G7291" s="43" t="s">
        <v>17281</v>
      </c>
      <c r="H7291" s="43" t="s">
        <v>1271</v>
      </c>
    </row>
    <row r="7292" spans="1:8" ht="17.25" hidden="1" customHeight="1" x14ac:dyDescent="0.3">
      <c r="A7292" s="46" t="str">
        <f>_xlfn.CONCAT("PUSKESMAS ",TRIM(tblReff[[#This Row],[NAMA PUSKESMAS]]))</f>
        <v>PUSKESMAS BALAI RIAM</v>
      </c>
      <c r="B7292" s="42">
        <v>1060332</v>
      </c>
      <c r="C7292" s="43" t="s">
        <v>17511</v>
      </c>
      <c r="D7292" s="43" t="s">
        <v>17512</v>
      </c>
      <c r="E7292" s="43" t="s">
        <v>17511</v>
      </c>
      <c r="F7292" s="43" t="s">
        <v>17506</v>
      </c>
      <c r="G7292" s="43" t="s">
        <v>17281</v>
      </c>
      <c r="H7292" s="43" t="s">
        <v>1266</v>
      </c>
    </row>
    <row r="7293" spans="1:8" ht="17.25" hidden="1" customHeight="1" x14ac:dyDescent="0.3">
      <c r="A7293" s="46" t="str">
        <f>_xlfn.CONCAT("PUSKESMAS ",TRIM(tblReff[[#This Row],[NAMA PUSKESMAS]]))</f>
        <v>PUSKESMAS PERMATA KECUBUNG</v>
      </c>
      <c r="B7293" s="42">
        <v>1060333</v>
      </c>
      <c r="C7293" s="43" t="s">
        <v>17513</v>
      </c>
      <c r="D7293" s="43" t="s">
        <v>17514</v>
      </c>
      <c r="E7293" s="43" t="s">
        <v>17513</v>
      </c>
      <c r="F7293" s="43" t="s">
        <v>17506</v>
      </c>
      <c r="G7293" s="43" t="s">
        <v>17281</v>
      </c>
      <c r="H7293" s="43" t="s">
        <v>1266</v>
      </c>
    </row>
    <row r="7294" spans="1:8" ht="17.25" hidden="1" customHeight="1" x14ac:dyDescent="0.3">
      <c r="A7294" s="46" t="str">
        <f>_xlfn.CONCAT("PUSKESMAS ",TRIM(tblReff[[#This Row],[NAMA PUSKESMAS]]))</f>
        <v>PUSKESMAS BULIK</v>
      </c>
      <c r="B7294" s="42">
        <v>1060334</v>
      </c>
      <c r="C7294" s="43" t="s">
        <v>17515</v>
      </c>
      <c r="D7294" s="43" t="s">
        <v>17516</v>
      </c>
      <c r="E7294" s="43" t="s">
        <v>17515</v>
      </c>
      <c r="F7294" s="43" t="s">
        <v>17517</v>
      </c>
      <c r="G7294" s="43" t="s">
        <v>17281</v>
      </c>
      <c r="H7294" s="43" t="s">
        <v>1266</v>
      </c>
    </row>
    <row r="7295" spans="1:8" ht="17.25" hidden="1" customHeight="1" x14ac:dyDescent="0.3">
      <c r="A7295" s="46" t="str">
        <f>_xlfn.CONCAT("PUSKESMAS ",TRIM(tblReff[[#This Row],[NAMA PUSKESMAS]]))</f>
        <v>PUSKESMAS ARGA MULYA</v>
      </c>
      <c r="B7295" s="42">
        <v>1060335</v>
      </c>
      <c r="C7295" s="43" t="s">
        <v>17518</v>
      </c>
      <c r="D7295" s="43" t="s">
        <v>17519</v>
      </c>
      <c r="E7295" s="43" t="s">
        <v>17515</v>
      </c>
      <c r="F7295" s="43" t="s">
        <v>17517</v>
      </c>
      <c r="G7295" s="43" t="s">
        <v>17281</v>
      </c>
      <c r="H7295" s="43" t="s">
        <v>1271</v>
      </c>
    </row>
    <row r="7296" spans="1:8" ht="17.25" hidden="1" customHeight="1" x14ac:dyDescent="0.3">
      <c r="A7296" s="46" t="str">
        <f>_xlfn.CONCAT("PUSKESMAS ",TRIM(tblReff[[#This Row],[NAMA PUSKESMAS]]))</f>
        <v>PUSKESMAS SEMATU JAYA</v>
      </c>
      <c r="B7296" s="42">
        <v>1060339</v>
      </c>
      <c r="C7296" s="43" t="s">
        <v>17520</v>
      </c>
      <c r="D7296" s="43" t="s">
        <v>17521</v>
      </c>
      <c r="E7296" s="43" t="s">
        <v>17520</v>
      </c>
      <c r="F7296" s="43" t="s">
        <v>17517</v>
      </c>
      <c r="G7296" s="43" t="s">
        <v>17281</v>
      </c>
      <c r="H7296" s="43" t="s">
        <v>1266</v>
      </c>
    </row>
    <row r="7297" spans="1:8" ht="17.25" hidden="1" customHeight="1" x14ac:dyDescent="0.3">
      <c r="A7297" s="46" t="str">
        <f>_xlfn.CONCAT("PUSKESMAS ",TRIM(tblReff[[#This Row],[NAMA PUSKESMAS]]))</f>
        <v>PUSKESMAS MELATA</v>
      </c>
      <c r="B7297" s="42">
        <v>1060338</v>
      </c>
      <c r="C7297" s="43" t="s">
        <v>17522</v>
      </c>
      <c r="D7297" s="43" t="s">
        <v>17523</v>
      </c>
      <c r="E7297" s="43" t="s">
        <v>17524</v>
      </c>
      <c r="F7297" s="43" t="s">
        <v>17517</v>
      </c>
      <c r="G7297" s="43" t="s">
        <v>17281</v>
      </c>
      <c r="H7297" s="43" t="s">
        <v>1266</v>
      </c>
    </row>
    <row r="7298" spans="1:8" ht="17.25" hidden="1" customHeight="1" x14ac:dyDescent="0.3">
      <c r="A7298" s="46" t="str">
        <f>_xlfn.CONCAT("PUSKESMAS ",TRIM(tblReff[[#This Row],[NAMA PUSKESMAS]]))</f>
        <v>PUSKESMAS BUKIT JAYA</v>
      </c>
      <c r="B7298" s="42">
        <v>1060336</v>
      </c>
      <c r="C7298" s="43" t="s">
        <v>17525</v>
      </c>
      <c r="D7298" s="43" t="s">
        <v>17526</v>
      </c>
      <c r="E7298" s="43" t="s">
        <v>17527</v>
      </c>
      <c r="F7298" s="43" t="s">
        <v>17517</v>
      </c>
      <c r="G7298" s="43" t="s">
        <v>17281</v>
      </c>
      <c r="H7298" s="43" t="s">
        <v>1266</v>
      </c>
    </row>
    <row r="7299" spans="1:8" ht="17.25" hidden="1" customHeight="1" x14ac:dyDescent="0.3">
      <c r="A7299" s="46" t="str">
        <f>_xlfn.CONCAT("PUSKESMAS ",TRIM(tblReff[[#This Row],[NAMA PUSKESMAS]]))</f>
        <v>PUSKESMAS MERAMBANG</v>
      </c>
      <c r="B7299" s="42">
        <v>1060337</v>
      </c>
      <c r="C7299" s="43" t="s">
        <v>17528</v>
      </c>
      <c r="D7299" s="43" t="s">
        <v>17529</v>
      </c>
      <c r="E7299" s="43" t="s">
        <v>17527</v>
      </c>
      <c r="F7299" s="43" t="s">
        <v>17517</v>
      </c>
      <c r="G7299" s="43" t="s">
        <v>17281</v>
      </c>
      <c r="H7299" s="43" t="s">
        <v>1266</v>
      </c>
    </row>
    <row r="7300" spans="1:8" ht="17.25" hidden="1" customHeight="1" x14ac:dyDescent="0.3">
      <c r="A7300" s="46" t="str">
        <f>_xlfn.CONCAT("PUSKESMAS ",TRIM(tblReff[[#This Row],[NAMA PUSKESMAS]]))</f>
        <v>PUSKESMAS TAPIN BINI</v>
      </c>
      <c r="B7300" s="42">
        <v>1060340</v>
      </c>
      <c r="C7300" s="43" t="s">
        <v>17530</v>
      </c>
      <c r="D7300" s="43" t="s">
        <v>17531</v>
      </c>
      <c r="E7300" s="43" t="s">
        <v>17532</v>
      </c>
      <c r="F7300" s="43" t="s">
        <v>17517</v>
      </c>
      <c r="G7300" s="43" t="s">
        <v>17281</v>
      </c>
      <c r="H7300" s="43" t="s">
        <v>1266</v>
      </c>
    </row>
    <row r="7301" spans="1:8" ht="17.25" hidden="1" customHeight="1" x14ac:dyDescent="0.3">
      <c r="A7301" s="46" t="str">
        <f>_xlfn.CONCAT("PUSKESMAS ",TRIM(tblReff[[#This Row],[NAMA PUSKESMAS]]))</f>
        <v>PUSKESMAS KAWA</v>
      </c>
      <c r="B7301" s="42">
        <v>1060341</v>
      </c>
      <c r="C7301" s="43" t="s">
        <v>17533</v>
      </c>
      <c r="D7301" s="43" t="s">
        <v>17534</v>
      </c>
      <c r="E7301" s="43" t="s">
        <v>17532</v>
      </c>
      <c r="F7301" s="43" t="s">
        <v>17517</v>
      </c>
      <c r="G7301" s="43" t="s">
        <v>17281</v>
      </c>
      <c r="H7301" s="43" t="s">
        <v>1271</v>
      </c>
    </row>
    <row r="7302" spans="1:8" ht="17.25" hidden="1" customHeight="1" x14ac:dyDescent="0.3">
      <c r="A7302" s="46" t="str">
        <f>_xlfn.CONCAT("PUSKESMAS ",TRIM(tblReff[[#This Row],[NAMA PUSKESMAS]]))</f>
        <v>PUSKESMAS BAYAT</v>
      </c>
      <c r="B7302" s="42">
        <v>1060342</v>
      </c>
      <c r="C7302" s="43" t="s">
        <v>11093</v>
      </c>
      <c r="D7302" s="43" t="s">
        <v>17535</v>
      </c>
      <c r="E7302" s="43" t="s">
        <v>17536</v>
      </c>
      <c r="F7302" s="43" t="s">
        <v>17517</v>
      </c>
      <c r="G7302" s="43" t="s">
        <v>17281</v>
      </c>
      <c r="H7302" s="43" t="s">
        <v>1266</v>
      </c>
    </row>
    <row r="7303" spans="1:8" ht="17.25" hidden="1" customHeight="1" x14ac:dyDescent="0.3">
      <c r="A7303" s="46" t="str">
        <f>_xlfn.CONCAT("PUSKESMAS ",TRIM(tblReff[[#This Row],[NAMA PUSKESMAS]]))</f>
        <v>PUSKESMAS DELANG</v>
      </c>
      <c r="B7303" s="42">
        <v>1060343</v>
      </c>
      <c r="C7303" s="43" t="s">
        <v>17537</v>
      </c>
      <c r="D7303" s="43" t="s">
        <v>17538</v>
      </c>
      <c r="E7303" s="43" t="s">
        <v>17537</v>
      </c>
      <c r="F7303" s="43" t="s">
        <v>17517</v>
      </c>
      <c r="G7303" s="43" t="s">
        <v>17281</v>
      </c>
      <c r="H7303" s="43" t="s">
        <v>1266</v>
      </c>
    </row>
    <row r="7304" spans="1:8" ht="17.25" hidden="1" customHeight="1" x14ac:dyDescent="0.3">
      <c r="A7304" s="46" t="str">
        <f>_xlfn.CONCAT("PUSKESMAS ",TRIM(tblReff[[#This Row],[NAMA PUSKESMAS]]))</f>
        <v>PUSKESMAS KINIPAN</v>
      </c>
      <c r="B7304" s="42">
        <v>1060344</v>
      </c>
      <c r="C7304" s="43" t="s">
        <v>17539</v>
      </c>
      <c r="D7304" s="43" t="s">
        <v>17540</v>
      </c>
      <c r="E7304" s="43" t="s">
        <v>17541</v>
      </c>
      <c r="F7304" s="43" t="s">
        <v>17517</v>
      </c>
      <c r="G7304" s="43" t="s">
        <v>17281</v>
      </c>
      <c r="H7304" s="43" t="s">
        <v>1266</v>
      </c>
    </row>
    <row r="7305" spans="1:8" ht="17.25" hidden="1" customHeight="1" x14ac:dyDescent="0.3">
      <c r="A7305" s="46" t="str">
        <f>_xlfn.CONCAT("PUSKESMAS ",TRIM(tblReff[[#This Row],[NAMA PUSKESMAS]]))</f>
        <v>PUSKESMAS KUALA PEMBUANG I</v>
      </c>
      <c r="B7305" s="42">
        <v>1060345</v>
      </c>
      <c r="C7305" s="43" t="s">
        <v>17542</v>
      </c>
      <c r="D7305" s="43" t="s">
        <v>17543</v>
      </c>
      <c r="E7305" s="43" t="s">
        <v>17544</v>
      </c>
      <c r="F7305" s="43" t="s">
        <v>17545</v>
      </c>
      <c r="G7305" s="43" t="s">
        <v>17281</v>
      </c>
      <c r="H7305" s="43" t="s">
        <v>1271</v>
      </c>
    </row>
    <row r="7306" spans="1:8" ht="17.25" hidden="1" customHeight="1" x14ac:dyDescent="0.3">
      <c r="A7306" s="46" t="str">
        <f>_xlfn.CONCAT("PUSKESMAS ",TRIM(tblReff[[#This Row],[NAMA PUSKESMAS]]))</f>
        <v>PUSKESMAS KUALA PEMBUANG II</v>
      </c>
      <c r="B7306" s="42">
        <v>1060346</v>
      </c>
      <c r="C7306" s="43" t="s">
        <v>17546</v>
      </c>
      <c r="D7306" s="43" t="s">
        <v>17547</v>
      </c>
      <c r="E7306" s="43" t="s">
        <v>17548</v>
      </c>
      <c r="F7306" s="43" t="s">
        <v>17545</v>
      </c>
      <c r="G7306" s="43" t="s">
        <v>17281</v>
      </c>
      <c r="H7306" s="43" t="s">
        <v>1271</v>
      </c>
    </row>
    <row r="7307" spans="1:8" ht="17.25" hidden="1" customHeight="1" x14ac:dyDescent="0.3">
      <c r="A7307" s="46" t="str">
        <f>_xlfn.CONCAT("PUSKESMAS ",TRIM(tblReff[[#This Row],[NAMA PUSKESMAS]]))</f>
        <v>PUSKESMAS TERAWAN</v>
      </c>
      <c r="B7307" s="42">
        <v>1060347</v>
      </c>
      <c r="C7307" s="43" t="s">
        <v>17549</v>
      </c>
      <c r="D7307" s="43" t="s">
        <v>17550</v>
      </c>
      <c r="E7307" s="43" t="s">
        <v>17551</v>
      </c>
      <c r="F7307" s="43" t="s">
        <v>17545</v>
      </c>
      <c r="G7307" s="43" t="s">
        <v>17281</v>
      </c>
      <c r="H7307" s="43" t="s">
        <v>1266</v>
      </c>
    </row>
    <row r="7308" spans="1:8" ht="17.25" hidden="1" customHeight="1" x14ac:dyDescent="0.3">
      <c r="A7308" s="46" t="str">
        <f>_xlfn.CONCAT("PUSKESMAS ",TRIM(tblReff[[#This Row],[NAMA PUSKESMAS]]))</f>
        <v>PUSKESMAS TELAGA PULANG</v>
      </c>
      <c r="B7308" s="42">
        <v>1060348</v>
      </c>
      <c r="C7308" s="43" t="s">
        <v>17552</v>
      </c>
      <c r="D7308" s="43" t="s">
        <v>17553</v>
      </c>
      <c r="E7308" s="43" t="s">
        <v>17554</v>
      </c>
      <c r="F7308" s="43" t="s">
        <v>17545</v>
      </c>
      <c r="G7308" s="43" t="s">
        <v>17281</v>
      </c>
      <c r="H7308" s="43" t="s">
        <v>1271</v>
      </c>
    </row>
    <row r="7309" spans="1:8" ht="17.25" hidden="1" customHeight="1" x14ac:dyDescent="0.3">
      <c r="A7309" s="46" t="str">
        <f>_xlfn.CONCAT("PUSKESMAS ",TRIM(tblReff[[#This Row],[NAMA PUSKESMAS]]))</f>
        <v>PUSKESMAS DANAU SEMBULUH</v>
      </c>
      <c r="B7309" s="42">
        <v>1060349</v>
      </c>
      <c r="C7309" s="43" t="s">
        <v>17554</v>
      </c>
      <c r="D7309" s="43" t="s">
        <v>17555</v>
      </c>
      <c r="E7309" s="43" t="s">
        <v>17554</v>
      </c>
      <c r="F7309" s="43" t="s">
        <v>17545</v>
      </c>
      <c r="G7309" s="43" t="s">
        <v>17281</v>
      </c>
      <c r="H7309" s="43" t="s">
        <v>1271</v>
      </c>
    </row>
    <row r="7310" spans="1:8" ht="17.25" hidden="1" customHeight="1" x14ac:dyDescent="0.3">
      <c r="A7310" s="46" t="str">
        <f>_xlfn.CONCAT("PUSKESMAS ",TRIM(tblReff[[#This Row],[NAMA PUSKESMAS]]))</f>
        <v>PUSKESMAS PEMBUANG HULU</v>
      </c>
      <c r="B7310" s="42">
        <v>1060350</v>
      </c>
      <c r="C7310" s="43" t="s">
        <v>17556</v>
      </c>
      <c r="D7310" s="43" t="s">
        <v>17557</v>
      </c>
      <c r="E7310" s="43" t="s">
        <v>17558</v>
      </c>
      <c r="F7310" s="43" t="s">
        <v>17545</v>
      </c>
      <c r="G7310" s="43" t="s">
        <v>17281</v>
      </c>
      <c r="H7310" s="43" t="s">
        <v>1271</v>
      </c>
    </row>
    <row r="7311" spans="1:8" ht="17.25" hidden="1" customHeight="1" x14ac:dyDescent="0.3">
      <c r="A7311" s="46" t="str">
        <f>_xlfn.CONCAT("PUSKESMAS ",TRIM(tblReff[[#This Row],[NAMA PUSKESMAS]]))</f>
        <v>PUSKESMAS ASAM BARU</v>
      </c>
      <c r="B7311" s="42">
        <v>1060351</v>
      </c>
      <c r="C7311" s="43" t="s">
        <v>17559</v>
      </c>
      <c r="D7311" s="43" t="s">
        <v>17560</v>
      </c>
      <c r="E7311" s="43" t="s">
        <v>17561</v>
      </c>
      <c r="F7311" s="43" t="s">
        <v>17545</v>
      </c>
      <c r="G7311" s="43" t="s">
        <v>17281</v>
      </c>
      <c r="H7311" s="43" t="s">
        <v>1271</v>
      </c>
    </row>
    <row r="7312" spans="1:8" ht="17.25" hidden="1" customHeight="1" x14ac:dyDescent="0.3">
      <c r="A7312" s="46" t="str">
        <f>_xlfn.CONCAT("PUSKESMAS ",TRIM(tblReff[[#This Row],[NAMA PUSKESMAS]]))</f>
        <v>PUSKESMAS RANTAU PULUT I</v>
      </c>
      <c r="B7312" s="42">
        <v>1060352</v>
      </c>
      <c r="C7312" s="43" t="s">
        <v>17562</v>
      </c>
      <c r="D7312" s="43" t="s">
        <v>17563</v>
      </c>
      <c r="E7312" s="43" t="s">
        <v>17564</v>
      </c>
      <c r="F7312" s="43" t="s">
        <v>17545</v>
      </c>
      <c r="G7312" s="43" t="s">
        <v>17281</v>
      </c>
      <c r="H7312" s="43" t="s">
        <v>1266</v>
      </c>
    </row>
    <row r="7313" spans="1:8" ht="17.25" hidden="1" customHeight="1" x14ac:dyDescent="0.3">
      <c r="A7313" s="46" t="str">
        <f>_xlfn.CONCAT("PUSKESMAS ",TRIM(tblReff[[#This Row],[NAMA PUSKESMAS]]))</f>
        <v>PUSKESMAS RANTAU PULUT II</v>
      </c>
      <c r="B7313" s="42">
        <v>1060353</v>
      </c>
      <c r="C7313" s="43" t="s">
        <v>17565</v>
      </c>
      <c r="D7313" s="43" t="s">
        <v>17566</v>
      </c>
      <c r="E7313" s="43" t="s">
        <v>17564</v>
      </c>
      <c r="F7313" s="43" t="s">
        <v>17545</v>
      </c>
      <c r="G7313" s="43" t="s">
        <v>17281</v>
      </c>
      <c r="H7313" s="43" t="s">
        <v>1266</v>
      </c>
    </row>
    <row r="7314" spans="1:8" ht="17.25" hidden="1" customHeight="1" x14ac:dyDescent="0.3">
      <c r="A7314" s="46" t="str">
        <f>_xlfn.CONCAT("PUSKESMAS ",TRIM(tblReff[[#This Row],[NAMA PUSKESMAS]]))</f>
        <v>PUSKESMAS SANDUL</v>
      </c>
      <c r="B7314" s="42">
        <v>1060354</v>
      </c>
      <c r="C7314" s="43" t="s">
        <v>17567</v>
      </c>
      <c r="D7314" s="43" t="s">
        <v>17568</v>
      </c>
      <c r="E7314" s="43" t="s">
        <v>7553</v>
      </c>
      <c r="F7314" s="43" t="s">
        <v>17545</v>
      </c>
      <c r="G7314" s="43" t="s">
        <v>17281</v>
      </c>
      <c r="H7314" s="43" t="s">
        <v>1271</v>
      </c>
    </row>
    <row r="7315" spans="1:8" ht="17.25" hidden="1" customHeight="1" x14ac:dyDescent="0.3">
      <c r="A7315" s="46" t="str">
        <f>_xlfn.CONCAT("PUSKESMAS ",TRIM(tblReff[[#This Row],[NAMA PUSKESMAS]]))</f>
        <v>PUSKESMAS TUMBANG MANJUL</v>
      </c>
      <c r="B7315" s="42">
        <v>1060355</v>
      </c>
      <c r="C7315" s="43" t="s">
        <v>17569</v>
      </c>
      <c r="D7315" s="43" t="s">
        <v>17570</v>
      </c>
      <c r="E7315" s="43" t="s">
        <v>17571</v>
      </c>
      <c r="F7315" s="43" t="s">
        <v>17545</v>
      </c>
      <c r="G7315" s="43" t="s">
        <v>17281</v>
      </c>
      <c r="H7315" s="43" t="s">
        <v>1266</v>
      </c>
    </row>
    <row r="7316" spans="1:8" ht="17.25" hidden="1" customHeight="1" x14ac:dyDescent="0.3">
      <c r="A7316" s="46" t="str">
        <f>_xlfn.CONCAT("PUSKESMAS ",TRIM(tblReff[[#This Row],[NAMA PUSKESMAS]]))</f>
        <v>PUSKESMAS TUMBANG LANGKAI</v>
      </c>
      <c r="B7316" s="42">
        <v>1060356</v>
      </c>
      <c r="C7316" s="43" t="s">
        <v>17572</v>
      </c>
      <c r="D7316" s="43" t="s">
        <v>17573</v>
      </c>
      <c r="E7316" s="43" t="s">
        <v>17574</v>
      </c>
      <c r="F7316" s="43" t="s">
        <v>17545</v>
      </c>
      <c r="G7316" s="43" t="s">
        <v>17281</v>
      </c>
      <c r="H7316" s="43" t="s">
        <v>1271</v>
      </c>
    </row>
    <row r="7317" spans="1:8" ht="17.25" hidden="1" customHeight="1" x14ac:dyDescent="0.3">
      <c r="A7317" s="46" t="str">
        <f>_xlfn.CONCAT("PUSKESMAS ",TRIM(tblReff[[#This Row],[NAMA PUSKESMAS]]))</f>
        <v>PUSKESMAS PEGATAN I</v>
      </c>
      <c r="B7317" s="42">
        <v>1060357</v>
      </c>
      <c r="C7317" s="43" t="s">
        <v>17575</v>
      </c>
      <c r="D7317" s="43" t="s">
        <v>17576</v>
      </c>
      <c r="E7317" s="43" t="s">
        <v>17577</v>
      </c>
      <c r="F7317" s="43" t="s">
        <v>17578</v>
      </c>
      <c r="G7317" s="43" t="s">
        <v>17281</v>
      </c>
      <c r="H7317" s="43" t="s">
        <v>1266</v>
      </c>
    </row>
    <row r="7318" spans="1:8" ht="17.25" hidden="1" customHeight="1" x14ac:dyDescent="0.3">
      <c r="A7318" s="46" t="str">
        <f>_xlfn.CONCAT("PUSKESMAS ",TRIM(tblReff[[#This Row],[NAMA PUSKESMAS]]))</f>
        <v>PUSKESMAS PEGATAN II</v>
      </c>
      <c r="B7318" s="42">
        <v>1060358</v>
      </c>
      <c r="C7318" s="43" t="s">
        <v>17579</v>
      </c>
      <c r="D7318" s="43" t="s">
        <v>17580</v>
      </c>
      <c r="E7318" s="43" t="s">
        <v>17577</v>
      </c>
      <c r="F7318" s="43" t="s">
        <v>17578</v>
      </c>
      <c r="G7318" s="43" t="s">
        <v>17281</v>
      </c>
      <c r="H7318" s="43" t="s">
        <v>1271</v>
      </c>
    </row>
    <row r="7319" spans="1:8" ht="17.25" hidden="1" customHeight="1" x14ac:dyDescent="0.3">
      <c r="A7319" s="46" t="str">
        <f>_xlfn.CONCAT("PUSKESMAS ",TRIM(tblReff[[#This Row],[NAMA PUSKESMAS]]))</f>
        <v>PUSKESMAS MENDAWAI</v>
      </c>
      <c r="B7319" s="42">
        <v>1060359</v>
      </c>
      <c r="C7319" s="43" t="s">
        <v>17581</v>
      </c>
      <c r="D7319" s="43" t="s">
        <v>17582</v>
      </c>
      <c r="E7319" s="43" t="s">
        <v>17581</v>
      </c>
      <c r="F7319" s="43" t="s">
        <v>17578</v>
      </c>
      <c r="G7319" s="43" t="s">
        <v>17281</v>
      </c>
      <c r="H7319" s="43" t="s">
        <v>1271</v>
      </c>
    </row>
    <row r="7320" spans="1:8" ht="17.25" hidden="1" customHeight="1" x14ac:dyDescent="0.3">
      <c r="A7320" s="46" t="str">
        <f>_xlfn.CONCAT("PUSKESMAS ",TRIM(tblReff[[#This Row],[NAMA PUSKESMAS]]))</f>
        <v>PUSKESMAS BAUN BANGO</v>
      </c>
      <c r="B7320" s="42">
        <v>1060360</v>
      </c>
      <c r="C7320" s="43" t="s">
        <v>17583</v>
      </c>
      <c r="D7320" s="43" t="s">
        <v>17584</v>
      </c>
      <c r="E7320" s="43" t="s">
        <v>17585</v>
      </c>
      <c r="F7320" s="43" t="s">
        <v>17578</v>
      </c>
      <c r="G7320" s="43" t="s">
        <v>17281</v>
      </c>
      <c r="H7320" s="43" t="s">
        <v>1266</v>
      </c>
    </row>
    <row r="7321" spans="1:8" ht="17.25" hidden="1" customHeight="1" x14ac:dyDescent="0.3">
      <c r="A7321" s="46" t="str">
        <f>_xlfn.CONCAT("PUSKESMAS ",TRIM(tblReff[[#This Row],[NAMA PUSKESMAS]]))</f>
        <v>PUSKESMAS PETAK BAHANDANG</v>
      </c>
      <c r="B7321" s="42">
        <v>1060361</v>
      </c>
      <c r="C7321" s="43" t="s">
        <v>17586</v>
      </c>
      <c r="D7321" s="43" t="s">
        <v>17587</v>
      </c>
      <c r="E7321" s="43" t="s">
        <v>17588</v>
      </c>
      <c r="F7321" s="43" t="s">
        <v>17578</v>
      </c>
      <c r="G7321" s="43" t="s">
        <v>17281</v>
      </c>
      <c r="H7321" s="43" t="s">
        <v>1266</v>
      </c>
    </row>
    <row r="7322" spans="1:8" ht="17.25" hidden="1" customHeight="1" x14ac:dyDescent="0.3">
      <c r="A7322" s="46" t="str">
        <f>_xlfn.CONCAT("PUSKESMAS ",TRIM(tblReff[[#This Row],[NAMA PUSKESMAS]]))</f>
        <v>PUSKESMAS KASONGAN</v>
      </c>
      <c r="B7322" s="42">
        <v>1060362</v>
      </c>
      <c r="C7322" s="43" t="s">
        <v>17589</v>
      </c>
      <c r="D7322" s="43" t="s">
        <v>17590</v>
      </c>
      <c r="E7322" s="43" t="s">
        <v>17591</v>
      </c>
      <c r="F7322" s="43" t="s">
        <v>17578</v>
      </c>
      <c r="G7322" s="43" t="s">
        <v>17281</v>
      </c>
      <c r="H7322" s="43" t="s">
        <v>1271</v>
      </c>
    </row>
    <row r="7323" spans="1:8" ht="17.25" hidden="1" customHeight="1" x14ac:dyDescent="0.3">
      <c r="A7323" s="46" t="str">
        <f>_xlfn.CONCAT("PUSKESMAS ",TRIM(tblReff[[#This Row],[NAMA PUSKESMAS]]))</f>
        <v>PUSKESMAS KERENG PANGI</v>
      </c>
      <c r="B7323" s="42">
        <v>1060363</v>
      </c>
      <c r="C7323" s="43" t="s">
        <v>17592</v>
      </c>
      <c r="D7323" s="43" t="s">
        <v>17593</v>
      </c>
      <c r="E7323" s="43" t="s">
        <v>17591</v>
      </c>
      <c r="F7323" s="43" t="s">
        <v>17578</v>
      </c>
      <c r="G7323" s="43" t="s">
        <v>17281</v>
      </c>
      <c r="H7323" s="43" t="s">
        <v>1271</v>
      </c>
    </row>
    <row r="7324" spans="1:8" ht="17.25" hidden="1" customHeight="1" x14ac:dyDescent="0.3">
      <c r="A7324" s="46" t="str">
        <f>_xlfn.CONCAT("PUSKESMAS ",TRIM(tblReff[[#This Row],[NAMA PUSKESMAS]]))</f>
        <v>PUSKESMAS KASONGAN II</v>
      </c>
      <c r="B7324" s="42">
        <v>1060364</v>
      </c>
      <c r="C7324" s="43" t="s">
        <v>17594</v>
      </c>
      <c r="D7324" s="43" t="s">
        <v>17595</v>
      </c>
      <c r="E7324" s="43" t="s">
        <v>17591</v>
      </c>
      <c r="F7324" s="43" t="s">
        <v>17578</v>
      </c>
      <c r="G7324" s="43" t="s">
        <v>17281</v>
      </c>
      <c r="H7324" s="43" t="s">
        <v>1271</v>
      </c>
    </row>
    <row r="7325" spans="1:8" ht="17.25" hidden="1" customHeight="1" x14ac:dyDescent="0.3">
      <c r="A7325" s="46" t="str">
        <f>_xlfn.CONCAT("PUSKESMAS ",TRIM(tblReff[[#This Row],[NAMA PUSKESMAS]]))</f>
        <v>PUSKESMAS PENDAHARA</v>
      </c>
      <c r="B7325" s="42">
        <v>1060365</v>
      </c>
      <c r="C7325" s="43" t="s">
        <v>17596</v>
      </c>
      <c r="D7325" s="43" t="s">
        <v>17597</v>
      </c>
      <c r="E7325" s="43" t="s">
        <v>17598</v>
      </c>
      <c r="F7325" s="43" t="s">
        <v>17578</v>
      </c>
      <c r="G7325" s="43" t="s">
        <v>17281</v>
      </c>
      <c r="H7325" s="43" t="s">
        <v>1271</v>
      </c>
    </row>
    <row r="7326" spans="1:8" ht="17.25" hidden="1" customHeight="1" x14ac:dyDescent="0.3">
      <c r="A7326" s="46" t="str">
        <f>_xlfn.CONCAT("PUSKESMAS ",TRIM(tblReff[[#This Row],[NAMA PUSKESMAS]]))</f>
        <v>PUSKESMAS BUNTUT BALI</v>
      </c>
      <c r="B7326" s="42">
        <v>1060366</v>
      </c>
      <c r="C7326" s="43" t="s">
        <v>17599</v>
      </c>
      <c r="D7326" s="43" t="s">
        <v>17600</v>
      </c>
      <c r="E7326" s="43" t="s">
        <v>17601</v>
      </c>
      <c r="F7326" s="43" t="s">
        <v>17578</v>
      </c>
      <c r="G7326" s="43" t="s">
        <v>17281</v>
      </c>
      <c r="H7326" s="43" t="s">
        <v>1271</v>
      </c>
    </row>
    <row r="7327" spans="1:8" ht="17.25" hidden="1" customHeight="1" x14ac:dyDescent="0.3">
      <c r="A7327" s="46" t="str">
        <f>_xlfn.CONCAT("PUSKESMAS ",TRIM(tblReff[[#This Row],[NAMA PUSKESMAS]]))</f>
        <v>PUSKESMAS TUMBANG SAMBA</v>
      </c>
      <c r="B7327" s="42">
        <v>1060367</v>
      </c>
      <c r="C7327" s="43" t="s">
        <v>17602</v>
      </c>
      <c r="D7327" s="43" t="s">
        <v>17603</v>
      </c>
      <c r="E7327" s="43" t="s">
        <v>17604</v>
      </c>
      <c r="F7327" s="43" t="s">
        <v>17578</v>
      </c>
      <c r="G7327" s="43" t="s">
        <v>17281</v>
      </c>
      <c r="H7327" s="43" t="s">
        <v>1266</v>
      </c>
    </row>
    <row r="7328" spans="1:8" ht="17.25" hidden="1" customHeight="1" x14ac:dyDescent="0.3">
      <c r="A7328" s="46" t="str">
        <f>_xlfn.CONCAT("PUSKESMAS ",TRIM(tblReff[[#This Row],[NAMA PUSKESMAS]]))</f>
        <v>PUSKESMAS TUMBANG KAMAN</v>
      </c>
      <c r="B7328" s="42">
        <v>1060368</v>
      </c>
      <c r="C7328" s="43" t="s">
        <v>17605</v>
      </c>
      <c r="D7328" s="43" t="s">
        <v>17606</v>
      </c>
      <c r="E7328" s="43" t="s">
        <v>17607</v>
      </c>
      <c r="F7328" s="43" t="s">
        <v>17578</v>
      </c>
      <c r="G7328" s="43" t="s">
        <v>17281</v>
      </c>
      <c r="H7328" s="43" t="s">
        <v>1266</v>
      </c>
    </row>
    <row r="7329" spans="1:8" ht="17.25" hidden="1" customHeight="1" x14ac:dyDescent="0.3">
      <c r="A7329" s="46" t="str">
        <f>_xlfn.CONCAT("PUSKESMAS ",TRIM(tblReff[[#This Row],[NAMA PUSKESMAS]]))</f>
        <v>PUSKESMAS TUMBANG BARAOI</v>
      </c>
      <c r="B7329" s="42">
        <v>1060369</v>
      </c>
      <c r="C7329" s="43" t="s">
        <v>17608</v>
      </c>
      <c r="D7329" s="43" t="s">
        <v>17609</v>
      </c>
      <c r="E7329" s="43" t="s">
        <v>17610</v>
      </c>
      <c r="F7329" s="43" t="s">
        <v>17578</v>
      </c>
      <c r="G7329" s="43" t="s">
        <v>17281</v>
      </c>
      <c r="H7329" s="43" t="s">
        <v>1271</v>
      </c>
    </row>
    <row r="7330" spans="1:8" ht="17.25" hidden="1" customHeight="1" x14ac:dyDescent="0.3">
      <c r="A7330" s="46" t="str">
        <f>_xlfn.CONCAT("PUSKESMAS ",TRIM(tblReff[[#This Row],[NAMA PUSKESMAS]]))</f>
        <v>PUSKESMAS TUMBANG HIRAN</v>
      </c>
      <c r="B7330" s="42">
        <v>1060370</v>
      </c>
      <c r="C7330" s="43" t="s">
        <v>17611</v>
      </c>
      <c r="D7330" s="43" t="s">
        <v>17612</v>
      </c>
      <c r="E7330" s="43" t="s">
        <v>17613</v>
      </c>
      <c r="F7330" s="43" t="s">
        <v>17578</v>
      </c>
      <c r="G7330" s="43" t="s">
        <v>17281</v>
      </c>
      <c r="H7330" s="43" t="s">
        <v>1266</v>
      </c>
    </row>
    <row r="7331" spans="1:8" ht="17.25" hidden="1" customHeight="1" x14ac:dyDescent="0.3">
      <c r="A7331" s="46" t="str">
        <f>_xlfn.CONCAT("PUSKESMAS ",TRIM(tblReff[[#This Row],[NAMA PUSKESMAS]]))</f>
        <v>PUSKESMAS TUMBANG SENAMANG</v>
      </c>
      <c r="B7331" s="42">
        <v>1060371</v>
      </c>
      <c r="C7331" s="43" t="s">
        <v>17614</v>
      </c>
      <c r="D7331" s="43" t="s">
        <v>17615</v>
      </c>
      <c r="E7331" s="43" t="s">
        <v>17616</v>
      </c>
      <c r="F7331" s="43" t="s">
        <v>17578</v>
      </c>
      <c r="G7331" s="43" t="s">
        <v>17281</v>
      </c>
      <c r="H7331" s="43" t="s">
        <v>1271</v>
      </c>
    </row>
    <row r="7332" spans="1:8" ht="17.25" hidden="1" customHeight="1" x14ac:dyDescent="0.3">
      <c r="A7332" s="46" t="str">
        <f>_xlfn.CONCAT("PUSKESMAS ",TRIM(tblReff[[#This Row],[NAMA PUSKESMAS]]))</f>
        <v>PUSKESMAS TUMBANG KAJAMEI</v>
      </c>
      <c r="B7332" s="42">
        <v>1060372</v>
      </c>
      <c r="C7332" s="43" t="s">
        <v>17617</v>
      </c>
      <c r="D7332" s="43" t="s">
        <v>17618</v>
      </c>
      <c r="E7332" s="43" t="s">
        <v>4723</v>
      </c>
      <c r="F7332" s="43" t="s">
        <v>17578</v>
      </c>
      <c r="G7332" s="43" t="s">
        <v>17281</v>
      </c>
      <c r="H7332" s="43" t="s">
        <v>1271</v>
      </c>
    </row>
    <row r="7333" spans="1:8" ht="17.25" hidden="1" customHeight="1" x14ac:dyDescent="0.3">
      <c r="A7333" s="46" t="str">
        <f>_xlfn.CONCAT("PUSKESMAS ",TRIM(tblReff[[#This Row],[NAMA PUSKESMAS]]))</f>
        <v>PUSKESMAS BAHAUR HILIR</v>
      </c>
      <c r="B7333" s="42">
        <v>1060373</v>
      </c>
      <c r="C7333" s="43" t="s">
        <v>17619</v>
      </c>
      <c r="D7333" s="43" t="s">
        <v>17620</v>
      </c>
      <c r="E7333" s="43" t="s">
        <v>17621</v>
      </c>
      <c r="F7333" s="43" t="s">
        <v>17622</v>
      </c>
      <c r="G7333" s="43" t="s">
        <v>17281</v>
      </c>
      <c r="H7333" s="43" t="s">
        <v>1266</v>
      </c>
    </row>
    <row r="7334" spans="1:8" ht="17.25" hidden="1" customHeight="1" x14ac:dyDescent="0.3">
      <c r="A7334" s="46" t="str">
        <f>_xlfn.CONCAT("PUSKESMAS ",TRIM(tblReff[[#This Row],[NAMA PUSKESMAS]]))</f>
        <v>PUSKESMAS BAHAUR TENGAH</v>
      </c>
      <c r="B7334" s="42">
        <v>1060374</v>
      </c>
      <c r="C7334" s="43" t="s">
        <v>17623</v>
      </c>
      <c r="D7334" s="43" t="s">
        <v>17624</v>
      </c>
      <c r="E7334" s="43" t="s">
        <v>17621</v>
      </c>
      <c r="F7334" s="43" t="s">
        <v>17622</v>
      </c>
      <c r="G7334" s="43" t="s">
        <v>17281</v>
      </c>
      <c r="H7334" s="43" t="s">
        <v>1266</v>
      </c>
    </row>
    <row r="7335" spans="1:8" ht="17.25" hidden="1" customHeight="1" x14ac:dyDescent="0.3">
      <c r="A7335" s="46" t="str">
        <f>_xlfn.CONCAT("PUSKESMAS ",TRIM(tblReff[[#This Row],[NAMA PUSKESMAS]]))</f>
        <v>PUSKESMAS SEBANGAU</v>
      </c>
      <c r="B7335" s="42">
        <v>1060375</v>
      </c>
      <c r="C7335" s="43" t="s">
        <v>17625</v>
      </c>
      <c r="D7335" s="43" t="s">
        <v>17626</v>
      </c>
      <c r="E7335" s="43" t="s">
        <v>17627</v>
      </c>
      <c r="F7335" s="43" t="s">
        <v>17622</v>
      </c>
      <c r="G7335" s="43" t="s">
        <v>17281</v>
      </c>
      <c r="H7335" s="43" t="s">
        <v>1266</v>
      </c>
    </row>
    <row r="7336" spans="1:8" ht="17.25" hidden="1" customHeight="1" x14ac:dyDescent="0.3">
      <c r="A7336" s="46" t="str">
        <f>_xlfn.CONCAT("PUSKESMAS ",TRIM(tblReff[[#This Row],[NAMA PUSKESMAS]]))</f>
        <v>PUSKESMAS PANGKOH</v>
      </c>
      <c r="B7336" s="42">
        <v>1060376</v>
      </c>
      <c r="C7336" s="43" t="s">
        <v>17628</v>
      </c>
      <c r="D7336" s="43" t="s">
        <v>17629</v>
      </c>
      <c r="E7336" s="43" t="s">
        <v>17630</v>
      </c>
      <c r="F7336" s="43" t="s">
        <v>17622</v>
      </c>
      <c r="G7336" s="43" t="s">
        <v>17281</v>
      </c>
      <c r="H7336" s="43" t="s">
        <v>1266</v>
      </c>
    </row>
    <row r="7337" spans="1:8" ht="17.25" hidden="1" customHeight="1" x14ac:dyDescent="0.3">
      <c r="A7337" s="46" t="str">
        <f>_xlfn.CONCAT("PUSKESMAS ",TRIM(tblReff[[#This Row],[NAMA PUSKESMAS]]))</f>
        <v>PUSKESMAS MALIKU</v>
      </c>
      <c r="B7337" s="42">
        <v>1060377</v>
      </c>
      <c r="C7337" s="43" t="s">
        <v>17631</v>
      </c>
      <c r="D7337" s="43" t="s">
        <v>17632</v>
      </c>
      <c r="E7337" s="43" t="s">
        <v>17631</v>
      </c>
      <c r="F7337" s="43" t="s">
        <v>17622</v>
      </c>
      <c r="G7337" s="43" t="s">
        <v>17281</v>
      </c>
      <c r="H7337" s="43" t="s">
        <v>1266</v>
      </c>
    </row>
    <row r="7338" spans="1:8" ht="17.25" hidden="1" customHeight="1" x14ac:dyDescent="0.3">
      <c r="A7338" s="46" t="str">
        <f>_xlfn.CONCAT("PUSKESMAS ",TRIM(tblReff[[#This Row],[NAMA PUSKESMAS]]))</f>
        <v>PUSKESMAS TAHAI</v>
      </c>
      <c r="B7338" s="42">
        <v>1060896</v>
      </c>
      <c r="C7338" s="43" t="s">
        <v>17633</v>
      </c>
      <c r="D7338" s="43" t="s">
        <v>17634</v>
      </c>
      <c r="E7338" s="43" t="s">
        <v>17631</v>
      </c>
      <c r="F7338" s="43" t="s">
        <v>17622</v>
      </c>
      <c r="G7338" s="43" t="s">
        <v>17281</v>
      </c>
      <c r="H7338" s="43" t="s">
        <v>1266</v>
      </c>
    </row>
    <row r="7339" spans="1:8" ht="17.25" hidden="1" customHeight="1" x14ac:dyDescent="0.3">
      <c r="A7339" s="46" t="str">
        <f>_xlfn.CONCAT("PUSKESMAS ",TRIM(tblReff[[#This Row],[NAMA PUSKESMAS]]))</f>
        <v>PUSKESMAS PULANG PISAU</v>
      </c>
      <c r="B7339" s="42">
        <v>1060378</v>
      </c>
      <c r="C7339" s="43" t="s">
        <v>17635</v>
      </c>
      <c r="D7339" s="43" t="s">
        <v>17636</v>
      </c>
      <c r="E7339" s="43" t="s">
        <v>17637</v>
      </c>
      <c r="F7339" s="43" t="s">
        <v>17622</v>
      </c>
      <c r="G7339" s="43" t="s">
        <v>17281</v>
      </c>
      <c r="H7339" s="43" t="s">
        <v>1271</v>
      </c>
    </row>
    <row r="7340" spans="1:8" ht="17.25" hidden="1" customHeight="1" x14ac:dyDescent="0.3">
      <c r="A7340" s="46" t="str">
        <f>_xlfn.CONCAT("PUSKESMAS ",TRIM(tblReff[[#This Row],[NAMA PUSKESMAS]]))</f>
        <v>PUSKESMAS BERENG</v>
      </c>
      <c r="B7340" s="42">
        <v>1060379</v>
      </c>
      <c r="C7340" s="43" t="s">
        <v>17638</v>
      </c>
      <c r="D7340" s="43" t="s">
        <v>17639</v>
      </c>
      <c r="E7340" s="43" t="s">
        <v>17637</v>
      </c>
      <c r="F7340" s="43" t="s">
        <v>17622</v>
      </c>
      <c r="G7340" s="43" t="s">
        <v>17281</v>
      </c>
      <c r="H7340" s="43" t="s">
        <v>1271</v>
      </c>
    </row>
    <row r="7341" spans="1:8" ht="17.25" hidden="1" customHeight="1" x14ac:dyDescent="0.3">
      <c r="A7341" s="46" t="str">
        <f>_xlfn.CONCAT("PUSKESMAS ",TRIM(tblReff[[#This Row],[NAMA PUSKESMAS]]))</f>
        <v>PUSKESMAS JABIREN</v>
      </c>
      <c r="B7341" s="42">
        <v>1060380</v>
      </c>
      <c r="C7341" s="43" t="s">
        <v>17640</v>
      </c>
      <c r="D7341" s="43" t="s">
        <v>17641</v>
      </c>
      <c r="E7341" s="43" t="s">
        <v>17642</v>
      </c>
      <c r="F7341" s="43" t="s">
        <v>17622</v>
      </c>
      <c r="G7341" s="43" t="s">
        <v>17281</v>
      </c>
      <c r="H7341" s="43" t="s">
        <v>1266</v>
      </c>
    </row>
    <row r="7342" spans="1:8" ht="17.25" hidden="1" customHeight="1" x14ac:dyDescent="0.3">
      <c r="A7342" s="46" t="str">
        <f>_xlfn.CONCAT("PUSKESMAS ",TRIM(tblReff[[#This Row],[NAMA PUSKESMAS]]))</f>
        <v>PUSKESMAS BUKIT RAWI</v>
      </c>
      <c r="B7342" s="42">
        <v>1060381</v>
      </c>
      <c r="C7342" s="43" t="s">
        <v>17643</v>
      </c>
      <c r="D7342" s="43" t="s">
        <v>17644</v>
      </c>
      <c r="E7342" s="43" t="s">
        <v>17645</v>
      </c>
      <c r="F7342" s="43" t="s">
        <v>17622</v>
      </c>
      <c r="G7342" s="43" t="s">
        <v>17281</v>
      </c>
      <c r="H7342" s="43" t="s">
        <v>1266</v>
      </c>
    </row>
    <row r="7343" spans="1:8" ht="17.25" hidden="1" customHeight="1" x14ac:dyDescent="0.3">
      <c r="A7343" s="46" t="str">
        <f>_xlfn.CONCAT("PUSKESMAS ",TRIM(tblReff[[#This Row],[NAMA PUSKESMAS]]))</f>
        <v>PUSKESMAS BAWAN</v>
      </c>
      <c r="B7343" s="42">
        <v>1060382</v>
      </c>
      <c r="C7343" s="43" t="s">
        <v>3864</v>
      </c>
      <c r="D7343" s="43" t="s">
        <v>17646</v>
      </c>
      <c r="E7343" s="43" t="s">
        <v>17647</v>
      </c>
      <c r="F7343" s="43" t="s">
        <v>17622</v>
      </c>
      <c r="G7343" s="43" t="s">
        <v>17281</v>
      </c>
      <c r="H7343" s="43" t="s">
        <v>1266</v>
      </c>
    </row>
    <row r="7344" spans="1:8" ht="17.25" hidden="1" customHeight="1" x14ac:dyDescent="0.3">
      <c r="A7344" s="46" t="str">
        <f>_xlfn.CONCAT("PUSKESMAS ",TRIM(tblReff[[#This Row],[NAMA PUSKESMAS]]))</f>
        <v>PUSKESMAS TANGKAHEN</v>
      </c>
      <c r="B7344" s="42">
        <v>1060383</v>
      </c>
      <c r="C7344" s="43" t="s">
        <v>17648</v>
      </c>
      <c r="D7344" s="43" t="s">
        <v>17649</v>
      </c>
      <c r="E7344" s="43" t="s">
        <v>17647</v>
      </c>
      <c r="F7344" s="43" t="s">
        <v>17622</v>
      </c>
      <c r="G7344" s="43" t="s">
        <v>17281</v>
      </c>
      <c r="H7344" s="43" t="s">
        <v>1271</v>
      </c>
    </row>
    <row r="7345" spans="1:8" ht="17.25" hidden="1" customHeight="1" x14ac:dyDescent="0.3">
      <c r="A7345" s="46" t="str">
        <f>_xlfn.CONCAT("PUSKESMAS ",TRIM(tblReff[[#This Row],[NAMA PUSKESMAS]]))</f>
        <v>PUSKESMAS TUMBANG TALAKEN</v>
      </c>
      <c r="B7345" s="42">
        <v>1060384</v>
      </c>
      <c r="C7345" s="43" t="s">
        <v>17650</v>
      </c>
      <c r="D7345" s="43" t="s">
        <v>17651</v>
      </c>
      <c r="E7345" s="43" t="s">
        <v>17652</v>
      </c>
      <c r="F7345" s="43" t="s">
        <v>17653</v>
      </c>
      <c r="G7345" s="43" t="s">
        <v>17281</v>
      </c>
      <c r="H7345" s="43" t="s">
        <v>1266</v>
      </c>
    </row>
    <row r="7346" spans="1:8" ht="17.25" hidden="1" customHeight="1" x14ac:dyDescent="0.3">
      <c r="A7346" s="46" t="str">
        <f>_xlfn.CONCAT("PUSKESMAS ",TRIM(tblReff[[#This Row],[NAMA PUSKESMAS]]))</f>
        <v>PUSKESMAS TEHANG</v>
      </c>
      <c r="B7346" s="42">
        <v>1060385</v>
      </c>
      <c r="C7346" s="43" t="s">
        <v>17654</v>
      </c>
      <c r="D7346" s="43" t="s">
        <v>17655</v>
      </c>
      <c r="E7346" s="43" t="s">
        <v>17656</v>
      </c>
      <c r="F7346" s="43" t="s">
        <v>17653</v>
      </c>
      <c r="G7346" s="43" t="s">
        <v>17281</v>
      </c>
      <c r="H7346" s="43" t="s">
        <v>1266</v>
      </c>
    </row>
    <row r="7347" spans="1:8" ht="17.25" hidden="1" customHeight="1" x14ac:dyDescent="0.3">
      <c r="A7347" s="46" t="str">
        <f>_xlfn.CONCAT("PUSKESMAS ",TRIM(tblReff[[#This Row],[NAMA PUSKESMAS]]))</f>
        <v>PUSKESMAS TUMBANG JUTUH</v>
      </c>
      <c r="B7347" s="42">
        <v>1060386</v>
      </c>
      <c r="C7347" s="43" t="s">
        <v>17657</v>
      </c>
      <c r="D7347" s="43" t="s">
        <v>17658</v>
      </c>
      <c r="E7347" s="43" t="s">
        <v>17659</v>
      </c>
      <c r="F7347" s="43" t="s">
        <v>17653</v>
      </c>
      <c r="G7347" s="43" t="s">
        <v>17281</v>
      </c>
      <c r="H7347" s="43" t="s">
        <v>1266</v>
      </c>
    </row>
    <row r="7348" spans="1:8" ht="17.25" hidden="1" customHeight="1" x14ac:dyDescent="0.3">
      <c r="A7348" s="46" t="str">
        <f>_xlfn.CONCAT("PUSKESMAS ",TRIM(tblReff[[#This Row],[NAMA PUSKESMAS]]))</f>
        <v>PUSKESMAS RABAMBANG</v>
      </c>
      <c r="B7348" s="42">
        <v>1060387</v>
      </c>
      <c r="C7348" s="43" t="s">
        <v>17660</v>
      </c>
      <c r="D7348" s="43" t="s">
        <v>17661</v>
      </c>
      <c r="E7348" s="43" t="s">
        <v>17662</v>
      </c>
      <c r="F7348" s="43" t="s">
        <v>17653</v>
      </c>
      <c r="G7348" s="43" t="s">
        <v>17281</v>
      </c>
      <c r="H7348" s="43" t="s">
        <v>1271</v>
      </c>
    </row>
    <row r="7349" spans="1:8" ht="17.25" hidden="1" customHeight="1" x14ac:dyDescent="0.3">
      <c r="A7349" s="46" t="str">
        <f>_xlfn.CONCAT("PUSKESMAS ",TRIM(tblReff[[#This Row],[NAMA PUSKESMAS]]))</f>
        <v>PUSKESMAS TUMBANG LAPAN</v>
      </c>
      <c r="B7349" s="42">
        <v>1060923</v>
      </c>
      <c r="C7349" s="43" t="s">
        <v>17663</v>
      </c>
      <c r="D7349" s="43" t="s">
        <v>17664</v>
      </c>
      <c r="E7349" s="43" t="s">
        <v>17665</v>
      </c>
      <c r="F7349" s="43" t="s">
        <v>17653</v>
      </c>
      <c r="G7349" s="43" t="s">
        <v>17281</v>
      </c>
      <c r="H7349" s="43" t="s">
        <v>1271</v>
      </c>
    </row>
    <row r="7350" spans="1:8" ht="17.25" hidden="1" customHeight="1" x14ac:dyDescent="0.3">
      <c r="A7350" s="46" t="str">
        <f>_xlfn.CONCAT("PUSKESMAS ",TRIM(tblReff[[#This Row],[NAMA PUSKESMAS]]))</f>
        <v>PUSKESMAS TUMBANG RAHUYAN</v>
      </c>
      <c r="B7350" s="42">
        <v>1060388</v>
      </c>
      <c r="C7350" s="43" t="s">
        <v>17666</v>
      </c>
      <c r="D7350" s="43" t="s">
        <v>17667</v>
      </c>
      <c r="E7350" s="43" t="s">
        <v>17665</v>
      </c>
      <c r="F7350" s="43" t="s">
        <v>17653</v>
      </c>
      <c r="G7350" s="43" t="s">
        <v>17281</v>
      </c>
      <c r="H7350" s="43" t="s">
        <v>1266</v>
      </c>
    </row>
    <row r="7351" spans="1:8" ht="17.25" hidden="1" customHeight="1" x14ac:dyDescent="0.3">
      <c r="A7351" s="46" t="str">
        <f>_xlfn.CONCAT("PUSKESMAS ",TRIM(tblReff[[#This Row],[NAMA PUSKESMAS]]))</f>
        <v>PUSKESMAS SEPANG SIMIN</v>
      </c>
      <c r="B7351" s="42">
        <v>1060389</v>
      </c>
      <c r="C7351" s="43" t="s">
        <v>17668</v>
      </c>
      <c r="D7351" s="43" t="s">
        <v>17669</v>
      </c>
      <c r="E7351" s="43" t="s">
        <v>17670</v>
      </c>
      <c r="F7351" s="43" t="s">
        <v>17653</v>
      </c>
      <c r="G7351" s="43" t="s">
        <v>17281</v>
      </c>
      <c r="H7351" s="43" t="s">
        <v>1266</v>
      </c>
    </row>
    <row r="7352" spans="1:8" ht="17.25" hidden="1" customHeight="1" x14ac:dyDescent="0.3">
      <c r="A7352" s="46" t="str">
        <f>_xlfn.CONCAT("PUSKESMAS ",TRIM(tblReff[[#This Row],[NAMA PUSKESMAS]]))</f>
        <v>PUSKESMAS KAMPURI</v>
      </c>
      <c r="B7352" s="42">
        <v>1060390</v>
      </c>
      <c r="C7352" s="43" t="s">
        <v>17671</v>
      </c>
      <c r="D7352" s="43" t="s">
        <v>17672</v>
      </c>
      <c r="E7352" s="43" t="s">
        <v>17670</v>
      </c>
      <c r="F7352" s="43" t="s">
        <v>17653</v>
      </c>
      <c r="G7352" s="43" t="s">
        <v>17281</v>
      </c>
      <c r="H7352" s="43" t="s">
        <v>1266</v>
      </c>
    </row>
    <row r="7353" spans="1:8" ht="17.25" hidden="1" customHeight="1" x14ac:dyDescent="0.3">
      <c r="A7353" s="46" t="str">
        <f>_xlfn.CONCAT("PUSKESMAS ",TRIM(tblReff[[#This Row],[NAMA PUSKESMAS]]))</f>
        <v>PUSKESMAS KURUN</v>
      </c>
      <c r="B7353" s="42">
        <v>1060391</v>
      </c>
      <c r="C7353" s="43" t="s">
        <v>17673</v>
      </c>
      <c r="D7353" s="43" t="s">
        <v>17674</v>
      </c>
      <c r="E7353" s="43" t="s">
        <v>17673</v>
      </c>
      <c r="F7353" s="43" t="s">
        <v>17653</v>
      </c>
      <c r="G7353" s="43" t="s">
        <v>17281</v>
      </c>
      <c r="H7353" s="43" t="s">
        <v>1271</v>
      </c>
    </row>
    <row r="7354" spans="1:8" ht="17.25" hidden="1" customHeight="1" x14ac:dyDescent="0.3">
      <c r="A7354" s="46" t="str">
        <f>_xlfn.CONCAT("PUSKESMAS ",TRIM(tblReff[[#This Row],[NAMA PUSKESMAS]]))</f>
        <v>PUSKESMAS TEWANG PAJANGAN</v>
      </c>
      <c r="B7354" s="42">
        <v>1060392</v>
      </c>
      <c r="C7354" s="43" t="s">
        <v>17675</v>
      </c>
      <c r="D7354" s="43" t="s">
        <v>17676</v>
      </c>
      <c r="E7354" s="43" t="s">
        <v>17673</v>
      </c>
      <c r="F7354" s="43" t="s">
        <v>17653</v>
      </c>
      <c r="G7354" s="43" t="s">
        <v>17281</v>
      </c>
      <c r="H7354" s="43" t="s">
        <v>1271</v>
      </c>
    </row>
    <row r="7355" spans="1:8" ht="17.25" hidden="1" customHeight="1" x14ac:dyDescent="0.3">
      <c r="A7355" s="46" t="str">
        <f>_xlfn.CONCAT("PUSKESMAS ",TRIM(tblReff[[#This Row],[NAMA PUSKESMAS]]))</f>
        <v>PUSKESMAS TAMPANG TUMBANG ANJIR</v>
      </c>
      <c r="B7355" s="42">
        <v>1060393</v>
      </c>
      <c r="C7355" s="43" t="s">
        <v>17677</v>
      </c>
      <c r="D7355" s="43" t="s">
        <v>17678</v>
      </c>
      <c r="E7355" s="43" t="s">
        <v>17673</v>
      </c>
      <c r="F7355" s="43" t="s">
        <v>17653</v>
      </c>
      <c r="G7355" s="43" t="s">
        <v>17281</v>
      </c>
      <c r="H7355" s="43" t="s">
        <v>1271</v>
      </c>
    </row>
    <row r="7356" spans="1:8" ht="17.25" hidden="1" customHeight="1" x14ac:dyDescent="0.3">
      <c r="A7356" s="46" t="str">
        <f>_xlfn.CONCAT("PUSKESMAS ",TRIM(tblReff[[#This Row],[NAMA PUSKESMAS]]))</f>
        <v>PUSKESMAS TEWAH</v>
      </c>
      <c r="B7356" s="42">
        <v>1060394</v>
      </c>
      <c r="C7356" s="43" t="s">
        <v>17679</v>
      </c>
      <c r="D7356" s="43" t="s">
        <v>17680</v>
      </c>
      <c r="E7356" s="43" t="s">
        <v>17679</v>
      </c>
      <c r="F7356" s="43" t="s">
        <v>17653</v>
      </c>
      <c r="G7356" s="43" t="s">
        <v>17281</v>
      </c>
      <c r="H7356" s="43" t="s">
        <v>1266</v>
      </c>
    </row>
    <row r="7357" spans="1:8" ht="17.25" hidden="1" customHeight="1" x14ac:dyDescent="0.3">
      <c r="A7357" s="46" t="str">
        <f>_xlfn.CONCAT("PUSKESMAS ",TRIM(tblReff[[#This Row],[NAMA PUSKESMAS]]))</f>
        <v>PUSKESMAS TUMBANG MIRI</v>
      </c>
      <c r="B7357" s="42">
        <v>1060395</v>
      </c>
      <c r="C7357" s="43" t="s">
        <v>17681</v>
      </c>
      <c r="D7357" s="43" t="s">
        <v>17682</v>
      </c>
      <c r="E7357" s="43" t="s">
        <v>17683</v>
      </c>
      <c r="F7357" s="43" t="s">
        <v>17653</v>
      </c>
      <c r="G7357" s="43" t="s">
        <v>17281</v>
      </c>
      <c r="H7357" s="43" t="s">
        <v>1266</v>
      </c>
    </row>
    <row r="7358" spans="1:8" ht="17.25" hidden="1" customHeight="1" x14ac:dyDescent="0.3">
      <c r="A7358" s="46" t="str">
        <f>_xlfn.CONCAT("PUSKESMAS ",TRIM(tblReff[[#This Row],[NAMA PUSKESMAS]]))</f>
        <v>PUSKESMAS TUMBANG MARIKO</v>
      </c>
      <c r="B7358" s="42">
        <v>1060396</v>
      </c>
      <c r="C7358" s="43" t="s">
        <v>17684</v>
      </c>
      <c r="D7358" s="43" t="s">
        <v>17685</v>
      </c>
      <c r="E7358" s="43" t="s">
        <v>17686</v>
      </c>
      <c r="F7358" s="43" t="s">
        <v>17653</v>
      </c>
      <c r="G7358" s="43" t="s">
        <v>17281</v>
      </c>
      <c r="H7358" s="43" t="s">
        <v>1271</v>
      </c>
    </row>
    <row r="7359" spans="1:8" ht="17.25" hidden="1" customHeight="1" x14ac:dyDescent="0.3">
      <c r="A7359" s="46" t="str">
        <f>_xlfn.CONCAT("PUSKESMAS ",TRIM(tblReff[[#This Row],[NAMA PUSKESMAS]]))</f>
        <v>PUSKESMAS TUMBANG MAHUROI</v>
      </c>
      <c r="B7359" s="42">
        <v>1060924</v>
      </c>
      <c r="C7359" s="43" t="s">
        <v>17687</v>
      </c>
      <c r="D7359" s="43" t="s">
        <v>17688</v>
      </c>
      <c r="E7359" s="43" t="s">
        <v>17686</v>
      </c>
      <c r="F7359" s="43" t="s">
        <v>17653</v>
      </c>
      <c r="G7359" s="43" t="s">
        <v>17281</v>
      </c>
      <c r="H7359" s="43" t="s">
        <v>1271</v>
      </c>
    </row>
    <row r="7360" spans="1:8" ht="17.25" hidden="1" customHeight="1" x14ac:dyDescent="0.3">
      <c r="A7360" s="46" t="str">
        <f>_xlfn.CONCAT("PUSKESMAS ",TRIM(tblReff[[#This Row],[NAMA PUSKESMAS]]))</f>
        <v>PUSKESMAS TUMBANG NAPOI</v>
      </c>
      <c r="B7360" s="42">
        <v>1060397</v>
      </c>
      <c r="C7360" s="43" t="s">
        <v>17689</v>
      </c>
      <c r="D7360" s="43" t="s">
        <v>17690</v>
      </c>
      <c r="E7360" s="43" t="s">
        <v>17691</v>
      </c>
      <c r="F7360" s="43" t="s">
        <v>17653</v>
      </c>
      <c r="G7360" s="43" t="s">
        <v>17281</v>
      </c>
      <c r="H7360" s="43" t="s">
        <v>1266</v>
      </c>
    </row>
    <row r="7361" spans="1:8" ht="17.25" hidden="1" customHeight="1" x14ac:dyDescent="0.3">
      <c r="A7361" s="46" t="str">
        <f>_xlfn.CONCAT("PUSKESMAS ",TRIM(tblReff[[#This Row],[NAMA PUSKESMAS]]))</f>
        <v>PUSKESMAS TUMBANG MASUKIH</v>
      </c>
      <c r="B7361" s="42">
        <v>1060398</v>
      </c>
      <c r="C7361" s="43" t="s">
        <v>17692</v>
      </c>
      <c r="D7361" s="43" t="s">
        <v>17693</v>
      </c>
      <c r="E7361" s="43" t="s">
        <v>17691</v>
      </c>
      <c r="F7361" s="43" t="s">
        <v>17653</v>
      </c>
      <c r="G7361" s="43" t="s">
        <v>17281</v>
      </c>
      <c r="H7361" s="43" t="s">
        <v>1271</v>
      </c>
    </row>
    <row r="7362" spans="1:8" ht="17.25" hidden="1" customHeight="1" x14ac:dyDescent="0.3">
      <c r="A7362" s="46" t="str">
        <f>_xlfn.CONCAT("PUSKESMAS ",TRIM(tblReff[[#This Row],[NAMA PUSKESMAS]]))</f>
        <v>PUSKESMAS PASAR PANAS</v>
      </c>
      <c r="B7362" s="42">
        <v>1060399</v>
      </c>
      <c r="C7362" s="43" t="s">
        <v>17694</v>
      </c>
      <c r="D7362" s="43" t="s">
        <v>17695</v>
      </c>
      <c r="E7362" s="43" t="s">
        <v>17696</v>
      </c>
      <c r="F7362" s="43" t="s">
        <v>17697</v>
      </c>
      <c r="G7362" s="43" t="s">
        <v>17281</v>
      </c>
      <c r="H7362" s="43" t="s">
        <v>1271</v>
      </c>
    </row>
    <row r="7363" spans="1:8" ht="17.25" hidden="1" customHeight="1" x14ac:dyDescent="0.3">
      <c r="A7363" s="46" t="str">
        <f>_xlfn.CONCAT("PUSKESMAS ",TRIM(tblReff[[#This Row],[NAMA PUSKESMAS]]))</f>
        <v>PUSKESMAS TAMIANG LAYANG</v>
      </c>
      <c r="B7363" s="42">
        <v>1060400</v>
      </c>
      <c r="C7363" s="43" t="s">
        <v>17698</v>
      </c>
      <c r="D7363" s="43" t="s">
        <v>17699</v>
      </c>
      <c r="E7363" s="43" t="s">
        <v>17700</v>
      </c>
      <c r="F7363" s="43" t="s">
        <v>17697</v>
      </c>
      <c r="G7363" s="43" t="s">
        <v>17281</v>
      </c>
      <c r="H7363" s="43" t="s">
        <v>1271</v>
      </c>
    </row>
    <row r="7364" spans="1:8" ht="17.25" hidden="1" customHeight="1" x14ac:dyDescent="0.3">
      <c r="A7364" s="46" t="str">
        <f>_xlfn.CONCAT("PUSKESMAS ",TRIM(tblReff[[#This Row],[NAMA PUSKESMAS]]))</f>
        <v>PUSKESMAS EDISON JAAR</v>
      </c>
      <c r="B7364" s="42">
        <v>1060401</v>
      </c>
      <c r="C7364" s="43" t="s">
        <v>17701</v>
      </c>
      <c r="D7364" s="43" t="s">
        <v>17702</v>
      </c>
      <c r="E7364" s="43" t="s">
        <v>17700</v>
      </c>
      <c r="F7364" s="43" t="s">
        <v>17697</v>
      </c>
      <c r="G7364" s="43" t="s">
        <v>17281</v>
      </c>
      <c r="H7364" s="43" t="s">
        <v>1271</v>
      </c>
    </row>
    <row r="7365" spans="1:8" ht="17.25" hidden="1" customHeight="1" x14ac:dyDescent="0.3">
      <c r="A7365" s="46" t="str">
        <f>_xlfn.CONCAT("PUSKESMAS ",TRIM(tblReff[[#This Row],[NAMA PUSKESMAS]]))</f>
        <v>PUSKESMAS TELANG SIONG</v>
      </c>
      <c r="B7365" s="42">
        <v>1060402</v>
      </c>
      <c r="C7365" s="43" t="s">
        <v>17703</v>
      </c>
      <c r="D7365" s="43" t="s">
        <v>17704</v>
      </c>
      <c r="E7365" s="43" t="s">
        <v>17705</v>
      </c>
      <c r="F7365" s="43" t="s">
        <v>17697</v>
      </c>
      <c r="G7365" s="43" t="s">
        <v>17281</v>
      </c>
      <c r="H7365" s="43" t="s">
        <v>1271</v>
      </c>
    </row>
    <row r="7366" spans="1:8" ht="17.25" hidden="1" customHeight="1" x14ac:dyDescent="0.3">
      <c r="A7366" s="46" t="str">
        <f>_xlfn.CONCAT("PUSKESMAS ",TRIM(tblReff[[#This Row],[NAMA PUSKESMAS]]))</f>
        <v>PUSKESMAS HAYAPING</v>
      </c>
      <c r="B7366" s="42">
        <v>1060404</v>
      </c>
      <c r="C7366" s="43" t="s">
        <v>17706</v>
      </c>
      <c r="D7366" s="43" t="s">
        <v>17707</v>
      </c>
      <c r="E7366" s="43" t="s">
        <v>17708</v>
      </c>
      <c r="F7366" s="43" t="s">
        <v>17697</v>
      </c>
      <c r="G7366" s="43" t="s">
        <v>17281</v>
      </c>
      <c r="H7366" s="43" t="s">
        <v>1271</v>
      </c>
    </row>
    <row r="7367" spans="1:8" ht="17.25" hidden="1" customHeight="1" x14ac:dyDescent="0.3">
      <c r="A7367" s="46" t="str">
        <f>_xlfn.CONCAT("PUSKESMAS ",TRIM(tblReff[[#This Row],[NAMA PUSKESMAS]]))</f>
        <v>PUSKESMAS BENTOT</v>
      </c>
      <c r="B7367" s="42">
        <v>1060405</v>
      </c>
      <c r="C7367" s="43" t="s">
        <v>17709</v>
      </c>
      <c r="D7367" s="43" t="s">
        <v>17710</v>
      </c>
      <c r="E7367" s="43" t="s">
        <v>17711</v>
      </c>
      <c r="F7367" s="43" t="s">
        <v>17697</v>
      </c>
      <c r="G7367" s="43" t="s">
        <v>17281</v>
      </c>
      <c r="H7367" s="43" t="s">
        <v>1271</v>
      </c>
    </row>
    <row r="7368" spans="1:8" ht="17.25" hidden="1" customHeight="1" x14ac:dyDescent="0.3">
      <c r="A7368" s="46" t="str">
        <f>_xlfn.CONCAT("PUSKESMAS ",TRIM(tblReff[[#This Row],[NAMA PUSKESMAS]]))</f>
        <v>PUSKESMAS AMPAH</v>
      </c>
      <c r="B7368" s="42">
        <v>1060406</v>
      </c>
      <c r="C7368" s="43" t="s">
        <v>17712</v>
      </c>
      <c r="D7368" s="43" t="s">
        <v>17713</v>
      </c>
      <c r="E7368" s="43" t="s">
        <v>6292</v>
      </c>
      <c r="F7368" s="43" t="s">
        <v>17697</v>
      </c>
      <c r="G7368" s="43" t="s">
        <v>17281</v>
      </c>
      <c r="H7368" s="43" t="s">
        <v>1266</v>
      </c>
    </row>
    <row r="7369" spans="1:8" ht="17.25" hidden="1" customHeight="1" x14ac:dyDescent="0.3">
      <c r="A7369" s="46" t="str">
        <f>_xlfn.CONCAT("PUSKESMAS ",TRIM(tblReff[[#This Row],[NAMA PUSKESMAS]]))</f>
        <v>PUSKESMAS UNSUM</v>
      </c>
      <c r="B7369" s="42">
        <v>1060408</v>
      </c>
      <c r="C7369" s="43" t="s">
        <v>17714</v>
      </c>
      <c r="D7369" s="43" t="s">
        <v>17715</v>
      </c>
      <c r="E7369" s="43" t="s">
        <v>17716</v>
      </c>
      <c r="F7369" s="43" t="s">
        <v>17697</v>
      </c>
      <c r="G7369" s="43" t="s">
        <v>17281</v>
      </c>
      <c r="H7369" s="43" t="s">
        <v>1271</v>
      </c>
    </row>
    <row r="7370" spans="1:8" ht="17.25" hidden="1" customHeight="1" x14ac:dyDescent="0.3">
      <c r="A7370" s="46" t="str">
        <f>_xlfn.CONCAT("PUSKESMAS ",TRIM(tblReff[[#This Row],[NAMA PUSKESMAS]]))</f>
        <v>PUSKESMAS TAMPA</v>
      </c>
      <c r="B7370" s="42">
        <v>1060407</v>
      </c>
      <c r="C7370" s="43" t="s">
        <v>17717</v>
      </c>
      <c r="D7370" s="43" t="s">
        <v>17718</v>
      </c>
      <c r="E7370" s="43" t="s">
        <v>17719</v>
      </c>
      <c r="F7370" s="43" t="s">
        <v>17697</v>
      </c>
      <c r="G7370" s="43" t="s">
        <v>17281</v>
      </c>
      <c r="H7370" s="43" t="s">
        <v>1271</v>
      </c>
    </row>
    <row r="7371" spans="1:8" ht="17.25" hidden="1" customHeight="1" x14ac:dyDescent="0.3">
      <c r="A7371" s="46" t="str">
        <f>_xlfn.CONCAT("PUSKESMAS ",TRIM(tblReff[[#This Row],[NAMA PUSKESMAS]]))</f>
        <v>PUSKESMAS DAYU</v>
      </c>
      <c r="B7371" s="42">
        <v>1060403</v>
      </c>
      <c r="C7371" s="43" t="s">
        <v>17720</v>
      </c>
      <c r="D7371" s="43" t="s">
        <v>17721</v>
      </c>
      <c r="E7371" s="43" t="s">
        <v>17722</v>
      </c>
      <c r="F7371" s="43" t="s">
        <v>17697</v>
      </c>
      <c r="G7371" s="43" t="s">
        <v>17281</v>
      </c>
      <c r="H7371" s="43" t="s">
        <v>1271</v>
      </c>
    </row>
    <row r="7372" spans="1:8" ht="17.25" hidden="1" customHeight="1" x14ac:dyDescent="0.3">
      <c r="A7372" s="46" t="str">
        <f>_xlfn.CONCAT("PUSKESMAS ",TRIM(tblReff[[#This Row],[NAMA PUSKESMAS]]))</f>
        <v>PUSKESMAS BAMBULUNG</v>
      </c>
      <c r="B7372" s="42">
        <v>1060409</v>
      </c>
      <c r="C7372" s="43" t="s">
        <v>17723</v>
      </c>
      <c r="D7372" s="43" t="s">
        <v>17724</v>
      </c>
      <c r="E7372" s="43" t="s">
        <v>17725</v>
      </c>
      <c r="F7372" s="43" t="s">
        <v>17697</v>
      </c>
      <c r="G7372" s="43" t="s">
        <v>17281</v>
      </c>
      <c r="H7372" s="43" t="s">
        <v>1271</v>
      </c>
    </row>
    <row r="7373" spans="1:8" ht="17.25" hidden="1" customHeight="1" x14ac:dyDescent="0.3">
      <c r="A7373" s="46" t="str">
        <f>_xlfn.CONCAT("PUSKESMAS ",TRIM(tblReff[[#This Row],[NAMA PUSKESMAS]]))</f>
        <v>PUSKESMAS TUMBANG LAHUNG</v>
      </c>
      <c r="B7373" s="42">
        <v>1060410</v>
      </c>
      <c r="C7373" s="43" t="s">
        <v>17726</v>
      </c>
      <c r="D7373" s="43" t="s">
        <v>17727</v>
      </c>
      <c r="E7373" s="43" t="s">
        <v>17728</v>
      </c>
      <c r="F7373" s="43" t="s">
        <v>17729</v>
      </c>
      <c r="G7373" s="43" t="s">
        <v>17281</v>
      </c>
      <c r="H7373" s="43" t="s">
        <v>1266</v>
      </c>
    </row>
    <row r="7374" spans="1:8" ht="17.25" hidden="1" customHeight="1" x14ac:dyDescent="0.3">
      <c r="A7374" s="46" t="str">
        <f>_xlfn.CONCAT("PUSKESMAS ",TRIM(tblReff[[#This Row],[NAMA PUSKESMAS]]))</f>
        <v>PUSKESMAS TUMBANG BANTIAN</v>
      </c>
      <c r="B7374" s="42">
        <v>1060411</v>
      </c>
      <c r="C7374" s="43" t="s">
        <v>17730</v>
      </c>
      <c r="D7374" s="43" t="s">
        <v>17731</v>
      </c>
      <c r="E7374" s="43" t="s">
        <v>17732</v>
      </c>
      <c r="F7374" s="43" t="s">
        <v>17729</v>
      </c>
      <c r="G7374" s="43" t="s">
        <v>17281</v>
      </c>
      <c r="H7374" s="43" t="s">
        <v>1271</v>
      </c>
    </row>
    <row r="7375" spans="1:8" ht="17.25" hidden="1" customHeight="1" x14ac:dyDescent="0.3">
      <c r="A7375" s="46" t="str">
        <f>_xlfn.CONCAT("PUSKESMAS ",TRIM(tblReff[[#This Row],[NAMA PUSKESMAS]]))</f>
        <v>PUSKESMAS PURUK CAHU</v>
      </c>
      <c r="B7375" s="42">
        <v>1060412</v>
      </c>
      <c r="C7375" s="43" t="s">
        <v>17733</v>
      </c>
      <c r="D7375" s="43" t="s">
        <v>17734</v>
      </c>
      <c r="E7375" s="43" t="s">
        <v>17735</v>
      </c>
      <c r="F7375" s="43" t="s">
        <v>17729</v>
      </c>
      <c r="G7375" s="43" t="s">
        <v>17281</v>
      </c>
      <c r="H7375" s="43" t="s">
        <v>1271</v>
      </c>
    </row>
    <row r="7376" spans="1:8" ht="17.25" hidden="1" customHeight="1" x14ac:dyDescent="0.3">
      <c r="A7376" s="46" t="str">
        <f>_xlfn.CONCAT("PUSKESMAS ",TRIM(tblReff[[#This Row],[NAMA PUSKESMAS]]))</f>
        <v>PUSKESMAS MANGKAHUI</v>
      </c>
      <c r="B7376" s="42">
        <v>1060413</v>
      </c>
      <c r="C7376" s="43" t="s">
        <v>17736</v>
      </c>
      <c r="D7376" s="43" t="s">
        <v>17737</v>
      </c>
      <c r="E7376" s="43" t="s">
        <v>17735</v>
      </c>
      <c r="F7376" s="43" t="s">
        <v>17729</v>
      </c>
      <c r="G7376" s="43" t="s">
        <v>17281</v>
      </c>
      <c r="H7376" s="43" t="s">
        <v>1271</v>
      </c>
    </row>
    <row r="7377" spans="1:8" ht="17.25" hidden="1" customHeight="1" x14ac:dyDescent="0.3">
      <c r="A7377" s="46" t="str">
        <f>_xlfn.CONCAT("PUSKESMAS ",TRIM(tblReff[[#This Row],[NAMA PUSKESMAS]]))</f>
        <v>PUSKESMAS PURUK CAHU SEBERANG</v>
      </c>
      <c r="B7377" s="42">
        <v>1060414</v>
      </c>
      <c r="C7377" s="43" t="s">
        <v>17738</v>
      </c>
      <c r="D7377" s="43" t="s">
        <v>17739</v>
      </c>
      <c r="E7377" s="43" t="s">
        <v>17735</v>
      </c>
      <c r="F7377" s="43" t="s">
        <v>17729</v>
      </c>
      <c r="G7377" s="43" t="s">
        <v>17281</v>
      </c>
      <c r="H7377" s="43" t="s">
        <v>1271</v>
      </c>
    </row>
    <row r="7378" spans="1:8" ht="17.25" hidden="1" customHeight="1" x14ac:dyDescent="0.3">
      <c r="A7378" s="46" t="str">
        <f>_xlfn.CONCAT("PUSKESMAS ",TRIM(tblReff[[#This Row],[NAMA PUSKESMAS]]))</f>
        <v>PUSKESMAS MUARA LAUNG</v>
      </c>
      <c r="B7378" s="42">
        <v>1060415</v>
      </c>
      <c r="C7378" s="43" t="s">
        <v>17740</v>
      </c>
      <c r="D7378" s="43" t="s">
        <v>17741</v>
      </c>
      <c r="E7378" s="43" t="s">
        <v>17742</v>
      </c>
      <c r="F7378" s="43" t="s">
        <v>17729</v>
      </c>
      <c r="G7378" s="43" t="s">
        <v>17281</v>
      </c>
      <c r="H7378" s="43" t="s">
        <v>1266</v>
      </c>
    </row>
    <row r="7379" spans="1:8" ht="17.25" hidden="1" customHeight="1" x14ac:dyDescent="0.3">
      <c r="A7379" s="46" t="str">
        <f>_xlfn.CONCAT("PUSKESMAS ",TRIM(tblReff[[#This Row],[NAMA PUSKESMAS]]))</f>
        <v>PUSKESMAS BATU BUA</v>
      </c>
      <c r="B7379" s="42">
        <v>1060416</v>
      </c>
      <c r="C7379" s="43" t="s">
        <v>17743</v>
      </c>
      <c r="D7379" s="43" t="s">
        <v>17744</v>
      </c>
      <c r="E7379" s="43" t="s">
        <v>17742</v>
      </c>
      <c r="F7379" s="43" t="s">
        <v>17729</v>
      </c>
      <c r="G7379" s="43" t="s">
        <v>17281</v>
      </c>
      <c r="H7379" s="43" t="s">
        <v>1266</v>
      </c>
    </row>
    <row r="7380" spans="1:8" ht="17.25" hidden="1" customHeight="1" x14ac:dyDescent="0.3">
      <c r="A7380" s="46" t="str">
        <f>_xlfn.CONCAT("PUSKESMAS ",TRIM(tblReff[[#This Row],[NAMA PUSKESMAS]]))</f>
        <v>PUSKESMAS MUARA TUHUP</v>
      </c>
      <c r="B7380" s="42">
        <v>1060417</v>
      </c>
      <c r="C7380" s="43" t="s">
        <v>17745</v>
      </c>
      <c r="D7380" s="43" t="s">
        <v>17746</v>
      </c>
      <c r="E7380" s="43" t="s">
        <v>17742</v>
      </c>
      <c r="F7380" s="43" t="s">
        <v>17729</v>
      </c>
      <c r="G7380" s="43" t="s">
        <v>17281</v>
      </c>
      <c r="H7380" s="43" t="s">
        <v>1271</v>
      </c>
    </row>
    <row r="7381" spans="1:8" ht="17.25" hidden="1" customHeight="1" x14ac:dyDescent="0.3">
      <c r="A7381" s="46" t="str">
        <f>_xlfn.CONCAT("PUSKESMAS ",TRIM(tblReff[[#This Row],[NAMA PUSKESMAS]]))</f>
        <v>PUSKESMAS MAKUNJUNG</v>
      </c>
      <c r="B7381" s="42">
        <v>1060418</v>
      </c>
      <c r="C7381" s="43" t="s">
        <v>17747</v>
      </c>
      <c r="D7381" s="43" t="s">
        <v>17748</v>
      </c>
      <c r="E7381" s="43" t="s">
        <v>17749</v>
      </c>
      <c r="F7381" s="43" t="s">
        <v>17729</v>
      </c>
      <c r="G7381" s="43" t="s">
        <v>17281</v>
      </c>
      <c r="H7381" s="43" t="s">
        <v>1271</v>
      </c>
    </row>
    <row r="7382" spans="1:8" ht="17.25" hidden="1" customHeight="1" x14ac:dyDescent="0.3">
      <c r="A7382" s="46" t="str">
        <f>_xlfn.CONCAT("PUSKESMAS ",TRIM(tblReff[[#This Row],[NAMA PUSKESMAS]]))</f>
        <v>PUSKESMAS SARIPOI</v>
      </c>
      <c r="B7382" s="42">
        <v>1060419</v>
      </c>
      <c r="C7382" s="43" t="s">
        <v>17750</v>
      </c>
      <c r="D7382" s="43" t="s">
        <v>17751</v>
      </c>
      <c r="E7382" s="43" t="s">
        <v>17752</v>
      </c>
      <c r="F7382" s="43" t="s">
        <v>17729</v>
      </c>
      <c r="G7382" s="43" t="s">
        <v>17281</v>
      </c>
      <c r="H7382" s="43" t="s">
        <v>1266</v>
      </c>
    </row>
    <row r="7383" spans="1:8" ht="17.25" hidden="1" customHeight="1" x14ac:dyDescent="0.3">
      <c r="A7383" s="46" t="str">
        <f>_xlfn.CONCAT("PUSKESMAS ",TRIM(tblReff[[#This Row],[NAMA PUSKESMAS]]))</f>
        <v>PUSKESMAS KONUT</v>
      </c>
      <c r="B7383" s="42">
        <v>1060420</v>
      </c>
      <c r="C7383" s="43" t="s">
        <v>17753</v>
      </c>
      <c r="D7383" s="43" t="s">
        <v>17754</v>
      </c>
      <c r="E7383" s="43" t="s">
        <v>17752</v>
      </c>
      <c r="F7383" s="43" t="s">
        <v>17729</v>
      </c>
      <c r="G7383" s="43" t="s">
        <v>17281</v>
      </c>
      <c r="H7383" s="43" t="s">
        <v>1271</v>
      </c>
    </row>
    <row r="7384" spans="1:8" ht="17.25" hidden="1" customHeight="1" x14ac:dyDescent="0.3">
      <c r="A7384" s="46" t="str">
        <f>_xlfn.CONCAT("PUSKESMAS ",TRIM(tblReff[[#This Row],[NAMA PUSKESMAS]]))</f>
        <v>PUSKESMAS DATAH KOTOU</v>
      </c>
      <c r="B7384" s="42">
        <v>1060891</v>
      </c>
      <c r="C7384" s="43" t="s">
        <v>17755</v>
      </c>
      <c r="D7384" s="43" t="s">
        <v>17756</v>
      </c>
      <c r="E7384" s="43" t="s">
        <v>17757</v>
      </c>
      <c r="F7384" s="43" t="s">
        <v>17729</v>
      </c>
      <c r="G7384" s="43" t="s">
        <v>17281</v>
      </c>
      <c r="H7384" s="43" t="s">
        <v>1271</v>
      </c>
    </row>
    <row r="7385" spans="1:8" ht="17.25" hidden="1" customHeight="1" x14ac:dyDescent="0.3">
      <c r="A7385" s="46" t="str">
        <f>_xlfn.CONCAT("PUSKESMAS ",TRIM(tblReff[[#This Row],[NAMA PUSKESMAS]]))</f>
        <v>PUSKESMAS TUMBANG KUNYI</v>
      </c>
      <c r="B7385" s="42">
        <v>1060421</v>
      </c>
      <c r="C7385" s="43" t="s">
        <v>17758</v>
      </c>
      <c r="D7385" s="43" t="s">
        <v>17759</v>
      </c>
      <c r="E7385" s="43" t="s">
        <v>17760</v>
      </c>
      <c r="F7385" s="43" t="s">
        <v>17729</v>
      </c>
      <c r="G7385" s="43" t="s">
        <v>17281</v>
      </c>
      <c r="H7385" s="43" t="s">
        <v>1266</v>
      </c>
    </row>
    <row r="7386" spans="1:8" ht="17.25" hidden="1" customHeight="1" x14ac:dyDescent="0.3">
      <c r="A7386" s="46" t="str">
        <f>_xlfn.CONCAT("PUSKESMAS ",TRIM(tblReff[[#This Row],[NAMA PUSKESMAS]]))</f>
        <v>PUSKESMAS MUARA JOLOI</v>
      </c>
      <c r="B7386" s="42">
        <v>1060422</v>
      </c>
      <c r="C7386" s="43" t="s">
        <v>17761</v>
      </c>
      <c r="D7386" s="43" t="s">
        <v>17762</v>
      </c>
      <c r="E7386" s="43" t="s">
        <v>17763</v>
      </c>
      <c r="F7386" s="43" t="s">
        <v>17729</v>
      </c>
      <c r="G7386" s="43" t="s">
        <v>17281</v>
      </c>
      <c r="H7386" s="43" t="s">
        <v>1271</v>
      </c>
    </row>
    <row r="7387" spans="1:8" ht="17.25" hidden="1" customHeight="1" x14ac:dyDescent="0.3">
      <c r="A7387" s="46" t="str">
        <f>_xlfn.CONCAT("PUSKESMAS ",TRIM(tblReff[[#This Row],[NAMA PUSKESMAS]]))</f>
        <v>PUSKESMAS TUMBANG OLONG</v>
      </c>
      <c r="B7387" s="42">
        <v>1060423</v>
      </c>
      <c r="C7387" s="43" t="s">
        <v>17764</v>
      </c>
      <c r="D7387" s="43" t="s">
        <v>17765</v>
      </c>
      <c r="E7387" s="43" t="s">
        <v>17766</v>
      </c>
      <c r="F7387" s="43" t="s">
        <v>17729</v>
      </c>
      <c r="G7387" s="43" t="s">
        <v>17281</v>
      </c>
      <c r="H7387" s="43" t="s">
        <v>1266</v>
      </c>
    </row>
    <row r="7388" spans="1:8" ht="17.25" hidden="1" customHeight="1" x14ac:dyDescent="0.3">
      <c r="A7388" s="46" t="str">
        <f>_xlfn.CONCAT("PUSKESMAS ",TRIM(tblReff[[#This Row],[NAMA PUSKESMAS]]))</f>
        <v>PUSKESMAS PAHANDUT</v>
      </c>
      <c r="B7388" s="42">
        <v>1060424</v>
      </c>
      <c r="C7388" s="43" t="s">
        <v>17767</v>
      </c>
      <c r="D7388" s="43" t="s">
        <v>17768</v>
      </c>
      <c r="E7388" s="43" t="s">
        <v>17767</v>
      </c>
      <c r="F7388" s="43" t="s">
        <v>17769</v>
      </c>
      <c r="G7388" s="43" t="s">
        <v>17281</v>
      </c>
      <c r="H7388" s="43" t="s">
        <v>1266</v>
      </c>
    </row>
    <row r="7389" spans="1:8" ht="17.25" hidden="1" customHeight="1" x14ac:dyDescent="0.3">
      <c r="A7389" s="46" t="str">
        <f>_xlfn.CONCAT("PUSKESMAS ",TRIM(tblReff[[#This Row],[NAMA PUSKESMAS]]))</f>
        <v>PUSKESMAS PANARUNG</v>
      </c>
      <c r="B7389" s="42">
        <v>1060425</v>
      </c>
      <c r="C7389" s="43" t="s">
        <v>17770</v>
      </c>
      <c r="D7389" s="43" t="s">
        <v>17771</v>
      </c>
      <c r="E7389" s="43" t="s">
        <v>17767</v>
      </c>
      <c r="F7389" s="43" t="s">
        <v>17769</v>
      </c>
      <c r="G7389" s="43" t="s">
        <v>17281</v>
      </c>
      <c r="H7389" s="43" t="s">
        <v>1271</v>
      </c>
    </row>
    <row r="7390" spans="1:8" ht="17.25" hidden="1" customHeight="1" x14ac:dyDescent="0.3">
      <c r="A7390" s="46" t="str">
        <f>_xlfn.CONCAT("PUSKESMAS ",TRIM(tblReff[[#This Row],[NAMA PUSKESMAS]]))</f>
        <v>PUSKESMAS MARINA PERMAI</v>
      </c>
      <c r="B7390" s="42">
        <v>1060908</v>
      </c>
      <c r="C7390" s="43" t="s">
        <v>17772</v>
      </c>
      <c r="D7390" s="43" t="s">
        <v>17773</v>
      </c>
      <c r="E7390" s="43" t="s">
        <v>17767</v>
      </c>
      <c r="F7390" s="43" t="s">
        <v>17769</v>
      </c>
      <c r="G7390" s="43" t="s">
        <v>17281</v>
      </c>
      <c r="H7390" s="43" t="s">
        <v>1271</v>
      </c>
    </row>
    <row r="7391" spans="1:8" ht="17.25" hidden="1" customHeight="1" x14ac:dyDescent="0.3">
      <c r="A7391" s="46" t="str">
        <f>_xlfn.CONCAT("PUSKESMAS ",TRIM(tblReff[[#This Row],[NAMA PUSKESMAS]]))</f>
        <v>PUSKESMAS KALAMPANGAN</v>
      </c>
      <c r="B7391" s="42">
        <v>1060426</v>
      </c>
      <c r="C7391" s="43" t="s">
        <v>17774</v>
      </c>
      <c r="D7391" s="43" t="s">
        <v>17775</v>
      </c>
      <c r="E7391" s="43" t="s">
        <v>17776</v>
      </c>
      <c r="F7391" s="43" t="s">
        <v>17769</v>
      </c>
      <c r="G7391" s="43" t="s">
        <v>17281</v>
      </c>
      <c r="H7391" s="43" t="s">
        <v>1266</v>
      </c>
    </row>
    <row r="7392" spans="1:8" ht="17.25" hidden="1" customHeight="1" x14ac:dyDescent="0.3">
      <c r="A7392" s="46" t="str">
        <f>_xlfn.CONCAT("PUSKESMAS ",TRIM(tblReff[[#This Row],[NAMA PUSKESMAS]]))</f>
        <v>PUSKESMAS KERENG BANGKIRAL</v>
      </c>
      <c r="B7392" s="42">
        <v>1060427</v>
      </c>
      <c r="C7392" s="43" t="s">
        <v>17777</v>
      </c>
      <c r="D7392" s="43" t="s">
        <v>17778</v>
      </c>
      <c r="E7392" s="43" t="s">
        <v>17776</v>
      </c>
      <c r="F7392" s="43" t="s">
        <v>17769</v>
      </c>
      <c r="G7392" s="43" t="s">
        <v>17281</v>
      </c>
      <c r="H7392" s="43" t="s">
        <v>1271</v>
      </c>
    </row>
    <row r="7393" spans="1:8" ht="17.25" hidden="1" customHeight="1" x14ac:dyDescent="0.3">
      <c r="A7393" s="46" t="str">
        <f>_xlfn.CONCAT("PUSKESMAS ",TRIM(tblReff[[#This Row],[NAMA PUSKESMAS]]))</f>
        <v>PUSKESMAS KAYON</v>
      </c>
      <c r="B7393" s="42">
        <v>1060428</v>
      </c>
      <c r="C7393" s="43" t="s">
        <v>17779</v>
      </c>
      <c r="D7393" s="43" t="s">
        <v>17780</v>
      </c>
      <c r="E7393" s="43" t="s">
        <v>17781</v>
      </c>
      <c r="F7393" s="43" t="s">
        <v>17769</v>
      </c>
      <c r="G7393" s="43" t="s">
        <v>17281</v>
      </c>
      <c r="H7393" s="43" t="s">
        <v>1271</v>
      </c>
    </row>
    <row r="7394" spans="1:8" ht="17.25" hidden="1" customHeight="1" x14ac:dyDescent="0.3">
      <c r="A7394" s="46" t="str">
        <f>_xlfn.CONCAT("PUSKESMAS ",TRIM(tblReff[[#This Row],[NAMA PUSKESMAS]]))</f>
        <v>PUSKESMAS BUKIT HINDU</v>
      </c>
      <c r="B7394" s="42">
        <v>1060429</v>
      </c>
      <c r="C7394" s="43" t="s">
        <v>17782</v>
      </c>
      <c r="D7394" s="43" t="s">
        <v>17783</v>
      </c>
      <c r="E7394" s="43" t="s">
        <v>17781</v>
      </c>
      <c r="F7394" s="43" t="s">
        <v>17769</v>
      </c>
      <c r="G7394" s="43" t="s">
        <v>17281</v>
      </c>
      <c r="H7394" s="43" t="s">
        <v>1271</v>
      </c>
    </row>
    <row r="7395" spans="1:8" ht="17.25" hidden="1" customHeight="1" x14ac:dyDescent="0.3">
      <c r="A7395" s="46" t="str">
        <f>_xlfn.CONCAT("PUSKESMAS ",TRIM(tblReff[[#This Row],[NAMA PUSKESMAS]]))</f>
        <v>PUSKESMAS MENTENG</v>
      </c>
      <c r="B7395" s="42">
        <v>1060430</v>
      </c>
      <c r="C7395" s="43" t="s">
        <v>7940</v>
      </c>
      <c r="D7395" s="43" t="s">
        <v>17784</v>
      </c>
      <c r="E7395" s="43" t="s">
        <v>17781</v>
      </c>
      <c r="F7395" s="43" t="s">
        <v>17769</v>
      </c>
      <c r="G7395" s="43" t="s">
        <v>17281</v>
      </c>
      <c r="H7395" s="43" t="s">
        <v>1271</v>
      </c>
    </row>
    <row r="7396" spans="1:8" ht="17.25" hidden="1" customHeight="1" x14ac:dyDescent="0.3">
      <c r="A7396" s="46" t="str">
        <f>_xlfn.CONCAT("PUSKESMAS ",TRIM(tblReff[[#This Row],[NAMA PUSKESMAS]]))</f>
        <v>PUSKESMAS JEKAN RAYA</v>
      </c>
      <c r="B7396" s="42">
        <v>1060431</v>
      </c>
      <c r="C7396" s="43" t="s">
        <v>17781</v>
      </c>
      <c r="D7396" s="43" t="s">
        <v>17785</v>
      </c>
      <c r="E7396" s="43" t="s">
        <v>17781</v>
      </c>
      <c r="F7396" s="43" t="s">
        <v>17769</v>
      </c>
      <c r="G7396" s="43" t="s">
        <v>17281</v>
      </c>
      <c r="H7396" s="43" t="s">
        <v>1271</v>
      </c>
    </row>
    <row r="7397" spans="1:8" ht="17.25" hidden="1" customHeight="1" x14ac:dyDescent="0.3">
      <c r="A7397" s="46" t="str">
        <f>_xlfn.CONCAT("PUSKESMAS ",TRIM(tblReff[[#This Row],[NAMA PUSKESMAS]]))</f>
        <v>PUSKESMAS TANGKILING</v>
      </c>
      <c r="B7397" s="42">
        <v>1060432</v>
      </c>
      <c r="C7397" s="43" t="s">
        <v>17786</v>
      </c>
      <c r="D7397" s="43" t="s">
        <v>17787</v>
      </c>
      <c r="E7397" s="43" t="s">
        <v>4618</v>
      </c>
      <c r="F7397" s="43" t="s">
        <v>17769</v>
      </c>
      <c r="G7397" s="43" t="s">
        <v>17281</v>
      </c>
      <c r="H7397" s="43" t="s">
        <v>1266</v>
      </c>
    </row>
    <row r="7398" spans="1:8" ht="17.25" hidden="1" customHeight="1" x14ac:dyDescent="0.3">
      <c r="A7398" s="46" t="str">
        <f>_xlfn.CONCAT("PUSKESMAS ",TRIM(tblReff[[#This Row],[NAMA PUSKESMAS]]))</f>
        <v>PUSKESMAS RAKUMPIT</v>
      </c>
      <c r="B7398" s="42">
        <v>1060433</v>
      </c>
      <c r="C7398" s="43" t="s">
        <v>17788</v>
      </c>
      <c r="D7398" s="43" t="s">
        <v>17789</v>
      </c>
      <c r="E7398" s="43" t="s">
        <v>17788</v>
      </c>
      <c r="F7398" s="43" t="s">
        <v>17769</v>
      </c>
      <c r="G7398" s="43" t="s">
        <v>17281</v>
      </c>
      <c r="H7398" s="43" t="s">
        <v>1271</v>
      </c>
    </row>
    <row r="7399" spans="1:8" ht="17.25" hidden="1" customHeight="1" x14ac:dyDescent="0.3">
      <c r="A7399" s="46" t="str">
        <f>_xlfn.CONCAT("PUSKESMAS ",TRIM(tblReff[[#This Row],[NAMA PUSKESMAS]]))</f>
        <v>PUSKESMAS PANYIPATAN</v>
      </c>
      <c r="B7399" s="42">
        <v>1060434</v>
      </c>
      <c r="C7399" s="43" t="s">
        <v>17790</v>
      </c>
      <c r="D7399" s="43" t="s">
        <v>17791</v>
      </c>
      <c r="E7399" s="43" t="s">
        <v>17790</v>
      </c>
      <c r="F7399" s="43" t="s">
        <v>17792</v>
      </c>
      <c r="G7399" s="43" t="s">
        <v>17793</v>
      </c>
      <c r="H7399" s="43" t="s">
        <v>1271</v>
      </c>
    </row>
    <row r="7400" spans="1:8" ht="17.25" hidden="1" customHeight="1" x14ac:dyDescent="0.3">
      <c r="A7400" s="46" t="str">
        <f>_xlfn.CONCAT("PUSKESMAS ",TRIM(tblReff[[#This Row],[NAMA PUSKESMAS]]))</f>
        <v>PUSKESMAS BATAKAN</v>
      </c>
      <c r="B7400" s="42">
        <v>1060435</v>
      </c>
      <c r="C7400" s="43" t="s">
        <v>17794</v>
      </c>
      <c r="D7400" s="43" t="s">
        <v>17795</v>
      </c>
      <c r="E7400" s="43" t="s">
        <v>17790</v>
      </c>
      <c r="F7400" s="43" t="s">
        <v>17792</v>
      </c>
      <c r="G7400" s="43" t="s">
        <v>17793</v>
      </c>
      <c r="H7400" s="43" t="s">
        <v>1271</v>
      </c>
    </row>
    <row r="7401" spans="1:8" ht="17.25" hidden="1" customHeight="1" x14ac:dyDescent="0.3">
      <c r="A7401" s="46" t="str">
        <f>_xlfn.CONCAT("PUSKESMAS ",TRIM(tblReff[[#This Row],[NAMA PUSKESMAS]]))</f>
        <v>PUSKESMAS TANGKISUNG</v>
      </c>
      <c r="B7401" s="42">
        <v>1060436</v>
      </c>
      <c r="C7401" s="43" t="s">
        <v>17796</v>
      </c>
      <c r="D7401" s="43" t="s">
        <v>17797</v>
      </c>
      <c r="E7401" s="43" t="s">
        <v>17798</v>
      </c>
      <c r="F7401" s="43" t="s">
        <v>17792</v>
      </c>
      <c r="G7401" s="43" t="s">
        <v>17793</v>
      </c>
      <c r="H7401" s="43" t="s">
        <v>1271</v>
      </c>
    </row>
    <row r="7402" spans="1:8" ht="17.25" hidden="1" customHeight="1" x14ac:dyDescent="0.3">
      <c r="A7402" s="46" t="str">
        <f>_xlfn.CONCAT("PUSKESMAS ",TRIM(tblReff[[#This Row],[NAMA PUSKESMAS]]))</f>
        <v>PUSKESMAS KURAU</v>
      </c>
      <c r="B7402" s="42">
        <v>1060437</v>
      </c>
      <c r="C7402" s="43" t="s">
        <v>17799</v>
      </c>
      <c r="D7402" s="43" t="s">
        <v>17800</v>
      </c>
      <c r="E7402" s="43" t="s">
        <v>17799</v>
      </c>
      <c r="F7402" s="43" t="s">
        <v>17792</v>
      </c>
      <c r="G7402" s="43" t="s">
        <v>17793</v>
      </c>
      <c r="H7402" s="43" t="s">
        <v>1266</v>
      </c>
    </row>
    <row r="7403" spans="1:8" ht="17.25" hidden="1" customHeight="1" x14ac:dyDescent="0.3">
      <c r="A7403" s="46" t="str">
        <f>_xlfn.CONCAT("PUSKESMAS ",TRIM(tblReff[[#This Row],[NAMA PUSKESMAS]]))</f>
        <v>PUSKESMAS PADANG LUAS</v>
      </c>
      <c r="B7403" s="42">
        <v>1060438</v>
      </c>
      <c r="C7403" s="43" t="s">
        <v>17801</v>
      </c>
      <c r="D7403" s="43" t="s">
        <v>17802</v>
      </c>
      <c r="E7403" s="43" t="s">
        <v>17799</v>
      </c>
      <c r="F7403" s="43" t="s">
        <v>17792</v>
      </c>
      <c r="G7403" s="43" t="s">
        <v>17793</v>
      </c>
      <c r="H7403" s="43" t="s">
        <v>1271</v>
      </c>
    </row>
    <row r="7404" spans="1:8" ht="17.25" hidden="1" customHeight="1" x14ac:dyDescent="0.3">
      <c r="A7404" s="46" t="str">
        <f>_xlfn.CONCAT("PUSKESMAS ",TRIM(tblReff[[#This Row],[NAMA PUSKESMAS]]))</f>
        <v>PUSKESMAS BUMI MAKMUR</v>
      </c>
      <c r="B7404" s="42">
        <v>1060439</v>
      </c>
      <c r="C7404" s="43" t="s">
        <v>17803</v>
      </c>
      <c r="D7404" s="43" t="s">
        <v>17804</v>
      </c>
      <c r="E7404" s="43" t="s">
        <v>17803</v>
      </c>
      <c r="F7404" s="43" t="s">
        <v>17792</v>
      </c>
      <c r="G7404" s="43" t="s">
        <v>17793</v>
      </c>
      <c r="H7404" s="43" t="s">
        <v>1271</v>
      </c>
    </row>
    <row r="7405" spans="1:8" ht="17.25" hidden="1" customHeight="1" x14ac:dyDescent="0.3">
      <c r="A7405" s="46" t="str">
        <f>_xlfn.CONCAT("PUSKESMAS ",TRIM(tblReff[[#This Row],[NAMA PUSKESMAS]]))</f>
        <v>PUSKESMAS BATI BATI</v>
      </c>
      <c r="B7405" s="42">
        <v>1060440</v>
      </c>
      <c r="C7405" s="43" t="s">
        <v>17805</v>
      </c>
      <c r="D7405" s="43" t="s">
        <v>17806</v>
      </c>
      <c r="E7405" s="43" t="s">
        <v>17807</v>
      </c>
      <c r="F7405" s="43" t="s">
        <v>17792</v>
      </c>
      <c r="G7405" s="43" t="s">
        <v>17793</v>
      </c>
      <c r="H7405" s="43" t="s">
        <v>1271</v>
      </c>
    </row>
    <row r="7406" spans="1:8" ht="17.25" hidden="1" customHeight="1" x14ac:dyDescent="0.3">
      <c r="A7406" s="46" t="str">
        <f>_xlfn.CONCAT("PUSKESMAS ",TRIM(tblReff[[#This Row],[NAMA PUSKESMAS]]))</f>
        <v>PUSKESMAS KAIT KAIT</v>
      </c>
      <c r="B7406" s="42">
        <v>1060441</v>
      </c>
      <c r="C7406" s="43" t="s">
        <v>17808</v>
      </c>
      <c r="D7406" s="43" t="s">
        <v>17809</v>
      </c>
      <c r="E7406" s="43" t="s">
        <v>17807</v>
      </c>
      <c r="F7406" s="43" t="s">
        <v>17792</v>
      </c>
      <c r="G7406" s="43" t="s">
        <v>17793</v>
      </c>
      <c r="H7406" s="43" t="s">
        <v>1271</v>
      </c>
    </row>
    <row r="7407" spans="1:8" ht="17.25" hidden="1" customHeight="1" x14ac:dyDescent="0.3">
      <c r="A7407" s="46" t="str">
        <f>_xlfn.CONCAT("PUSKESMAS ",TRIM(tblReff[[#This Row],[NAMA PUSKESMAS]]))</f>
        <v>PUSKESMAS TAMBANG ULANG</v>
      </c>
      <c r="B7407" s="42">
        <v>1060442</v>
      </c>
      <c r="C7407" s="43" t="s">
        <v>17810</v>
      </c>
      <c r="D7407" s="43" t="s">
        <v>17811</v>
      </c>
      <c r="E7407" s="43" t="s">
        <v>17810</v>
      </c>
      <c r="F7407" s="43" t="s">
        <v>17792</v>
      </c>
      <c r="G7407" s="43" t="s">
        <v>17793</v>
      </c>
      <c r="H7407" s="43" t="s">
        <v>1271</v>
      </c>
    </row>
    <row r="7408" spans="1:8" ht="17.25" hidden="1" customHeight="1" x14ac:dyDescent="0.3">
      <c r="A7408" s="46" t="str">
        <f>_xlfn.CONCAT("PUSKESMAS ",TRIM(tblReff[[#This Row],[NAMA PUSKESMAS]]))</f>
        <v>PUSKESMAS PELAIHARI</v>
      </c>
      <c r="B7408" s="42">
        <v>1060443</v>
      </c>
      <c r="C7408" s="43" t="s">
        <v>17812</v>
      </c>
      <c r="D7408" s="43" t="s">
        <v>17813</v>
      </c>
      <c r="E7408" s="43" t="s">
        <v>17812</v>
      </c>
      <c r="F7408" s="43" t="s">
        <v>17792</v>
      </c>
      <c r="G7408" s="43" t="s">
        <v>17793</v>
      </c>
      <c r="H7408" s="43" t="s">
        <v>1271</v>
      </c>
    </row>
    <row r="7409" spans="1:8" ht="17.25" hidden="1" customHeight="1" x14ac:dyDescent="0.3">
      <c r="A7409" s="46" t="str">
        <f>_xlfn.CONCAT("PUSKESMAS ",TRIM(tblReff[[#This Row],[NAMA PUSKESMAS]]))</f>
        <v>PUSKESMAS TANJUNG HABULU</v>
      </c>
      <c r="B7409" s="42">
        <v>1060444</v>
      </c>
      <c r="C7409" s="43" t="s">
        <v>17814</v>
      </c>
      <c r="D7409" s="43" t="s">
        <v>17815</v>
      </c>
      <c r="E7409" s="43" t="s">
        <v>17816</v>
      </c>
      <c r="F7409" s="43" t="s">
        <v>17792</v>
      </c>
      <c r="G7409" s="43" t="s">
        <v>17793</v>
      </c>
      <c r="H7409" s="43" t="s">
        <v>1271</v>
      </c>
    </row>
    <row r="7410" spans="1:8" ht="17.25" hidden="1" customHeight="1" x14ac:dyDescent="0.3">
      <c r="A7410" s="46" t="str">
        <f>_xlfn.CONCAT("PUSKESMAS ",TRIM(tblReff[[#This Row],[NAMA PUSKESMAS]]))</f>
        <v>PUSKESMAS SUNGAI RIAM</v>
      </c>
      <c r="B7410" s="42">
        <v>1060445</v>
      </c>
      <c r="C7410" s="43" t="s">
        <v>17817</v>
      </c>
      <c r="D7410" s="43" t="s">
        <v>17818</v>
      </c>
      <c r="E7410" s="43" t="s">
        <v>17812</v>
      </c>
      <c r="F7410" s="43" t="s">
        <v>17792</v>
      </c>
      <c r="G7410" s="43" t="s">
        <v>17793</v>
      </c>
      <c r="H7410" s="43" t="s">
        <v>1271</v>
      </c>
    </row>
    <row r="7411" spans="1:8" ht="17.25" hidden="1" customHeight="1" x14ac:dyDescent="0.3">
      <c r="A7411" s="46" t="str">
        <f>_xlfn.CONCAT("PUSKESMAS ",TRIM(tblReff[[#This Row],[NAMA PUSKESMAS]]))</f>
        <v>PUSKESMAS TIRTA JAYA</v>
      </c>
      <c r="B7411" s="42">
        <v>1060446</v>
      </c>
      <c r="C7411" s="43" t="s">
        <v>17819</v>
      </c>
      <c r="D7411" s="43" t="s">
        <v>17820</v>
      </c>
      <c r="E7411" s="43" t="s">
        <v>17816</v>
      </c>
      <c r="F7411" s="43" t="s">
        <v>17792</v>
      </c>
      <c r="G7411" s="43" t="s">
        <v>17793</v>
      </c>
      <c r="H7411" s="43" t="s">
        <v>1271</v>
      </c>
    </row>
    <row r="7412" spans="1:8" ht="17.25" hidden="1" customHeight="1" x14ac:dyDescent="0.3">
      <c r="A7412" s="46" t="str">
        <f>_xlfn.CONCAT("PUSKESMAS ",TRIM(tblReff[[#This Row],[NAMA PUSKESMAS]]))</f>
        <v>PUSKESMAS ANGSAU</v>
      </c>
      <c r="B7412" s="42">
        <v>1060447</v>
      </c>
      <c r="C7412" s="43" t="s">
        <v>17821</v>
      </c>
      <c r="D7412" s="43" t="s">
        <v>17822</v>
      </c>
      <c r="E7412" s="43" t="s">
        <v>17812</v>
      </c>
      <c r="F7412" s="43" t="s">
        <v>17792</v>
      </c>
      <c r="G7412" s="43" t="s">
        <v>17793</v>
      </c>
      <c r="H7412" s="43" t="s">
        <v>1271</v>
      </c>
    </row>
    <row r="7413" spans="1:8" ht="17.25" hidden="1" customHeight="1" x14ac:dyDescent="0.3">
      <c r="A7413" s="46" t="str">
        <f>_xlfn.CONCAT("PUSKESMAS ",TRIM(tblReff[[#This Row],[NAMA PUSKESMAS]]))</f>
        <v>PUSKESMAS TAJAU PECAH</v>
      </c>
      <c r="B7413" s="42">
        <v>1060448</v>
      </c>
      <c r="C7413" s="43" t="s">
        <v>17823</v>
      </c>
      <c r="D7413" s="43" t="s">
        <v>17824</v>
      </c>
      <c r="E7413" s="43" t="s">
        <v>7553</v>
      </c>
      <c r="F7413" s="43" t="s">
        <v>17792</v>
      </c>
      <c r="G7413" s="43" t="s">
        <v>17793</v>
      </c>
      <c r="H7413" s="43" t="s">
        <v>1266</v>
      </c>
    </row>
    <row r="7414" spans="1:8" ht="17.25" hidden="1" customHeight="1" x14ac:dyDescent="0.3">
      <c r="A7414" s="46" t="str">
        <f>_xlfn.CONCAT("PUSKESMAS ",TRIM(tblReff[[#This Row],[NAMA PUSKESMAS]]))</f>
        <v>PUSKESMAS JORONG</v>
      </c>
      <c r="B7414" s="42">
        <v>1060449</v>
      </c>
      <c r="C7414" s="43" t="s">
        <v>17825</v>
      </c>
      <c r="D7414" s="43" t="s">
        <v>17826</v>
      </c>
      <c r="E7414" s="43" t="s">
        <v>17825</v>
      </c>
      <c r="F7414" s="43" t="s">
        <v>17792</v>
      </c>
      <c r="G7414" s="43" t="s">
        <v>17793</v>
      </c>
      <c r="H7414" s="43" t="s">
        <v>1271</v>
      </c>
    </row>
    <row r="7415" spans="1:8" ht="17.25" hidden="1" customHeight="1" x14ac:dyDescent="0.3">
      <c r="A7415" s="46" t="str">
        <f>_xlfn.CONCAT("PUSKESMAS ",TRIM(tblReff[[#This Row],[NAMA PUSKESMAS]]))</f>
        <v>PUSKESMAS ASAM ASAM</v>
      </c>
      <c r="B7415" s="42">
        <v>1060450</v>
      </c>
      <c r="C7415" s="43" t="s">
        <v>17827</v>
      </c>
      <c r="D7415" s="43" t="s">
        <v>17828</v>
      </c>
      <c r="E7415" s="43" t="s">
        <v>17825</v>
      </c>
      <c r="F7415" s="43" t="s">
        <v>17792</v>
      </c>
      <c r="G7415" s="43" t="s">
        <v>17793</v>
      </c>
      <c r="H7415" s="43" t="s">
        <v>1271</v>
      </c>
    </row>
    <row r="7416" spans="1:8" ht="17.25" hidden="1" customHeight="1" x14ac:dyDescent="0.3">
      <c r="A7416" s="46" t="str">
        <f>_xlfn.CONCAT("PUSKESMAS ",TRIM(tblReff[[#This Row],[NAMA PUSKESMAS]]))</f>
        <v>PUSKESMAS KINTAP</v>
      </c>
      <c r="B7416" s="42">
        <v>1060451</v>
      </c>
      <c r="C7416" s="43" t="s">
        <v>17829</v>
      </c>
      <c r="D7416" s="43" t="s">
        <v>17830</v>
      </c>
      <c r="E7416" s="43" t="s">
        <v>17829</v>
      </c>
      <c r="F7416" s="43" t="s">
        <v>17792</v>
      </c>
      <c r="G7416" s="43" t="s">
        <v>17793</v>
      </c>
      <c r="H7416" s="43" t="s">
        <v>1266</v>
      </c>
    </row>
    <row r="7417" spans="1:8" ht="17.25" hidden="1" customHeight="1" x14ac:dyDescent="0.3">
      <c r="A7417" s="46" t="str">
        <f>_xlfn.CONCAT("PUSKESMAS ",TRIM(tblReff[[#This Row],[NAMA PUSKESMAS]]))</f>
        <v>PUSKESMAS SEI CUKA</v>
      </c>
      <c r="B7417" s="42">
        <v>1060452</v>
      </c>
      <c r="C7417" s="43" t="s">
        <v>17831</v>
      </c>
      <c r="D7417" s="43" t="s">
        <v>17832</v>
      </c>
      <c r="E7417" s="43" t="s">
        <v>17829</v>
      </c>
      <c r="F7417" s="43" t="s">
        <v>17792</v>
      </c>
      <c r="G7417" s="43" t="s">
        <v>17793</v>
      </c>
      <c r="H7417" s="43" t="s">
        <v>1271</v>
      </c>
    </row>
    <row r="7418" spans="1:8" ht="17.25" hidden="1" customHeight="1" x14ac:dyDescent="0.3">
      <c r="A7418" s="46" t="str">
        <f>_xlfn.CONCAT("PUSKESMAS ",TRIM(tblReff[[#This Row],[NAMA PUSKESMAS]]))</f>
        <v>PUSKESMAS TANJUNG SELAYAR</v>
      </c>
      <c r="B7418" s="42">
        <v>1060914</v>
      </c>
      <c r="C7418" s="43" t="s">
        <v>17833</v>
      </c>
      <c r="D7418" s="43" t="s">
        <v>17834</v>
      </c>
      <c r="E7418" s="43" t="s">
        <v>17835</v>
      </c>
      <c r="F7418" s="43" t="s">
        <v>17836</v>
      </c>
      <c r="G7418" s="43" t="s">
        <v>17793</v>
      </c>
      <c r="H7418" s="43" t="s">
        <v>1271</v>
      </c>
    </row>
    <row r="7419" spans="1:8" ht="17.25" hidden="1" customHeight="1" x14ac:dyDescent="0.3">
      <c r="A7419" s="46" t="str">
        <f>_xlfn.CONCAT("PUSKESMAS ",TRIM(tblReff[[#This Row],[NAMA PUSKESMAS]]))</f>
        <v>PUSKESMAS TANJUNG SELOKA</v>
      </c>
      <c r="B7419" s="42">
        <v>1060453</v>
      </c>
      <c r="C7419" s="43" t="s">
        <v>17837</v>
      </c>
      <c r="D7419" s="43" t="s">
        <v>17838</v>
      </c>
      <c r="E7419" s="43" t="s">
        <v>17839</v>
      </c>
      <c r="F7419" s="43" t="s">
        <v>17836</v>
      </c>
      <c r="G7419" s="43" t="s">
        <v>17793</v>
      </c>
      <c r="H7419" s="43" t="s">
        <v>1266</v>
      </c>
    </row>
    <row r="7420" spans="1:8" ht="17.25" hidden="1" customHeight="1" x14ac:dyDescent="0.3">
      <c r="A7420" s="46" t="str">
        <f>_xlfn.CONCAT("PUSKESMAS ",TRIM(tblReff[[#This Row],[NAMA PUSKESMAS]]))</f>
        <v>PUSKESMAS SUNGAI BALI</v>
      </c>
      <c r="B7420" s="42">
        <v>1060454</v>
      </c>
      <c r="C7420" s="43" t="s">
        <v>17840</v>
      </c>
      <c r="D7420" s="43" t="s">
        <v>17841</v>
      </c>
      <c r="E7420" s="43" t="s">
        <v>17842</v>
      </c>
      <c r="F7420" s="43" t="s">
        <v>17836</v>
      </c>
      <c r="G7420" s="43" t="s">
        <v>17793</v>
      </c>
      <c r="H7420" s="43" t="s">
        <v>1271</v>
      </c>
    </row>
    <row r="7421" spans="1:8" ht="17.25" hidden="1" customHeight="1" x14ac:dyDescent="0.3">
      <c r="A7421" s="46" t="str">
        <f>_xlfn.CONCAT("PUSKESMAS ",TRIM(tblReff[[#This Row],[NAMA PUSKESMAS]]))</f>
        <v>PUSKESMAS TANJUNG LALAK</v>
      </c>
      <c r="B7421" s="42">
        <v>1060455</v>
      </c>
      <c r="C7421" s="43" t="s">
        <v>17843</v>
      </c>
      <c r="D7421" s="43" t="s">
        <v>17844</v>
      </c>
      <c r="E7421" s="43" t="s">
        <v>17845</v>
      </c>
      <c r="F7421" s="43" t="s">
        <v>17836</v>
      </c>
      <c r="G7421" s="43" t="s">
        <v>17793</v>
      </c>
      <c r="H7421" s="43" t="s">
        <v>1271</v>
      </c>
    </row>
    <row r="7422" spans="1:8" ht="17.25" hidden="1" customHeight="1" x14ac:dyDescent="0.3">
      <c r="A7422" s="46" t="str">
        <f>_xlfn.CONCAT("PUSKESMAS ",TRIM(tblReff[[#This Row],[NAMA PUSKESMAS]]))</f>
        <v>PUSKESMAS BERANGAS</v>
      </c>
      <c r="B7422" s="42">
        <v>1060456</v>
      </c>
      <c r="C7422" s="43" t="s">
        <v>17846</v>
      </c>
      <c r="D7422" s="43" t="s">
        <v>17847</v>
      </c>
      <c r="E7422" s="43" t="s">
        <v>17848</v>
      </c>
      <c r="F7422" s="43" t="s">
        <v>17836</v>
      </c>
      <c r="G7422" s="43" t="s">
        <v>17793</v>
      </c>
      <c r="H7422" s="43" t="s">
        <v>1266</v>
      </c>
    </row>
    <row r="7423" spans="1:8" ht="17.25" hidden="1" customHeight="1" x14ac:dyDescent="0.3">
      <c r="A7423" s="46" t="str">
        <f>_xlfn.CONCAT("PUSKESMAS ",TRIM(tblReff[[#This Row],[NAMA PUSKESMAS]]))</f>
        <v>PUSKESMAS DIRGAHAYU</v>
      </c>
      <c r="B7423" s="42">
        <v>1060457</v>
      </c>
      <c r="C7423" s="43" t="s">
        <v>17849</v>
      </c>
      <c r="D7423" s="43" t="s">
        <v>17850</v>
      </c>
      <c r="E7423" s="43" t="s">
        <v>17851</v>
      </c>
      <c r="F7423" s="43" t="s">
        <v>17836</v>
      </c>
      <c r="G7423" s="43" t="s">
        <v>17793</v>
      </c>
      <c r="H7423" s="43" t="s">
        <v>1271</v>
      </c>
    </row>
    <row r="7424" spans="1:8" ht="17.25" hidden="1" customHeight="1" x14ac:dyDescent="0.3">
      <c r="A7424" s="46" t="str">
        <f>_xlfn.CONCAT("PUSKESMAS ",TRIM(tblReff[[#This Row],[NAMA PUSKESMAS]]))</f>
        <v>PUSKESMAS KOTABARU</v>
      </c>
      <c r="B7424" s="42">
        <v>1060458</v>
      </c>
      <c r="C7424" s="43" t="s">
        <v>9690</v>
      </c>
      <c r="D7424" s="43" t="s">
        <v>17852</v>
      </c>
      <c r="E7424" s="43" t="s">
        <v>17851</v>
      </c>
      <c r="F7424" s="43" t="s">
        <v>17836</v>
      </c>
      <c r="G7424" s="43" t="s">
        <v>17793</v>
      </c>
      <c r="H7424" s="43" t="s">
        <v>1271</v>
      </c>
    </row>
    <row r="7425" spans="1:8" ht="17.25" hidden="1" customHeight="1" x14ac:dyDescent="0.3">
      <c r="A7425" s="46" t="str">
        <f>_xlfn.CONCAT("PUSKESMAS ",TRIM(tblReff[[#This Row],[NAMA PUSKESMAS]]))</f>
        <v>PUSKESMAS SEBATUNG</v>
      </c>
      <c r="B7425" s="42">
        <v>1060459</v>
      </c>
      <c r="C7425" s="43" t="s">
        <v>17853</v>
      </c>
      <c r="D7425" s="43" t="s">
        <v>17854</v>
      </c>
      <c r="E7425" s="43" t="s">
        <v>17851</v>
      </c>
      <c r="F7425" s="43" t="s">
        <v>17836</v>
      </c>
      <c r="G7425" s="43" t="s">
        <v>17793</v>
      </c>
      <c r="H7425" s="43" t="s">
        <v>1271</v>
      </c>
    </row>
    <row r="7426" spans="1:8" ht="17.25" hidden="1" customHeight="1" x14ac:dyDescent="0.3">
      <c r="A7426" s="46" t="str">
        <f>_xlfn.CONCAT("PUSKESMAS ",TRIM(tblReff[[#This Row],[NAMA PUSKESMAS]]))</f>
        <v>PUSKESMAS LONTAR</v>
      </c>
      <c r="B7426" s="42">
        <v>1060460</v>
      </c>
      <c r="C7426" s="43" t="s">
        <v>14475</v>
      </c>
      <c r="D7426" s="43" t="s">
        <v>17855</v>
      </c>
      <c r="E7426" s="43" t="s">
        <v>17856</v>
      </c>
      <c r="F7426" s="43" t="s">
        <v>17836</v>
      </c>
      <c r="G7426" s="43" t="s">
        <v>17793</v>
      </c>
      <c r="H7426" s="43" t="s">
        <v>1266</v>
      </c>
    </row>
    <row r="7427" spans="1:8" ht="17.25" hidden="1" customHeight="1" x14ac:dyDescent="0.3">
      <c r="A7427" s="46" t="str">
        <f>_xlfn.CONCAT("PUSKESMAS ",TRIM(tblReff[[#This Row],[NAMA PUSKESMAS]]))</f>
        <v>PUSKESMAS MEKARPURA</v>
      </c>
      <c r="B7427" s="42">
        <v>1060461</v>
      </c>
      <c r="C7427" s="43" t="s">
        <v>17857</v>
      </c>
      <c r="D7427" s="43" t="s">
        <v>17858</v>
      </c>
      <c r="E7427" s="43" t="s">
        <v>17859</v>
      </c>
      <c r="F7427" s="43" t="s">
        <v>17836</v>
      </c>
      <c r="G7427" s="43" t="s">
        <v>17793</v>
      </c>
      <c r="H7427" s="43" t="s">
        <v>1271</v>
      </c>
    </row>
    <row r="7428" spans="1:8" ht="17.25" hidden="1" customHeight="1" x14ac:dyDescent="0.3">
      <c r="A7428" s="46" t="str">
        <f>_xlfn.CONCAT("PUSKESMAS ",TRIM(tblReff[[#This Row],[NAMA PUSKESMAS]]))</f>
        <v>PUSKESMAS BANIAN</v>
      </c>
      <c r="B7428" s="42">
        <v>1060462</v>
      </c>
      <c r="C7428" s="43" t="s">
        <v>17860</v>
      </c>
      <c r="D7428" s="43" t="s">
        <v>17861</v>
      </c>
      <c r="E7428" s="43" t="s">
        <v>17862</v>
      </c>
      <c r="F7428" s="43" t="s">
        <v>17836</v>
      </c>
      <c r="G7428" s="43" t="s">
        <v>17793</v>
      </c>
      <c r="H7428" s="43" t="s">
        <v>1266</v>
      </c>
    </row>
    <row r="7429" spans="1:8" ht="17.25" hidden="1" customHeight="1" x14ac:dyDescent="0.3">
      <c r="A7429" s="46" t="str">
        <f>_xlfn.CONCAT("PUSKESMAS ",TRIM(tblReff[[#This Row],[NAMA PUSKESMAS]]))</f>
        <v>PUSKESMAS PANTAI</v>
      </c>
      <c r="B7429" s="42">
        <v>1060463</v>
      </c>
      <c r="C7429" s="43" t="s">
        <v>17863</v>
      </c>
      <c r="D7429" s="43" t="s">
        <v>17864</v>
      </c>
      <c r="E7429" s="43" t="s">
        <v>17862</v>
      </c>
      <c r="F7429" s="43" t="s">
        <v>17836</v>
      </c>
      <c r="G7429" s="43" t="s">
        <v>17793</v>
      </c>
      <c r="H7429" s="43" t="s">
        <v>1271</v>
      </c>
    </row>
    <row r="7430" spans="1:8" ht="17.25" hidden="1" customHeight="1" x14ac:dyDescent="0.3">
      <c r="A7430" s="46" t="str">
        <f>_xlfn.CONCAT("PUSKESMAS ",TRIM(tblReff[[#This Row],[NAMA PUSKESMAS]]))</f>
        <v>PUSKESMAS SERONGGA</v>
      </c>
      <c r="B7430" s="42">
        <v>1060464</v>
      </c>
      <c r="C7430" s="43" t="s">
        <v>17865</v>
      </c>
      <c r="D7430" s="43" t="s">
        <v>17866</v>
      </c>
      <c r="E7430" s="43" t="s">
        <v>17867</v>
      </c>
      <c r="F7430" s="43" t="s">
        <v>17836</v>
      </c>
      <c r="G7430" s="43" t="s">
        <v>17793</v>
      </c>
      <c r="H7430" s="43" t="s">
        <v>1266</v>
      </c>
    </row>
    <row r="7431" spans="1:8" ht="17.25" hidden="1" customHeight="1" x14ac:dyDescent="0.3">
      <c r="A7431" s="46" t="str">
        <f>_xlfn.CONCAT("PUSKESMAS ",TRIM(tblReff[[#This Row],[NAMA PUSKESMAS]]))</f>
        <v>PUSKESMAS SUNGAI KUPANG</v>
      </c>
      <c r="B7431" s="42">
        <v>1060465</v>
      </c>
      <c r="C7431" s="43" t="s">
        <v>17868</v>
      </c>
      <c r="D7431" s="43" t="s">
        <v>17869</v>
      </c>
      <c r="E7431" s="43" t="s">
        <v>17870</v>
      </c>
      <c r="F7431" s="43" t="s">
        <v>17836</v>
      </c>
      <c r="G7431" s="43" t="s">
        <v>17793</v>
      </c>
      <c r="H7431" s="43" t="s">
        <v>1266</v>
      </c>
    </row>
    <row r="7432" spans="1:8" ht="17.25" hidden="1" customHeight="1" x14ac:dyDescent="0.3">
      <c r="A7432" s="46" t="str">
        <f>_xlfn.CONCAT("PUSKESMAS ",TRIM(tblReff[[#This Row],[NAMA PUSKESMAS]]))</f>
        <v>PUSKESMAS HAMPANG</v>
      </c>
      <c r="B7432" s="42">
        <v>1060466</v>
      </c>
      <c r="C7432" s="43" t="s">
        <v>17871</v>
      </c>
      <c r="D7432" s="43" t="s">
        <v>17872</v>
      </c>
      <c r="E7432" s="43" t="s">
        <v>17871</v>
      </c>
      <c r="F7432" s="43" t="s">
        <v>17836</v>
      </c>
      <c r="G7432" s="43" t="s">
        <v>17793</v>
      </c>
      <c r="H7432" s="43" t="s">
        <v>1271</v>
      </c>
    </row>
    <row r="7433" spans="1:8" ht="17.25" hidden="1" customHeight="1" x14ac:dyDescent="0.3">
      <c r="A7433" s="46" t="str">
        <f>_xlfn.CONCAT("PUSKESMAS ",TRIM(tblReff[[#This Row],[NAMA PUSKESMAS]]))</f>
        <v>PUSKESMAS SUNGAI DURIAN</v>
      </c>
      <c r="B7433" s="42">
        <v>1060467</v>
      </c>
      <c r="C7433" s="43" t="s">
        <v>17013</v>
      </c>
      <c r="D7433" s="43" t="s">
        <v>17873</v>
      </c>
      <c r="E7433" s="43" t="s">
        <v>17013</v>
      </c>
      <c r="F7433" s="43" t="s">
        <v>17836</v>
      </c>
      <c r="G7433" s="43" t="s">
        <v>17793</v>
      </c>
      <c r="H7433" s="43" t="s">
        <v>1271</v>
      </c>
    </row>
    <row r="7434" spans="1:8" ht="17.25" hidden="1" customHeight="1" x14ac:dyDescent="0.3">
      <c r="A7434" s="46" t="str">
        <f>_xlfn.CONCAT("PUSKESMAS ",TRIM(tblReff[[#This Row],[NAMA PUSKESMAS]]))</f>
        <v>PUSKESMAS KELUMPANG.F.</v>
      </c>
      <c r="B7434" s="42">
        <v>1060468</v>
      </c>
      <c r="C7434" s="43" t="s">
        <v>17874</v>
      </c>
      <c r="D7434" s="43" t="s">
        <v>17875</v>
      </c>
      <c r="E7434" s="43" t="s">
        <v>17876</v>
      </c>
      <c r="F7434" s="43" t="s">
        <v>17836</v>
      </c>
      <c r="G7434" s="43" t="s">
        <v>17793</v>
      </c>
      <c r="H7434" s="43" t="s">
        <v>1271</v>
      </c>
    </row>
    <row r="7435" spans="1:8" ht="17.25" hidden="1" customHeight="1" x14ac:dyDescent="0.3">
      <c r="A7435" s="46" t="str">
        <f>_xlfn.CONCAT("PUSKESMAS ",TRIM(tblReff[[#This Row],[NAMA PUSKESMAS]]))</f>
        <v>PUSKESMAS TANJUNG BATU</v>
      </c>
      <c r="B7435" s="42">
        <v>1060469</v>
      </c>
      <c r="C7435" s="43" t="s">
        <v>5805</v>
      </c>
      <c r="D7435" s="43" t="s">
        <v>17877</v>
      </c>
      <c r="E7435" s="43" t="s">
        <v>17876</v>
      </c>
      <c r="F7435" s="43" t="s">
        <v>17836</v>
      </c>
      <c r="G7435" s="43" t="s">
        <v>17793</v>
      </c>
      <c r="H7435" s="43" t="s">
        <v>1271</v>
      </c>
    </row>
    <row r="7436" spans="1:8" ht="17.25" hidden="1" customHeight="1" x14ac:dyDescent="0.3">
      <c r="A7436" s="46" t="str">
        <f>_xlfn.CONCAT("PUSKESMAS ",TRIM(tblReff[[#This Row],[NAMA PUSKESMAS]]))</f>
        <v>PUSKESMAS PUDI</v>
      </c>
      <c r="B7436" s="42">
        <v>1060470</v>
      </c>
      <c r="C7436" s="43" t="s">
        <v>17878</v>
      </c>
      <c r="D7436" s="43" t="s">
        <v>17879</v>
      </c>
      <c r="E7436" s="43" t="s">
        <v>17876</v>
      </c>
      <c r="F7436" s="43" t="s">
        <v>17836</v>
      </c>
      <c r="G7436" s="43" t="s">
        <v>17793</v>
      </c>
      <c r="H7436" s="43" t="s">
        <v>1271</v>
      </c>
    </row>
    <row r="7437" spans="1:8" ht="17.25" hidden="1" customHeight="1" x14ac:dyDescent="0.3">
      <c r="A7437" s="46" t="str">
        <f>_xlfn.CONCAT("PUSKESMAS ",TRIM(tblReff[[#This Row],[NAMA PUSKESMAS]]))</f>
        <v>PUSKESMAS TAMIANGGERONGGANG</v>
      </c>
      <c r="B7437" s="42">
        <v>1060471</v>
      </c>
      <c r="C7437" s="43" t="s">
        <v>17880</v>
      </c>
      <c r="D7437" s="43" t="s">
        <v>17881</v>
      </c>
      <c r="E7437" s="43" t="s">
        <v>17876</v>
      </c>
      <c r="F7437" s="43" t="s">
        <v>17836</v>
      </c>
      <c r="G7437" s="43" t="s">
        <v>17793</v>
      </c>
      <c r="H7437" s="43" t="s">
        <v>1271</v>
      </c>
    </row>
    <row r="7438" spans="1:8" ht="17.25" hidden="1" customHeight="1" x14ac:dyDescent="0.3">
      <c r="A7438" s="46" t="str">
        <f>_xlfn.CONCAT("PUSKESMAS ",TRIM(tblReff[[#This Row],[NAMA PUSKESMAS]]))</f>
        <v>PUSKESMAS BUNGKUKAN</v>
      </c>
      <c r="B7438" s="42">
        <v>1060472</v>
      </c>
      <c r="C7438" s="43" t="s">
        <v>17882</v>
      </c>
      <c r="D7438" s="43" t="s">
        <v>17883</v>
      </c>
      <c r="E7438" s="43" t="s">
        <v>17884</v>
      </c>
      <c r="F7438" s="43" t="s">
        <v>17836</v>
      </c>
      <c r="G7438" s="43" t="s">
        <v>17793</v>
      </c>
      <c r="H7438" s="43" t="s">
        <v>1271</v>
      </c>
    </row>
    <row r="7439" spans="1:8" ht="17.25" hidden="1" customHeight="1" x14ac:dyDescent="0.3">
      <c r="A7439" s="46" t="str">
        <f>_xlfn.CONCAT("PUSKESMAS ",TRIM(tblReff[[#This Row],[NAMA PUSKESMAS]]))</f>
        <v>PUSKESMAS MARABATUAN</v>
      </c>
      <c r="B7439" s="42">
        <v>1060473</v>
      </c>
      <c r="C7439" s="43" t="s">
        <v>17885</v>
      </c>
      <c r="D7439" s="43" t="s">
        <v>17886</v>
      </c>
      <c r="E7439" s="43" t="s">
        <v>17887</v>
      </c>
      <c r="F7439" s="43" t="s">
        <v>17836</v>
      </c>
      <c r="G7439" s="43" t="s">
        <v>17793</v>
      </c>
      <c r="H7439" s="43" t="s">
        <v>1271</v>
      </c>
    </row>
    <row r="7440" spans="1:8" ht="17.25" hidden="1" customHeight="1" x14ac:dyDescent="0.3">
      <c r="A7440" s="46" t="str">
        <f>_xlfn.CONCAT("PUSKESMAS ",TRIM(tblReff[[#This Row],[NAMA PUSKESMAS]]))</f>
        <v>PUSKESMAS TANJUNG SAMALANTAKAN</v>
      </c>
      <c r="B7440" s="42">
        <v>1060474</v>
      </c>
      <c r="C7440" s="43" t="s">
        <v>17888</v>
      </c>
      <c r="D7440" s="43" t="s">
        <v>17889</v>
      </c>
      <c r="E7440" s="43" t="s">
        <v>17890</v>
      </c>
      <c r="F7440" s="43" t="s">
        <v>17836</v>
      </c>
      <c r="G7440" s="43" t="s">
        <v>17793</v>
      </c>
      <c r="H7440" s="43" t="s">
        <v>1271</v>
      </c>
    </row>
    <row r="7441" spans="1:8" ht="17.25" hidden="1" customHeight="1" x14ac:dyDescent="0.3">
      <c r="A7441" s="46" t="str">
        <f>_xlfn.CONCAT("PUSKESMAS ",TRIM(tblReff[[#This Row],[NAMA PUSKESMAS]]))</f>
        <v>PUSKESMAS PAMUKAN II</v>
      </c>
      <c r="B7441" s="42">
        <v>1060475</v>
      </c>
      <c r="C7441" s="43" t="s">
        <v>17891</v>
      </c>
      <c r="D7441" s="43" t="s">
        <v>17892</v>
      </c>
      <c r="E7441" s="43" t="s">
        <v>17890</v>
      </c>
      <c r="F7441" s="43" t="s">
        <v>17836</v>
      </c>
      <c r="G7441" s="43" t="s">
        <v>17793</v>
      </c>
      <c r="H7441" s="43" t="s">
        <v>1271</v>
      </c>
    </row>
    <row r="7442" spans="1:8" ht="17.25" hidden="1" customHeight="1" x14ac:dyDescent="0.3">
      <c r="A7442" s="46" t="str">
        <f>_xlfn.CONCAT("PUSKESMAS ",TRIM(tblReff[[#This Row],[NAMA PUSKESMAS]]))</f>
        <v>PUSKESMAS SAMPANAHAN</v>
      </c>
      <c r="B7442" s="42">
        <v>1060476</v>
      </c>
      <c r="C7442" s="43" t="s">
        <v>17893</v>
      </c>
      <c r="D7442" s="43" t="s">
        <v>17894</v>
      </c>
      <c r="E7442" s="43" t="s">
        <v>17893</v>
      </c>
      <c r="F7442" s="43" t="s">
        <v>17836</v>
      </c>
      <c r="G7442" s="43" t="s">
        <v>17793</v>
      </c>
      <c r="H7442" s="43" t="s">
        <v>1266</v>
      </c>
    </row>
    <row r="7443" spans="1:8" ht="17.25" hidden="1" customHeight="1" x14ac:dyDescent="0.3">
      <c r="A7443" s="46" t="str">
        <f>_xlfn.CONCAT("PUSKESMAS ",TRIM(tblReff[[#This Row],[NAMA PUSKESMAS]]))</f>
        <v>PUSKESMAS GUNUNG BATU BESAR</v>
      </c>
      <c r="B7443" s="42">
        <v>1060477</v>
      </c>
      <c r="C7443" s="43" t="s">
        <v>17895</v>
      </c>
      <c r="D7443" s="43" t="s">
        <v>17896</v>
      </c>
      <c r="E7443" s="43" t="s">
        <v>17893</v>
      </c>
      <c r="F7443" s="43" t="s">
        <v>17836</v>
      </c>
      <c r="G7443" s="43" t="s">
        <v>17793</v>
      </c>
      <c r="H7443" s="43" t="s">
        <v>1271</v>
      </c>
    </row>
    <row r="7444" spans="1:8" ht="17.25" hidden="1" customHeight="1" x14ac:dyDescent="0.3">
      <c r="A7444" s="46" t="str">
        <f>_xlfn.CONCAT("PUSKESMAS ",TRIM(tblReff[[#This Row],[NAMA PUSKESMAS]]))</f>
        <v>PUSKESMAS BAKAU</v>
      </c>
      <c r="B7444" s="42">
        <v>1060478</v>
      </c>
      <c r="C7444" s="43" t="s">
        <v>17897</v>
      </c>
      <c r="D7444" s="43" t="s">
        <v>17898</v>
      </c>
      <c r="E7444" s="43" t="s">
        <v>17899</v>
      </c>
      <c r="F7444" s="43" t="s">
        <v>17836</v>
      </c>
      <c r="G7444" s="43" t="s">
        <v>17793</v>
      </c>
      <c r="H7444" s="43" t="s">
        <v>1266</v>
      </c>
    </row>
    <row r="7445" spans="1:8" ht="17.25" hidden="1" customHeight="1" x14ac:dyDescent="0.3">
      <c r="A7445" s="46" t="str">
        <f>_xlfn.CONCAT("PUSKESMAS ",TRIM(tblReff[[#This Row],[NAMA PUSKESMAS]]))</f>
        <v>PUSKESMAS SENGAYAM</v>
      </c>
      <c r="B7445" s="42">
        <v>1060479</v>
      </c>
      <c r="C7445" s="43" t="s">
        <v>17900</v>
      </c>
      <c r="D7445" s="43" t="s">
        <v>17901</v>
      </c>
      <c r="E7445" s="43" t="s">
        <v>17902</v>
      </c>
      <c r="F7445" s="43" t="s">
        <v>17836</v>
      </c>
      <c r="G7445" s="43" t="s">
        <v>17793</v>
      </c>
      <c r="H7445" s="43" t="s">
        <v>1266</v>
      </c>
    </row>
    <row r="7446" spans="1:8" ht="17.25" hidden="1" customHeight="1" x14ac:dyDescent="0.3">
      <c r="A7446" s="46" t="str">
        <f>_xlfn.CONCAT("PUSKESMAS ",TRIM(tblReff[[#This Row],[NAMA PUSKESMAS]]))</f>
        <v>PUSKESMAS ALUH-ALUH</v>
      </c>
      <c r="B7446" s="42">
        <v>1060480</v>
      </c>
      <c r="C7446" s="43" t="s">
        <v>17903</v>
      </c>
      <c r="D7446" s="43" t="s">
        <v>17904</v>
      </c>
      <c r="E7446" s="43" t="s">
        <v>17905</v>
      </c>
      <c r="F7446" s="43" t="s">
        <v>17906</v>
      </c>
      <c r="G7446" s="43" t="s">
        <v>17793</v>
      </c>
      <c r="H7446" s="43" t="s">
        <v>1266</v>
      </c>
    </row>
    <row r="7447" spans="1:8" ht="17.25" hidden="1" customHeight="1" x14ac:dyDescent="0.3">
      <c r="A7447" s="46" t="str">
        <f>_xlfn.CONCAT("PUSKESMAS ",TRIM(tblReff[[#This Row],[NAMA PUSKESMAS]]))</f>
        <v>PUSKESMAS BERUNTUNG BARU</v>
      </c>
      <c r="B7447" s="42">
        <v>1060481</v>
      </c>
      <c r="C7447" s="43" t="s">
        <v>17907</v>
      </c>
      <c r="D7447" s="43" t="s">
        <v>17908</v>
      </c>
      <c r="E7447" s="43" t="s">
        <v>17907</v>
      </c>
      <c r="F7447" s="43" t="s">
        <v>17906</v>
      </c>
      <c r="G7447" s="43" t="s">
        <v>17793</v>
      </c>
      <c r="H7447" s="43" t="s">
        <v>1271</v>
      </c>
    </row>
    <row r="7448" spans="1:8" ht="17.25" hidden="1" customHeight="1" x14ac:dyDescent="0.3">
      <c r="A7448" s="46" t="str">
        <f>_xlfn.CONCAT("PUSKESMAS ",TRIM(tblReff[[#This Row],[NAMA PUSKESMAS]]))</f>
        <v>PUSKESMAS GAMBUT</v>
      </c>
      <c r="B7448" s="42">
        <v>1060482</v>
      </c>
      <c r="C7448" s="43" t="s">
        <v>17909</v>
      </c>
      <c r="D7448" s="43" t="s">
        <v>17910</v>
      </c>
      <c r="E7448" s="43" t="s">
        <v>17909</v>
      </c>
      <c r="F7448" s="43" t="s">
        <v>17906</v>
      </c>
      <c r="G7448" s="43" t="s">
        <v>17793</v>
      </c>
      <c r="H7448" s="43" t="s">
        <v>1271</v>
      </c>
    </row>
    <row r="7449" spans="1:8" ht="17.25" hidden="1" customHeight="1" x14ac:dyDescent="0.3">
      <c r="A7449" s="46" t="str">
        <f>_xlfn.CONCAT("PUSKESMAS ",TRIM(tblReff[[#This Row],[NAMA PUSKESMAS]]))</f>
        <v>PUSKESMAS KERTAK HANYAR</v>
      </c>
      <c r="B7449" s="42">
        <v>1060483</v>
      </c>
      <c r="C7449" s="43" t="s">
        <v>17911</v>
      </c>
      <c r="D7449" s="43" t="s">
        <v>17912</v>
      </c>
      <c r="E7449" s="43" t="s">
        <v>17911</v>
      </c>
      <c r="F7449" s="43" t="s">
        <v>17906</v>
      </c>
      <c r="G7449" s="43" t="s">
        <v>17793</v>
      </c>
      <c r="H7449" s="43" t="s">
        <v>1271</v>
      </c>
    </row>
    <row r="7450" spans="1:8" ht="17.25" hidden="1" customHeight="1" x14ac:dyDescent="0.3">
      <c r="A7450" s="46" t="str">
        <f>_xlfn.CONCAT("PUSKESMAS ",TRIM(tblReff[[#This Row],[NAMA PUSKESMAS]]))</f>
        <v>PUSKESMAS TATAH MAKMUR</v>
      </c>
      <c r="B7450" s="42">
        <v>1060484</v>
      </c>
      <c r="C7450" s="43" t="s">
        <v>17913</v>
      </c>
      <c r="D7450" s="43" t="s">
        <v>17914</v>
      </c>
      <c r="E7450" s="43" t="s">
        <v>17913</v>
      </c>
      <c r="F7450" s="43" t="s">
        <v>17906</v>
      </c>
      <c r="G7450" s="43" t="s">
        <v>17793</v>
      </c>
      <c r="H7450" s="43" t="s">
        <v>1271</v>
      </c>
    </row>
    <row r="7451" spans="1:8" ht="17.25" hidden="1" customHeight="1" x14ac:dyDescent="0.3">
      <c r="A7451" s="46" t="str">
        <f>_xlfn.CONCAT("PUSKESMAS ",TRIM(tblReff[[#This Row],[NAMA PUSKESMAS]]))</f>
        <v>PUSKESMAS SUNGAI TABUK 1</v>
      </c>
      <c r="B7451" s="42">
        <v>1060485</v>
      </c>
      <c r="C7451" s="43" t="s">
        <v>17915</v>
      </c>
      <c r="D7451" s="43" t="s">
        <v>17916</v>
      </c>
      <c r="E7451" s="43" t="s">
        <v>17917</v>
      </c>
      <c r="F7451" s="43" t="s">
        <v>17906</v>
      </c>
      <c r="G7451" s="43" t="s">
        <v>17793</v>
      </c>
      <c r="H7451" s="43" t="s">
        <v>1266</v>
      </c>
    </row>
    <row r="7452" spans="1:8" ht="17.25" hidden="1" customHeight="1" x14ac:dyDescent="0.3">
      <c r="A7452" s="46" t="str">
        <f>_xlfn.CONCAT("PUSKESMAS ",TRIM(tblReff[[#This Row],[NAMA PUSKESMAS]]))</f>
        <v>PUSKESMAS SUNGAI TABUK 2</v>
      </c>
      <c r="B7452" s="42">
        <v>1060486</v>
      </c>
      <c r="C7452" s="43" t="s">
        <v>17918</v>
      </c>
      <c r="D7452" s="43" t="s">
        <v>17919</v>
      </c>
      <c r="E7452" s="43" t="s">
        <v>17917</v>
      </c>
      <c r="F7452" s="43" t="s">
        <v>17906</v>
      </c>
      <c r="G7452" s="43" t="s">
        <v>17793</v>
      </c>
      <c r="H7452" s="43" t="s">
        <v>1271</v>
      </c>
    </row>
    <row r="7453" spans="1:8" ht="17.25" hidden="1" customHeight="1" x14ac:dyDescent="0.3">
      <c r="A7453" s="46" t="str">
        <f>_xlfn.CONCAT("PUSKESMAS ",TRIM(tblReff[[#This Row],[NAMA PUSKESMAS]]))</f>
        <v>PUSKESMAS SUNGAI TABUK 3</v>
      </c>
      <c r="B7453" s="42">
        <v>1060487</v>
      </c>
      <c r="C7453" s="43" t="s">
        <v>17920</v>
      </c>
      <c r="D7453" s="43" t="s">
        <v>17921</v>
      </c>
      <c r="E7453" s="43" t="s">
        <v>17917</v>
      </c>
      <c r="F7453" s="43" t="s">
        <v>17906</v>
      </c>
      <c r="G7453" s="43" t="s">
        <v>17793</v>
      </c>
      <c r="H7453" s="43" t="s">
        <v>1271</v>
      </c>
    </row>
    <row r="7454" spans="1:8" ht="17.25" hidden="1" customHeight="1" x14ac:dyDescent="0.3">
      <c r="A7454" s="46" t="str">
        <f>_xlfn.CONCAT("PUSKESMAS ",TRIM(tblReff[[#This Row],[NAMA PUSKESMAS]]))</f>
        <v>PUSKESMAS MARTAPURA 1</v>
      </c>
      <c r="B7454" s="42">
        <v>1060488</v>
      </c>
      <c r="C7454" s="43" t="s">
        <v>17922</v>
      </c>
      <c r="D7454" s="43" t="s">
        <v>17923</v>
      </c>
      <c r="E7454" s="43" t="s">
        <v>5739</v>
      </c>
      <c r="F7454" s="43" t="s">
        <v>17906</v>
      </c>
      <c r="G7454" s="43" t="s">
        <v>17793</v>
      </c>
      <c r="H7454" s="43" t="s">
        <v>1271</v>
      </c>
    </row>
    <row r="7455" spans="1:8" ht="17.25" hidden="1" customHeight="1" x14ac:dyDescent="0.3">
      <c r="A7455" s="46" t="str">
        <f>_xlfn.CONCAT("PUSKESMAS ",TRIM(tblReff[[#This Row],[NAMA PUSKESMAS]]))</f>
        <v>PUSKESMAS MARTAPURA 2</v>
      </c>
      <c r="B7455" s="42">
        <v>1060489</v>
      </c>
      <c r="C7455" s="43" t="s">
        <v>17924</v>
      </c>
      <c r="D7455" s="43" t="s">
        <v>17925</v>
      </c>
      <c r="E7455" s="43" t="s">
        <v>5739</v>
      </c>
      <c r="F7455" s="43" t="s">
        <v>17906</v>
      </c>
      <c r="G7455" s="43" t="s">
        <v>17793</v>
      </c>
      <c r="H7455" s="43" t="s">
        <v>1271</v>
      </c>
    </row>
    <row r="7456" spans="1:8" ht="17.25" hidden="1" customHeight="1" x14ac:dyDescent="0.3">
      <c r="A7456" s="46" t="str">
        <f>_xlfn.CONCAT("PUSKESMAS ",TRIM(tblReff[[#This Row],[NAMA PUSKESMAS]]))</f>
        <v>PUSKESMAS MARTAPURA TIMUR</v>
      </c>
      <c r="B7456" s="42">
        <v>1060490</v>
      </c>
      <c r="C7456" s="43" t="s">
        <v>17926</v>
      </c>
      <c r="D7456" s="43" t="s">
        <v>17927</v>
      </c>
      <c r="E7456" s="43" t="s">
        <v>17926</v>
      </c>
      <c r="F7456" s="43" t="s">
        <v>17906</v>
      </c>
      <c r="G7456" s="43" t="s">
        <v>17793</v>
      </c>
      <c r="H7456" s="43" t="s">
        <v>1271</v>
      </c>
    </row>
    <row r="7457" spans="1:8" ht="17.25" hidden="1" customHeight="1" x14ac:dyDescent="0.3">
      <c r="A7457" s="46" t="str">
        <f>_xlfn.CONCAT("PUSKESMAS ",TRIM(tblReff[[#This Row],[NAMA PUSKESMAS]]))</f>
        <v>PUSKESMAS MARTAPURA BARAT</v>
      </c>
      <c r="B7457" s="42">
        <v>1060491</v>
      </c>
      <c r="C7457" s="43" t="s">
        <v>17928</v>
      </c>
      <c r="D7457" s="43" t="s">
        <v>17929</v>
      </c>
      <c r="E7457" s="43" t="s">
        <v>17928</v>
      </c>
      <c r="F7457" s="43" t="s">
        <v>17906</v>
      </c>
      <c r="G7457" s="43" t="s">
        <v>17793</v>
      </c>
      <c r="H7457" s="43" t="s">
        <v>1271</v>
      </c>
    </row>
    <row r="7458" spans="1:8" ht="17.25" hidden="1" customHeight="1" x14ac:dyDescent="0.3">
      <c r="A7458" s="46" t="str">
        <f>_xlfn.CONCAT("PUSKESMAS ",TRIM(tblReff[[#This Row],[NAMA PUSKESMAS]]))</f>
        <v>PUSKESMAS ASTAMBUL</v>
      </c>
      <c r="B7458" s="42">
        <v>1060492</v>
      </c>
      <c r="C7458" s="43" t="s">
        <v>17930</v>
      </c>
      <c r="D7458" s="43" t="s">
        <v>17931</v>
      </c>
      <c r="E7458" s="43" t="s">
        <v>17930</v>
      </c>
      <c r="F7458" s="43" t="s">
        <v>17906</v>
      </c>
      <c r="G7458" s="43" t="s">
        <v>17793</v>
      </c>
      <c r="H7458" s="43" t="s">
        <v>1271</v>
      </c>
    </row>
    <row r="7459" spans="1:8" ht="17.25" hidden="1" customHeight="1" x14ac:dyDescent="0.3">
      <c r="A7459" s="46" t="str">
        <f>_xlfn.CONCAT("PUSKESMAS ",TRIM(tblReff[[#This Row],[NAMA PUSKESMAS]]))</f>
        <v>PUSKESMAS KARANG INTAN 2</v>
      </c>
      <c r="B7459" s="42">
        <v>1060493</v>
      </c>
      <c r="C7459" s="43" t="s">
        <v>17932</v>
      </c>
      <c r="D7459" s="43" t="s">
        <v>17933</v>
      </c>
      <c r="E7459" s="43" t="s">
        <v>17934</v>
      </c>
      <c r="F7459" s="43" t="s">
        <v>17906</v>
      </c>
      <c r="G7459" s="43" t="s">
        <v>17793</v>
      </c>
      <c r="H7459" s="43" t="s">
        <v>1266</v>
      </c>
    </row>
    <row r="7460" spans="1:8" ht="17.25" hidden="1" customHeight="1" x14ac:dyDescent="0.3">
      <c r="A7460" s="46" t="str">
        <f>_xlfn.CONCAT("PUSKESMAS ",TRIM(tblReff[[#This Row],[NAMA PUSKESMAS]]))</f>
        <v>PUSKESMAS KARANG INTAN 1</v>
      </c>
      <c r="B7460" s="42">
        <v>1060494</v>
      </c>
      <c r="C7460" s="43" t="s">
        <v>17935</v>
      </c>
      <c r="D7460" s="43" t="s">
        <v>17936</v>
      </c>
      <c r="E7460" s="43" t="s">
        <v>17934</v>
      </c>
      <c r="F7460" s="43" t="s">
        <v>17906</v>
      </c>
      <c r="G7460" s="43" t="s">
        <v>17793</v>
      </c>
      <c r="H7460" s="43" t="s">
        <v>1271</v>
      </c>
    </row>
    <row r="7461" spans="1:8" ht="17.25" hidden="1" customHeight="1" x14ac:dyDescent="0.3">
      <c r="A7461" s="46" t="str">
        <f>_xlfn.CONCAT("PUSKESMAS ",TRIM(tblReff[[#This Row],[NAMA PUSKESMAS]]))</f>
        <v>PUSKESMAS ARANIO</v>
      </c>
      <c r="B7461" s="42">
        <v>1060495</v>
      </c>
      <c r="C7461" s="43" t="s">
        <v>17937</v>
      </c>
      <c r="D7461" s="43" t="s">
        <v>17938</v>
      </c>
      <c r="E7461" s="43" t="s">
        <v>17937</v>
      </c>
      <c r="F7461" s="43" t="s">
        <v>17906</v>
      </c>
      <c r="G7461" s="43" t="s">
        <v>17793</v>
      </c>
      <c r="H7461" s="43" t="s">
        <v>1271</v>
      </c>
    </row>
    <row r="7462" spans="1:8" ht="17.25" hidden="1" customHeight="1" x14ac:dyDescent="0.3">
      <c r="A7462" s="46" t="str">
        <f>_xlfn.CONCAT("PUSKESMAS ",TRIM(tblReff[[#This Row],[NAMA PUSKESMAS]]))</f>
        <v>PUSKESMAS SUNGAI PINANG</v>
      </c>
      <c r="B7462" s="42">
        <v>1060496</v>
      </c>
      <c r="C7462" s="43" t="s">
        <v>5822</v>
      </c>
      <c r="D7462" s="43" t="s">
        <v>17939</v>
      </c>
      <c r="E7462" s="43" t="s">
        <v>5822</v>
      </c>
      <c r="F7462" s="43" t="s">
        <v>17906</v>
      </c>
      <c r="G7462" s="43" t="s">
        <v>17793</v>
      </c>
      <c r="H7462" s="43" t="s">
        <v>1271</v>
      </c>
    </row>
    <row r="7463" spans="1:8" ht="17.25" hidden="1" customHeight="1" x14ac:dyDescent="0.3">
      <c r="A7463" s="46" t="str">
        <f>_xlfn.CONCAT("PUSKESMAS ",TRIM(tblReff[[#This Row],[NAMA PUSKESMAS]]))</f>
        <v>PUSKESMAS PARAMASAN</v>
      </c>
      <c r="B7463" s="42">
        <v>1060497</v>
      </c>
      <c r="C7463" s="43" t="s">
        <v>17940</v>
      </c>
      <c r="D7463" s="43" t="s">
        <v>17941</v>
      </c>
      <c r="E7463" s="43" t="s">
        <v>17940</v>
      </c>
      <c r="F7463" s="43" t="s">
        <v>17906</v>
      </c>
      <c r="G7463" s="43" t="s">
        <v>17793</v>
      </c>
      <c r="H7463" s="43" t="s">
        <v>1271</v>
      </c>
    </row>
    <row r="7464" spans="1:8" ht="17.25" hidden="1" customHeight="1" x14ac:dyDescent="0.3">
      <c r="A7464" s="46" t="str">
        <f>_xlfn.CONCAT("PUSKESMAS ",TRIM(tblReff[[#This Row],[NAMA PUSKESMAS]]))</f>
        <v>PUSKESMAS PENGARON</v>
      </c>
      <c r="B7464" s="42">
        <v>1060498</v>
      </c>
      <c r="C7464" s="43" t="s">
        <v>17942</v>
      </c>
      <c r="D7464" s="43" t="s">
        <v>17943</v>
      </c>
      <c r="E7464" s="43" t="s">
        <v>17942</v>
      </c>
      <c r="F7464" s="43" t="s">
        <v>17906</v>
      </c>
      <c r="G7464" s="43" t="s">
        <v>17793</v>
      </c>
      <c r="H7464" s="43" t="s">
        <v>1266</v>
      </c>
    </row>
    <row r="7465" spans="1:8" ht="17.25" hidden="1" customHeight="1" x14ac:dyDescent="0.3">
      <c r="A7465" s="46" t="str">
        <f>_xlfn.CONCAT("PUSKESMAS ",TRIM(tblReff[[#This Row],[NAMA PUSKESMAS]]))</f>
        <v>PUSKESMAS SAMBUNG MAKMUR</v>
      </c>
      <c r="B7465" s="42">
        <v>1060499</v>
      </c>
      <c r="C7465" s="43" t="s">
        <v>17944</v>
      </c>
      <c r="D7465" s="43" t="s">
        <v>17945</v>
      </c>
      <c r="E7465" s="43" t="s">
        <v>17944</v>
      </c>
      <c r="F7465" s="43" t="s">
        <v>17906</v>
      </c>
      <c r="G7465" s="43" t="s">
        <v>17793</v>
      </c>
      <c r="H7465" s="43" t="s">
        <v>1271</v>
      </c>
    </row>
    <row r="7466" spans="1:8" ht="17.25" hidden="1" customHeight="1" x14ac:dyDescent="0.3">
      <c r="A7466" s="46" t="str">
        <f>_xlfn.CONCAT("PUSKESMAS ",TRIM(tblReff[[#This Row],[NAMA PUSKESMAS]]))</f>
        <v>PUSKESMAS MATARAMAN</v>
      </c>
      <c r="B7466" s="42">
        <v>1060500</v>
      </c>
      <c r="C7466" s="43" t="s">
        <v>17946</v>
      </c>
      <c r="D7466" s="43" t="s">
        <v>17947</v>
      </c>
      <c r="E7466" s="43" t="s">
        <v>17946</v>
      </c>
      <c r="F7466" s="43" t="s">
        <v>17906</v>
      </c>
      <c r="G7466" s="43" t="s">
        <v>17793</v>
      </c>
      <c r="H7466" s="43" t="s">
        <v>1271</v>
      </c>
    </row>
    <row r="7467" spans="1:8" ht="17.25" hidden="1" customHeight="1" x14ac:dyDescent="0.3">
      <c r="A7467" s="46" t="str">
        <f>_xlfn.CONCAT("PUSKESMAS ",TRIM(tblReff[[#This Row],[NAMA PUSKESMAS]]))</f>
        <v>PUSKESMAS SIMPANG EMPAT 1</v>
      </c>
      <c r="B7467" s="42">
        <v>1060501</v>
      </c>
      <c r="C7467" s="43" t="s">
        <v>17948</v>
      </c>
      <c r="D7467" s="43" t="s">
        <v>17949</v>
      </c>
      <c r="E7467" s="43" t="s">
        <v>2470</v>
      </c>
      <c r="F7467" s="43" t="s">
        <v>17906</v>
      </c>
      <c r="G7467" s="43" t="s">
        <v>17793</v>
      </c>
      <c r="H7467" s="43" t="s">
        <v>1271</v>
      </c>
    </row>
    <row r="7468" spans="1:8" ht="17.25" hidden="1" customHeight="1" x14ac:dyDescent="0.3">
      <c r="A7468" s="46" t="str">
        <f>_xlfn.CONCAT("PUSKESMAS ",TRIM(tblReff[[#This Row],[NAMA PUSKESMAS]]))</f>
        <v>PUSKESMAS SIMPANG EMPAT 2</v>
      </c>
      <c r="B7468" s="42">
        <v>1060502</v>
      </c>
      <c r="C7468" s="43" t="s">
        <v>17950</v>
      </c>
      <c r="D7468" s="43" t="s">
        <v>17951</v>
      </c>
      <c r="E7468" s="43" t="s">
        <v>2470</v>
      </c>
      <c r="F7468" s="43" t="s">
        <v>17906</v>
      </c>
      <c r="G7468" s="43" t="s">
        <v>17793</v>
      </c>
      <c r="H7468" s="43" t="s">
        <v>1271</v>
      </c>
    </row>
    <row r="7469" spans="1:8" ht="17.25" hidden="1" customHeight="1" x14ac:dyDescent="0.3">
      <c r="A7469" s="46" t="str">
        <f>_xlfn.CONCAT("PUSKESMAS ",TRIM(tblReff[[#This Row],[NAMA PUSKESMAS]]))</f>
        <v>PUSKESMAS TELAGA BAUNTUNG</v>
      </c>
      <c r="B7469" s="42">
        <v>1060503</v>
      </c>
      <c r="C7469" s="43" t="s">
        <v>17952</v>
      </c>
      <c r="D7469" s="43" t="s">
        <v>17953</v>
      </c>
      <c r="E7469" s="43" t="s">
        <v>17952</v>
      </c>
      <c r="F7469" s="43" t="s">
        <v>17906</v>
      </c>
      <c r="G7469" s="43" t="s">
        <v>17793</v>
      </c>
      <c r="H7469" s="43" t="s">
        <v>1271</v>
      </c>
    </row>
    <row r="7470" spans="1:8" ht="17.25" hidden="1" customHeight="1" x14ac:dyDescent="0.3">
      <c r="A7470" s="46" t="str">
        <f>_xlfn.CONCAT("PUSKESMAS ",TRIM(tblReff[[#This Row],[NAMA PUSKESMAS]]))</f>
        <v>PUSKESMAS TABUNGANEN</v>
      </c>
      <c r="B7470" s="42">
        <v>1060504</v>
      </c>
      <c r="C7470" s="43" t="s">
        <v>17954</v>
      </c>
      <c r="D7470" s="43" t="s">
        <v>17955</v>
      </c>
      <c r="E7470" s="43" t="s">
        <v>17954</v>
      </c>
      <c r="F7470" s="43" t="s">
        <v>17956</v>
      </c>
      <c r="G7470" s="43" t="s">
        <v>17793</v>
      </c>
      <c r="H7470" s="43" t="s">
        <v>1266</v>
      </c>
    </row>
    <row r="7471" spans="1:8" ht="17.25" hidden="1" customHeight="1" x14ac:dyDescent="0.3">
      <c r="A7471" s="46" t="str">
        <f>_xlfn.CONCAT("PUSKESMAS ",TRIM(tblReff[[#This Row],[NAMA PUSKESMAS]]))</f>
        <v>PUSKESMAS TAMBAN</v>
      </c>
      <c r="B7471" s="42">
        <v>1060505</v>
      </c>
      <c r="C7471" s="43" t="s">
        <v>17957</v>
      </c>
      <c r="D7471" s="43" t="s">
        <v>17958</v>
      </c>
      <c r="E7471" s="43" t="s">
        <v>17957</v>
      </c>
      <c r="F7471" s="43" t="s">
        <v>17956</v>
      </c>
      <c r="G7471" s="43" t="s">
        <v>17793</v>
      </c>
      <c r="H7471" s="43" t="s">
        <v>1266</v>
      </c>
    </row>
    <row r="7472" spans="1:8" ht="17.25" hidden="1" customHeight="1" x14ac:dyDescent="0.3">
      <c r="A7472" s="46" t="str">
        <f>_xlfn.CONCAT("PUSKESMAS ",TRIM(tblReff[[#This Row],[NAMA PUSKESMAS]]))</f>
        <v>PUSKESMAS MEKARSARI</v>
      </c>
      <c r="B7472" s="42">
        <v>1060506</v>
      </c>
      <c r="C7472" s="43" t="s">
        <v>5635</v>
      </c>
      <c r="D7472" s="43" t="s">
        <v>17959</v>
      </c>
      <c r="E7472" s="43" t="s">
        <v>5814</v>
      </c>
      <c r="F7472" s="43" t="s">
        <v>17956</v>
      </c>
      <c r="G7472" s="43" t="s">
        <v>17793</v>
      </c>
      <c r="H7472" s="43" t="s">
        <v>1266</v>
      </c>
    </row>
    <row r="7473" spans="1:8" ht="17.25" hidden="1" customHeight="1" x14ac:dyDescent="0.3">
      <c r="A7473" s="46" t="str">
        <f>_xlfn.CONCAT("PUSKESMAS ",TRIM(tblReff[[#This Row],[NAMA PUSKESMAS]]))</f>
        <v>PUSKESMAS JELAPAT</v>
      </c>
      <c r="B7473" s="42">
        <v>1060507</v>
      </c>
      <c r="C7473" s="43" t="s">
        <v>17960</v>
      </c>
      <c r="D7473" s="43" t="s">
        <v>17961</v>
      </c>
      <c r="E7473" s="43" t="s">
        <v>5814</v>
      </c>
      <c r="F7473" s="43" t="s">
        <v>17956</v>
      </c>
      <c r="G7473" s="43" t="s">
        <v>17793</v>
      </c>
      <c r="H7473" s="43" t="s">
        <v>1271</v>
      </c>
    </row>
    <row r="7474" spans="1:8" ht="17.25" hidden="1" customHeight="1" x14ac:dyDescent="0.3">
      <c r="A7474" s="46" t="str">
        <f>_xlfn.CONCAT("PUSKESMAS ",TRIM(tblReff[[#This Row],[NAMA PUSKESMAS]]))</f>
        <v>PUSKESMAS ANJIR PASAR</v>
      </c>
      <c r="B7474" s="42">
        <v>1060508</v>
      </c>
      <c r="C7474" s="43" t="s">
        <v>17962</v>
      </c>
      <c r="D7474" s="43" t="s">
        <v>17963</v>
      </c>
      <c r="E7474" s="43" t="s">
        <v>17962</v>
      </c>
      <c r="F7474" s="43" t="s">
        <v>17956</v>
      </c>
      <c r="G7474" s="43" t="s">
        <v>17793</v>
      </c>
      <c r="H7474" s="43" t="s">
        <v>1266</v>
      </c>
    </row>
    <row r="7475" spans="1:8" ht="17.25" hidden="1" customHeight="1" x14ac:dyDescent="0.3">
      <c r="A7475" s="46" t="str">
        <f>_xlfn.CONCAT("PUSKESMAS ",TRIM(tblReff[[#This Row],[NAMA PUSKESMAS]]))</f>
        <v>PUSKESMAS ANJIR MUARA</v>
      </c>
      <c r="B7475" s="42">
        <v>1060509</v>
      </c>
      <c r="C7475" s="43" t="s">
        <v>17964</v>
      </c>
      <c r="D7475" s="43" t="s">
        <v>17965</v>
      </c>
      <c r="E7475" s="43" t="s">
        <v>17964</v>
      </c>
      <c r="F7475" s="43" t="s">
        <v>17956</v>
      </c>
      <c r="G7475" s="43" t="s">
        <v>17793</v>
      </c>
      <c r="H7475" s="43" t="s">
        <v>1271</v>
      </c>
    </row>
    <row r="7476" spans="1:8" ht="17.25" hidden="1" customHeight="1" x14ac:dyDescent="0.3">
      <c r="A7476" s="46" t="str">
        <f>_xlfn.CONCAT("PUSKESMAS ",TRIM(tblReff[[#This Row],[NAMA PUSKESMAS]]))</f>
        <v>PUSKESMAS BERANGAS</v>
      </c>
      <c r="B7476" s="42">
        <v>1060510</v>
      </c>
      <c r="C7476" s="43" t="s">
        <v>17846</v>
      </c>
      <c r="D7476" s="43" t="s">
        <v>17966</v>
      </c>
      <c r="E7476" s="43" t="s">
        <v>17967</v>
      </c>
      <c r="F7476" s="43" t="s">
        <v>17956</v>
      </c>
      <c r="G7476" s="43" t="s">
        <v>17793</v>
      </c>
      <c r="H7476" s="43" t="s">
        <v>1266</v>
      </c>
    </row>
    <row r="7477" spans="1:8" ht="17.25" hidden="1" customHeight="1" x14ac:dyDescent="0.3">
      <c r="A7477" s="46" t="str">
        <f>_xlfn.CONCAT("PUSKESMAS ",TRIM(tblReff[[#This Row],[NAMA PUSKESMAS]]))</f>
        <v>PUSKESMAS SEMANGAT DALAM</v>
      </c>
      <c r="B7477" s="42">
        <v>1060511</v>
      </c>
      <c r="C7477" s="43" t="s">
        <v>17968</v>
      </c>
      <c r="D7477" s="43" t="s">
        <v>17969</v>
      </c>
      <c r="E7477" s="43" t="s">
        <v>17967</v>
      </c>
      <c r="F7477" s="43" t="s">
        <v>17956</v>
      </c>
      <c r="G7477" s="43" t="s">
        <v>17793</v>
      </c>
      <c r="H7477" s="43" t="s">
        <v>1271</v>
      </c>
    </row>
    <row r="7478" spans="1:8" ht="17.25" hidden="1" customHeight="1" x14ac:dyDescent="0.3">
      <c r="A7478" s="46" t="str">
        <f>_xlfn.CONCAT("PUSKESMAS ",TRIM(tblReff[[#This Row],[NAMA PUSKESMAS]]))</f>
        <v>PUSKESMAS MANDASTANA</v>
      </c>
      <c r="B7478" s="42">
        <v>1060512</v>
      </c>
      <c r="C7478" s="43" t="s">
        <v>17970</v>
      </c>
      <c r="D7478" s="43" t="s">
        <v>17971</v>
      </c>
      <c r="E7478" s="43" t="s">
        <v>17970</v>
      </c>
      <c r="F7478" s="43" t="s">
        <v>17956</v>
      </c>
      <c r="G7478" s="43" t="s">
        <v>17793</v>
      </c>
      <c r="H7478" s="43" t="s">
        <v>1271</v>
      </c>
    </row>
    <row r="7479" spans="1:8" ht="17.25" hidden="1" customHeight="1" x14ac:dyDescent="0.3">
      <c r="A7479" s="46" t="str">
        <f>_xlfn.CONCAT("PUSKESMAS ",TRIM(tblReff[[#This Row],[NAMA PUSKESMAS]]))</f>
        <v>PUSKESMAS JEJANGKIT</v>
      </c>
      <c r="B7479" s="42">
        <v>1060513</v>
      </c>
      <c r="C7479" s="43" t="s">
        <v>17972</v>
      </c>
      <c r="D7479" s="43" t="s">
        <v>17973</v>
      </c>
      <c r="E7479" s="43" t="s">
        <v>17972</v>
      </c>
      <c r="F7479" s="43" t="s">
        <v>17956</v>
      </c>
      <c r="G7479" s="43" t="s">
        <v>17793</v>
      </c>
      <c r="H7479" s="43" t="s">
        <v>1271</v>
      </c>
    </row>
    <row r="7480" spans="1:8" ht="17.25" hidden="1" customHeight="1" x14ac:dyDescent="0.3">
      <c r="A7480" s="46" t="str">
        <f>_xlfn.CONCAT("PUSKESMAS ",TRIM(tblReff[[#This Row],[NAMA PUSKESMAS]]))</f>
        <v>PUSKESMAS BELAWANG</v>
      </c>
      <c r="B7480" s="42">
        <v>1060514</v>
      </c>
      <c r="C7480" s="43" t="s">
        <v>17974</v>
      </c>
      <c r="D7480" s="43" t="s">
        <v>17975</v>
      </c>
      <c r="E7480" s="43" t="s">
        <v>17974</v>
      </c>
      <c r="F7480" s="43" t="s">
        <v>17956</v>
      </c>
      <c r="G7480" s="43" t="s">
        <v>17793</v>
      </c>
      <c r="H7480" s="43" t="s">
        <v>1266</v>
      </c>
    </row>
    <row r="7481" spans="1:8" ht="17.25" hidden="1" customHeight="1" x14ac:dyDescent="0.3">
      <c r="A7481" s="46" t="str">
        <f>_xlfn.CONCAT("PUSKESMAS ",TRIM(tblReff[[#This Row],[NAMA PUSKESMAS]]))</f>
        <v>PUSKESMAS WANARAYA</v>
      </c>
      <c r="B7481" s="42">
        <v>1060515</v>
      </c>
      <c r="C7481" s="43" t="s">
        <v>17976</v>
      </c>
      <c r="D7481" s="43" t="s">
        <v>17977</v>
      </c>
      <c r="E7481" s="43" t="s">
        <v>17976</v>
      </c>
      <c r="F7481" s="43" t="s">
        <v>17956</v>
      </c>
      <c r="G7481" s="43" t="s">
        <v>17793</v>
      </c>
      <c r="H7481" s="43" t="s">
        <v>1266</v>
      </c>
    </row>
    <row r="7482" spans="1:8" ht="17.25" hidden="1" customHeight="1" x14ac:dyDescent="0.3">
      <c r="A7482" s="46" t="str">
        <f>_xlfn.CONCAT("PUSKESMAS ",TRIM(tblReff[[#This Row],[NAMA PUSKESMAS]]))</f>
        <v>PUSKESMAS BARAMBAI</v>
      </c>
      <c r="B7482" s="42">
        <v>1060516</v>
      </c>
      <c r="C7482" s="43" t="s">
        <v>17978</v>
      </c>
      <c r="D7482" s="43" t="s">
        <v>17979</v>
      </c>
      <c r="E7482" s="43" t="s">
        <v>17978</v>
      </c>
      <c r="F7482" s="43" t="s">
        <v>17956</v>
      </c>
      <c r="G7482" s="43" t="s">
        <v>17793</v>
      </c>
      <c r="H7482" s="43" t="s">
        <v>1266</v>
      </c>
    </row>
    <row r="7483" spans="1:8" ht="17.25" hidden="1" customHeight="1" x14ac:dyDescent="0.3">
      <c r="A7483" s="46" t="str">
        <f>_xlfn.CONCAT("PUSKESMAS ",TRIM(tblReff[[#This Row],[NAMA PUSKESMAS]]))</f>
        <v>PUSKESMAS RANTAU BADAUH</v>
      </c>
      <c r="B7483" s="42">
        <v>1060517</v>
      </c>
      <c r="C7483" s="43" t="s">
        <v>17980</v>
      </c>
      <c r="D7483" s="43" t="s">
        <v>17981</v>
      </c>
      <c r="E7483" s="43" t="s">
        <v>17980</v>
      </c>
      <c r="F7483" s="43" t="s">
        <v>17956</v>
      </c>
      <c r="G7483" s="43" t="s">
        <v>17793</v>
      </c>
      <c r="H7483" s="43" t="s">
        <v>1266</v>
      </c>
    </row>
    <row r="7484" spans="1:8" ht="17.25" hidden="1" customHeight="1" x14ac:dyDescent="0.3">
      <c r="A7484" s="46" t="str">
        <f>_xlfn.CONCAT("PUSKESMAS ",TRIM(tblReff[[#This Row],[NAMA PUSKESMAS]]))</f>
        <v>PUSKESMAS BANTUIL</v>
      </c>
      <c r="B7484" s="42">
        <v>1060518</v>
      </c>
      <c r="C7484" s="43" t="s">
        <v>17982</v>
      </c>
      <c r="D7484" s="43" t="s">
        <v>17983</v>
      </c>
      <c r="E7484" s="43" t="s">
        <v>17984</v>
      </c>
      <c r="F7484" s="43" t="s">
        <v>17956</v>
      </c>
      <c r="G7484" s="43" t="s">
        <v>17793</v>
      </c>
      <c r="H7484" s="43" t="s">
        <v>1271</v>
      </c>
    </row>
    <row r="7485" spans="1:8" ht="17.25" hidden="1" customHeight="1" x14ac:dyDescent="0.3">
      <c r="A7485" s="46" t="str">
        <f>_xlfn.CONCAT("PUSKESMAS ",TRIM(tblReff[[#This Row],[NAMA PUSKESMAS]]))</f>
        <v>PUSKESMAS LEPASAN</v>
      </c>
      <c r="B7485" s="42">
        <v>1060519</v>
      </c>
      <c r="C7485" s="43" t="s">
        <v>17985</v>
      </c>
      <c r="D7485" s="43" t="s">
        <v>17986</v>
      </c>
      <c r="E7485" s="43" t="s">
        <v>17987</v>
      </c>
      <c r="F7485" s="43" t="s">
        <v>17956</v>
      </c>
      <c r="G7485" s="43" t="s">
        <v>17793</v>
      </c>
      <c r="H7485" s="43" t="s">
        <v>1271</v>
      </c>
    </row>
    <row r="7486" spans="1:8" ht="17.25" hidden="1" customHeight="1" x14ac:dyDescent="0.3">
      <c r="A7486" s="46" t="str">
        <f>_xlfn.CONCAT("PUSKESMAS ",TRIM(tblReff[[#This Row],[NAMA PUSKESMAS]]))</f>
        <v>PUSKESMAS MARABAHAN</v>
      </c>
      <c r="B7486" s="42">
        <v>1060520</v>
      </c>
      <c r="C7486" s="43" t="s">
        <v>17988</v>
      </c>
      <c r="D7486" s="43" t="s">
        <v>17989</v>
      </c>
      <c r="E7486" s="43" t="s">
        <v>17988</v>
      </c>
      <c r="F7486" s="43" t="s">
        <v>17956</v>
      </c>
      <c r="G7486" s="43" t="s">
        <v>17793</v>
      </c>
      <c r="H7486" s="43" t="s">
        <v>1271</v>
      </c>
    </row>
    <row r="7487" spans="1:8" ht="17.25" hidden="1" customHeight="1" x14ac:dyDescent="0.3">
      <c r="A7487" s="46" t="str">
        <f>_xlfn.CONCAT("PUSKESMAS ",TRIM(tblReff[[#This Row],[NAMA PUSKESMAS]]))</f>
        <v>PUSKESMAS TABUKAN</v>
      </c>
      <c r="B7487" s="42">
        <v>1060521</v>
      </c>
      <c r="C7487" s="43" t="s">
        <v>17990</v>
      </c>
      <c r="D7487" s="43" t="s">
        <v>17991</v>
      </c>
      <c r="E7487" s="43" t="s">
        <v>17990</v>
      </c>
      <c r="F7487" s="43" t="s">
        <v>17956</v>
      </c>
      <c r="G7487" s="43" t="s">
        <v>17793</v>
      </c>
      <c r="H7487" s="43" t="s">
        <v>1271</v>
      </c>
    </row>
    <row r="7488" spans="1:8" ht="17.25" hidden="1" customHeight="1" x14ac:dyDescent="0.3">
      <c r="A7488" s="46" t="str">
        <f>_xlfn.CONCAT("PUSKESMAS ",TRIM(tblReff[[#This Row],[NAMA PUSKESMAS]]))</f>
        <v>PUSKESMAS KURIPAN</v>
      </c>
      <c r="B7488" s="42">
        <v>1060522</v>
      </c>
      <c r="C7488" s="43" t="s">
        <v>13393</v>
      </c>
      <c r="D7488" s="43" t="s">
        <v>17992</v>
      </c>
      <c r="E7488" s="43" t="s">
        <v>13393</v>
      </c>
      <c r="F7488" s="43" t="s">
        <v>17956</v>
      </c>
      <c r="G7488" s="43" t="s">
        <v>17793</v>
      </c>
      <c r="H7488" s="43" t="s">
        <v>1266</v>
      </c>
    </row>
    <row r="7489" spans="1:8" ht="17.25" hidden="1" customHeight="1" x14ac:dyDescent="0.3">
      <c r="A7489" s="46" t="str">
        <f>_xlfn.CONCAT("PUSKESMAS ",TRIM(tblReff[[#This Row],[NAMA PUSKESMAS]]))</f>
        <v>PUSKESMAS BINUANG</v>
      </c>
      <c r="B7489" s="42">
        <v>1060523</v>
      </c>
      <c r="C7489" s="43" t="s">
        <v>14848</v>
      </c>
      <c r="D7489" s="43" t="s">
        <v>17993</v>
      </c>
      <c r="E7489" s="43" t="s">
        <v>14848</v>
      </c>
      <c r="F7489" s="43" t="s">
        <v>17994</v>
      </c>
      <c r="G7489" s="43" t="s">
        <v>17793</v>
      </c>
      <c r="H7489" s="43" t="s">
        <v>1266</v>
      </c>
    </row>
    <row r="7490" spans="1:8" ht="17.25" hidden="1" customHeight="1" x14ac:dyDescent="0.3">
      <c r="A7490" s="46" t="str">
        <f>_xlfn.CONCAT("PUSKESMAS ",TRIM(tblReff[[#This Row],[NAMA PUSKESMAS]]))</f>
        <v>PUSKESMAS HATUNGUN</v>
      </c>
      <c r="B7490" s="42">
        <v>1060524</v>
      </c>
      <c r="C7490" s="43" t="s">
        <v>17995</v>
      </c>
      <c r="D7490" s="43" t="s">
        <v>17996</v>
      </c>
      <c r="E7490" s="43" t="s">
        <v>17995</v>
      </c>
      <c r="F7490" s="43" t="s">
        <v>17994</v>
      </c>
      <c r="G7490" s="43" t="s">
        <v>17793</v>
      </c>
      <c r="H7490" s="43" t="s">
        <v>1271</v>
      </c>
    </row>
    <row r="7491" spans="1:8" ht="17.25" hidden="1" customHeight="1" x14ac:dyDescent="0.3">
      <c r="A7491" s="46" t="str">
        <f>_xlfn.CONCAT("PUSKESMAS ",TRIM(tblReff[[#This Row],[NAMA PUSKESMAS]]))</f>
        <v>PUSKESMAS TAMBARANGAN</v>
      </c>
      <c r="B7491" s="42">
        <v>1060525</v>
      </c>
      <c r="C7491" s="43" t="s">
        <v>17997</v>
      </c>
      <c r="D7491" s="43" t="s">
        <v>17998</v>
      </c>
      <c r="E7491" s="43" t="s">
        <v>17999</v>
      </c>
      <c r="F7491" s="43" t="s">
        <v>17994</v>
      </c>
      <c r="G7491" s="43" t="s">
        <v>17793</v>
      </c>
      <c r="H7491" s="43" t="s">
        <v>1271</v>
      </c>
    </row>
    <row r="7492" spans="1:8" ht="17.25" hidden="1" customHeight="1" x14ac:dyDescent="0.3">
      <c r="A7492" s="46" t="str">
        <f>_xlfn.CONCAT("PUSKESMAS ",TRIM(tblReff[[#This Row],[NAMA PUSKESMAS]]))</f>
        <v>PUSKESMAS SALAM BABARIS</v>
      </c>
      <c r="B7492" s="42">
        <v>1060526</v>
      </c>
      <c r="C7492" s="43" t="s">
        <v>18000</v>
      </c>
      <c r="D7492" s="43" t="s">
        <v>18001</v>
      </c>
      <c r="E7492" s="43" t="s">
        <v>18000</v>
      </c>
      <c r="F7492" s="43" t="s">
        <v>17994</v>
      </c>
      <c r="G7492" s="43" t="s">
        <v>17793</v>
      </c>
      <c r="H7492" s="43" t="s">
        <v>1271</v>
      </c>
    </row>
    <row r="7493" spans="1:8" ht="17.25" hidden="1" customHeight="1" x14ac:dyDescent="0.3">
      <c r="A7493" s="46" t="str">
        <f>_xlfn.CONCAT("PUSKESMAS ",TRIM(tblReff[[#This Row],[NAMA PUSKESMAS]]))</f>
        <v>PUSKESMAS TAMBARUNTUNG</v>
      </c>
      <c r="B7493" s="42">
        <v>1060527</v>
      </c>
      <c r="C7493" s="43" t="s">
        <v>18002</v>
      </c>
      <c r="D7493" s="43" t="s">
        <v>18003</v>
      </c>
      <c r="E7493" s="43" t="s">
        <v>18004</v>
      </c>
      <c r="F7493" s="43" t="s">
        <v>17994</v>
      </c>
      <c r="G7493" s="43" t="s">
        <v>17793</v>
      </c>
      <c r="H7493" s="43" t="s">
        <v>1271</v>
      </c>
    </row>
    <row r="7494" spans="1:8" ht="17.25" hidden="1" customHeight="1" x14ac:dyDescent="0.3">
      <c r="A7494" s="46" t="str">
        <f>_xlfn.CONCAT("PUSKESMAS ",TRIM(tblReff[[#This Row],[NAMA PUSKESMAS]]))</f>
        <v>PUSKESMAS PANDAHAN</v>
      </c>
      <c r="B7494" s="42">
        <v>1060528</v>
      </c>
      <c r="C7494" s="43" t="s">
        <v>18005</v>
      </c>
      <c r="D7494" s="43" t="s">
        <v>18006</v>
      </c>
      <c r="E7494" s="43" t="s">
        <v>18004</v>
      </c>
      <c r="F7494" s="43" t="s">
        <v>17994</v>
      </c>
      <c r="G7494" s="43" t="s">
        <v>17793</v>
      </c>
      <c r="H7494" s="43" t="s">
        <v>1271</v>
      </c>
    </row>
    <row r="7495" spans="1:8" ht="17.25" hidden="1" customHeight="1" x14ac:dyDescent="0.3">
      <c r="A7495" s="46" t="str">
        <f>_xlfn.CONCAT("PUSKESMAS ",TRIM(tblReff[[#This Row],[NAMA PUSKESMAS]]))</f>
        <v>PUSKESMAS BANUA PADANG</v>
      </c>
      <c r="B7495" s="42">
        <v>1060529</v>
      </c>
      <c r="C7495" s="43" t="s">
        <v>18007</v>
      </c>
      <c r="D7495" s="43" t="s">
        <v>18008</v>
      </c>
      <c r="E7495" s="43" t="s">
        <v>18009</v>
      </c>
      <c r="F7495" s="43" t="s">
        <v>17994</v>
      </c>
      <c r="G7495" s="43" t="s">
        <v>17793</v>
      </c>
      <c r="H7495" s="43" t="s">
        <v>1271</v>
      </c>
    </row>
    <row r="7496" spans="1:8" ht="17.25" hidden="1" customHeight="1" x14ac:dyDescent="0.3">
      <c r="A7496" s="46" t="str">
        <f>_xlfn.CONCAT("PUSKESMAS ",TRIM(tblReff[[#This Row],[NAMA PUSKESMAS]]))</f>
        <v>PUSKESMAS PIANI</v>
      </c>
      <c r="B7496" s="42">
        <v>1060530</v>
      </c>
      <c r="C7496" s="43" t="s">
        <v>18010</v>
      </c>
      <c r="D7496" s="43" t="s">
        <v>18011</v>
      </c>
      <c r="E7496" s="43" t="s">
        <v>18010</v>
      </c>
      <c r="F7496" s="43" t="s">
        <v>17994</v>
      </c>
      <c r="G7496" s="43" t="s">
        <v>17793</v>
      </c>
      <c r="H7496" s="43" t="s">
        <v>1271</v>
      </c>
    </row>
    <row r="7497" spans="1:8" ht="17.25" hidden="1" customHeight="1" x14ac:dyDescent="0.3">
      <c r="A7497" s="46" t="str">
        <f>_xlfn.CONCAT("PUSKESMAS ",TRIM(tblReff[[#This Row],[NAMA PUSKESMAS]]))</f>
        <v>PUSKESMAS LOKPAIKAT</v>
      </c>
      <c r="B7497" s="42">
        <v>1060531</v>
      </c>
      <c r="C7497" s="43" t="s">
        <v>18012</v>
      </c>
      <c r="D7497" s="43" t="s">
        <v>18013</v>
      </c>
      <c r="E7497" s="43" t="s">
        <v>18012</v>
      </c>
      <c r="F7497" s="43" t="s">
        <v>17994</v>
      </c>
      <c r="G7497" s="43" t="s">
        <v>17793</v>
      </c>
      <c r="H7497" s="43" t="s">
        <v>1271</v>
      </c>
    </row>
    <row r="7498" spans="1:8" ht="17.25" hidden="1" customHeight="1" x14ac:dyDescent="0.3">
      <c r="A7498" s="46" t="str">
        <f>_xlfn.CONCAT("PUSKESMAS ",TRIM(tblReff[[#This Row],[NAMA PUSKESMAS]]))</f>
        <v>PUSKESMAS TAPIN UTARA</v>
      </c>
      <c r="B7498" s="42">
        <v>1060532</v>
      </c>
      <c r="C7498" s="43" t="s">
        <v>18014</v>
      </c>
      <c r="D7498" s="43" t="s">
        <v>18015</v>
      </c>
      <c r="E7498" s="43" t="s">
        <v>18014</v>
      </c>
      <c r="F7498" s="43" t="s">
        <v>17994</v>
      </c>
      <c r="G7498" s="43" t="s">
        <v>17793</v>
      </c>
      <c r="H7498" s="43" t="s">
        <v>1271</v>
      </c>
    </row>
    <row r="7499" spans="1:8" ht="17.25" hidden="1" customHeight="1" x14ac:dyDescent="0.3">
      <c r="A7499" s="46" t="str">
        <f>_xlfn.CONCAT("PUSKESMAS ",TRIM(tblReff[[#This Row],[NAMA PUSKESMAS]]))</f>
        <v>PUSKESMAS BAKARANGAN</v>
      </c>
      <c r="B7499" s="42">
        <v>1060533</v>
      </c>
      <c r="C7499" s="43" t="s">
        <v>18016</v>
      </c>
      <c r="D7499" s="43" t="s">
        <v>18017</v>
      </c>
      <c r="E7499" s="43" t="s">
        <v>18016</v>
      </c>
      <c r="F7499" s="43" t="s">
        <v>17994</v>
      </c>
      <c r="G7499" s="43" t="s">
        <v>17793</v>
      </c>
      <c r="H7499" s="43" t="s">
        <v>1271</v>
      </c>
    </row>
    <row r="7500" spans="1:8" ht="17.25" hidden="1" customHeight="1" x14ac:dyDescent="0.3">
      <c r="A7500" s="46" t="str">
        <f>_xlfn.CONCAT("PUSKESMAS ",TRIM(tblReff[[#This Row],[NAMA PUSKESMAS]]))</f>
        <v>PUSKESMAS BARINGIN</v>
      </c>
      <c r="B7500" s="42">
        <v>1060534</v>
      </c>
      <c r="C7500" s="43" t="s">
        <v>18018</v>
      </c>
      <c r="D7500" s="43" t="s">
        <v>18019</v>
      </c>
      <c r="E7500" s="43" t="s">
        <v>18020</v>
      </c>
      <c r="F7500" s="43" t="s">
        <v>17994</v>
      </c>
      <c r="G7500" s="43" t="s">
        <v>17793</v>
      </c>
      <c r="H7500" s="43" t="s">
        <v>1266</v>
      </c>
    </row>
    <row r="7501" spans="1:8" ht="17.25" hidden="1" customHeight="1" x14ac:dyDescent="0.3">
      <c r="A7501" s="46" t="str">
        <f>_xlfn.CONCAT("PUSKESMAS ",TRIM(tblReff[[#This Row],[NAMA PUSKESMAS]]))</f>
        <v>PUSKESMAS MARGASARI</v>
      </c>
      <c r="B7501" s="42">
        <v>1060535</v>
      </c>
      <c r="C7501" s="43" t="s">
        <v>12064</v>
      </c>
      <c r="D7501" s="43" t="s">
        <v>18021</v>
      </c>
      <c r="E7501" s="43" t="s">
        <v>18022</v>
      </c>
      <c r="F7501" s="43" t="s">
        <v>17994</v>
      </c>
      <c r="G7501" s="43" t="s">
        <v>17793</v>
      </c>
      <c r="H7501" s="43" t="s">
        <v>1271</v>
      </c>
    </row>
    <row r="7502" spans="1:8" ht="17.25" hidden="1" customHeight="1" x14ac:dyDescent="0.3">
      <c r="A7502" s="46" t="str">
        <f>_xlfn.CONCAT("PUSKESMAS ",TRIM(tblReff[[#This Row],[NAMA PUSKESMAS]]))</f>
        <v>PUSKESMAS PADANG BATUNG</v>
      </c>
      <c r="B7502" s="42">
        <v>1060536</v>
      </c>
      <c r="C7502" s="43" t="s">
        <v>18023</v>
      </c>
      <c r="D7502" s="43" t="s">
        <v>18024</v>
      </c>
      <c r="E7502" s="43" t="s">
        <v>18023</v>
      </c>
      <c r="F7502" s="43" t="s">
        <v>18025</v>
      </c>
      <c r="G7502" s="43" t="s">
        <v>17793</v>
      </c>
      <c r="H7502" s="43" t="s">
        <v>1271</v>
      </c>
    </row>
    <row r="7503" spans="1:8" ht="17.25" hidden="1" customHeight="1" x14ac:dyDescent="0.3">
      <c r="A7503" s="46" t="str">
        <f>_xlfn.CONCAT("PUSKESMAS ",TRIM(tblReff[[#This Row],[NAMA PUSKESMAS]]))</f>
        <v>PUSKESMAS KALIRING</v>
      </c>
      <c r="B7503" s="42">
        <v>1060537</v>
      </c>
      <c r="C7503" s="43" t="s">
        <v>18026</v>
      </c>
      <c r="D7503" s="43" t="s">
        <v>18027</v>
      </c>
      <c r="E7503" s="43" t="s">
        <v>18023</v>
      </c>
      <c r="F7503" s="43" t="s">
        <v>18025</v>
      </c>
      <c r="G7503" s="43" t="s">
        <v>17793</v>
      </c>
      <c r="H7503" s="43" t="s">
        <v>1271</v>
      </c>
    </row>
    <row r="7504" spans="1:8" ht="17.25" hidden="1" customHeight="1" x14ac:dyDescent="0.3">
      <c r="A7504" s="46" t="str">
        <f>_xlfn.CONCAT("PUSKESMAS ",TRIM(tblReff[[#This Row],[NAMA PUSKESMAS]]))</f>
        <v>PUSKESMAS MALINAU</v>
      </c>
      <c r="B7504" s="42">
        <v>1060538</v>
      </c>
      <c r="C7504" s="43" t="s">
        <v>18028</v>
      </c>
      <c r="D7504" s="43" t="s">
        <v>18029</v>
      </c>
      <c r="E7504" s="43" t="s">
        <v>18030</v>
      </c>
      <c r="F7504" s="43" t="s">
        <v>18025</v>
      </c>
      <c r="G7504" s="43" t="s">
        <v>17793</v>
      </c>
      <c r="H7504" s="43" t="s">
        <v>1266</v>
      </c>
    </row>
    <row r="7505" spans="1:8" ht="17.25" hidden="1" customHeight="1" x14ac:dyDescent="0.3">
      <c r="A7505" s="46" t="str">
        <f>_xlfn.CONCAT("PUSKESMAS ",TRIM(tblReff[[#This Row],[NAMA PUSKESMAS]]))</f>
        <v>PUSKESMAS LOKSADO</v>
      </c>
      <c r="B7505" s="42">
        <v>1060539</v>
      </c>
      <c r="C7505" s="43" t="s">
        <v>18030</v>
      </c>
      <c r="D7505" s="43" t="s">
        <v>18031</v>
      </c>
      <c r="E7505" s="43" t="s">
        <v>18030</v>
      </c>
      <c r="F7505" s="43" t="s">
        <v>18025</v>
      </c>
      <c r="G7505" s="43" t="s">
        <v>17793</v>
      </c>
      <c r="H7505" s="43" t="s">
        <v>1271</v>
      </c>
    </row>
    <row r="7506" spans="1:8" ht="17.25" hidden="1" customHeight="1" x14ac:dyDescent="0.3">
      <c r="A7506" s="46" t="str">
        <f>_xlfn.CONCAT("PUSKESMAS ",TRIM(tblReff[[#This Row],[NAMA PUSKESMAS]]))</f>
        <v>PUSKESMAS TELAGA LANGSAT</v>
      </c>
      <c r="B7506" s="42">
        <v>1060540</v>
      </c>
      <c r="C7506" s="43" t="s">
        <v>18032</v>
      </c>
      <c r="D7506" s="43" t="s">
        <v>18033</v>
      </c>
      <c r="E7506" s="43" t="s">
        <v>18032</v>
      </c>
      <c r="F7506" s="43" t="s">
        <v>18025</v>
      </c>
      <c r="G7506" s="43" t="s">
        <v>17793</v>
      </c>
      <c r="H7506" s="43" t="s">
        <v>1271</v>
      </c>
    </row>
    <row r="7507" spans="1:8" ht="17.25" hidden="1" customHeight="1" x14ac:dyDescent="0.3">
      <c r="A7507" s="46" t="str">
        <f>_xlfn.CONCAT("PUSKESMAS ",TRIM(tblReff[[#This Row],[NAMA PUSKESMAS]]))</f>
        <v>PUSKESMAS ANGKINANG</v>
      </c>
      <c r="B7507" s="42">
        <v>1060541</v>
      </c>
      <c r="C7507" s="43" t="s">
        <v>18034</v>
      </c>
      <c r="D7507" s="43" t="s">
        <v>18035</v>
      </c>
      <c r="E7507" s="43" t="s">
        <v>18034</v>
      </c>
      <c r="F7507" s="43" t="s">
        <v>18025</v>
      </c>
      <c r="G7507" s="43" t="s">
        <v>17793</v>
      </c>
      <c r="H7507" s="43" t="s">
        <v>1266</v>
      </c>
    </row>
    <row r="7508" spans="1:8" ht="17.25" hidden="1" customHeight="1" x14ac:dyDescent="0.3">
      <c r="A7508" s="46" t="str">
        <f>_xlfn.CONCAT("PUSKESMAS ",TRIM(tblReff[[#This Row],[NAMA PUSKESMAS]]))</f>
        <v>PUSKESMAS BAMBAN</v>
      </c>
      <c r="B7508" s="42">
        <v>1060542</v>
      </c>
      <c r="C7508" s="43" t="s">
        <v>18036</v>
      </c>
      <c r="D7508" s="43" t="s">
        <v>18037</v>
      </c>
      <c r="E7508" s="43" t="s">
        <v>18034</v>
      </c>
      <c r="F7508" s="43" t="s">
        <v>18025</v>
      </c>
      <c r="G7508" s="43" t="s">
        <v>17793</v>
      </c>
      <c r="H7508" s="43" t="s">
        <v>1271</v>
      </c>
    </row>
    <row r="7509" spans="1:8" ht="17.25" hidden="1" customHeight="1" x14ac:dyDescent="0.3">
      <c r="A7509" s="46" t="str">
        <f>_xlfn.CONCAT("PUSKESMAS ",TRIM(tblReff[[#This Row],[NAMA PUSKESMAS]]))</f>
        <v>PUSKESMAS KANDANGAN</v>
      </c>
      <c r="B7509" s="42">
        <v>1060543</v>
      </c>
      <c r="C7509" s="43" t="s">
        <v>11817</v>
      </c>
      <c r="D7509" s="43" t="s">
        <v>18038</v>
      </c>
      <c r="E7509" s="43" t="s">
        <v>11817</v>
      </c>
      <c r="F7509" s="43" t="s">
        <v>18025</v>
      </c>
      <c r="G7509" s="43" t="s">
        <v>17793</v>
      </c>
      <c r="H7509" s="43" t="s">
        <v>1271</v>
      </c>
    </row>
    <row r="7510" spans="1:8" ht="17.25" hidden="1" customHeight="1" x14ac:dyDescent="0.3">
      <c r="A7510" s="46" t="str">
        <f>_xlfn.CONCAT("PUSKESMAS ",TRIM(tblReff[[#This Row],[NAMA PUSKESMAS]]))</f>
        <v>PUSKESMAS GAMBAH</v>
      </c>
      <c r="B7510" s="42">
        <v>1060544</v>
      </c>
      <c r="C7510" s="43" t="s">
        <v>18039</v>
      </c>
      <c r="D7510" s="43" t="s">
        <v>18040</v>
      </c>
      <c r="E7510" s="43" t="s">
        <v>11817</v>
      </c>
      <c r="F7510" s="43" t="s">
        <v>18025</v>
      </c>
      <c r="G7510" s="43" t="s">
        <v>17793</v>
      </c>
      <c r="H7510" s="43" t="s">
        <v>1271</v>
      </c>
    </row>
    <row r="7511" spans="1:8" ht="17.25" hidden="1" customHeight="1" x14ac:dyDescent="0.3">
      <c r="A7511" s="46" t="str">
        <f>_xlfn.CONCAT("PUSKESMAS ",TRIM(tblReff[[#This Row],[NAMA PUSKESMAS]]))</f>
        <v>PUSKESMAS JAMBU HILIR</v>
      </c>
      <c r="B7511" s="42">
        <v>1060545</v>
      </c>
      <c r="C7511" s="43" t="s">
        <v>18041</v>
      </c>
      <c r="D7511" s="43" t="s">
        <v>18042</v>
      </c>
      <c r="E7511" s="43" t="s">
        <v>11817</v>
      </c>
      <c r="F7511" s="43" t="s">
        <v>18025</v>
      </c>
      <c r="G7511" s="43" t="s">
        <v>17793</v>
      </c>
      <c r="H7511" s="43" t="s">
        <v>1271</v>
      </c>
    </row>
    <row r="7512" spans="1:8" ht="17.25" hidden="1" customHeight="1" x14ac:dyDescent="0.3">
      <c r="A7512" s="46" t="str">
        <f>_xlfn.CONCAT("PUSKESMAS ",TRIM(tblReff[[#This Row],[NAMA PUSKESMAS]]))</f>
        <v>PUSKESMAS SUNGAI RAYA</v>
      </c>
      <c r="B7512" s="42">
        <v>1060546</v>
      </c>
      <c r="C7512" s="43" t="s">
        <v>1481</v>
      </c>
      <c r="D7512" s="43" t="s">
        <v>18043</v>
      </c>
      <c r="E7512" s="43" t="s">
        <v>1481</v>
      </c>
      <c r="F7512" s="43" t="s">
        <v>18025</v>
      </c>
      <c r="G7512" s="43" t="s">
        <v>17793</v>
      </c>
      <c r="H7512" s="43" t="s">
        <v>1271</v>
      </c>
    </row>
    <row r="7513" spans="1:8" ht="17.25" hidden="1" customHeight="1" x14ac:dyDescent="0.3">
      <c r="A7513" s="46" t="str">
        <f>_xlfn.CONCAT("PUSKESMAS ",TRIM(tblReff[[#This Row],[NAMA PUSKESMAS]]))</f>
        <v>PUSKESMAS BATANG KULUR</v>
      </c>
      <c r="B7513" s="42">
        <v>1060547</v>
      </c>
      <c r="C7513" s="43" t="s">
        <v>18044</v>
      </c>
      <c r="D7513" s="43" t="s">
        <v>18045</v>
      </c>
      <c r="E7513" s="43" t="s">
        <v>1481</v>
      </c>
      <c r="F7513" s="43" t="s">
        <v>18025</v>
      </c>
      <c r="G7513" s="43" t="s">
        <v>17793</v>
      </c>
      <c r="H7513" s="43" t="s">
        <v>1271</v>
      </c>
    </row>
    <row r="7514" spans="1:8" ht="17.25" hidden="1" customHeight="1" x14ac:dyDescent="0.3">
      <c r="A7514" s="46" t="str">
        <f>_xlfn.CONCAT("PUSKESMAS ",TRIM(tblReff[[#This Row],[NAMA PUSKESMAS]]))</f>
        <v>PUSKESMAS SIMPUR</v>
      </c>
      <c r="B7514" s="42">
        <v>1060548</v>
      </c>
      <c r="C7514" s="43" t="s">
        <v>7160</v>
      </c>
      <c r="D7514" s="43" t="s">
        <v>18046</v>
      </c>
      <c r="E7514" s="43" t="s">
        <v>7160</v>
      </c>
      <c r="F7514" s="43" t="s">
        <v>18025</v>
      </c>
      <c r="G7514" s="43" t="s">
        <v>17793</v>
      </c>
      <c r="H7514" s="43" t="s">
        <v>1266</v>
      </c>
    </row>
    <row r="7515" spans="1:8" ht="17.25" hidden="1" customHeight="1" x14ac:dyDescent="0.3">
      <c r="A7515" s="46" t="str">
        <f>_xlfn.CONCAT("PUSKESMAS ",TRIM(tblReff[[#This Row],[NAMA PUSKESMAS]]))</f>
        <v>PUSKESMAS WASAH</v>
      </c>
      <c r="B7515" s="42">
        <v>1060549</v>
      </c>
      <c r="C7515" s="43" t="s">
        <v>18047</v>
      </c>
      <c r="D7515" s="43" t="s">
        <v>18048</v>
      </c>
      <c r="E7515" s="43" t="s">
        <v>7160</v>
      </c>
      <c r="F7515" s="43" t="s">
        <v>18025</v>
      </c>
      <c r="G7515" s="43" t="s">
        <v>17793</v>
      </c>
      <c r="H7515" s="43" t="s">
        <v>1271</v>
      </c>
    </row>
    <row r="7516" spans="1:8" ht="17.25" hidden="1" customHeight="1" x14ac:dyDescent="0.3">
      <c r="A7516" s="46" t="str">
        <f>_xlfn.CONCAT("PUSKESMAS ",TRIM(tblReff[[#This Row],[NAMA PUSKESMAS]]))</f>
        <v>PUSKESMAS KALUMPANG</v>
      </c>
      <c r="B7516" s="42">
        <v>1060550</v>
      </c>
      <c r="C7516" s="43" t="s">
        <v>18049</v>
      </c>
      <c r="D7516" s="43" t="s">
        <v>18050</v>
      </c>
      <c r="E7516" s="43" t="s">
        <v>18049</v>
      </c>
      <c r="F7516" s="43" t="s">
        <v>18025</v>
      </c>
      <c r="G7516" s="43" t="s">
        <v>17793</v>
      </c>
      <c r="H7516" s="43" t="s">
        <v>1271</v>
      </c>
    </row>
    <row r="7517" spans="1:8" ht="17.25" hidden="1" customHeight="1" x14ac:dyDescent="0.3">
      <c r="A7517" s="46" t="str">
        <f>_xlfn.CONCAT("PUSKESMAS ",TRIM(tblReff[[#This Row],[NAMA PUSKESMAS]]))</f>
        <v>PUSKESMAS BAYANAN</v>
      </c>
      <c r="B7517" s="42">
        <v>1060551</v>
      </c>
      <c r="C7517" s="43" t="s">
        <v>18051</v>
      </c>
      <c r="D7517" s="43" t="s">
        <v>18052</v>
      </c>
      <c r="E7517" s="43" t="s">
        <v>18053</v>
      </c>
      <c r="F7517" s="43" t="s">
        <v>18025</v>
      </c>
      <c r="G7517" s="43" t="s">
        <v>17793</v>
      </c>
      <c r="H7517" s="43" t="s">
        <v>1271</v>
      </c>
    </row>
    <row r="7518" spans="1:8" ht="17.25" hidden="1" customHeight="1" x14ac:dyDescent="0.3">
      <c r="A7518" s="46" t="str">
        <f>_xlfn.CONCAT("PUSKESMAS ",TRIM(tblReff[[#This Row],[NAMA PUSKESMAS]]))</f>
        <v>PUSKESMAS SUNGAI PINANG</v>
      </c>
      <c r="B7518" s="42">
        <v>1060552</v>
      </c>
      <c r="C7518" s="43" t="s">
        <v>5822</v>
      </c>
      <c r="D7518" s="43" t="s">
        <v>18054</v>
      </c>
      <c r="E7518" s="43" t="s">
        <v>18053</v>
      </c>
      <c r="F7518" s="43" t="s">
        <v>18025</v>
      </c>
      <c r="G7518" s="43" t="s">
        <v>17793</v>
      </c>
      <c r="H7518" s="43" t="s">
        <v>1271</v>
      </c>
    </row>
    <row r="7519" spans="1:8" ht="17.25" hidden="1" customHeight="1" x14ac:dyDescent="0.3">
      <c r="A7519" s="46" t="str">
        <f>_xlfn.CONCAT("PUSKESMAS ",TRIM(tblReff[[#This Row],[NAMA PUSKESMAS]]))</f>
        <v>PUSKESMAS BARUH JAYA</v>
      </c>
      <c r="B7519" s="42">
        <v>1060553</v>
      </c>
      <c r="C7519" s="43" t="s">
        <v>18055</v>
      </c>
      <c r="D7519" s="43" t="s">
        <v>18056</v>
      </c>
      <c r="E7519" s="43" t="s">
        <v>18053</v>
      </c>
      <c r="F7519" s="43" t="s">
        <v>18025</v>
      </c>
      <c r="G7519" s="43" t="s">
        <v>17793</v>
      </c>
      <c r="H7519" s="43" t="s">
        <v>1271</v>
      </c>
    </row>
    <row r="7520" spans="1:8" ht="17.25" hidden="1" customHeight="1" x14ac:dyDescent="0.3">
      <c r="A7520" s="46" t="str">
        <f>_xlfn.CONCAT("PUSKESMAS ",TRIM(tblReff[[#This Row],[NAMA PUSKESMAS]]))</f>
        <v>PUSKESMAS BAJAYAU</v>
      </c>
      <c r="B7520" s="42">
        <v>1060554</v>
      </c>
      <c r="C7520" s="43" t="s">
        <v>18057</v>
      </c>
      <c r="D7520" s="43" t="s">
        <v>18058</v>
      </c>
      <c r="E7520" s="43" t="s">
        <v>18059</v>
      </c>
      <c r="F7520" s="43" t="s">
        <v>18025</v>
      </c>
      <c r="G7520" s="43" t="s">
        <v>17793</v>
      </c>
      <c r="H7520" s="43" t="s">
        <v>1266</v>
      </c>
    </row>
    <row r="7521" spans="1:8" ht="17.25" hidden="1" customHeight="1" x14ac:dyDescent="0.3">
      <c r="A7521" s="46" t="str">
        <f>_xlfn.CONCAT("PUSKESMAS ",TRIM(tblReff[[#This Row],[NAMA PUSKESMAS]]))</f>
        <v>PUSKESMAS NEGARA</v>
      </c>
      <c r="B7521" s="42">
        <v>1060555</v>
      </c>
      <c r="C7521" s="43" t="s">
        <v>15033</v>
      </c>
      <c r="D7521" s="43" t="s">
        <v>18060</v>
      </c>
      <c r="E7521" s="43" t="s">
        <v>18061</v>
      </c>
      <c r="F7521" s="43" t="s">
        <v>18025</v>
      </c>
      <c r="G7521" s="43" t="s">
        <v>17793</v>
      </c>
      <c r="H7521" s="43" t="s">
        <v>1266</v>
      </c>
    </row>
    <row r="7522" spans="1:8" ht="17.25" hidden="1" customHeight="1" x14ac:dyDescent="0.3">
      <c r="A7522" s="46" t="str">
        <f>_xlfn.CONCAT("PUSKESMAS ",TRIM(tblReff[[#This Row],[NAMA PUSKESMAS]]))</f>
        <v>PUSKESMAS PASUNGKAN</v>
      </c>
      <c r="B7522" s="42">
        <v>1060556</v>
      </c>
      <c r="C7522" s="43" t="s">
        <v>18062</v>
      </c>
      <c r="D7522" s="43" t="s">
        <v>18063</v>
      </c>
      <c r="E7522" s="43" t="s">
        <v>18061</v>
      </c>
      <c r="F7522" s="43" t="s">
        <v>18025</v>
      </c>
      <c r="G7522" s="43" t="s">
        <v>17793</v>
      </c>
      <c r="H7522" s="43" t="s">
        <v>1271</v>
      </c>
    </row>
    <row r="7523" spans="1:8" ht="17.25" hidden="1" customHeight="1" x14ac:dyDescent="0.3">
      <c r="A7523" s="46" t="str">
        <f>_xlfn.CONCAT("PUSKESMAS ",TRIM(tblReff[[#This Row],[NAMA PUSKESMAS]]))</f>
        <v>PUSKESMAS HARUYAN</v>
      </c>
      <c r="B7523" s="42">
        <v>1060557</v>
      </c>
      <c r="C7523" s="43" t="s">
        <v>18064</v>
      </c>
      <c r="D7523" s="43" t="s">
        <v>18065</v>
      </c>
      <c r="E7523" s="43" t="s">
        <v>18064</v>
      </c>
      <c r="F7523" s="43" t="s">
        <v>18066</v>
      </c>
      <c r="G7523" s="43" t="s">
        <v>17793</v>
      </c>
      <c r="H7523" s="43" t="s">
        <v>1266</v>
      </c>
    </row>
    <row r="7524" spans="1:8" ht="17.25" hidden="1" customHeight="1" x14ac:dyDescent="0.3">
      <c r="A7524" s="46" t="str">
        <f>_xlfn.CONCAT("PUSKESMAS ",TRIM(tblReff[[#This Row],[NAMA PUSKESMAS]]))</f>
        <v>PUSKESMAS BARIKIN</v>
      </c>
      <c r="B7524" s="42">
        <v>1060558</v>
      </c>
      <c r="C7524" s="43" t="s">
        <v>18067</v>
      </c>
      <c r="D7524" s="43" t="s">
        <v>18068</v>
      </c>
      <c r="E7524" s="43" t="s">
        <v>18064</v>
      </c>
      <c r="F7524" s="43" t="s">
        <v>18066</v>
      </c>
      <c r="G7524" s="43" t="s">
        <v>17793</v>
      </c>
      <c r="H7524" s="43" t="s">
        <v>1271</v>
      </c>
    </row>
    <row r="7525" spans="1:8" ht="17.25" hidden="1" customHeight="1" x14ac:dyDescent="0.3">
      <c r="A7525" s="46" t="str">
        <f>_xlfn.CONCAT("PUSKESMAS ",TRIM(tblReff[[#This Row],[NAMA PUSKESMAS]]))</f>
        <v>PUSKESMAS PAGAT</v>
      </c>
      <c r="B7525" s="42">
        <v>1060559</v>
      </c>
      <c r="C7525" s="43" t="s">
        <v>18069</v>
      </c>
      <c r="D7525" s="43" t="s">
        <v>18070</v>
      </c>
      <c r="E7525" s="43" t="s">
        <v>18071</v>
      </c>
      <c r="F7525" s="43" t="s">
        <v>18066</v>
      </c>
      <c r="G7525" s="43" t="s">
        <v>17793</v>
      </c>
      <c r="H7525" s="43" t="s">
        <v>1271</v>
      </c>
    </row>
    <row r="7526" spans="1:8" ht="17.25" hidden="1" customHeight="1" x14ac:dyDescent="0.3">
      <c r="A7526" s="46" t="str">
        <f>_xlfn.CONCAT("PUSKESMAS ",TRIM(tblReff[[#This Row],[NAMA PUSKESMAS]]))</f>
        <v>PUSKESMAS KALIBARU</v>
      </c>
      <c r="B7526" s="42">
        <v>1060560</v>
      </c>
      <c r="C7526" s="43" t="s">
        <v>13248</v>
      </c>
      <c r="D7526" s="43" t="s">
        <v>18072</v>
      </c>
      <c r="E7526" s="43" t="s">
        <v>18071</v>
      </c>
      <c r="F7526" s="43" t="s">
        <v>18066</v>
      </c>
      <c r="G7526" s="43" t="s">
        <v>17793</v>
      </c>
      <c r="H7526" s="43" t="s">
        <v>1266</v>
      </c>
    </row>
    <row r="7527" spans="1:8" ht="17.25" hidden="1" customHeight="1" x14ac:dyDescent="0.3">
      <c r="A7527" s="46" t="str">
        <f>_xlfn.CONCAT("PUSKESMAS ",TRIM(tblReff[[#This Row],[NAMA PUSKESMAS]]))</f>
        <v>PUSKESMAS HANTAKAN</v>
      </c>
      <c r="B7527" s="42">
        <v>1060561</v>
      </c>
      <c r="C7527" s="43" t="s">
        <v>18073</v>
      </c>
      <c r="D7527" s="43" t="s">
        <v>18074</v>
      </c>
      <c r="E7527" s="43" t="s">
        <v>18073</v>
      </c>
      <c r="F7527" s="43" t="s">
        <v>18066</v>
      </c>
      <c r="G7527" s="43" t="s">
        <v>17793</v>
      </c>
      <c r="H7527" s="43" t="s">
        <v>1266</v>
      </c>
    </row>
    <row r="7528" spans="1:8" ht="17.25" hidden="1" customHeight="1" x14ac:dyDescent="0.3">
      <c r="A7528" s="46" t="str">
        <f>_xlfn.CONCAT("PUSKESMAS ",TRIM(tblReff[[#This Row],[NAMA PUSKESMAS]]))</f>
        <v>PUSKESMAS BIRAYANG</v>
      </c>
      <c r="B7528" s="42">
        <v>1060562</v>
      </c>
      <c r="C7528" s="43" t="s">
        <v>18075</v>
      </c>
      <c r="D7528" s="43" t="s">
        <v>18076</v>
      </c>
      <c r="E7528" s="43" t="s">
        <v>18077</v>
      </c>
      <c r="F7528" s="43" t="s">
        <v>18066</v>
      </c>
      <c r="G7528" s="43" t="s">
        <v>17793</v>
      </c>
      <c r="H7528" s="43" t="s">
        <v>1266</v>
      </c>
    </row>
    <row r="7529" spans="1:8" ht="17.25" hidden="1" customHeight="1" x14ac:dyDescent="0.3">
      <c r="A7529" s="46" t="str">
        <f>_xlfn.CONCAT("PUSKESMAS ",TRIM(tblReff[[#This Row],[NAMA PUSKESMAS]]))</f>
        <v>PUSKESMAS KUBUR JAWA</v>
      </c>
      <c r="B7529" s="42">
        <v>1060563</v>
      </c>
      <c r="C7529" s="43" t="s">
        <v>18078</v>
      </c>
      <c r="D7529" s="43" t="s">
        <v>18079</v>
      </c>
      <c r="E7529" s="43" t="s">
        <v>18077</v>
      </c>
      <c r="F7529" s="43" t="s">
        <v>18066</v>
      </c>
      <c r="G7529" s="43" t="s">
        <v>17793</v>
      </c>
      <c r="H7529" s="43" t="s">
        <v>1271</v>
      </c>
    </row>
    <row r="7530" spans="1:8" ht="17.25" hidden="1" customHeight="1" x14ac:dyDescent="0.3">
      <c r="A7530" s="46" t="str">
        <f>_xlfn.CONCAT("PUSKESMAS ",TRIM(tblReff[[#This Row],[NAMA PUSKESMAS]]))</f>
        <v>PUSKESMAS TANDILANG</v>
      </c>
      <c r="B7530" s="42">
        <v>1060565</v>
      </c>
      <c r="C7530" s="43" t="s">
        <v>18080</v>
      </c>
      <c r="D7530" s="43" t="s">
        <v>18081</v>
      </c>
      <c r="E7530" s="43" t="s">
        <v>18082</v>
      </c>
      <c r="F7530" s="43" t="s">
        <v>18066</v>
      </c>
      <c r="G7530" s="43" t="s">
        <v>17793</v>
      </c>
      <c r="H7530" s="43" t="s">
        <v>1271</v>
      </c>
    </row>
    <row r="7531" spans="1:8" ht="17.25" hidden="1" customHeight="1" x14ac:dyDescent="0.3">
      <c r="A7531" s="46" t="str">
        <f>_xlfn.CONCAT("PUSKESMAS ",TRIM(tblReff[[#This Row],[NAMA PUSKESMAS]]))</f>
        <v>PUSKESMAS BATU TANGGA</v>
      </c>
      <c r="B7531" s="42">
        <v>1060564</v>
      </c>
      <c r="C7531" s="43" t="s">
        <v>18083</v>
      </c>
      <c r="D7531" s="43" t="s">
        <v>18084</v>
      </c>
      <c r="E7531" s="43" t="s">
        <v>18082</v>
      </c>
      <c r="F7531" s="43" t="s">
        <v>18066</v>
      </c>
      <c r="G7531" s="43" t="s">
        <v>17793</v>
      </c>
      <c r="H7531" s="43" t="s">
        <v>1271</v>
      </c>
    </row>
    <row r="7532" spans="1:8" ht="17.25" hidden="1" customHeight="1" x14ac:dyDescent="0.3">
      <c r="A7532" s="46" t="str">
        <f>_xlfn.CONCAT("PUSKESMAS ",TRIM(tblReff[[#This Row],[NAMA PUSKESMAS]]))</f>
        <v>PUSKESMAS BARABAI</v>
      </c>
      <c r="B7532" s="42">
        <v>1060566</v>
      </c>
      <c r="C7532" s="43" t="s">
        <v>18085</v>
      </c>
      <c r="D7532" s="43" t="s">
        <v>18086</v>
      </c>
      <c r="E7532" s="43" t="s">
        <v>18085</v>
      </c>
      <c r="F7532" s="43" t="s">
        <v>18066</v>
      </c>
      <c r="G7532" s="43" t="s">
        <v>17793</v>
      </c>
      <c r="H7532" s="43" t="s">
        <v>1271</v>
      </c>
    </row>
    <row r="7533" spans="1:8" ht="17.25" hidden="1" customHeight="1" x14ac:dyDescent="0.3">
      <c r="A7533" s="46" t="str">
        <f>_xlfn.CONCAT("PUSKESMAS ",TRIM(tblReff[[#This Row],[NAMA PUSKESMAS]]))</f>
        <v>PUSKESMAS AWANG BESAR</v>
      </c>
      <c r="B7533" s="42">
        <v>1060567</v>
      </c>
      <c r="C7533" s="43" t="s">
        <v>18087</v>
      </c>
      <c r="D7533" s="43" t="s">
        <v>18088</v>
      </c>
      <c r="E7533" s="43" t="s">
        <v>18085</v>
      </c>
      <c r="F7533" s="43" t="s">
        <v>18066</v>
      </c>
      <c r="G7533" s="43" t="s">
        <v>17793</v>
      </c>
      <c r="H7533" s="43" t="s">
        <v>1271</v>
      </c>
    </row>
    <row r="7534" spans="1:8" ht="17.25" hidden="1" customHeight="1" x14ac:dyDescent="0.3">
      <c r="A7534" s="46" t="str">
        <f>_xlfn.CONCAT("PUSKESMAS ",TRIM(tblReff[[#This Row],[NAMA PUSKESMAS]]))</f>
        <v>PUSKESMAS PANTAI HAMBALANG</v>
      </c>
      <c r="B7534" s="42">
        <v>1060568</v>
      </c>
      <c r="C7534" s="43" t="s">
        <v>18089</v>
      </c>
      <c r="D7534" s="43" t="s">
        <v>18090</v>
      </c>
      <c r="E7534" s="43" t="s">
        <v>18091</v>
      </c>
      <c r="F7534" s="43" t="s">
        <v>18066</v>
      </c>
      <c r="G7534" s="43" t="s">
        <v>17793</v>
      </c>
      <c r="H7534" s="43" t="s">
        <v>1266</v>
      </c>
    </row>
    <row r="7535" spans="1:8" ht="17.25" hidden="1" customHeight="1" x14ac:dyDescent="0.3">
      <c r="A7535" s="46" t="str">
        <f>_xlfn.CONCAT("PUSKESMAS ",TRIM(tblReff[[#This Row],[NAMA PUSKESMAS]]))</f>
        <v>PUSKESMAS DURIAN GANTANG</v>
      </c>
      <c r="B7535" s="42">
        <v>1060569</v>
      </c>
      <c r="C7535" s="43" t="s">
        <v>18092</v>
      </c>
      <c r="D7535" s="43" t="s">
        <v>18093</v>
      </c>
      <c r="E7535" s="43" t="s">
        <v>18091</v>
      </c>
      <c r="F7535" s="43" t="s">
        <v>18066</v>
      </c>
      <c r="G7535" s="43" t="s">
        <v>17793</v>
      </c>
      <c r="H7535" s="43" t="s">
        <v>1271</v>
      </c>
    </row>
    <row r="7536" spans="1:8" ht="17.25" hidden="1" customHeight="1" x14ac:dyDescent="0.3">
      <c r="A7536" s="46" t="str">
        <f>_xlfn.CONCAT("PUSKESMAS ",TRIM(tblReff[[#This Row],[NAMA PUSKESMAS]]))</f>
        <v>PUSKESMAS KASARANGAN</v>
      </c>
      <c r="B7536" s="42">
        <v>1060570</v>
      </c>
      <c r="C7536" s="43" t="s">
        <v>18094</v>
      </c>
      <c r="D7536" s="43" t="s">
        <v>18095</v>
      </c>
      <c r="E7536" s="43" t="s">
        <v>18096</v>
      </c>
      <c r="F7536" s="43" t="s">
        <v>18066</v>
      </c>
      <c r="G7536" s="43" t="s">
        <v>17793</v>
      </c>
      <c r="H7536" s="43" t="s">
        <v>1271</v>
      </c>
    </row>
    <row r="7537" spans="1:8" ht="17.25" hidden="1" customHeight="1" x14ac:dyDescent="0.3">
      <c r="A7537" s="46" t="str">
        <f>_xlfn.CONCAT("PUSKESMAS ",TRIM(tblReff[[#This Row],[NAMA PUSKESMAS]]))</f>
        <v>PUSKESMAS SUNGAI BULUH</v>
      </c>
      <c r="B7537" s="42">
        <v>1060571</v>
      </c>
      <c r="C7537" s="43" t="s">
        <v>4274</v>
      </c>
      <c r="D7537" s="43" t="s">
        <v>18097</v>
      </c>
      <c r="E7537" s="43" t="s">
        <v>18096</v>
      </c>
      <c r="F7537" s="43" t="s">
        <v>18066</v>
      </c>
      <c r="G7537" s="43" t="s">
        <v>17793</v>
      </c>
      <c r="H7537" s="43" t="s">
        <v>1271</v>
      </c>
    </row>
    <row r="7538" spans="1:8" ht="17.25" hidden="1" customHeight="1" x14ac:dyDescent="0.3">
      <c r="A7538" s="46" t="str">
        <f>_xlfn.CONCAT("PUSKESMAS ",TRIM(tblReff[[#This Row],[NAMA PUSKESMAS]]))</f>
        <v>PUSKESMAS PANDAWAN</v>
      </c>
      <c r="B7538" s="42">
        <v>1060572</v>
      </c>
      <c r="C7538" s="43" t="s">
        <v>18098</v>
      </c>
      <c r="D7538" s="43" t="s">
        <v>18099</v>
      </c>
      <c r="E7538" s="43" t="s">
        <v>18098</v>
      </c>
      <c r="F7538" s="43" t="s">
        <v>18066</v>
      </c>
      <c r="G7538" s="43" t="s">
        <v>17793</v>
      </c>
      <c r="H7538" s="43" t="s">
        <v>1271</v>
      </c>
    </row>
    <row r="7539" spans="1:8" ht="17.25" hidden="1" customHeight="1" x14ac:dyDescent="0.3">
      <c r="A7539" s="46" t="str">
        <f>_xlfn.CONCAT("PUSKESMAS ",TRIM(tblReff[[#This Row],[NAMA PUSKESMAS]]))</f>
        <v>PUSKESMAS KAMBAT UTARA</v>
      </c>
      <c r="B7539" s="42">
        <v>1060573</v>
      </c>
      <c r="C7539" s="43" t="s">
        <v>18100</v>
      </c>
      <c r="D7539" s="43" t="s">
        <v>18101</v>
      </c>
      <c r="E7539" s="43" t="s">
        <v>18098</v>
      </c>
      <c r="F7539" s="43" t="s">
        <v>18066</v>
      </c>
      <c r="G7539" s="43" t="s">
        <v>17793</v>
      </c>
      <c r="H7539" s="43" t="s">
        <v>1266</v>
      </c>
    </row>
    <row r="7540" spans="1:8" ht="17.25" hidden="1" customHeight="1" x14ac:dyDescent="0.3">
      <c r="A7540" s="46" t="str">
        <f>_xlfn.CONCAT("PUSKESMAS ",TRIM(tblReff[[#This Row],[NAMA PUSKESMAS]]))</f>
        <v>PUSKESMAS ILUNG</v>
      </c>
      <c r="B7540" s="42">
        <v>1060574</v>
      </c>
      <c r="C7540" s="43" t="s">
        <v>18102</v>
      </c>
      <c r="D7540" s="43" t="s">
        <v>18103</v>
      </c>
      <c r="E7540" s="43" t="s">
        <v>18104</v>
      </c>
      <c r="F7540" s="43" t="s">
        <v>18066</v>
      </c>
      <c r="G7540" s="43" t="s">
        <v>17793</v>
      </c>
      <c r="H7540" s="43" t="s">
        <v>1271</v>
      </c>
    </row>
    <row r="7541" spans="1:8" ht="17.25" hidden="1" customHeight="1" x14ac:dyDescent="0.3">
      <c r="A7541" s="46" t="str">
        <f>_xlfn.CONCAT("PUSKESMAS ",TRIM(tblReff[[#This Row],[NAMA PUSKESMAS]]))</f>
        <v>PUSKESMAS LIMPASU</v>
      </c>
      <c r="B7541" s="42">
        <v>1060575</v>
      </c>
      <c r="C7541" s="43" t="s">
        <v>18105</v>
      </c>
      <c r="D7541" s="43" t="s">
        <v>18106</v>
      </c>
      <c r="E7541" s="43" t="s">
        <v>18105</v>
      </c>
      <c r="F7541" s="43" t="s">
        <v>18066</v>
      </c>
      <c r="G7541" s="43" t="s">
        <v>17793</v>
      </c>
      <c r="H7541" s="43" t="s">
        <v>1271</v>
      </c>
    </row>
    <row r="7542" spans="1:8" ht="17.25" hidden="1" customHeight="1" x14ac:dyDescent="0.3">
      <c r="A7542" s="46" t="str">
        <f>_xlfn.CONCAT("PUSKESMAS ",TRIM(tblReff[[#This Row],[NAMA PUSKESMAS]]))</f>
        <v>PUSKESMAS DANAU PANGGANG</v>
      </c>
      <c r="B7542" s="42">
        <v>1060576</v>
      </c>
      <c r="C7542" s="43" t="s">
        <v>18107</v>
      </c>
      <c r="D7542" s="43" t="s">
        <v>18108</v>
      </c>
      <c r="E7542" s="43" t="s">
        <v>18107</v>
      </c>
      <c r="F7542" s="43" t="s">
        <v>18109</v>
      </c>
      <c r="G7542" s="43" t="s">
        <v>17793</v>
      </c>
      <c r="H7542" s="43" t="s">
        <v>1266</v>
      </c>
    </row>
    <row r="7543" spans="1:8" ht="17.25" hidden="1" customHeight="1" x14ac:dyDescent="0.3">
      <c r="A7543" s="46" t="str">
        <f>_xlfn.CONCAT("PUSKESMAS ",TRIM(tblReff[[#This Row],[NAMA PUSKESMAS]]))</f>
        <v>PUSKESMAS SAPALA</v>
      </c>
      <c r="B7543" s="42">
        <v>1060577</v>
      </c>
      <c r="C7543" s="43" t="s">
        <v>18110</v>
      </c>
      <c r="D7543" s="43" t="s">
        <v>18111</v>
      </c>
      <c r="E7543" s="43" t="s">
        <v>18112</v>
      </c>
      <c r="F7543" s="43" t="s">
        <v>18109</v>
      </c>
      <c r="G7543" s="43" t="s">
        <v>17793</v>
      </c>
      <c r="H7543" s="43" t="s">
        <v>1271</v>
      </c>
    </row>
    <row r="7544" spans="1:8" ht="17.25" hidden="1" customHeight="1" x14ac:dyDescent="0.3">
      <c r="A7544" s="46" t="str">
        <f>_xlfn.CONCAT("PUSKESMAS ",TRIM(tblReff[[#This Row],[NAMA PUSKESMAS]]))</f>
        <v>PUSKESMAS PAMINGGIR</v>
      </c>
      <c r="B7544" s="42">
        <v>1060578</v>
      </c>
      <c r="C7544" s="43" t="s">
        <v>18112</v>
      </c>
      <c r="D7544" s="43" t="s">
        <v>18113</v>
      </c>
      <c r="E7544" s="43" t="s">
        <v>18112</v>
      </c>
      <c r="F7544" s="43" t="s">
        <v>18109</v>
      </c>
      <c r="G7544" s="43" t="s">
        <v>17793</v>
      </c>
      <c r="H7544" s="43" t="s">
        <v>1271</v>
      </c>
    </row>
    <row r="7545" spans="1:8" ht="17.25" hidden="1" customHeight="1" x14ac:dyDescent="0.3">
      <c r="A7545" s="46" t="str">
        <f>_xlfn.CONCAT("PUSKESMAS ",TRIM(tblReff[[#This Row],[NAMA PUSKESMAS]]))</f>
        <v>PUSKESMAS BABIRIK</v>
      </c>
      <c r="B7545" s="42">
        <v>1060579</v>
      </c>
      <c r="C7545" s="43" t="s">
        <v>18114</v>
      </c>
      <c r="D7545" s="43" t="s">
        <v>18115</v>
      </c>
      <c r="E7545" s="43" t="s">
        <v>18114</v>
      </c>
      <c r="F7545" s="43" t="s">
        <v>18109</v>
      </c>
      <c r="G7545" s="43" t="s">
        <v>17793</v>
      </c>
      <c r="H7545" s="43" t="s">
        <v>1271</v>
      </c>
    </row>
    <row r="7546" spans="1:8" ht="17.25" hidden="1" customHeight="1" x14ac:dyDescent="0.3">
      <c r="A7546" s="46" t="str">
        <f>_xlfn.CONCAT("PUSKESMAS ",TRIM(tblReff[[#This Row],[NAMA PUSKESMAS]]))</f>
        <v>PUSKESMAS ALABIO</v>
      </c>
      <c r="B7546" s="42">
        <v>1060580</v>
      </c>
      <c r="C7546" s="43" t="s">
        <v>18116</v>
      </c>
      <c r="D7546" s="43" t="s">
        <v>18117</v>
      </c>
      <c r="E7546" s="43" t="s">
        <v>18118</v>
      </c>
      <c r="F7546" s="43" t="s">
        <v>18109</v>
      </c>
      <c r="G7546" s="43" t="s">
        <v>17793</v>
      </c>
      <c r="H7546" s="43" t="s">
        <v>1266</v>
      </c>
    </row>
    <row r="7547" spans="1:8" ht="17.25" hidden="1" customHeight="1" x14ac:dyDescent="0.3">
      <c r="A7547" s="46" t="str">
        <f>_xlfn.CONCAT("PUSKESMAS ",TRIM(tblReff[[#This Row],[NAMA PUSKESMAS]]))</f>
        <v>PUSKESMAS PASAR SABTU</v>
      </c>
      <c r="B7547" s="42">
        <v>1060581</v>
      </c>
      <c r="C7547" s="43" t="s">
        <v>18119</v>
      </c>
      <c r="D7547" s="43" t="s">
        <v>18120</v>
      </c>
      <c r="E7547" s="43" t="s">
        <v>18121</v>
      </c>
      <c r="F7547" s="43" t="s">
        <v>18109</v>
      </c>
      <c r="G7547" s="43" t="s">
        <v>17793</v>
      </c>
      <c r="H7547" s="43" t="s">
        <v>1271</v>
      </c>
    </row>
    <row r="7548" spans="1:8" ht="17.25" hidden="1" customHeight="1" x14ac:dyDescent="0.3">
      <c r="A7548" s="46" t="str">
        <f>_xlfn.CONCAT("PUSKESMAS ",TRIM(tblReff[[#This Row],[NAMA PUSKESMAS]]))</f>
        <v>PUSKESMAS AMUNTAI SELATAN</v>
      </c>
      <c r="B7548" s="42">
        <v>1060582</v>
      </c>
      <c r="C7548" s="43" t="s">
        <v>18122</v>
      </c>
      <c r="D7548" s="43" t="s">
        <v>18123</v>
      </c>
      <c r="E7548" s="43" t="s">
        <v>18122</v>
      </c>
      <c r="F7548" s="43" t="s">
        <v>18109</v>
      </c>
      <c r="G7548" s="43" t="s">
        <v>17793</v>
      </c>
      <c r="H7548" s="43" t="s">
        <v>1271</v>
      </c>
    </row>
    <row r="7549" spans="1:8" ht="17.25" hidden="1" customHeight="1" x14ac:dyDescent="0.3">
      <c r="A7549" s="46" t="str">
        <f>_xlfn.CONCAT("PUSKESMAS ",TRIM(tblReff[[#This Row],[NAMA PUSKESMAS]]))</f>
        <v>PUSKESMAS SUNGAI MALANG</v>
      </c>
      <c r="B7549" s="42">
        <v>1060583</v>
      </c>
      <c r="C7549" s="43" t="s">
        <v>18124</v>
      </c>
      <c r="D7549" s="43" t="s">
        <v>18125</v>
      </c>
      <c r="E7549" s="43" t="s">
        <v>18126</v>
      </c>
      <c r="F7549" s="43" t="s">
        <v>18109</v>
      </c>
      <c r="G7549" s="43" t="s">
        <v>17793</v>
      </c>
      <c r="H7549" s="43" t="s">
        <v>1271</v>
      </c>
    </row>
    <row r="7550" spans="1:8" ht="17.25" hidden="1" customHeight="1" x14ac:dyDescent="0.3">
      <c r="A7550" s="46" t="str">
        <f>_xlfn.CONCAT("PUSKESMAS ",TRIM(tblReff[[#This Row],[NAMA PUSKESMAS]]))</f>
        <v>PUSKESMAS SUNGAI KARIAS</v>
      </c>
      <c r="B7550" s="42">
        <v>1060584</v>
      </c>
      <c r="C7550" s="43" t="s">
        <v>18127</v>
      </c>
      <c r="D7550" s="43" t="s">
        <v>18128</v>
      </c>
      <c r="E7550" s="43" t="s">
        <v>18126</v>
      </c>
      <c r="F7550" s="43" t="s">
        <v>18109</v>
      </c>
      <c r="G7550" s="43" t="s">
        <v>17793</v>
      </c>
      <c r="H7550" s="43" t="s">
        <v>1271</v>
      </c>
    </row>
    <row r="7551" spans="1:8" ht="17.25" hidden="1" customHeight="1" x14ac:dyDescent="0.3">
      <c r="A7551" s="46" t="str">
        <f>_xlfn.CONCAT("PUSKESMAS ",TRIM(tblReff[[#This Row],[NAMA PUSKESMAS]]))</f>
        <v>PUSKESMAS BANJANG</v>
      </c>
      <c r="B7551" s="42">
        <v>1060585</v>
      </c>
      <c r="C7551" s="43" t="s">
        <v>18129</v>
      </c>
      <c r="D7551" s="43" t="s">
        <v>18130</v>
      </c>
      <c r="E7551" s="43" t="s">
        <v>18129</v>
      </c>
      <c r="F7551" s="43" t="s">
        <v>18109</v>
      </c>
      <c r="G7551" s="43" t="s">
        <v>17793</v>
      </c>
      <c r="H7551" s="43" t="s">
        <v>1271</v>
      </c>
    </row>
    <row r="7552" spans="1:8" ht="17.25" hidden="1" customHeight="1" x14ac:dyDescent="0.3">
      <c r="A7552" s="46" t="str">
        <f>_xlfn.CONCAT("PUSKESMAS ",TRIM(tblReff[[#This Row],[NAMA PUSKESMAS]]))</f>
        <v>PUSKESMAS SEI TURAK</v>
      </c>
      <c r="B7552" s="42">
        <v>1060586</v>
      </c>
      <c r="C7552" s="43" t="s">
        <v>18131</v>
      </c>
      <c r="D7552" s="43" t="s">
        <v>18132</v>
      </c>
      <c r="E7552" s="43" t="s">
        <v>18133</v>
      </c>
      <c r="F7552" s="43" t="s">
        <v>18109</v>
      </c>
      <c r="G7552" s="43" t="s">
        <v>17793</v>
      </c>
      <c r="H7552" s="43" t="s">
        <v>1271</v>
      </c>
    </row>
    <row r="7553" spans="1:8" ht="17.25" hidden="1" customHeight="1" x14ac:dyDescent="0.3">
      <c r="A7553" s="46" t="str">
        <f>_xlfn.CONCAT("PUSKESMAS ",TRIM(tblReff[[#This Row],[NAMA PUSKESMAS]]))</f>
        <v>PUSKESMAS GUNTUNG</v>
      </c>
      <c r="B7553" s="42">
        <v>1060587</v>
      </c>
      <c r="C7553" s="43" t="s">
        <v>18134</v>
      </c>
      <c r="D7553" s="43" t="s">
        <v>18135</v>
      </c>
      <c r="E7553" s="43" t="s">
        <v>18133</v>
      </c>
      <c r="F7553" s="43" t="s">
        <v>18109</v>
      </c>
      <c r="G7553" s="43" t="s">
        <v>17793</v>
      </c>
      <c r="H7553" s="43" t="s">
        <v>1271</v>
      </c>
    </row>
    <row r="7554" spans="1:8" ht="17.25" hidden="1" customHeight="1" x14ac:dyDescent="0.3">
      <c r="A7554" s="46" t="str">
        <f>_xlfn.CONCAT("PUSKESMAS ",TRIM(tblReff[[#This Row],[NAMA PUSKESMAS]]))</f>
        <v>PUSKESMAS HAUR GADING</v>
      </c>
      <c r="B7554" s="42">
        <v>1060588</v>
      </c>
      <c r="C7554" s="43" t="s">
        <v>18136</v>
      </c>
      <c r="D7554" s="43" t="s">
        <v>18137</v>
      </c>
      <c r="E7554" s="43" t="s">
        <v>18136</v>
      </c>
      <c r="F7554" s="43" t="s">
        <v>18109</v>
      </c>
      <c r="G7554" s="43" t="s">
        <v>17793</v>
      </c>
      <c r="H7554" s="43" t="s">
        <v>1271</v>
      </c>
    </row>
    <row r="7555" spans="1:8" ht="17.25" hidden="1" customHeight="1" x14ac:dyDescent="0.3">
      <c r="A7555" s="46" t="str">
        <f>_xlfn.CONCAT("PUSKESMAS ",TRIM(tblReff[[#This Row],[NAMA PUSKESMAS]]))</f>
        <v>PUSKESMAS BANUA LAWAS</v>
      </c>
      <c r="B7555" s="42">
        <v>1060589</v>
      </c>
      <c r="C7555" s="43" t="s">
        <v>18138</v>
      </c>
      <c r="D7555" s="43" t="s">
        <v>18139</v>
      </c>
      <c r="E7555" s="43" t="s">
        <v>18138</v>
      </c>
      <c r="F7555" s="43" t="s">
        <v>18140</v>
      </c>
      <c r="G7555" s="43" t="s">
        <v>17793</v>
      </c>
      <c r="H7555" s="43" t="s">
        <v>1271</v>
      </c>
    </row>
    <row r="7556" spans="1:8" ht="17.25" hidden="1" customHeight="1" x14ac:dyDescent="0.3">
      <c r="A7556" s="46" t="str">
        <f>_xlfn.CONCAT("PUSKESMAS ",TRIM(tblReff[[#This Row],[NAMA PUSKESMAS]]))</f>
        <v>PUSKESMAS PUGAAN</v>
      </c>
      <c r="B7556" s="42">
        <v>1060590</v>
      </c>
      <c r="C7556" s="43" t="s">
        <v>18141</v>
      </c>
      <c r="D7556" s="43" t="s">
        <v>18142</v>
      </c>
      <c r="E7556" s="43" t="s">
        <v>18141</v>
      </c>
      <c r="F7556" s="43" t="s">
        <v>18140</v>
      </c>
      <c r="G7556" s="43" t="s">
        <v>17793</v>
      </c>
      <c r="H7556" s="43" t="s">
        <v>1271</v>
      </c>
    </row>
    <row r="7557" spans="1:8" ht="17.25" hidden="1" customHeight="1" x14ac:dyDescent="0.3">
      <c r="A7557" s="46" t="str">
        <f>_xlfn.CONCAT("PUSKESMAS ",TRIM(tblReff[[#This Row],[NAMA PUSKESMAS]]))</f>
        <v>PUSKESMAS KELUA</v>
      </c>
      <c r="B7557" s="42">
        <v>1060591</v>
      </c>
      <c r="C7557" s="43" t="s">
        <v>18143</v>
      </c>
      <c r="D7557" s="43" t="s">
        <v>18144</v>
      </c>
      <c r="E7557" s="43" t="s">
        <v>18143</v>
      </c>
      <c r="F7557" s="43" t="s">
        <v>18140</v>
      </c>
      <c r="G7557" s="43" t="s">
        <v>17793</v>
      </c>
      <c r="H7557" s="43" t="s">
        <v>1266</v>
      </c>
    </row>
    <row r="7558" spans="1:8" ht="17.25" hidden="1" customHeight="1" x14ac:dyDescent="0.3">
      <c r="A7558" s="46" t="str">
        <f>_xlfn.CONCAT("PUSKESMAS ",TRIM(tblReff[[#This Row],[NAMA PUSKESMAS]]))</f>
        <v>PUSKESMAS MUNGKUR AGUNG</v>
      </c>
      <c r="B7558" s="42">
        <v>1060592</v>
      </c>
      <c r="C7558" s="43" t="s">
        <v>18145</v>
      </c>
      <c r="D7558" s="43" t="s">
        <v>18146</v>
      </c>
      <c r="E7558" s="43" t="s">
        <v>18143</v>
      </c>
      <c r="F7558" s="43" t="s">
        <v>18140</v>
      </c>
      <c r="G7558" s="43" t="s">
        <v>17793</v>
      </c>
      <c r="H7558" s="43" t="s">
        <v>1271</v>
      </c>
    </row>
    <row r="7559" spans="1:8" ht="17.25" hidden="1" customHeight="1" x14ac:dyDescent="0.3">
      <c r="A7559" s="46" t="str">
        <f>_xlfn.CONCAT("PUSKESMAS ",TRIM(tblReff[[#This Row],[NAMA PUSKESMAS]]))</f>
        <v>PUSKESMAS MUARA HARUS</v>
      </c>
      <c r="B7559" s="42">
        <v>1060593</v>
      </c>
      <c r="C7559" s="43" t="s">
        <v>18147</v>
      </c>
      <c r="D7559" s="43" t="s">
        <v>18148</v>
      </c>
      <c r="E7559" s="43" t="s">
        <v>18147</v>
      </c>
      <c r="F7559" s="43" t="s">
        <v>18140</v>
      </c>
      <c r="G7559" s="43" t="s">
        <v>17793</v>
      </c>
      <c r="H7559" s="43" t="s">
        <v>1271</v>
      </c>
    </row>
    <row r="7560" spans="1:8" ht="17.25" hidden="1" customHeight="1" x14ac:dyDescent="0.3">
      <c r="A7560" s="46" t="str">
        <f>_xlfn.CONCAT("PUSKESMAS ",TRIM(tblReff[[#This Row],[NAMA PUSKESMAS]]))</f>
        <v>PUSKESMAS TANTA</v>
      </c>
      <c r="B7560" s="42">
        <v>1060594</v>
      </c>
      <c r="C7560" s="43" t="s">
        <v>18149</v>
      </c>
      <c r="D7560" s="43" t="s">
        <v>18150</v>
      </c>
      <c r="E7560" s="43" t="s">
        <v>18149</v>
      </c>
      <c r="F7560" s="43" t="s">
        <v>18140</v>
      </c>
      <c r="G7560" s="43" t="s">
        <v>17793</v>
      </c>
      <c r="H7560" s="43" t="s">
        <v>1271</v>
      </c>
    </row>
    <row r="7561" spans="1:8" ht="17.25" hidden="1" customHeight="1" x14ac:dyDescent="0.3">
      <c r="A7561" s="46" t="str">
        <f>_xlfn.CONCAT("PUSKESMAS ",TRIM(tblReff[[#This Row],[NAMA PUSKESMAS]]))</f>
        <v>PUSKESMAS TANJUNG</v>
      </c>
      <c r="B7561" s="42">
        <v>1060595</v>
      </c>
      <c r="C7561" s="43" t="s">
        <v>4977</v>
      </c>
      <c r="D7561" s="43" t="s">
        <v>18151</v>
      </c>
      <c r="E7561" s="43" t="s">
        <v>4977</v>
      </c>
      <c r="F7561" s="43" t="s">
        <v>18140</v>
      </c>
      <c r="G7561" s="43" t="s">
        <v>17793</v>
      </c>
      <c r="H7561" s="43" t="s">
        <v>1271</v>
      </c>
    </row>
    <row r="7562" spans="1:8" ht="17.25" hidden="1" customHeight="1" x14ac:dyDescent="0.3">
      <c r="A7562" s="46" t="str">
        <f>_xlfn.CONCAT("PUSKESMAS ",TRIM(tblReff[[#This Row],[NAMA PUSKESMAS]]))</f>
        <v>PUSKESMAS HIKUN</v>
      </c>
      <c r="B7562" s="42">
        <v>1060596</v>
      </c>
      <c r="C7562" s="43" t="s">
        <v>18152</v>
      </c>
      <c r="D7562" s="43" t="s">
        <v>18153</v>
      </c>
      <c r="E7562" s="43" t="s">
        <v>4977</v>
      </c>
      <c r="F7562" s="43" t="s">
        <v>18140</v>
      </c>
      <c r="G7562" s="43" t="s">
        <v>17793</v>
      </c>
      <c r="H7562" s="43" t="s">
        <v>1271</v>
      </c>
    </row>
    <row r="7563" spans="1:8" ht="17.25" hidden="1" customHeight="1" x14ac:dyDescent="0.3">
      <c r="A7563" s="46" t="str">
        <f>_xlfn.CONCAT("PUSKESMAS ",TRIM(tblReff[[#This Row],[NAMA PUSKESMAS]]))</f>
        <v>PUSKESMAS MURUNG PUDAK</v>
      </c>
      <c r="B7563" s="42">
        <v>1060597</v>
      </c>
      <c r="C7563" s="43" t="s">
        <v>18154</v>
      </c>
      <c r="D7563" s="43" t="s">
        <v>18155</v>
      </c>
      <c r="E7563" s="43" t="s">
        <v>18154</v>
      </c>
      <c r="F7563" s="43" t="s">
        <v>18140</v>
      </c>
      <c r="G7563" s="43" t="s">
        <v>17793</v>
      </c>
      <c r="H7563" s="43" t="s">
        <v>1271</v>
      </c>
    </row>
    <row r="7564" spans="1:8" ht="17.25" hidden="1" customHeight="1" x14ac:dyDescent="0.3">
      <c r="A7564" s="46" t="str">
        <f>_xlfn.CONCAT("PUSKESMAS ",TRIM(tblReff[[#This Row],[NAMA PUSKESMAS]]))</f>
        <v>PUSKESMAS MABUUN</v>
      </c>
      <c r="B7564" s="42">
        <v>1060598</v>
      </c>
      <c r="C7564" s="43" t="s">
        <v>18156</v>
      </c>
      <c r="D7564" s="43" t="s">
        <v>18157</v>
      </c>
      <c r="E7564" s="43" t="s">
        <v>18154</v>
      </c>
      <c r="F7564" s="43" t="s">
        <v>18140</v>
      </c>
      <c r="G7564" s="43" t="s">
        <v>17793</v>
      </c>
      <c r="H7564" s="43" t="s">
        <v>1271</v>
      </c>
    </row>
    <row r="7565" spans="1:8" ht="17.25" hidden="1" customHeight="1" x14ac:dyDescent="0.3">
      <c r="A7565" s="46" t="str">
        <f>_xlfn.CONCAT("PUSKESMAS ",TRIM(tblReff[[#This Row],[NAMA PUSKESMAS]]))</f>
        <v>PUSKESMAS HARUAI</v>
      </c>
      <c r="B7565" s="42">
        <v>1060599</v>
      </c>
      <c r="C7565" s="43" t="s">
        <v>18158</v>
      </c>
      <c r="D7565" s="43" t="s">
        <v>18159</v>
      </c>
      <c r="E7565" s="43" t="s">
        <v>18158</v>
      </c>
      <c r="F7565" s="43" t="s">
        <v>18140</v>
      </c>
      <c r="G7565" s="43" t="s">
        <v>17793</v>
      </c>
      <c r="H7565" s="43" t="s">
        <v>1266</v>
      </c>
    </row>
    <row r="7566" spans="1:8" ht="17.25" hidden="1" customHeight="1" x14ac:dyDescent="0.3">
      <c r="A7566" s="46" t="str">
        <f>_xlfn.CONCAT("PUSKESMAS ",TRIM(tblReff[[#This Row],[NAMA PUSKESMAS]]))</f>
        <v>PUSKESMAS WIRANG</v>
      </c>
      <c r="B7566" s="42">
        <v>1060905</v>
      </c>
      <c r="C7566" s="43" t="s">
        <v>18160</v>
      </c>
      <c r="D7566" s="43" t="s">
        <v>18161</v>
      </c>
      <c r="E7566" s="43" t="s">
        <v>18158</v>
      </c>
      <c r="F7566" s="43" t="s">
        <v>18140</v>
      </c>
      <c r="G7566" s="43" t="s">
        <v>17793</v>
      </c>
      <c r="H7566" s="43" t="s">
        <v>1271</v>
      </c>
    </row>
    <row r="7567" spans="1:8" ht="17.25" hidden="1" customHeight="1" x14ac:dyDescent="0.3">
      <c r="A7567" s="46" t="str">
        <f>_xlfn.CONCAT("PUSKESMAS ",TRIM(tblReff[[#This Row],[NAMA PUSKESMAS]]))</f>
        <v>PUSKESMAS BINTANG ARA</v>
      </c>
      <c r="B7567" s="42">
        <v>1060600</v>
      </c>
      <c r="C7567" s="43" t="s">
        <v>18162</v>
      </c>
      <c r="D7567" s="43" t="s">
        <v>18163</v>
      </c>
      <c r="E7567" s="43" t="s">
        <v>18162</v>
      </c>
      <c r="F7567" s="43" t="s">
        <v>18140</v>
      </c>
      <c r="G7567" s="43" t="s">
        <v>17793</v>
      </c>
      <c r="H7567" s="43" t="s">
        <v>1271</v>
      </c>
    </row>
    <row r="7568" spans="1:8" ht="17.25" hidden="1" customHeight="1" x14ac:dyDescent="0.3">
      <c r="A7568" s="46" t="str">
        <f>_xlfn.CONCAT("PUSKESMAS ",TRIM(tblReff[[#This Row],[NAMA PUSKESMAS]]))</f>
        <v>PUSKESMAS UPAU</v>
      </c>
      <c r="B7568" s="42">
        <v>1060601</v>
      </c>
      <c r="C7568" s="43" t="s">
        <v>18164</v>
      </c>
      <c r="D7568" s="43" t="s">
        <v>18165</v>
      </c>
      <c r="E7568" s="43" t="s">
        <v>18164</v>
      </c>
      <c r="F7568" s="43" t="s">
        <v>18140</v>
      </c>
      <c r="G7568" s="43" t="s">
        <v>17793</v>
      </c>
      <c r="H7568" s="43" t="s">
        <v>1271</v>
      </c>
    </row>
    <row r="7569" spans="1:8" ht="17.25" hidden="1" customHeight="1" x14ac:dyDescent="0.3">
      <c r="A7569" s="46" t="str">
        <f>_xlfn.CONCAT("PUSKESMAS ",TRIM(tblReff[[#This Row],[NAMA PUSKESMAS]]))</f>
        <v>PUSKESMAS MUARA UYA</v>
      </c>
      <c r="B7569" s="42">
        <v>1060602</v>
      </c>
      <c r="C7569" s="43" t="s">
        <v>18166</v>
      </c>
      <c r="D7569" s="43" t="s">
        <v>18167</v>
      </c>
      <c r="E7569" s="43" t="s">
        <v>18166</v>
      </c>
      <c r="F7569" s="43" t="s">
        <v>18140</v>
      </c>
      <c r="G7569" s="43" t="s">
        <v>17793</v>
      </c>
      <c r="H7569" s="43" t="s">
        <v>1266</v>
      </c>
    </row>
    <row r="7570" spans="1:8" ht="17.25" hidden="1" customHeight="1" x14ac:dyDescent="0.3">
      <c r="A7570" s="46" t="str">
        <f>_xlfn.CONCAT("PUSKESMAS ",TRIM(tblReff[[#This Row],[NAMA PUSKESMAS]]))</f>
        <v>PUSKESMAS RIBANG</v>
      </c>
      <c r="B7570" s="42">
        <v>1060603</v>
      </c>
      <c r="C7570" s="43" t="s">
        <v>18168</v>
      </c>
      <c r="D7570" s="43" t="s">
        <v>18169</v>
      </c>
      <c r="E7570" s="43" t="s">
        <v>18166</v>
      </c>
      <c r="F7570" s="43" t="s">
        <v>18140</v>
      </c>
      <c r="G7570" s="43" t="s">
        <v>17793</v>
      </c>
      <c r="H7570" s="43" t="s">
        <v>1271</v>
      </c>
    </row>
    <row r="7571" spans="1:8" ht="17.25" hidden="1" customHeight="1" x14ac:dyDescent="0.3">
      <c r="A7571" s="46" t="str">
        <f>_xlfn.CONCAT("PUSKESMAS ",TRIM(tblReff[[#This Row],[NAMA PUSKESMAS]]))</f>
        <v>PUSKESMAS JARO</v>
      </c>
      <c r="B7571" s="42">
        <v>1060604</v>
      </c>
      <c r="C7571" s="43" t="s">
        <v>18170</v>
      </c>
      <c r="D7571" s="43" t="s">
        <v>18171</v>
      </c>
      <c r="E7571" s="43" t="s">
        <v>18170</v>
      </c>
      <c r="F7571" s="43" t="s">
        <v>18140</v>
      </c>
      <c r="G7571" s="43" t="s">
        <v>17793</v>
      </c>
      <c r="H7571" s="43" t="s">
        <v>1271</v>
      </c>
    </row>
    <row r="7572" spans="1:8" ht="17.25" hidden="1" customHeight="1" x14ac:dyDescent="0.3">
      <c r="A7572" s="46" t="str">
        <f>_xlfn.CONCAT("PUSKESMAS ",TRIM(tblReff[[#This Row],[NAMA PUSKESMAS]]))</f>
        <v>PUSKESMAS PAGATAN</v>
      </c>
      <c r="B7572" s="42">
        <v>1060605</v>
      </c>
      <c r="C7572" s="43" t="s">
        <v>18172</v>
      </c>
      <c r="D7572" s="43" t="s">
        <v>18173</v>
      </c>
      <c r="E7572" s="43" t="s">
        <v>18174</v>
      </c>
      <c r="F7572" s="43" t="s">
        <v>18175</v>
      </c>
      <c r="G7572" s="43" t="s">
        <v>17793</v>
      </c>
      <c r="H7572" s="43" t="s">
        <v>1266</v>
      </c>
    </row>
    <row r="7573" spans="1:8" ht="17.25" hidden="1" customHeight="1" x14ac:dyDescent="0.3">
      <c r="A7573" s="46" t="str">
        <f>_xlfn.CONCAT("PUSKESMAS ",TRIM(tblReff[[#This Row],[NAMA PUSKESMAS]]))</f>
        <v>PUSKESMAS PULAU TANJUNG</v>
      </c>
      <c r="B7573" s="42">
        <v>1060606</v>
      </c>
      <c r="C7573" s="43" t="s">
        <v>18176</v>
      </c>
      <c r="D7573" s="43" t="s">
        <v>18177</v>
      </c>
      <c r="E7573" s="43" t="s">
        <v>18174</v>
      </c>
      <c r="F7573" s="43" t="s">
        <v>18175</v>
      </c>
      <c r="G7573" s="43" t="s">
        <v>17793</v>
      </c>
      <c r="H7573" s="43" t="s">
        <v>1271</v>
      </c>
    </row>
    <row r="7574" spans="1:8" ht="17.25" hidden="1" customHeight="1" x14ac:dyDescent="0.3">
      <c r="A7574" s="46" t="str">
        <f>_xlfn.CONCAT("PUSKESMAS ",TRIM(tblReff[[#This Row],[NAMA PUSKESMAS]]))</f>
        <v>PUSKESMAS SEMBAMBAN I</v>
      </c>
      <c r="B7574" s="42">
        <v>1060607</v>
      </c>
      <c r="C7574" s="43" t="s">
        <v>18178</v>
      </c>
      <c r="D7574" s="43" t="s">
        <v>18179</v>
      </c>
      <c r="E7574" s="43" t="s">
        <v>18180</v>
      </c>
      <c r="F7574" s="43" t="s">
        <v>18175</v>
      </c>
      <c r="G7574" s="43" t="s">
        <v>17793</v>
      </c>
      <c r="H7574" s="43" t="s">
        <v>1271</v>
      </c>
    </row>
    <row r="7575" spans="1:8" ht="17.25" hidden="1" customHeight="1" x14ac:dyDescent="0.3">
      <c r="A7575" s="46" t="str">
        <f>_xlfn.CONCAT("PUSKESMAS ",TRIM(tblReff[[#This Row],[NAMA PUSKESMAS]]))</f>
        <v>PUSKESMAS SATUI</v>
      </c>
      <c r="B7575" s="42">
        <v>1060608</v>
      </c>
      <c r="C7575" s="43" t="s">
        <v>18181</v>
      </c>
      <c r="D7575" s="43" t="s">
        <v>18182</v>
      </c>
      <c r="E7575" s="43" t="s">
        <v>18181</v>
      </c>
      <c r="F7575" s="43" t="s">
        <v>18175</v>
      </c>
      <c r="G7575" s="43" t="s">
        <v>17793</v>
      </c>
      <c r="H7575" s="43" t="s">
        <v>1266</v>
      </c>
    </row>
    <row r="7576" spans="1:8" ht="17.25" hidden="1" customHeight="1" x14ac:dyDescent="0.3">
      <c r="A7576" s="46" t="str">
        <f>_xlfn.CONCAT("PUSKESMAS ",TRIM(tblReff[[#This Row],[NAMA PUSKESMAS]]))</f>
        <v>PUSKESMAS SEBAMBAN II</v>
      </c>
      <c r="B7576" s="42">
        <v>1060609</v>
      </c>
      <c r="C7576" s="43" t="s">
        <v>18183</v>
      </c>
      <c r="D7576" s="43" t="s">
        <v>18184</v>
      </c>
      <c r="E7576" s="43" t="s">
        <v>14579</v>
      </c>
      <c r="F7576" s="43" t="s">
        <v>18175</v>
      </c>
      <c r="G7576" s="43" t="s">
        <v>17793</v>
      </c>
      <c r="H7576" s="43" t="s">
        <v>1271</v>
      </c>
    </row>
    <row r="7577" spans="1:8" ht="17.25" hidden="1" customHeight="1" x14ac:dyDescent="0.3">
      <c r="A7577" s="46" t="str">
        <f>_xlfn.CONCAT("PUSKESMAS ",TRIM(tblReff[[#This Row],[NAMA PUSKESMAS]]))</f>
        <v>PUSKESMAS LASUNG</v>
      </c>
      <c r="B7577" s="42">
        <v>1060610</v>
      </c>
      <c r="C7577" s="43" t="s">
        <v>18185</v>
      </c>
      <c r="D7577" s="43" t="s">
        <v>18186</v>
      </c>
      <c r="E7577" s="43" t="s">
        <v>18187</v>
      </c>
      <c r="F7577" s="43" t="s">
        <v>18175</v>
      </c>
      <c r="G7577" s="43" t="s">
        <v>17793</v>
      </c>
      <c r="H7577" s="43" t="s">
        <v>1266</v>
      </c>
    </row>
    <row r="7578" spans="1:8" ht="17.25" hidden="1" customHeight="1" x14ac:dyDescent="0.3">
      <c r="A7578" s="46" t="str">
        <f>_xlfn.CONCAT("PUSKESMAS ",TRIM(tblReff[[#This Row],[NAMA PUSKESMAS]]))</f>
        <v>PUSKESMAS TELUK KEPAYANG</v>
      </c>
      <c r="B7578" s="42">
        <v>1060611</v>
      </c>
      <c r="C7578" s="43" t="s">
        <v>18188</v>
      </c>
      <c r="D7578" s="43" t="s">
        <v>18189</v>
      </c>
      <c r="E7578" s="43" t="s">
        <v>18187</v>
      </c>
      <c r="F7578" s="43" t="s">
        <v>18175</v>
      </c>
      <c r="G7578" s="43" t="s">
        <v>17793</v>
      </c>
      <c r="H7578" s="43" t="s">
        <v>1271</v>
      </c>
    </row>
    <row r="7579" spans="1:8" ht="17.25" hidden="1" customHeight="1" x14ac:dyDescent="0.3">
      <c r="A7579" s="46" t="str">
        <f>_xlfn.CONCAT("PUSKESMAS ",TRIM(tblReff[[#This Row],[NAMA PUSKESMAS]]))</f>
        <v>PUSKESMAS GIRIMULYA</v>
      </c>
      <c r="B7579" s="42">
        <v>1060612</v>
      </c>
      <c r="C7579" s="43" t="s">
        <v>18190</v>
      </c>
      <c r="D7579" s="43" t="s">
        <v>18191</v>
      </c>
      <c r="E7579" s="43" t="s">
        <v>4143</v>
      </c>
      <c r="F7579" s="43" t="s">
        <v>18175</v>
      </c>
      <c r="G7579" s="43" t="s">
        <v>17793</v>
      </c>
      <c r="H7579" s="43" t="s">
        <v>1271</v>
      </c>
    </row>
    <row r="7580" spans="1:8" ht="17.25" hidden="1" customHeight="1" x14ac:dyDescent="0.3">
      <c r="A7580" s="46" t="str">
        <f>_xlfn.CONCAT("PUSKESMAS ",TRIM(tblReff[[#This Row],[NAMA PUSKESMAS]]))</f>
        <v>PUSKESMAS BATULICIN</v>
      </c>
      <c r="B7580" s="42">
        <v>1060613</v>
      </c>
      <c r="C7580" s="43" t="s">
        <v>18192</v>
      </c>
      <c r="D7580" s="43" t="s">
        <v>18193</v>
      </c>
      <c r="E7580" s="43" t="s">
        <v>18194</v>
      </c>
      <c r="F7580" s="43" t="s">
        <v>18175</v>
      </c>
      <c r="G7580" s="43" t="s">
        <v>17793</v>
      </c>
      <c r="H7580" s="43" t="s">
        <v>1271</v>
      </c>
    </row>
    <row r="7581" spans="1:8" ht="17.25" hidden="1" customHeight="1" x14ac:dyDescent="0.3">
      <c r="A7581" s="46" t="str">
        <f>_xlfn.CONCAT("PUSKESMAS ",TRIM(tblReff[[#This Row],[NAMA PUSKESMAS]]))</f>
        <v>PUSKESMAS KARANG BINTANG</v>
      </c>
      <c r="B7581" s="42">
        <v>1060614</v>
      </c>
      <c r="C7581" s="43" t="s">
        <v>18195</v>
      </c>
      <c r="D7581" s="43" t="s">
        <v>18196</v>
      </c>
      <c r="E7581" s="43" t="s">
        <v>18195</v>
      </c>
      <c r="F7581" s="43" t="s">
        <v>18175</v>
      </c>
      <c r="G7581" s="43" t="s">
        <v>17793</v>
      </c>
      <c r="H7581" s="43" t="s">
        <v>1271</v>
      </c>
    </row>
    <row r="7582" spans="1:8" ht="17.25" hidden="1" customHeight="1" x14ac:dyDescent="0.3">
      <c r="A7582" s="46" t="str">
        <f>_xlfn.CONCAT("PUSKESMAS ",TRIM(tblReff[[#This Row],[NAMA PUSKESMAS]]))</f>
        <v>PUSKESMAS BATU LICIN I</v>
      </c>
      <c r="B7582" s="42">
        <v>1060615</v>
      </c>
      <c r="C7582" s="43" t="s">
        <v>18197</v>
      </c>
      <c r="D7582" s="43" t="s">
        <v>18198</v>
      </c>
      <c r="E7582" s="43" t="s">
        <v>18195</v>
      </c>
      <c r="F7582" s="43" t="s">
        <v>18175</v>
      </c>
      <c r="G7582" s="43" t="s">
        <v>17793</v>
      </c>
      <c r="H7582" s="43" t="s">
        <v>1271</v>
      </c>
    </row>
    <row r="7583" spans="1:8" ht="17.25" hidden="1" customHeight="1" x14ac:dyDescent="0.3">
      <c r="A7583" s="46" t="str">
        <f>_xlfn.CONCAT("PUSKESMAS ",TRIM(tblReff[[#This Row],[NAMA PUSKESMAS]]))</f>
        <v>PUSKESMAS SIMPANG EMPAT</v>
      </c>
      <c r="B7583" s="42">
        <v>1060616</v>
      </c>
      <c r="C7583" s="43" t="s">
        <v>2470</v>
      </c>
      <c r="D7583" s="43" t="s">
        <v>18199</v>
      </c>
      <c r="E7583" s="43" t="s">
        <v>2470</v>
      </c>
      <c r="F7583" s="43" t="s">
        <v>18175</v>
      </c>
      <c r="G7583" s="43" t="s">
        <v>17793</v>
      </c>
      <c r="H7583" s="43" t="s">
        <v>1266</v>
      </c>
    </row>
    <row r="7584" spans="1:8" ht="17.25" hidden="1" customHeight="1" x14ac:dyDescent="0.3">
      <c r="A7584" s="46" t="str">
        <f>_xlfn.CONCAT("PUSKESMAS ",TRIM(tblReff[[#This Row],[NAMA PUSKESMAS]]))</f>
        <v>PUSKESMAS DARUL AZHAR</v>
      </c>
      <c r="B7584" s="42">
        <v>1060617</v>
      </c>
      <c r="C7584" s="43" t="s">
        <v>18200</v>
      </c>
      <c r="D7584" s="43" t="s">
        <v>18201</v>
      </c>
      <c r="E7584" s="43" t="s">
        <v>2470</v>
      </c>
      <c r="F7584" s="43" t="s">
        <v>18175</v>
      </c>
      <c r="G7584" s="43" t="s">
        <v>17793</v>
      </c>
      <c r="H7584" s="43" t="s">
        <v>1271</v>
      </c>
    </row>
    <row r="7585" spans="1:8" ht="17.25" hidden="1" customHeight="1" x14ac:dyDescent="0.3">
      <c r="A7585" s="46" t="str">
        <f>_xlfn.CONCAT("PUSKESMAS ",TRIM(tblReff[[#This Row],[NAMA PUSKESMAS]]))</f>
        <v>PUSKESMAS MANTEWE</v>
      </c>
      <c r="B7585" s="42">
        <v>1060618</v>
      </c>
      <c r="C7585" s="43" t="s">
        <v>18202</v>
      </c>
      <c r="D7585" s="43" t="s">
        <v>18203</v>
      </c>
      <c r="E7585" s="43" t="s">
        <v>18202</v>
      </c>
      <c r="F7585" s="43" t="s">
        <v>18175</v>
      </c>
      <c r="G7585" s="43" t="s">
        <v>17793</v>
      </c>
      <c r="H7585" s="43" t="s">
        <v>1271</v>
      </c>
    </row>
    <row r="7586" spans="1:8" ht="17.25" hidden="1" customHeight="1" x14ac:dyDescent="0.3">
      <c r="A7586" s="46" t="str">
        <f>_xlfn.CONCAT("PUSKESMAS ",TRIM(tblReff[[#This Row],[NAMA PUSKESMAS]]))</f>
        <v>PUSKESMAS LAMPIHONG</v>
      </c>
      <c r="B7586" s="42">
        <v>1060619</v>
      </c>
      <c r="C7586" s="43" t="s">
        <v>18204</v>
      </c>
      <c r="D7586" s="43" t="s">
        <v>18205</v>
      </c>
      <c r="E7586" s="43" t="s">
        <v>18204</v>
      </c>
      <c r="F7586" s="43" t="s">
        <v>18206</v>
      </c>
      <c r="G7586" s="43" t="s">
        <v>17793</v>
      </c>
      <c r="H7586" s="43" t="s">
        <v>1271</v>
      </c>
    </row>
    <row r="7587" spans="1:8" ht="17.25" hidden="1" customHeight="1" x14ac:dyDescent="0.3">
      <c r="A7587" s="46" t="str">
        <f>_xlfn.CONCAT("PUSKESMAS ",TRIM(tblReff[[#This Row],[NAMA PUSKESMAS]]))</f>
        <v>PUSKESMAS TANAH HABANG</v>
      </c>
      <c r="B7587" s="42">
        <v>1060919</v>
      </c>
      <c r="C7587" s="43" t="s">
        <v>18207</v>
      </c>
      <c r="D7587" s="43" t="s">
        <v>18208</v>
      </c>
      <c r="E7587" s="43" t="s">
        <v>18204</v>
      </c>
      <c r="F7587" s="43" t="s">
        <v>18206</v>
      </c>
      <c r="G7587" s="43" t="s">
        <v>17793</v>
      </c>
      <c r="H7587" s="43" t="s">
        <v>1271</v>
      </c>
    </row>
    <row r="7588" spans="1:8" ht="17.25" hidden="1" customHeight="1" x14ac:dyDescent="0.3">
      <c r="A7588" s="46" t="str">
        <f>_xlfn.CONCAT("PUSKESMAS ",TRIM(tblReff[[#This Row],[NAMA PUSKESMAS]]))</f>
        <v>PUSKESMAS BATU MANDI</v>
      </c>
      <c r="B7588" s="42">
        <v>1060620</v>
      </c>
      <c r="C7588" s="43" t="s">
        <v>18209</v>
      </c>
      <c r="D7588" s="43" t="s">
        <v>18210</v>
      </c>
      <c r="E7588" s="43" t="s">
        <v>18209</v>
      </c>
      <c r="F7588" s="43" t="s">
        <v>18206</v>
      </c>
      <c r="G7588" s="43" t="s">
        <v>17793</v>
      </c>
      <c r="H7588" s="43" t="s">
        <v>1271</v>
      </c>
    </row>
    <row r="7589" spans="1:8" ht="17.25" hidden="1" customHeight="1" x14ac:dyDescent="0.3">
      <c r="A7589" s="46" t="str">
        <f>_xlfn.CONCAT("PUSKESMAS ",TRIM(tblReff[[#This Row],[NAMA PUSKESMAS]]))</f>
        <v>PUSKESMAS LOK BATU</v>
      </c>
      <c r="B7589" s="42">
        <v>1060621</v>
      </c>
      <c r="C7589" s="43" t="s">
        <v>18211</v>
      </c>
      <c r="D7589" s="43" t="s">
        <v>18212</v>
      </c>
      <c r="E7589" s="43" t="s">
        <v>18209</v>
      </c>
      <c r="F7589" s="43" t="s">
        <v>18206</v>
      </c>
      <c r="G7589" s="43" t="s">
        <v>17793</v>
      </c>
      <c r="H7589" s="43" t="s">
        <v>1271</v>
      </c>
    </row>
    <row r="7590" spans="1:8" ht="17.25" hidden="1" customHeight="1" x14ac:dyDescent="0.3">
      <c r="A7590" s="46" t="str">
        <f>_xlfn.CONCAT("PUSKESMAS ",TRIM(tblReff[[#This Row],[NAMA PUSKESMAS]]))</f>
        <v>PUSKESMAS AWAYAN</v>
      </c>
      <c r="B7590" s="42">
        <v>1060622</v>
      </c>
      <c r="C7590" s="43" t="s">
        <v>18213</v>
      </c>
      <c r="D7590" s="43" t="s">
        <v>18214</v>
      </c>
      <c r="E7590" s="43" t="s">
        <v>18213</v>
      </c>
      <c r="F7590" s="43" t="s">
        <v>18206</v>
      </c>
      <c r="G7590" s="43" t="s">
        <v>17793</v>
      </c>
      <c r="H7590" s="43" t="s">
        <v>1271</v>
      </c>
    </row>
    <row r="7591" spans="1:8" ht="17.25" hidden="1" customHeight="1" x14ac:dyDescent="0.3">
      <c r="A7591" s="46" t="str">
        <f>_xlfn.CONCAT("PUSKESMAS ",TRIM(tblReff[[#This Row],[NAMA PUSKESMAS]]))</f>
        <v>PUSKESMAS TEBING TINGGI</v>
      </c>
      <c r="B7591" s="42">
        <v>1060623</v>
      </c>
      <c r="C7591" s="43" t="s">
        <v>4698</v>
      </c>
      <c r="D7591" s="43" t="s">
        <v>18215</v>
      </c>
      <c r="E7591" s="43" t="s">
        <v>4698</v>
      </c>
      <c r="F7591" s="43" t="s">
        <v>18206</v>
      </c>
      <c r="G7591" s="43" t="s">
        <v>17793</v>
      </c>
      <c r="H7591" s="43" t="s">
        <v>1271</v>
      </c>
    </row>
    <row r="7592" spans="1:8" ht="17.25" hidden="1" customHeight="1" x14ac:dyDescent="0.3">
      <c r="A7592" s="46" t="str">
        <f>_xlfn.CONCAT("PUSKESMAS ",TRIM(tblReff[[#This Row],[NAMA PUSKESMAS]]))</f>
        <v>PUSKESMAS PARINGIN</v>
      </c>
      <c r="B7592" s="42">
        <v>1060624</v>
      </c>
      <c r="C7592" s="43" t="s">
        <v>18216</v>
      </c>
      <c r="D7592" s="43" t="s">
        <v>18217</v>
      </c>
      <c r="E7592" s="43" t="s">
        <v>18216</v>
      </c>
      <c r="F7592" s="43" t="s">
        <v>18206</v>
      </c>
      <c r="G7592" s="43" t="s">
        <v>17793</v>
      </c>
      <c r="H7592" s="43" t="s">
        <v>1271</v>
      </c>
    </row>
    <row r="7593" spans="1:8" ht="17.25" hidden="1" customHeight="1" x14ac:dyDescent="0.3">
      <c r="A7593" s="46" t="str">
        <f>_xlfn.CONCAT("PUSKESMAS ",TRIM(tblReff[[#This Row],[NAMA PUSKESMAS]]))</f>
        <v>PUSKESMAS PARINGIN SELATAN</v>
      </c>
      <c r="B7593" s="42">
        <v>1060625</v>
      </c>
      <c r="C7593" s="43" t="s">
        <v>18218</v>
      </c>
      <c r="D7593" s="43" t="s">
        <v>18219</v>
      </c>
      <c r="E7593" s="43" t="s">
        <v>18218</v>
      </c>
      <c r="F7593" s="43" t="s">
        <v>18206</v>
      </c>
      <c r="G7593" s="43" t="s">
        <v>17793</v>
      </c>
      <c r="H7593" s="43" t="s">
        <v>1271</v>
      </c>
    </row>
    <row r="7594" spans="1:8" ht="17.25" hidden="1" customHeight="1" x14ac:dyDescent="0.3">
      <c r="A7594" s="46" t="str">
        <f>_xlfn.CONCAT("PUSKESMAS ",TRIM(tblReff[[#This Row],[NAMA PUSKESMAS]]))</f>
        <v>PUSKESMAS JUAI</v>
      </c>
      <c r="B7594" s="42">
        <v>1060626</v>
      </c>
      <c r="C7594" s="43" t="s">
        <v>18220</v>
      </c>
      <c r="D7594" s="43" t="s">
        <v>18221</v>
      </c>
      <c r="E7594" s="43" t="s">
        <v>18220</v>
      </c>
      <c r="F7594" s="43" t="s">
        <v>18206</v>
      </c>
      <c r="G7594" s="43" t="s">
        <v>17793</v>
      </c>
      <c r="H7594" s="43" t="s">
        <v>1271</v>
      </c>
    </row>
    <row r="7595" spans="1:8" ht="17.25" hidden="1" customHeight="1" x14ac:dyDescent="0.3">
      <c r="A7595" s="46" t="str">
        <f>_xlfn.CONCAT("PUSKESMAS ",TRIM(tblReff[[#This Row],[NAMA PUSKESMAS]]))</f>
        <v>PUSKESMAS PIRSUS II</v>
      </c>
      <c r="B7595" s="42">
        <v>1060627</v>
      </c>
      <c r="C7595" s="43" t="s">
        <v>18222</v>
      </c>
      <c r="D7595" s="43" t="s">
        <v>18223</v>
      </c>
      <c r="E7595" s="43" t="s">
        <v>18220</v>
      </c>
      <c r="F7595" s="43" t="s">
        <v>18206</v>
      </c>
      <c r="G7595" s="43" t="s">
        <v>17793</v>
      </c>
      <c r="H7595" s="43" t="s">
        <v>1271</v>
      </c>
    </row>
    <row r="7596" spans="1:8" ht="17.25" hidden="1" customHeight="1" x14ac:dyDescent="0.3">
      <c r="A7596" s="46" t="str">
        <f>_xlfn.CONCAT("PUSKESMAS ",TRIM(tblReff[[#This Row],[NAMA PUSKESMAS]]))</f>
        <v>PUSKESMAS HALONG</v>
      </c>
      <c r="B7596" s="42">
        <v>1060628</v>
      </c>
      <c r="C7596" s="43" t="s">
        <v>18224</v>
      </c>
      <c r="D7596" s="43" t="s">
        <v>18225</v>
      </c>
      <c r="E7596" s="43" t="s">
        <v>18224</v>
      </c>
      <c r="F7596" s="43" t="s">
        <v>18206</v>
      </c>
      <c r="G7596" s="43" t="s">
        <v>17793</v>
      </c>
      <c r="H7596" s="43" t="s">
        <v>1266</v>
      </c>
    </row>
    <row r="7597" spans="1:8" ht="17.25" hidden="1" customHeight="1" x14ac:dyDescent="0.3">
      <c r="A7597" s="46" t="str">
        <f>_xlfn.CONCAT("PUSKESMAS ",TRIM(tblReff[[#This Row],[NAMA PUSKESMAS]]))</f>
        <v>PUSKESMAS UREN</v>
      </c>
      <c r="B7597" s="42">
        <v>1060629</v>
      </c>
      <c r="C7597" s="43" t="s">
        <v>18226</v>
      </c>
      <c r="D7597" s="43" t="s">
        <v>18227</v>
      </c>
      <c r="E7597" s="43" t="s">
        <v>18224</v>
      </c>
      <c r="F7597" s="43" t="s">
        <v>18206</v>
      </c>
      <c r="G7597" s="43" t="s">
        <v>17793</v>
      </c>
      <c r="H7597" s="43" t="s">
        <v>1271</v>
      </c>
    </row>
    <row r="7598" spans="1:8" ht="17.25" hidden="1" customHeight="1" x14ac:dyDescent="0.3">
      <c r="A7598" s="46" t="str">
        <f>_xlfn.CONCAT("PUSKESMAS ",TRIM(tblReff[[#This Row],[NAMA PUSKESMAS]]))</f>
        <v>PUSKESMAS PEKAUMAN</v>
      </c>
      <c r="B7598" s="42">
        <v>1060630</v>
      </c>
      <c r="C7598" s="43" t="s">
        <v>18228</v>
      </c>
      <c r="D7598" s="43" t="s">
        <v>18229</v>
      </c>
      <c r="E7598" s="43" t="s">
        <v>18230</v>
      </c>
      <c r="F7598" s="43" t="s">
        <v>18231</v>
      </c>
      <c r="G7598" s="43" t="s">
        <v>17793</v>
      </c>
      <c r="H7598" s="43" t="s">
        <v>1271</v>
      </c>
    </row>
    <row r="7599" spans="1:8" ht="17.25" hidden="1" customHeight="1" x14ac:dyDescent="0.3">
      <c r="A7599" s="46" t="str">
        <f>_xlfn.CONCAT("PUSKESMAS ",TRIM(tblReff[[#This Row],[NAMA PUSKESMAS]]))</f>
        <v>PUSKESMAS KELAYAN TIMUR</v>
      </c>
      <c r="B7599" s="42">
        <v>1060631</v>
      </c>
      <c r="C7599" s="43" t="s">
        <v>18232</v>
      </c>
      <c r="D7599" s="43" t="s">
        <v>18233</v>
      </c>
      <c r="E7599" s="43" t="s">
        <v>18230</v>
      </c>
      <c r="F7599" s="43" t="s">
        <v>18231</v>
      </c>
      <c r="G7599" s="43" t="s">
        <v>17793</v>
      </c>
      <c r="H7599" s="43" t="s">
        <v>1271</v>
      </c>
    </row>
    <row r="7600" spans="1:8" ht="17.25" hidden="1" customHeight="1" x14ac:dyDescent="0.3">
      <c r="A7600" s="46" t="str">
        <f>_xlfn.CONCAT("PUSKESMAS ",TRIM(tblReff[[#This Row],[NAMA PUSKESMAS]]))</f>
        <v>PUSKESMAS PEMURUS DALAM</v>
      </c>
      <c r="B7600" s="42">
        <v>1060632</v>
      </c>
      <c r="C7600" s="43" t="s">
        <v>18234</v>
      </c>
      <c r="D7600" s="43" t="s">
        <v>18235</v>
      </c>
      <c r="E7600" s="43" t="s">
        <v>18230</v>
      </c>
      <c r="F7600" s="43" t="s">
        <v>18231</v>
      </c>
      <c r="G7600" s="43" t="s">
        <v>17793</v>
      </c>
      <c r="H7600" s="43" t="s">
        <v>1271</v>
      </c>
    </row>
    <row r="7601" spans="1:8" ht="17.25" hidden="1" customHeight="1" x14ac:dyDescent="0.3">
      <c r="A7601" s="46" t="str">
        <f>_xlfn.CONCAT("PUSKESMAS ",TRIM(tblReff[[#This Row],[NAMA PUSKESMAS]]))</f>
        <v>PUSKESMAS PEMURUS BARU</v>
      </c>
      <c r="B7601" s="42">
        <v>1060633</v>
      </c>
      <c r="C7601" s="43" t="s">
        <v>18236</v>
      </c>
      <c r="D7601" s="43" t="s">
        <v>18237</v>
      </c>
      <c r="E7601" s="43" t="s">
        <v>18230</v>
      </c>
      <c r="F7601" s="43" t="s">
        <v>18231</v>
      </c>
      <c r="G7601" s="43" t="s">
        <v>17793</v>
      </c>
      <c r="H7601" s="43" t="s">
        <v>1271</v>
      </c>
    </row>
    <row r="7602" spans="1:8" ht="17.25" hidden="1" customHeight="1" x14ac:dyDescent="0.3">
      <c r="A7602" s="46" t="str">
        <f>_xlfn.CONCAT("PUSKESMAS ",TRIM(tblReff[[#This Row],[NAMA PUSKESMAS]]))</f>
        <v>PUSKESMAS KELAYAN DALAM</v>
      </c>
      <c r="B7602" s="42">
        <v>1060634</v>
      </c>
      <c r="C7602" s="43" t="s">
        <v>18238</v>
      </c>
      <c r="D7602" s="43" t="s">
        <v>18239</v>
      </c>
      <c r="E7602" s="43" t="s">
        <v>18230</v>
      </c>
      <c r="F7602" s="43" t="s">
        <v>18231</v>
      </c>
      <c r="G7602" s="43" t="s">
        <v>17793</v>
      </c>
      <c r="H7602" s="43" t="s">
        <v>1271</v>
      </c>
    </row>
    <row r="7603" spans="1:8" ht="17.25" hidden="1" customHeight="1" x14ac:dyDescent="0.3">
      <c r="A7603" s="46" t="str">
        <f>_xlfn.CONCAT("PUSKESMAS ",TRIM(tblReff[[#This Row],[NAMA PUSKESMAS]]))</f>
        <v>PUSKESMAS BERUNTUNG RAYA</v>
      </c>
      <c r="B7603" s="42">
        <v>1060635</v>
      </c>
      <c r="C7603" s="43" t="s">
        <v>18240</v>
      </c>
      <c r="D7603" s="43" t="s">
        <v>18241</v>
      </c>
      <c r="E7603" s="43" t="s">
        <v>18230</v>
      </c>
      <c r="F7603" s="43" t="s">
        <v>18231</v>
      </c>
      <c r="G7603" s="43" t="s">
        <v>17793</v>
      </c>
      <c r="H7603" s="43" t="s">
        <v>1271</v>
      </c>
    </row>
    <row r="7604" spans="1:8" ht="17.25" hidden="1" customHeight="1" x14ac:dyDescent="0.3">
      <c r="A7604" s="46" t="str">
        <f>_xlfn.CONCAT("PUSKESMAS ",TRIM(tblReff[[#This Row],[NAMA PUSKESMAS]]))</f>
        <v>PUSKESMAS CEMPAKA PUTIH</v>
      </c>
      <c r="B7604" s="42">
        <v>1060636</v>
      </c>
      <c r="C7604" s="43" t="s">
        <v>7971</v>
      </c>
      <c r="D7604" s="43" t="s">
        <v>18242</v>
      </c>
      <c r="E7604" s="43" t="s">
        <v>18243</v>
      </c>
      <c r="F7604" s="43" t="s">
        <v>18231</v>
      </c>
      <c r="G7604" s="43" t="s">
        <v>17793</v>
      </c>
      <c r="H7604" s="43" t="s">
        <v>1271</v>
      </c>
    </row>
    <row r="7605" spans="1:8" ht="17.25" hidden="1" customHeight="1" x14ac:dyDescent="0.3">
      <c r="A7605" s="46" t="str">
        <f>_xlfn.CONCAT("PUSKESMAS ",TRIM(tblReff[[#This Row],[NAMA PUSKESMAS]]))</f>
        <v>PUSKESMAS 9 NOPEMBER</v>
      </c>
      <c r="B7605" s="42">
        <v>1060637</v>
      </c>
      <c r="C7605" s="43" t="s">
        <v>18244</v>
      </c>
      <c r="D7605" s="43" t="s">
        <v>18245</v>
      </c>
      <c r="E7605" s="43" t="s">
        <v>18243</v>
      </c>
      <c r="F7605" s="43" t="s">
        <v>18231</v>
      </c>
      <c r="G7605" s="43" t="s">
        <v>17793</v>
      </c>
      <c r="H7605" s="43" t="s">
        <v>1271</v>
      </c>
    </row>
    <row r="7606" spans="1:8" ht="17.25" hidden="1" customHeight="1" x14ac:dyDescent="0.3">
      <c r="A7606" s="46" t="str">
        <f>_xlfn.CONCAT("PUSKESMAS ",TRIM(tblReff[[#This Row],[NAMA PUSKESMAS]]))</f>
        <v>PUSKESMAS SEI BILU</v>
      </c>
      <c r="B7606" s="42">
        <v>1060638</v>
      </c>
      <c r="C7606" s="43" t="s">
        <v>18246</v>
      </c>
      <c r="D7606" s="43" t="s">
        <v>18247</v>
      </c>
      <c r="E7606" s="43" t="s">
        <v>18243</v>
      </c>
      <c r="F7606" s="43" t="s">
        <v>18231</v>
      </c>
      <c r="G7606" s="43" t="s">
        <v>17793</v>
      </c>
      <c r="H7606" s="43" t="s">
        <v>1271</v>
      </c>
    </row>
    <row r="7607" spans="1:8" ht="17.25" hidden="1" customHeight="1" x14ac:dyDescent="0.3">
      <c r="A7607" s="46" t="str">
        <f>_xlfn.CONCAT("PUSKESMAS ",TRIM(tblReff[[#This Row],[NAMA PUSKESMAS]]))</f>
        <v>PUSKESMAS PEKAPURAN RAYA</v>
      </c>
      <c r="B7607" s="42">
        <v>1060639</v>
      </c>
      <c r="C7607" s="43" t="s">
        <v>18248</v>
      </c>
      <c r="D7607" s="43" t="s">
        <v>18249</v>
      </c>
      <c r="E7607" s="43" t="s">
        <v>18243</v>
      </c>
      <c r="F7607" s="43" t="s">
        <v>18231</v>
      </c>
      <c r="G7607" s="43" t="s">
        <v>17793</v>
      </c>
      <c r="H7607" s="43" t="s">
        <v>1271</v>
      </c>
    </row>
    <row r="7608" spans="1:8" ht="17.25" hidden="1" customHeight="1" x14ac:dyDescent="0.3">
      <c r="A7608" s="46" t="str">
        <f>_xlfn.CONCAT("PUSKESMAS ",TRIM(tblReff[[#This Row],[NAMA PUSKESMAS]]))</f>
        <v>PUSKESMAS KARANG MEKAR</v>
      </c>
      <c r="B7608" s="42">
        <v>1060640</v>
      </c>
      <c r="C7608" s="43" t="s">
        <v>18250</v>
      </c>
      <c r="D7608" s="43" t="s">
        <v>18251</v>
      </c>
      <c r="E7608" s="43" t="s">
        <v>18243</v>
      </c>
      <c r="F7608" s="43" t="s">
        <v>18231</v>
      </c>
      <c r="G7608" s="43" t="s">
        <v>17793</v>
      </c>
      <c r="H7608" s="43" t="s">
        <v>1271</v>
      </c>
    </row>
    <row r="7609" spans="1:8" ht="17.25" hidden="1" customHeight="1" x14ac:dyDescent="0.3">
      <c r="A7609" s="46" t="str">
        <f>_xlfn.CONCAT("PUSKESMAS ",TRIM(tblReff[[#This Row],[NAMA PUSKESMAS]]))</f>
        <v>PUSKESMAS TERMINAL</v>
      </c>
      <c r="B7609" s="42">
        <v>1060641</v>
      </c>
      <c r="C7609" s="43" t="s">
        <v>18252</v>
      </c>
      <c r="D7609" s="43" t="s">
        <v>18253</v>
      </c>
      <c r="E7609" s="43" t="s">
        <v>18243</v>
      </c>
      <c r="F7609" s="43" t="s">
        <v>18231</v>
      </c>
      <c r="G7609" s="43" t="s">
        <v>17793</v>
      </c>
      <c r="H7609" s="43" t="s">
        <v>1271</v>
      </c>
    </row>
    <row r="7610" spans="1:8" ht="17.25" hidden="1" customHeight="1" x14ac:dyDescent="0.3">
      <c r="A7610" s="46" t="str">
        <f>_xlfn.CONCAT("PUSKESMAS ",TRIM(tblReff[[#This Row],[NAMA PUSKESMAS]]))</f>
        <v>PUSKESMAS TELUK TIRAM</v>
      </c>
      <c r="B7610" s="42">
        <v>1060642</v>
      </c>
      <c r="C7610" s="43" t="s">
        <v>18254</v>
      </c>
      <c r="D7610" s="43" t="s">
        <v>18255</v>
      </c>
      <c r="E7610" s="43" t="s">
        <v>18256</v>
      </c>
      <c r="F7610" s="43" t="s">
        <v>18231</v>
      </c>
      <c r="G7610" s="43" t="s">
        <v>17793</v>
      </c>
      <c r="H7610" s="43" t="s">
        <v>1271</v>
      </c>
    </row>
    <row r="7611" spans="1:8" ht="17.25" hidden="1" customHeight="1" x14ac:dyDescent="0.3">
      <c r="A7611" s="46" t="str">
        <f>_xlfn.CONCAT("PUSKESMAS ",TRIM(tblReff[[#This Row],[NAMA PUSKESMAS]]))</f>
        <v>PUSKESMAS PELAMBUAN</v>
      </c>
      <c r="B7611" s="42">
        <v>1060643</v>
      </c>
      <c r="C7611" s="43" t="s">
        <v>18257</v>
      </c>
      <c r="D7611" s="43" t="s">
        <v>18258</v>
      </c>
      <c r="E7611" s="43" t="s">
        <v>18256</v>
      </c>
      <c r="F7611" s="43" t="s">
        <v>18231</v>
      </c>
      <c r="G7611" s="43" t="s">
        <v>17793</v>
      </c>
      <c r="H7611" s="43" t="s">
        <v>1271</v>
      </c>
    </row>
    <row r="7612" spans="1:8" ht="17.25" hidden="1" customHeight="1" x14ac:dyDescent="0.3">
      <c r="A7612" s="46" t="str">
        <f>_xlfn.CONCAT("PUSKESMAS ",TRIM(tblReff[[#This Row],[NAMA PUSKESMAS]]))</f>
        <v>PUSKESMAS BANJARMASIN INDAH</v>
      </c>
      <c r="B7612" s="42">
        <v>1060644</v>
      </c>
      <c r="C7612" s="43" t="s">
        <v>18259</v>
      </c>
      <c r="D7612" s="43" t="s">
        <v>18260</v>
      </c>
      <c r="E7612" s="43" t="s">
        <v>18256</v>
      </c>
      <c r="F7612" s="43" t="s">
        <v>18231</v>
      </c>
      <c r="G7612" s="43" t="s">
        <v>17793</v>
      </c>
      <c r="H7612" s="43" t="s">
        <v>1271</v>
      </c>
    </row>
    <row r="7613" spans="1:8" ht="17.25" hidden="1" customHeight="1" x14ac:dyDescent="0.3">
      <c r="A7613" s="46" t="str">
        <f>_xlfn.CONCAT("PUSKESMAS ",TRIM(tblReff[[#This Row],[NAMA PUSKESMAS]]))</f>
        <v>PUSKESMAS KUIN RAYA</v>
      </c>
      <c r="B7613" s="42">
        <v>1060645</v>
      </c>
      <c r="C7613" s="43" t="s">
        <v>18261</v>
      </c>
      <c r="D7613" s="43" t="s">
        <v>18262</v>
      </c>
      <c r="E7613" s="43" t="s">
        <v>18256</v>
      </c>
      <c r="F7613" s="43" t="s">
        <v>18231</v>
      </c>
      <c r="G7613" s="43" t="s">
        <v>17793</v>
      </c>
      <c r="H7613" s="43" t="s">
        <v>1271</v>
      </c>
    </row>
    <row r="7614" spans="1:8" ht="17.25" hidden="1" customHeight="1" x14ac:dyDescent="0.3">
      <c r="A7614" s="46" t="str">
        <f>_xlfn.CONCAT("PUSKESMAS ",TRIM(tblReff[[#This Row],[NAMA PUSKESMAS]]))</f>
        <v>PUSKESMAS BASIRIH BARU</v>
      </c>
      <c r="B7614" s="42">
        <v>1060646</v>
      </c>
      <c r="C7614" s="43" t="s">
        <v>18263</v>
      </c>
      <c r="D7614" s="43" t="s">
        <v>18264</v>
      </c>
      <c r="E7614" s="43" t="s">
        <v>18256</v>
      </c>
      <c r="F7614" s="43" t="s">
        <v>18231</v>
      </c>
      <c r="G7614" s="43" t="s">
        <v>17793</v>
      </c>
      <c r="H7614" s="43" t="s">
        <v>1271</v>
      </c>
    </row>
    <row r="7615" spans="1:8" ht="17.25" hidden="1" customHeight="1" x14ac:dyDescent="0.3">
      <c r="A7615" s="46" t="str">
        <f>_xlfn.CONCAT("PUSKESMAS ",TRIM(tblReff[[#This Row],[NAMA PUSKESMAS]]))</f>
        <v>PUSKESMAS SEI MESA</v>
      </c>
      <c r="B7615" s="42">
        <v>1060647</v>
      </c>
      <c r="C7615" s="43" t="s">
        <v>18265</v>
      </c>
      <c r="D7615" s="43" t="s">
        <v>18266</v>
      </c>
      <c r="E7615" s="43" t="s">
        <v>18267</v>
      </c>
      <c r="F7615" s="43" t="s">
        <v>18231</v>
      </c>
      <c r="G7615" s="43" t="s">
        <v>17793</v>
      </c>
      <c r="H7615" s="43" t="s">
        <v>1271</v>
      </c>
    </row>
    <row r="7616" spans="1:8" ht="17.25" hidden="1" customHeight="1" x14ac:dyDescent="0.3">
      <c r="A7616" s="46" t="str">
        <f>_xlfn.CONCAT("PUSKESMAS ",TRIM(tblReff[[#This Row],[NAMA PUSKESMAS]]))</f>
        <v>PUSKESMAS GADANG HANYAR</v>
      </c>
      <c r="B7616" s="42">
        <v>1060648</v>
      </c>
      <c r="C7616" s="43" t="s">
        <v>18268</v>
      </c>
      <c r="D7616" s="43" t="s">
        <v>18269</v>
      </c>
      <c r="E7616" s="43" t="s">
        <v>18267</v>
      </c>
      <c r="F7616" s="43" t="s">
        <v>18231</v>
      </c>
      <c r="G7616" s="43" t="s">
        <v>17793</v>
      </c>
      <c r="H7616" s="43" t="s">
        <v>1271</v>
      </c>
    </row>
    <row r="7617" spans="1:8" ht="17.25" hidden="1" customHeight="1" x14ac:dyDescent="0.3">
      <c r="A7617" s="46" t="str">
        <f>_xlfn.CONCAT("PUSKESMAS ",TRIM(tblReff[[#This Row],[NAMA PUSKESMAS]]))</f>
        <v>PUSKESMAS CEMPAKA</v>
      </c>
      <c r="B7617" s="42">
        <v>1060649</v>
      </c>
      <c r="C7617" s="43" t="s">
        <v>5790</v>
      </c>
      <c r="D7617" s="43" t="s">
        <v>18270</v>
      </c>
      <c r="E7617" s="43" t="s">
        <v>18267</v>
      </c>
      <c r="F7617" s="43" t="s">
        <v>18231</v>
      </c>
      <c r="G7617" s="43" t="s">
        <v>17793</v>
      </c>
      <c r="H7617" s="43" t="s">
        <v>1271</v>
      </c>
    </row>
    <row r="7618" spans="1:8" ht="17.25" hidden="1" customHeight="1" x14ac:dyDescent="0.3">
      <c r="A7618" s="46" t="str">
        <f>_xlfn.CONCAT("PUSKESMAS ",TRIM(tblReff[[#This Row],[NAMA PUSKESMAS]]))</f>
        <v>PUSKESMAS TELUK DALAM</v>
      </c>
      <c r="B7618" s="42">
        <v>1060650</v>
      </c>
      <c r="C7618" s="43" t="s">
        <v>1293</v>
      </c>
      <c r="D7618" s="43" t="s">
        <v>18271</v>
      </c>
      <c r="E7618" s="43" t="s">
        <v>18267</v>
      </c>
      <c r="F7618" s="43" t="s">
        <v>18231</v>
      </c>
      <c r="G7618" s="43" t="s">
        <v>17793</v>
      </c>
      <c r="H7618" s="43" t="s">
        <v>1271</v>
      </c>
    </row>
    <row r="7619" spans="1:8" ht="17.25" hidden="1" customHeight="1" x14ac:dyDescent="0.3">
      <c r="A7619" s="46" t="str">
        <f>_xlfn.CONCAT("PUSKESMAS ",TRIM(tblReff[[#This Row],[NAMA PUSKESMAS]]))</f>
        <v>PUSKESMAS S.PARMAN</v>
      </c>
      <c r="B7619" s="42">
        <v>1060651</v>
      </c>
      <c r="C7619" s="43" t="s">
        <v>18272</v>
      </c>
      <c r="D7619" s="43" t="s">
        <v>18273</v>
      </c>
      <c r="E7619" s="43" t="s">
        <v>18267</v>
      </c>
      <c r="F7619" s="43" t="s">
        <v>18231</v>
      </c>
      <c r="G7619" s="43" t="s">
        <v>17793</v>
      </c>
      <c r="H7619" s="43" t="s">
        <v>1271</v>
      </c>
    </row>
    <row r="7620" spans="1:8" ht="17.25" hidden="1" customHeight="1" x14ac:dyDescent="0.3">
      <c r="A7620" s="46" t="str">
        <f>_xlfn.CONCAT("PUSKESMAS ",TRIM(tblReff[[#This Row],[NAMA PUSKESMAS]]))</f>
        <v>PUSKESMAS ALALAK TENGAH</v>
      </c>
      <c r="B7620" s="42">
        <v>1060652</v>
      </c>
      <c r="C7620" s="43" t="s">
        <v>18274</v>
      </c>
      <c r="D7620" s="43" t="s">
        <v>18275</v>
      </c>
      <c r="E7620" s="43" t="s">
        <v>18276</v>
      </c>
      <c r="F7620" s="43" t="s">
        <v>18231</v>
      </c>
      <c r="G7620" s="43" t="s">
        <v>17793</v>
      </c>
      <c r="H7620" s="43" t="s">
        <v>1271</v>
      </c>
    </row>
    <row r="7621" spans="1:8" ht="17.25" hidden="1" customHeight="1" x14ac:dyDescent="0.3">
      <c r="A7621" s="46" t="str">
        <f>_xlfn.CONCAT("PUSKESMAS ",TRIM(tblReff[[#This Row],[NAMA PUSKESMAS]]))</f>
        <v>PUSKESMAS SEI JINGAH</v>
      </c>
      <c r="B7621" s="42">
        <v>1060653</v>
      </c>
      <c r="C7621" s="43" t="s">
        <v>18277</v>
      </c>
      <c r="D7621" s="43" t="s">
        <v>18278</v>
      </c>
      <c r="E7621" s="43" t="s">
        <v>18276</v>
      </c>
      <c r="F7621" s="43" t="s">
        <v>18231</v>
      </c>
      <c r="G7621" s="43" t="s">
        <v>17793</v>
      </c>
      <c r="H7621" s="43" t="s">
        <v>1271</v>
      </c>
    </row>
    <row r="7622" spans="1:8" ht="17.25" hidden="1" customHeight="1" x14ac:dyDescent="0.3">
      <c r="A7622" s="46" t="str">
        <f>_xlfn.CONCAT("PUSKESMAS ",TRIM(tblReff[[#This Row],[NAMA PUSKESMAS]]))</f>
        <v>PUSKESMAS KAYU TANGI</v>
      </c>
      <c r="B7622" s="42">
        <v>1060654</v>
      </c>
      <c r="C7622" s="43" t="s">
        <v>18279</v>
      </c>
      <c r="D7622" s="43" t="s">
        <v>18280</v>
      </c>
      <c r="E7622" s="43" t="s">
        <v>18276</v>
      </c>
      <c r="F7622" s="43" t="s">
        <v>18231</v>
      </c>
      <c r="G7622" s="43" t="s">
        <v>17793</v>
      </c>
      <c r="H7622" s="43" t="s">
        <v>1271</v>
      </c>
    </row>
    <row r="7623" spans="1:8" ht="17.25" hidden="1" customHeight="1" x14ac:dyDescent="0.3">
      <c r="A7623" s="46" t="str">
        <f>_xlfn.CONCAT("PUSKESMAS ",TRIM(tblReff[[#This Row],[NAMA PUSKESMAS]]))</f>
        <v>PUSKESMAS ALALAK SELATAN</v>
      </c>
      <c r="B7623" s="42">
        <v>1060655</v>
      </c>
      <c r="C7623" s="43" t="s">
        <v>18281</v>
      </c>
      <c r="D7623" s="43" t="s">
        <v>18282</v>
      </c>
      <c r="E7623" s="43" t="s">
        <v>18276</v>
      </c>
      <c r="F7623" s="43" t="s">
        <v>18231</v>
      </c>
      <c r="G7623" s="43" t="s">
        <v>17793</v>
      </c>
      <c r="H7623" s="43" t="s">
        <v>1271</v>
      </c>
    </row>
    <row r="7624" spans="1:8" ht="17.25" hidden="1" customHeight="1" x14ac:dyDescent="0.3">
      <c r="A7624" s="46" t="str">
        <f>_xlfn.CONCAT("PUSKESMAS ",TRIM(tblReff[[#This Row],[NAMA PUSKESMAS]]))</f>
        <v>PUSKESMAS GUNTUNG PAYUNG</v>
      </c>
      <c r="B7624" s="42">
        <v>1060656</v>
      </c>
      <c r="C7624" s="43" t="s">
        <v>18283</v>
      </c>
      <c r="D7624" s="43" t="s">
        <v>18284</v>
      </c>
      <c r="E7624" s="43" t="s">
        <v>18285</v>
      </c>
      <c r="F7624" s="43" t="s">
        <v>18286</v>
      </c>
      <c r="G7624" s="43" t="s">
        <v>17793</v>
      </c>
      <c r="H7624" s="43" t="s">
        <v>1271</v>
      </c>
    </row>
    <row r="7625" spans="1:8" ht="17.25" hidden="1" customHeight="1" x14ac:dyDescent="0.3">
      <c r="A7625" s="46" t="str">
        <f>_xlfn.CONCAT("PUSKESMAS ",TRIM(tblReff[[#This Row],[NAMA PUSKESMAS]]))</f>
        <v>PUSKESMAS GUNTUNG MANGGIS</v>
      </c>
      <c r="B7625" s="42">
        <v>1060906</v>
      </c>
      <c r="C7625" s="43" t="s">
        <v>18287</v>
      </c>
      <c r="D7625" s="43" t="s">
        <v>18288</v>
      </c>
      <c r="E7625" s="43" t="s">
        <v>18285</v>
      </c>
      <c r="F7625" s="43" t="s">
        <v>18286</v>
      </c>
      <c r="G7625" s="43" t="s">
        <v>17793</v>
      </c>
      <c r="H7625" s="43" t="s">
        <v>1271</v>
      </c>
    </row>
    <row r="7626" spans="1:8" ht="17.25" hidden="1" customHeight="1" x14ac:dyDescent="0.3">
      <c r="A7626" s="46" t="str">
        <f>_xlfn.CONCAT("PUSKESMAS ",TRIM(tblReff[[#This Row],[NAMA PUSKESMAS]]))</f>
        <v>PUSKESMAS LANDASAN ULIN TIMUR</v>
      </c>
      <c r="B7626" s="42">
        <v>1060927</v>
      </c>
      <c r="C7626" s="43" t="s">
        <v>18289</v>
      </c>
      <c r="D7626" s="43" t="s">
        <v>18290</v>
      </c>
      <c r="E7626" s="43" t="s">
        <v>18285</v>
      </c>
      <c r="F7626" s="43" t="s">
        <v>18286</v>
      </c>
      <c r="G7626" s="43" t="s">
        <v>17793</v>
      </c>
      <c r="H7626" s="43" t="s">
        <v>1271</v>
      </c>
    </row>
    <row r="7627" spans="1:8" ht="17.25" hidden="1" customHeight="1" x14ac:dyDescent="0.3">
      <c r="A7627" s="46" t="str">
        <f>_xlfn.CONCAT("PUSKESMAS ",TRIM(tblReff[[#This Row],[NAMA PUSKESMAS]]))</f>
        <v>PUSKESMAS LIANG ANGGANG</v>
      </c>
      <c r="B7627" s="42">
        <v>1060657</v>
      </c>
      <c r="C7627" s="43" t="s">
        <v>18291</v>
      </c>
      <c r="D7627" s="43" t="s">
        <v>18292</v>
      </c>
      <c r="E7627" s="43" t="s">
        <v>18291</v>
      </c>
      <c r="F7627" s="43" t="s">
        <v>18286</v>
      </c>
      <c r="G7627" s="43" t="s">
        <v>17793</v>
      </c>
      <c r="H7627" s="43" t="s">
        <v>1271</v>
      </c>
    </row>
    <row r="7628" spans="1:8" ht="17.25" hidden="1" customHeight="1" x14ac:dyDescent="0.3">
      <c r="A7628" s="46" t="str">
        <f>_xlfn.CONCAT("PUSKESMAS ",TRIM(tblReff[[#This Row],[NAMA PUSKESMAS]]))</f>
        <v>PUSKESMAS LANDASAN ULIN</v>
      </c>
      <c r="B7628" s="42">
        <v>1060658</v>
      </c>
      <c r="C7628" s="43" t="s">
        <v>18285</v>
      </c>
      <c r="D7628" s="43" t="s">
        <v>18293</v>
      </c>
      <c r="E7628" s="43" t="s">
        <v>18291</v>
      </c>
      <c r="F7628" s="43" t="s">
        <v>18286</v>
      </c>
      <c r="G7628" s="43" t="s">
        <v>17793</v>
      </c>
      <c r="H7628" s="43" t="s">
        <v>1271</v>
      </c>
    </row>
    <row r="7629" spans="1:8" ht="17.25" hidden="1" customHeight="1" x14ac:dyDescent="0.3">
      <c r="A7629" s="46" t="str">
        <f>_xlfn.CONCAT("PUSKESMAS ",TRIM(tblReff[[#This Row],[NAMA PUSKESMAS]]))</f>
        <v>PUSKESMAS CEMPAKA</v>
      </c>
      <c r="B7629" s="42">
        <v>1060659</v>
      </c>
      <c r="C7629" s="43" t="s">
        <v>5790</v>
      </c>
      <c r="D7629" s="43" t="s">
        <v>18294</v>
      </c>
      <c r="E7629" s="43" t="s">
        <v>5790</v>
      </c>
      <c r="F7629" s="43" t="s">
        <v>18286</v>
      </c>
      <c r="G7629" s="43" t="s">
        <v>17793</v>
      </c>
      <c r="H7629" s="43" t="s">
        <v>1266</v>
      </c>
    </row>
    <row r="7630" spans="1:8" ht="17.25" hidden="1" customHeight="1" x14ac:dyDescent="0.3">
      <c r="A7630" s="46" t="str">
        <f>_xlfn.CONCAT("PUSKESMAS ",TRIM(tblReff[[#This Row],[NAMA PUSKESMAS]]))</f>
        <v>PUSKESMAS BANJARBARU UTARA</v>
      </c>
      <c r="B7630" s="42">
        <v>1060660</v>
      </c>
      <c r="C7630" s="43" t="s">
        <v>18295</v>
      </c>
      <c r="D7630" s="43" t="s">
        <v>18296</v>
      </c>
      <c r="E7630" s="43" t="s">
        <v>18297</v>
      </c>
      <c r="F7630" s="43" t="s">
        <v>18286</v>
      </c>
      <c r="G7630" s="43" t="s">
        <v>17793</v>
      </c>
      <c r="H7630" s="43" t="s">
        <v>1271</v>
      </c>
    </row>
    <row r="7631" spans="1:8" ht="17.25" hidden="1" customHeight="1" x14ac:dyDescent="0.3">
      <c r="A7631" s="46" t="str">
        <f>_xlfn.CONCAT("PUSKESMAS ",TRIM(tblReff[[#This Row],[NAMA PUSKESMAS]]))</f>
        <v>PUSKESMAS SEI ULIN</v>
      </c>
      <c r="B7631" s="42">
        <v>1060661</v>
      </c>
      <c r="C7631" s="43" t="s">
        <v>18298</v>
      </c>
      <c r="D7631" s="43" t="s">
        <v>18299</v>
      </c>
      <c r="E7631" s="43" t="s">
        <v>18297</v>
      </c>
      <c r="F7631" s="43" t="s">
        <v>18286</v>
      </c>
      <c r="G7631" s="43" t="s">
        <v>17793</v>
      </c>
      <c r="H7631" s="43" t="s">
        <v>1271</v>
      </c>
    </row>
    <row r="7632" spans="1:8" ht="17.25" hidden="1" customHeight="1" x14ac:dyDescent="0.3">
      <c r="A7632" s="46" t="str">
        <f>_xlfn.CONCAT("PUSKESMAS ",TRIM(tblReff[[#This Row],[NAMA PUSKESMAS]]))</f>
        <v>PUSKESMAS SEI BESAR</v>
      </c>
      <c r="B7632" s="42">
        <v>1060662</v>
      </c>
      <c r="C7632" s="43" t="s">
        <v>18300</v>
      </c>
      <c r="D7632" s="43" t="s">
        <v>18301</v>
      </c>
      <c r="E7632" s="43" t="s">
        <v>18302</v>
      </c>
      <c r="F7632" s="43" t="s">
        <v>18286</v>
      </c>
      <c r="G7632" s="43" t="s">
        <v>17793</v>
      </c>
      <c r="H7632" s="43" t="s">
        <v>1271</v>
      </c>
    </row>
    <row r="7633" spans="1:8" ht="17.25" hidden="1" customHeight="1" x14ac:dyDescent="0.3">
      <c r="A7633" s="46" t="str">
        <f>_xlfn.CONCAT("PUSKESMAS ",TRIM(tblReff[[#This Row],[NAMA PUSKESMAS]]))</f>
        <v>PUSKESMAS BANJARBARU</v>
      </c>
      <c r="B7633" s="42">
        <v>1060663</v>
      </c>
      <c r="C7633" s="43" t="s">
        <v>18303</v>
      </c>
      <c r="D7633" s="43" t="s">
        <v>18304</v>
      </c>
      <c r="E7633" s="43" t="s">
        <v>18302</v>
      </c>
      <c r="F7633" s="43" t="s">
        <v>18286</v>
      </c>
      <c r="G7633" s="43" t="s">
        <v>17793</v>
      </c>
      <c r="H7633" s="43" t="s">
        <v>1271</v>
      </c>
    </row>
    <row r="7634" spans="1:8" ht="17.25" hidden="1" customHeight="1" x14ac:dyDescent="0.3">
      <c r="A7634" s="46" t="str">
        <f>_xlfn.CONCAT("PUSKESMAS ",TRIM(tblReff[[#This Row],[NAMA PUSKESMAS]]))</f>
        <v>PUSKESMAS BATU KAJANG</v>
      </c>
      <c r="B7634" s="42">
        <v>1060664</v>
      </c>
      <c r="C7634" s="43" t="s">
        <v>18305</v>
      </c>
      <c r="D7634" s="43" t="s">
        <v>18306</v>
      </c>
      <c r="E7634" s="43" t="s">
        <v>18307</v>
      </c>
      <c r="F7634" s="43" t="s">
        <v>18308</v>
      </c>
      <c r="G7634" s="43" t="s">
        <v>18309</v>
      </c>
      <c r="H7634" s="43" t="s">
        <v>1266</v>
      </c>
    </row>
    <row r="7635" spans="1:8" ht="17.25" hidden="1" customHeight="1" x14ac:dyDescent="0.3">
      <c r="A7635" s="46" t="str">
        <f>_xlfn.CONCAT("PUSKESMAS ",TRIM(tblReff[[#This Row],[NAMA PUSKESMAS]]))</f>
        <v>PUSKESMAS MUSER</v>
      </c>
      <c r="B7635" s="42">
        <v>1060665</v>
      </c>
      <c r="C7635" s="43" t="s">
        <v>18310</v>
      </c>
      <c r="D7635" s="43" t="s">
        <v>18311</v>
      </c>
      <c r="E7635" s="43" t="s">
        <v>18312</v>
      </c>
      <c r="F7635" s="43" t="s">
        <v>18308</v>
      </c>
      <c r="G7635" s="43" t="s">
        <v>18309</v>
      </c>
      <c r="H7635" s="43" t="s">
        <v>1266</v>
      </c>
    </row>
    <row r="7636" spans="1:8" ht="17.25" hidden="1" customHeight="1" x14ac:dyDescent="0.3">
      <c r="A7636" s="46" t="str">
        <f>_xlfn.CONCAT("PUSKESMAS ",TRIM(tblReff[[#This Row],[NAMA PUSKESMAS]]))</f>
        <v>PUSKESMAS KERANG</v>
      </c>
      <c r="B7636" s="42">
        <v>1060666</v>
      </c>
      <c r="C7636" s="43" t="s">
        <v>18313</v>
      </c>
      <c r="D7636" s="43" t="s">
        <v>18314</v>
      </c>
      <c r="E7636" s="43" t="s">
        <v>18315</v>
      </c>
      <c r="F7636" s="43" t="s">
        <v>18308</v>
      </c>
      <c r="G7636" s="43" t="s">
        <v>18309</v>
      </c>
      <c r="H7636" s="43" t="s">
        <v>1266</v>
      </c>
    </row>
    <row r="7637" spans="1:8" ht="17.25" hidden="1" customHeight="1" x14ac:dyDescent="0.3">
      <c r="A7637" s="46" t="str">
        <f>_xlfn.CONCAT("PUSKESMAS ",TRIM(tblReff[[#This Row],[NAMA PUSKESMAS]]))</f>
        <v>PUSKESMAS TANJUNG ARU</v>
      </c>
      <c r="B7637" s="42">
        <v>1060667</v>
      </c>
      <c r="C7637" s="43" t="s">
        <v>18316</v>
      </c>
      <c r="D7637" s="43" t="s">
        <v>18317</v>
      </c>
      <c r="E7637" s="43" t="s">
        <v>4167</v>
      </c>
      <c r="F7637" s="43" t="s">
        <v>18308</v>
      </c>
      <c r="G7637" s="43" t="s">
        <v>18309</v>
      </c>
      <c r="H7637" s="43" t="s">
        <v>1266</v>
      </c>
    </row>
    <row r="7638" spans="1:8" ht="17.25" hidden="1" customHeight="1" x14ac:dyDescent="0.3">
      <c r="A7638" s="46" t="str">
        <f>_xlfn.CONCAT("PUSKESMAS ",TRIM(tblReff[[#This Row],[NAMA PUSKESMAS]]))</f>
        <v>PUSKESMAS SUATANG BARU</v>
      </c>
      <c r="B7638" s="42">
        <v>1060668</v>
      </c>
      <c r="C7638" s="43" t="s">
        <v>18318</v>
      </c>
      <c r="D7638" s="43" t="s">
        <v>18319</v>
      </c>
      <c r="E7638" s="43" t="s">
        <v>18320</v>
      </c>
      <c r="F7638" s="43" t="s">
        <v>18308</v>
      </c>
      <c r="G7638" s="43" t="s">
        <v>18309</v>
      </c>
      <c r="H7638" s="43" t="s">
        <v>1266</v>
      </c>
    </row>
    <row r="7639" spans="1:8" ht="17.25" hidden="1" customHeight="1" x14ac:dyDescent="0.3">
      <c r="A7639" s="46" t="str">
        <f>_xlfn.CONCAT("PUSKESMAS ",TRIM(tblReff[[#This Row],[NAMA PUSKESMAS]]))</f>
        <v>PUSKESMAS PASIR BELENGKONG</v>
      </c>
      <c r="B7639" s="42">
        <v>1060669</v>
      </c>
      <c r="C7639" s="43" t="s">
        <v>18320</v>
      </c>
      <c r="D7639" s="43" t="s">
        <v>18321</v>
      </c>
      <c r="E7639" s="43" t="s">
        <v>18320</v>
      </c>
      <c r="F7639" s="43" t="s">
        <v>18308</v>
      </c>
      <c r="G7639" s="43" t="s">
        <v>18309</v>
      </c>
      <c r="H7639" s="43" t="s">
        <v>1271</v>
      </c>
    </row>
    <row r="7640" spans="1:8" ht="17.25" hidden="1" customHeight="1" x14ac:dyDescent="0.3">
      <c r="A7640" s="46" t="str">
        <f>_xlfn.CONCAT("PUSKESMAS ",TRIM(tblReff[[#This Row],[NAMA PUSKESMAS]]))</f>
        <v>PUSKESMAS SULILIRAN BARU</v>
      </c>
      <c r="B7640" s="42">
        <v>1060670</v>
      </c>
      <c r="C7640" s="43" t="s">
        <v>18322</v>
      </c>
      <c r="D7640" s="43" t="s">
        <v>18323</v>
      </c>
      <c r="E7640" s="43" t="s">
        <v>18320</v>
      </c>
      <c r="F7640" s="43" t="s">
        <v>18308</v>
      </c>
      <c r="G7640" s="43" t="s">
        <v>18309</v>
      </c>
      <c r="H7640" s="43" t="s">
        <v>1271</v>
      </c>
    </row>
    <row r="7641" spans="1:8" ht="17.25" hidden="1" customHeight="1" x14ac:dyDescent="0.3">
      <c r="A7641" s="46" t="str">
        <f>_xlfn.CONCAT("PUSKESMAS ",TRIM(tblReff[[#This Row],[NAMA PUSKESMAS]]))</f>
        <v>PUSKESMAS PADANG PENGRAPAT</v>
      </c>
      <c r="B7641" s="42">
        <v>1060671</v>
      </c>
      <c r="C7641" s="43" t="s">
        <v>18324</v>
      </c>
      <c r="D7641" s="43" t="s">
        <v>18325</v>
      </c>
      <c r="E7641" s="43" t="s">
        <v>18326</v>
      </c>
      <c r="F7641" s="43" t="s">
        <v>18308</v>
      </c>
      <c r="G7641" s="43" t="s">
        <v>18309</v>
      </c>
      <c r="H7641" s="43" t="s">
        <v>1271</v>
      </c>
    </row>
    <row r="7642" spans="1:8" ht="17.25" hidden="1" customHeight="1" x14ac:dyDescent="0.3">
      <c r="A7642" s="46" t="str">
        <f>_xlfn.CONCAT("PUSKESMAS ",TRIM(tblReff[[#This Row],[NAMA PUSKESMAS]]))</f>
        <v>PUSKESMAS TANAH GROGOT</v>
      </c>
      <c r="B7642" s="42">
        <v>1060672</v>
      </c>
      <c r="C7642" s="43" t="s">
        <v>18326</v>
      </c>
      <c r="D7642" s="43" t="s">
        <v>18327</v>
      </c>
      <c r="E7642" s="43" t="s">
        <v>18326</v>
      </c>
      <c r="F7642" s="43" t="s">
        <v>18308</v>
      </c>
      <c r="G7642" s="43" t="s">
        <v>18309</v>
      </c>
      <c r="H7642" s="43" t="s">
        <v>1271</v>
      </c>
    </row>
    <row r="7643" spans="1:8" ht="17.25" hidden="1" customHeight="1" x14ac:dyDescent="0.3">
      <c r="A7643" s="46" t="str">
        <f>_xlfn.CONCAT("PUSKESMAS ",TRIM(tblReff[[#This Row],[NAMA PUSKESMAS]]))</f>
        <v>PUSKESMAS SENAKEN</v>
      </c>
      <c r="B7643" s="42">
        <v>1060922</v>
      </c>
      <c r="C7643" s="43" t="s">
        <v>18328</v>
      </c>
      <c r="D7643" s="43" t="s">
        <v>18329</v>
      </c>
      <c r="E7643" s="43" t="s">
        <v>18326</v>
      </c>
      <c r="F7643" s="43" t="s">
        <v>18308</v>
      </c>
      <c r="G7643" s="43" t="s">
        <v>18309</v>
      </c>
      <c r="H7643" s="43" t="s">
        <v>1271</v>
      </c>
    </row>
    <row r="7644" spans="1:8" ht="17.25" hidden="1" customHeight="1" x14ac:dyDescent="0.3">
      <c r="A7644" s="46" t="str">
        <f>_xlfn.CONCAT("PUSKESMAS ",TRIM(tblReff[[#This Row],[NAMA PUSKESMAS]]))</f>
        <v>PUSKESMAS KUARO</v>
      </c>
      <c r="B7644" s="42">
        <v>1060673</v>
      </c>
      <c r="C7644" s="43" t="s">
        <v>18330</v>
      </c>
      <c r="D7644" s="43" t="s">
        <v>18331</v>
      </c>
      <c r="E7644" s="43" t="s">
        <v>18330</v>
      </c>
      <c r="F7644" s="43" t="s">
        <v>18308</v>
      </c>
      <c r="G7644" s="43" t="s">
        <v>18309</v>
      </c>
      <c r="H7644" s="43" t="s">
        <v>1266</v>
      </c>
    </row>
    <row r="7645" spans="1:8" ht="17.25" hidden="1" customHeight="1" x14ac:dyDescent="0.3">
      <c r="A7645" s="46" t="str">
        <f>_xlfn.CONCAT("PUSKESMAS ",TRIM(tblReff[[#This Row],[NAMA PUSKESMAS]]))</f>
        <v>PUSKESMAS LOLO</v>
      </c>
      <c r="B7645" s="42">
        <v>1060674</v>
      </c>
      <c r="C7645" s="43" t="s">
        <v>4756</v>
      </c>
      <c r="D7645" s="43" t="s">
        <v>18332</v>
      </c>
      <c r="E7645" s="43" t="s">
        <v>18330</v>
      </c>
      <c r="F7645" s="43" t="s">
        <v>18308</v>
      </c>
      <c r="G7645" s="43" t="s">
        <v>18309</v>
      </c>
      <c r="H7645" s="43" t="s">
        <v>1271</v>
      </c>
    </row>
    <row r="7646" spans="1:8" ht="17.25" hidden="1" customHeight="1" x14ac:dyDescent="0.3">
      <c r="A7646" s="46" t="str">
        <f>_xlfn.CONCAT("PUSKESMAS ",TRIM(tblReff[[#This Row],[NAMA PUSKESMAS]]))</f>
        <v>PUSKESMAS LONG IKIS</v>
      </c>
      <c r="B7646" s="42">
        <v>1060675</v>
      </c>
      <c r="C7646" s="43" t="s">
        <v>18333</v>
      </c>
      <c r="D7646" s="43" t="s">
        <v>18334</v>
      </c>
      <c r="E7646" s="43" t="s">
        <v>18333</v>
      </c>
      <c r="F7646" s="43" t="s">
        <v>18308</v>
      </c>
      <c r="G7646" s="43" t="s">
        <v>18309</v>
      </c>
      <c r="H7646" s="43" t="s">
        <v>1266</v>
      </c>
    </row>
    <row r="7647" spans="1:8" ht="17.25" hidden="1" customHeight="1" x14ac:dyDescent="0.3">
      <c r="A7647" s="46" t="str">
        <f>_xlfn.CONCAT("PUSKESMAS ",TRIM(tblReff[[#This Row],[NAMA PUSKESMAS]]))</f>
        <v>PUSKESMAS KRAYAN</v>
      </c>
      <c r="B7647" s="42">
        <v>1060676</v>
      </c>
      <c r="C7647" s="43" t="s">
        <v>18335</v>
      </c>
      <c r="D7647" s="43" t="s">
        <v>18336</v>
      </c>
      <c r="E7647" s="43" t="s">
        <v>18333</v>
      </c>
      <c r="F7647" s="43" t="s">
        <v>18308</v>
      </c>
      <c r="G7647" s="43" t="s">
        <v>18309</v>
      </c>
      <c r="H7647" s="43" t="s">
        <v>1271</v>
      </c>
    </row>
    <row r="7648" spans="1:8" ht="17.25" hidden="1" customHeight="1" x14ac:dyDescent="0.3">
      <c r="A7648" s="46" t="str">
        <f>_xlfn.CONCAT("PUSKESMAS ",TRIM(tblReff[[#This Row],[NAMA PUSKESMAS]]))</f>
        <v>PUSKESMAS KAYUNGO</v>
      </c>
      <c r="B7648" s="42">
        <v>1060677</v>
      </c>
      <c r="C7648" s="43" t="s">
        <v>18337</v>
      </c>
      <c r="D7648" s="43" t="s">
        <v>18338</v>
      </c>
      <c r="E7648" s="43" t="s">
        <v>18333</v>
      </c>
      <c r="F7648" s="43" t="s">
        <v>18308</v>
      </c>
      <c r="G7648" s="43" t="s">
        <v>18309</v>
      </c>
      <c r="H7648" s="43" t="s">
        <v>1271</v>
      </c>
    </row>
    <row r="7649" spans="1:8" ht="17.25" hidden="1" customHeight="1" x14ac:dyDescent="0.3">
      <c r="A7649" s="46" t="str">
        <f>_xlfn.CONCAT("PUSKESMAS ",TRIM(tblReff[[#This Row],[NAMA PUSKESMAS]]))</f>
        <v>PUSKESMAS MUARA KOMAM</v>
      </c>
      <c r="B7649" s="42">
        <v>1060678</v>
      </c>
      <c r="C7649" s="43" t="s">
        <v>18339</v>
      </c>
      <c r="D7649" s="43" t="s">
        <v>18340</v>
      </c>
      <c r="E7649" s="43" t="s">
        <v>18339</v>
      </c>
      <c r="F7649" s="43" t="s">
        <v>18308</v>
      </c>
      <c r="G7649" s="43" t="s">
        <v>18309</v>
      </c>
      <c r="H7649" s="43" t="s">
        <v>1266</v>
      </c>
    </row>
    <row r="7650" spans="1:8" ht="17.25" hidden="1" customHeight="1" x14ac:dyDescent="0.3">
      <c r="A7650" s="46" t="str">
        <f>_xlfn.CONCAT("PUSKESMAS ",TRIM(tblReff[[#This Row],[NAMA PUSKESMAS]]))</f>
        <v>PUSKESMAS LONG KALI</v>
      </c>
      <c r="B7650" s="42">
        <v>1060679</v>
      </c>
      <c r="C7650" s="43" t="s">
        <v>18341</v>
      </c>
      <c r="D7650" s="43" t="s">
        <v>18342</v>
      </c>
      <c r="E7650" s="43" t="s">
        <v>18341</v>
      </c>
      <c r="F7650" s="43" t="s">
        <v>18308</v>
      </c>
      <c r="G7650" s="43" t="s">
        <v>18309</v>
      </c>
      <c r="H7650" s="43" t="s">
        <v>1266</v>
      </c>
    </row>
    <row r="7651" spans="1:8" ht="17.25" hidden="1" customHeight="1" x14ac:dyDescent="0.3">
      <c r="A7651" s="46" t="str">
        <f>_xlfn.CONCAT("PUSKESMAS ",TRIM(tblReff[[#This Row],[NAMA PUSKESMAS]]))</f>
        <v>PUSKESMAS SEBAKUNG TAKA</v>
      </c>
      <c r="B7651" s="42">
        <v>1060920</v>
      </c>
      <c r="C7651" s="43" t="s">
        <v>18343</v>
      </c>
      <c r="D7651" s="43" t="s">
        <v>18344</v>
      </c>
      <c r="E7651" s="43" t="s">
        <v>18341</v>
      </c>
      <c r="F7651" s="43" t="s">
        <v>18308</v>
      </c>
      <c r="G7651" s="43" t="s">
        <v>18309</v>
      </c>
      <c r="H7651" s="43" t="s">
        <v>1266</v>
      </c>
    </row>
    <row r="7652" spans="1:8" ht="17.25" hidden="1" customHeight="1" x14ac:dyDescent="0.3">
      <c r="A7652" s="46" t="str">
        <f>_xlfn.CONCAT("PUSKESMAS ",TRIM(tblReff[[#This Row],[NAMA PUSKESMAS]]))</f>
        <v>PUSKESMAS MENDIK</v>
      </c>
      <c r="B7652" s="42">
        <v>1060680</v>
      </c>
      <c r="C7652" s="43" t="s">
        <v>18345</v>
      </c>
      <c r="D7652" s="43" t="s">
        <v>18346</v>
      </c>
      <c r="E7652" s="43" t="s">
        <v>18341</v>
      </c>
      <c r="F7652" s="43" t="s">
        <v>18308</v>
      </c>
      <c r="G7652" s="43" t="s">
        <v>18309</v>
      </c>
      <c r="H7652" s="43" t="s">
        <v>1271</v>
      </c>
    </row>
    <row r="7653" spans="1:8" ht="17.25" hidden="1" customHeight="1" x14ac:dyDescent="0.3">
      <c r="A7653" s="46" t="str">
        <f>_xlfn.CONCAT("PUSKESMAS ",TRIM(tblReff[[#This Row],[NAMA PUSKESMAS]]))</f>
        <v>PUSKESMAS MUARA KEDANG</v>
      </c>
      <c r="B7653" s="42">
        <v>1060681</v>
      </c>
      <c r="C7653" s="43" t="s">
        <v>18347</v>
      </c>
      <c r="D7653" s="43" t="s">
        <v>18348</v>
      </c>
      <c r="E7653" s="43" t="s">
        <v>18349</v>
      </c>
      <c r="F7653" s="43" t="s">
        <v>18350</v>
      </c>
      <c r="G7653" s="43" t="s">
        <v>18309</v>
      </c>
      <c r="H7653" s="43" t="s">
        <v>1266</v>
      </c>
    </row>
    <row r="7654" spans="1:8" ht="17.25" hidden="1" customHeight="1" x14ac:dyDescent="0.3">
      <c r="A7654" s="46" t="str">
        <f>_xlfn.CONCAT("PUSKESMAS ",TRIM(tblReff[[#This Row],[NAMA PUSKESMAS]]))</f>
        <v>PUSKESMAS RESAK</v>
      </c>
      <c r="B7654" s="42">
        <v>1060682</v>
      </c>
      <c r="C7654" s="43" t="s">
        <v>18351</v>
      </c>
      <c r="D7654" s="43" t="s">
        <v>18352</v>
      </c>
      <c r="E7654" s="43" t="s">
        <v>18349</v>
      </c>
      <c r="F7654" s="43" t="s">
        <v>18350</v>
      </c>
      <c r="G7654" s="43" t="s">
        <v>18309</v>
      </c>
      <c r="H7654" s="43" t="s">
        <v>1266</v>
      </c>
    </row>
    <row r="7655" spans="1:8" ht="17.25" hidden="1" customHeight="1" x14ac:dyDescent="0.3">
      <c r="A7655" s="46" t="str">
        <f>_xlfn.CONCAT("PUSKESMAS ",TRIM(tblReff[[#This Row],[NAMA PUSKESMAS]]))</f>
        <v>PUSKESMAS JAMBUK</v>
      </c>
      <c r="B7655" s="42">
        <v>1060918</v>
      </c>
      <c r="C7655" s="43" t="s">
        <v>18353</v>
      </c>
      <c r="D7655" s="43" t="s">
        <v>18354</v>
      </c>
      <c r="E7655" s="43" t="s">
        <v>18349</v>
      </c>
      <c r="F7655" s="43" t="s">
        <v>18350</v>
      </c>
      <c r="G7655" s="43" t="s">
        <v>18309</v>
      </c>
      <c r="H7655" s="43" t="s">
        <v>1266</v>
      </c>
    </row>
    <row r="7656" spans="1:8" ht="17.25" hidden="1" customHeight="1" x14ac:dyDescent="0.3">
      <c r="A7656" s="46" t="str">
        <f>_xlfn.CONCAT("PUSKESMAS ",TRIM(tblReff[[#This Row],[NAMA PUSKESMAS]]))</f>
        <v>PUSKESMAS TANJUNG ISUY</v>
      </c>
      <c r="B7656" s="42">
        <v>1060683</v>
      </c>
      <c r="C7656" s="43" t="s">
        <v>18355</v>
      </c>
      <c r="D7656" s="43" t="s">
        <v>18356</v>
      </c>
      <c r="E7656" s="43" t="s">
        <v>18357</v>
      </c>
      <c r="F7656" s="43" t="s">
        <v>18350</v>
      </c>
      <c r="G7656" s="43" t="s">
        <v>18309</v>
      </c>
      <c r="H7656" s="43" t="s">
        <v>1266</v>
      </c>
    </row>
    <row r="7657" spans="1:8" ht="17.25" hidden="1" customHeight="1" x14ac:dyDescent="0.3">
      <c r="A7657" s="46" t="str">
        <f>_xlfn.CONCAT("PUSKESMAS ",TRIM(tblReff[[#This Row],[NAMA PUSKESMAS]]))</f>
        <v>PUSKESMAS PENYINGGAHAN</v>
      </c>
      <c r="B7657" s="42">
        <v>1060684</v>
      </c>
      <c r="C7657" s="43" t="s">
        <v>18358</v>
      </c>
      <c r="D7657" s="43" t="s">
        <v>18359</v>
      </c>
      <c r="E7657" s="43" t="s">
        <v>18358</v>
      </c>
      <c r="F7657" s="43" t="s">
        <v>18350</v>
      </c>
      <c r="G7657" s="43" t="s">
        <v>18309</v>
      </c>
      <c r="H7657" s="43" t="s">
        <v>1271</v>
      </c>
    </row>
    <row r="7658" spans="1:8" ht="17.25" hidden="1" customHeight="1" x14ac:dyDescent="0.3">
      <c r="A7658" s="46" t="str">
        <f>_xlfn.CONCAT("PUSKESMAS ",TRIM(tblReff[[#This Row],[NAMA PUSKESMAS]]))</f>
        <v>PUSKESMAS MUARA PAHU</v>
      </c>
      <c r="B7658" s="42">
        <v>1060685</v>
      </c>
      <c r="C7658" s="43" t="s">
        <v>18360</v>
      </c>
      <c r="D7658" s="43" t="s">
        <v>18361</v>
      </c>
      <c r="E7658" s="43" t="s">
        <v>18360</v>
      </c>
      <c r="F7658" s="43" t="s">
        <v>18350</v>
      </c>
      <c r="G7658" s="43" t="s">
        <v>18309</v>
      </c>
      <c r="H7658" s="43" t="s">
        <v>1271</v>
      </c>
    </row>
    <row r="7659" spans="1:8" ht="17.25" hidden="1" customHeight="1" x14ac:dyDescent="0.3">
      <c r="A7659" s="46" t="str">
        <f>_xlfn.CONCAT("PUSKESMAS ",TRIM(tblReff[[#This Row],[NAMA PUSKESMAS]]))</f>
        <v>PUSKESMAS BELUSUH</v>
      </c>
      <c r="B7659" s="42">
        <v>1060686</v>
      </c>
      <c r="C7659" s="43" t="s">
        <v>18362</v>
      </c>
      <c r="D7659" s="43" t="s">
        <v>18363</v>
      </c>
      <c r="E7659" s="43" t="s">
        <v>18364</v>
      </c>
      <c r="F7659" s="43" t="s">
        <v>18350</v>
      </c>
      <c r="G7659" s="43" t="s">
        <v>18309</v>
      </c>
      <c r="H7659" s="43" t="s">
        <v>1266</v>
      </c>
    </row>
    <row r="7660" spans="1:8" ht="17.25" hidden="1" customHeight="1" x14ac:dyDescent="0.3">
      <c r="A7660" s="46" t="str">
        <f>_xlfn.CONCAT("PUSKESMAS ",TRIM(tblReff[[#This Row],[NAMA PUSKESMAS]]))</f>
        <v>PUSKESMAS LAMBING</v>
      </c>
      <c r="B7660" s="42">
        <v>1060687</v>
      </c>
      <c r="C7660" s="43" t="s">
        <v>18365</v>
      </c>
      <c r="D7660" s="43" t="s">
        <v>18366</v>
      </c>
      <c r="E7660" s="43" t="s">
        <v>18367</v>
      </c>
      <c r="F7660" s="43" t="s">
        <v>18350</v>
      </c>
      <c r="G7660" s="43" t="s">
        <v>18309</v>
      </c>
      <c r="H7660" s="43" t="s">
        <v>1266</v>
      </c>
    </row>
    <row r="7661" spans="1:8" ht="17.25" hidden="1" customHeight="1" x14ac:dyDescent="0.3">
      <c r="A7661" s="46" t="str">
        <f>_xlfn.CONCAT("PUSKESMAS ",TRIM(tblReff[[#This Row],[NAMA PUSKESMAS]]))</f>
        <v>PUSKESMAS DILANG PUTI</v>
      </c>
      <c r="B7661" s="42">
        <v>1060688</v>
      </c>
      <c r="C7661" s="43" t="s">
        <v>18368</v>
      </c>
      <c r="D7661" s="43" t="s">
        <v>18369</v>
      </c>
      <c r="E7661" s="43" t="s">
        <v>18370</v>
      </c>
      <c r="F7661" s="43" t="s">
        <v>18350</v>
      </c>
      <c r="G7661" s="43" t="s">
        <v>18309</v>
      </c>
      <c r="H7661" s="43" t="s">
        <v>1266</v>
      </c>
    </row>
    <row r="7662" spans="1:8" ht="17.25" hidden="1" customHeight="1" x14ac:dyDescent="0.3">
      <c r="A7662" s="46" t="str">
        <f>_xlfn.CONCAT("PUSKESMAS ",TRIM(tblReff[[#This Row],[NAMA PUSKESMAS]]))</f>
        <v>PUSKESMAS DAMAI</v>
      </c>
      <c r="B7662" s="42">
        <v>1060689</v>
      </c>
      <c r="C7662" s="43" t="s">
        <v>18371</v>
      </c>
      <c r="D7662" s="43" t="s">
        <v>18372</v>
      </c>
      <c r="E7662" s="43" t="s">
        <v>18371</v>
      </c>
      <c r="F7662" s="43" t="s">
        <v>18350</v>
      </c>
      <c r="G7662" s="43" t="s">
        <v>18309</v>
      </c>
      <c r="H7662" s="43" t="s">
        <v>1266</v>
      </c>
    </row>
    <row r="7663" spans="1:8" ht="17.25" hidden="1" customHeight="1" x14ac:dyDescent="0.3">
      <c r="A7663" s="46" t="str">
        <f>_xlfn.CONCAT("PUSKESMAS ",TRIM(tblReff[[#This Row],[NAMA PUSKESMAS]]))</f>
        <v>PUSKESMAS BESIQ</v>
      </c>
      <c r="B7663" s="42">
        <v>1060690</v>
      </c>
      <c r="C7663" s="43" t="s">
        <v>18373</v>
      </c>
      <c r="D7663" s="43" t="s">
        <v>18374</v>
      </c>
      <c r="E7663" s="43" t="s">
        <v>18371</v>
      </c>
      <c r="F7663" s="43" t="s">
        <v>18350</v>
      </c>
      <c r="G7663" s="43" t="s">
        <v>18309</v>
      </c>
      <c r="H7663" s="43" t="s">
        <v>1266</v>
      </c>
    </row>
    <row r="7664" spans="1:8" ht="17.25" hidden="1" customHeight="1" x14ac:dyDescent="0.3">
      <c r="A7664" s="46" t="str">
        <f>_xlfn.CONCAT("PUSKESMAS ",TRIM(tblReff[[#This Row],[NAMA PUSKESMAS]]))</f>
        <v>PUSKESMAS DEMPAR</v>
      </c>
      <c r="B7664" s="42">
        <v>1060691</v>
      </c>
      <c r="C7664" s="43" t="s">
        <v>18375</v>
      </c>
      <c r="D7664" s="43" t="s">
        <v>18376</v>
      </c>
      <c r="E7664" s="43" t="s">
        <v>18377</v>
      </c>
      <c r="F7664" s="43" t="s">
        <v>18350</v>
      </c>
      <c r="G7664" s="43" t="s">
        <v>18309</v>
      </c>
      <c r="H7664" s="43" t="s">
        <v>1266</v>
      </c>
    </row>
    <row r="7665" spans="1:8" ht="17.25" hidden="1" customHeight="1" x14ac:dyDescent="0.3">
      <c r="A7665" s="46" t="str">
        <f>_xlfn.CONCAT("PUSKESMAS ",TRIM(tblReff[[#This Row],[NAMA PUSKESMAS]]))</f>
        <v>PUSKESMAS BARONG TONGKOK</v>
      </c>
      <c r="B7665" s="42">
        <v>1060692</v>
      </c>
      <c r="C7665" s="43" t="s">
        <v>18378</v>
      </c>
      <c r="D7665" s="43" t="s">
        <v>18379</v>
      </c>
      <c r="E7665" s="43" t="s">
        <v>18378</v>
      </c>
      <c r="F7665" s="43" t="s">
        <v>18350</v>
      </c>
      <c r="G7665" s="43" t="s">
        <v>18309</v>
      </c>
      <c r="H7665" s="43" t="s">
        <v>1266</v>
      </c>
    </row>
    <row r="7666" spans="1:8" ht="17.25" hidden="1" customHeight="1" x14ac:dyDescent="0.3">
      <c r="A7666" s="46" t="str">
        <f>_xlfn.CONCAT("PUSKESMAS ",TRIM(tblReff[[#This Row],[NAMA PUSKESMAS]]))</f>
        <v>PUSKESMAS LINGGANG BIGUNG</v>
      </c>
      <c r="B7666" s="42">
        <v>1060693</v>
      </c>
      <c r="C7666" s="43" t="s">
        <v>18380</v>
      </c>
      <c r="D7666" s="43" t="s">
        <v>18381</v>
      </c>
      <c r="E7666" s="43" t="s">
        <v>18380</v>
      </c>
      <c r="F7666" s="43" t="s">
        <v>18350</v>
      </c>
      <c r="G7666" s="43" t="s">
        <v>18309</v>
      </c>
      <c r="H7666" s="43" t="s">
        <v>1271</v>
      </c>
    </row>
    <row r="7667" spans="1:8" ht="17.25" hidden="1" customHeight="1" x14ac:dyDescent="0.3">
      <c r="A7667" s="46" t="str">
        <f>_xlfn.CONCAT("PUSKESMAS ",TRIM(tblReff[[#This Row],[NAMA PUSKESMAS]]))</f>
        <v>PUSKESMAS MELAK</v>
      </c>
      <c r="B7667" s="42">
        <v>1060694</v>
      </c>
      <c r="C7667" s="43" t="s">
        <v>18382</v>
      </c>
      <c r="D7667" s="43" t="s">
        <v>18383</v>
      </c>
      <c r="E7667" s="43" t="s">
        <v>18382</v>
      </c>
      <c r="F7667" s="43" t="s">
        <v>18350</v>
      </c>
      <c r="G7667" s="43" t="s">
        <v>18309</v>
      </c>
      <c r="H7667" s="43" t="s">
        <v>1271</v>
      </c>
    </row>
    <row r="7668" spans="1:8" ht="17.25" hidden="1" customHeight="1" x14ac:dyDescent="0.3">
      <c r="A7668" s="46" t="str">
        <f>_xlfn.CONCAT("PUSKESMAS ",TRIM(tblReff[[#This Row],[NAMA PUSKESMAS]]))</f>
        <v>PUSKESMAS SEKOLAQ DARAT</v>
      </c>
      <c r="B7668" s="42">
        <v>1060695</v>
      </c>
      <c r="C7668" s="43" t="s">
        <v>18384</v>
      </c>
      <c r="D7668" s="43" t="s">
        <v>18385</v>
      </c>
      <c r="E7668" s="43" t="s">
        <v>18384</v>
      </c>
      <c r="F7668" s="43" t="s">
        <v>18350</v>
      </c>
      <c r="G7668" s="43" t="s">
        <v>18309</v>
      </c>
      <c r="H7668" s="43" t="s">
        <v>1266</v>
      </c>
    </row>
    <row r="7669" spans="1:8" ht="17.25" hidden="1" customHeight="1" x14ac:dyDescent="0.3">
      <c r="A7669" s="46" t="str">
        <f>_xlfn.CONCAT("PUSKESMAS ",TRIM(tblReff[[#This Row],[NAMA PUSKESMAS]]))</f>
        <v>PUSKESMAS GUNUNG RAMPAH</v>
      </c>
      <c r="B7669" s="42">
        <v>1060696</v>
      </c>
      <c r="C7669" s="43" t="s">
        <v>18386</v>
      </c>
      <c r="D7669" s="43" t="s">
        <v>18387</v>
      </c>
      <c r="E7669" s="43" t="s">
        <v>18388</v>
      </c>
      <c r="F7669" s="43" t="s">
        <v>18350</v>
      </c>
      <c r="G7669" s="43" t="s">
        <v>18309</v>
      </c>
      <c r="H7669" s="43" t="s">
        <v>1266</v>
      </c>
    </row>
    <row r="7670" spans="1:8" ht="17.25" hidden="1" customHeight="1" x14ac:dyDescent="0.3">
      <c r="A7670" s="46" t="str">
        <f>_xlfn.CONCAT("PUSKESMAS ",TRIM(tblReff[[#This Row],[NAMA PUSKESMAS]]))</f>
        <v>PUSKESMAS LONG IRAM</v>
      </c>
      <c r="B7670" s="42">
        <v>1060697</v>
      </c>
      <c r="C7670" s="43" t="s">
        <v>18389</v>
      </c>
      <c r="D7670" s="43" t="s">
        <v>18390</v>
      </c>
      <c r="E7670" s="43" t="s">
        <v>18389</v>
      </c>
      <c r="F7670" s="43" t="s">
        <v>18350</v>
      </c>
      <c r="G7670" s="43" t="s">
        <v>18309</v>
      </c>
      <c r="H7670" s="43" t="s">
        <v>1266</v>
      </c>
    </row>
    <row r="7671" spans="1:8" ht="17.25" hidden="1" customHeight="1" x14ac:dyDescent="0.3">
      <c r="A7671" s="46" t="str">
        <f>_xlfn.CONCAT("PUSKESMAS ",TRIM(tblReff[[#This Row],[NAMA PUSKESMAS]]))</f>
        <v>PUSKESMAS TERING SEBERANG</v>
      </c>
      <c r="B7671" s="42">
        <v>1060698</v>
      </c>
      <c r="C7671" s="43" t="s">
        <v>18391</v>
      </c>
      <c r="D7671" s="43" t="s">
        <v>18392</v>
      </c>
      <c r="E7671" s="43" t="s">
        <v>18393</v>
      </c>
      <c r="F7671" s="43" t="s">
        <v>18350</v>
      </c>
      <c r="G7671" s="43" t="s">
        <v>18309</v>
      </c>
      <c r="H7671" s="43" t="s">
        <v>1271</v>
      </c>
    </row>
    <row r="7672" spans="1:8" ht="17.25" hidden="1" customHeight="1" x14ac:dyDescent="0.3">
      <c r="A7672" s="46" t="str">
        <f>_xlfn.CONCAT("PUSKESMAS ",TRIM(tblReff[[#This Row],[NAMA PUSKESMAS]]))</f>
        <v>PUSKESMAS SAMBOJA</v>
      </c>
      <c r="B7672" s="42">
        <v>1060699</v>
      </c>
      <c r="C7672" s="43" t="s">
        <v>18394</v>
      </c>
      <c r="D7672" s="43" t="s">
        <v>18395</v>
      </c>
      <c r="E7672" s="43" t="s">
        <v>18396</v>
      </c>
      <c r="F7672" s="43" t="s">
        <v>18397</v>
      </c>
      <c r="G7672" s="43" t="s">
        <v>18309</v>
      </c>
      <c r="H7672" s="43" t="s">
        <v>1266</v>
      </c>
    </row>
    <row r="7673" spans="1:8" ht="17.25" hidden="1" customHeight="1" x14ac:dyDescent="0.3">
      <c r="A7673" s="46" t="str">
        <f>_xlfn.CONCAT("PUSKESMAS ",TRIM(tblReff[[#This Row],[NAMA PUSKESMAS]]))</f>
        <v>PUSKESMAS SUNGAI MERDEKA</v>
      </c>
      <c r="B7673" s="42">
        <v>1060700</v>
      </c>
      <c r="C7673" s="43" t="s">
        <v>18398</v>
      </c>
      <c r="D7673" s="43" t="s">
        <v>18399</v>
      </c>
      <c r="E7673" s="43" t="s">
        <v>18396</v>
      </c>
      <c r="F7673" s="43" t="s">
        <v>18397</v>
      </c>
      <c r="G7673" s="43" t="s">
        <v>18309</v>
      </c>
      <c r="H7673" s="43" t="s">
        <v>1271</v>
      </c>
    </row>
    <row r="7674" spans="1:8" ht="17.25" hidden="1" customHeight="1" x14ac:dyDescent="0.3">
      <c r="A7674" s="46" t="str">
        <f>_xlfn.CONCAT("PUSKESMAS ",TRIM(tblReff[[#This Row],[NAMA PUSKESMAS]]))</f>
        <v>PUSKESMAS HANDIL BARU</v>
      </c>
      <c r="B7674" s="42">
        <v>1060701</v>
      </c>
      <c r="C7674" s="43" t="s">
        <v>18400</v>
      </c>
      <c r="D7674" s="43" t="s">
        <v>18401</v>
      </c>
      <c r="E7674" s="43" t="s">
        <v>18396</v>
      </c>
      <c r="F7674" s="43" t="s">
        <v>18397</v>
      </c>
      <c r="G7674" s="43" t="s">
        <v>18309</v>
      </c>
      <c r="H7674" s="43" t="s">
        <v>1271</v>
      </c>
    </row>
    <row r="7675" spans="1:8" ht="17.25" hidden="1" customHeight="1" x14ac:dyDescent="0.3">
      <c r="A7675" s="46" t="str">
        <f>_xlfn.CONCAT("PUSKESMAS ",TRIM(tblReff[[#This Row],[NAMA PUSKESMAS]]))</f>
        <v>PUSKESMAS MUARA JAWA</v>
      </c>
      <c r="B7675" s="42">
        <v>1060702</v>
      </c>
      <c r="C7675" s="43" t="s">
        <v>18402</v>
      </c>
      <c r="D7675" s="43" t="s">
        <v>18403</v>
      </c>
      <c r="E7675" s="43" t="s">
        <v>18402</v>
      </c>
      <c r="F7675" s="43" t="s">
        <v>18397</v>
      </c>
      <c r="G7675" s="43" t="s">
        <v>18309</v>
      </c>
      <c r="H7675" s="43" t="s">
        <v>1266</v>
      </c>
    </row>
    <row r="7676" spans="1:8" ht="17.25" hidden="1" customHeight="1" x14ac:dyDescent="0.3">
      <c r="A7676" s="46" t="str">
        <f>_xlfn.CONCAT("PUSKESMAS ",TRIM(tblReff[[#This Row],[NAMA PUSKESMAS]]))</f>
        <v>PUSKESMAS SANGA-SANGA</v>
      </c>
      <c r="B7676" s="42">
        <v>1060703</v>
      </c>
      <c r="C7676" s="43" t="s">
        <v>18404</v>
      </c>
      <c r="D7676" s="43" t="s">
        <v>18405</v>
      </c>
      <c r="E7676" s="43" t="s">
        <v>18404</v>
      </c>
      <c r="F7676" s="43" t="s">
        <v>18397</v>
      </c>
      <c r="G7676" s="43" t="s">
        <v>18309</v>
      </c>
      <c r="H7676" s="43" t="s">
        <v>1271</v>
      </c>
    </row>
    <row r="7677" spans="1:8" ht="17.25" hidden="1" customHeight="1" x14ac:dyDescent="0.3">
      <c r="A7677" s="46" t="str">
        <f>_xlfn.CONCAT("PUSKESMAS ",TRIM(tblReff[[#This Row],[NAMA PUSKESMAS]]))</f>
        <v>PUSKESMAS LOA JANAN</v>
      </c>
      <c r="B7677" s="42">
        <v>1060704</v>
      </c>
      <c r="C7677" s="43" t="s">
        <v>18406</v>
      </c>
      <c r="D7677" s="43" t="s">
        <v>18407</v>
      </c>
      <c r="E7677" s="43" t="s">
        <v>18406</v>
      </c>
      <c r="F7677" s="43" t="s">
        <v>18397</v>
      </c>
      <c r="G7677" s="43" t="s">
        <v>18309</v>
      </c>
      <c r="H7677" s="43" t="s">
        <v>1271</v>
      </c>
    </row>
    <row r="7678" spans="1:8" ht="17.25" hidden="1" customHeight="1" x14ac:dyDescent="0.3">
      <c r="A7678" s="46" t="str">
        <f>_xlfn.CONCAT("PUSKESMAS ",TRIM(tblReff[[#This Row],[NAMA PUSKESMAS]]))</f>
        <v>PUSKESMAS BATUAH</v>
      </c>
      <c r="B7678" s="42">
        <v>1060705</v>
      </c>
      <c r="C7678" s="43" t="s">
        <v>18408</v>
      </c>
      <c r="D7678" s="43" t="s">
        <v>18409</v>
      </c>
      <c r="E7678" s="43" t="s">
        <v>18406</v>
      </c>
      <c r="F7678" s="43" t="s">
        <v>18397</v>
      </c>
      <c r="G7678" s="43" t="s">
        <v>18309</v>
      </c>
      <c r="H7678" s="43" t="s">
        <v>1271</v>
      </c>
    </row>
    <row r="7679" spans="1:8" ht="17.25" hidden="1" customHeight="1" x14ac:dyDescent="0.3">
      <c r="A7679" s="46" t="str">
        <f>_xlfn.CONCAT("PUSKESMAS ",TRIM(tblReff[[#This Row],[NAMA PUSKESMAS]]))</f>
        <v>PUSKESMAS LOA DURI</v>
      </c>
      <c r="B7679" s="42">
        <v>1060706</v>
      </c>
      <c r="C7679" s="43" t="s">
        <v>18410</v>
      </c>
      <c r="D7679" s="43" t="s">
        <v>18411</v>
      </c>
      <c r="E7679" s="43" t="s">
        <v>18406</v>
      </c>
      <c r="F7679" s="43" t="s">
        <v>18397</v>
      </c>
      <c r="G7679" s="43" t="s">
        <v>18309</v>
      </c>
      <c r="H7679" s="43" t="s">
        <v>1271</v>
      </c>
    </row>
    <row r="7680" spans="1:8" ht="17.25" hidden="1" customHeight="1" x14ac:dyDescent="0.3">
      <c r="A7680" s="46" t="str">
        <f>_xlfn.CONCAT("PUSKESMAS ",TRIM(tblReff[[#This Row],[NAMA PUSKESMAS]]))</f>
        <v>PUSKESMAS LOA KULU</v>
      </c>
      <c r="B7680" s="42">
        <v>1060707</v>
      </c>
      <c r="C7680" s="43" t="s">
        <v>18412</v>
      </c>
      <c r="D7680" s="43" t="s">
        <v>18413</v>
      </c>
      <c r="E7680" s="43" t="s">
        <v>18412</v>
      </c>
      <c r="F7680" s="43" t="s">
        <v>18397</v>
      </c>
      <c r="G7680" s="43" t="s">
        <v>18309</v>
      </c>
      <c r="H7680" s="43" t="s">
        <v>1271</v>
      </c>
    </row>
    <row r="7681" spans="1:8" ht="17.25" hidden="1" customHeight="1" x14ac:dyDescent="0.3">
      <c r="A7681" s="46" t="str">
        <f>_xlfn.CONCAT("PUSKESMAS ",TRIM(tblReff[[#This Row],[NAMA PUSKESMAS]]))</f>
        <v>PUSKESMAS JONGGON JAYA</v>
      </c>
      <c r="B7681" s="42">
        <v>1060893</v>
      </c>
      <c r="C7681" s="43" t="s">
        <v>18414</v>
      </c>
      <c r="D7681" s="43" t="s">
        <v>18415</v>
      </c>
      <c r="E7681" s="43" t="s">
        <v>18412</v>
      </c>
      <c r="F7681" s="43" t="s">
        <v>18397</v>
      </c>
      <c r="G7681" s="43" t="s">
        <v>18309</v>
      </c>
      <c r="H7681" s="43" t="s">
        <v>1271</v>
      </c>
    </row>
    <row r="7682" spans="1:8" ht="17.25" hidden="1" customHeight="1" x14ac:dyDescent="0.3">
      <c r="A7682" s="46" t="str">
        <f>_xlfn.CONCAT("PUSKESMAS ",TRIM(tblReff[[#This Row],[NAMA PUSKESMAS]]))</f>
        <v>PUSKESMAS MUARA MUNTAI</v>
      </c>
      <c r="B7682" s="42">
        <v>1060708</v>
      </c>
      <c r="C7682" s="43" t="s">
        <v>18416</v>
      </c>
      <c r="D7682" s="43" t="s">
        <v>18417</v>
      </c>
      <c r="E7682" s="43" t="s">
        <v>18416</v>
      </c>
      <c r="F7682" s="43" t="s">
        <v>18397</v>
      </c>
      <c r="G7682" s="43" t="s">
        <v>18309</v>
      </c>
      <c r="H7682" s="43" t="s">
        <v>1266</v>
      </c>
    </row>
    <row r="7683" spans="1:8" ht="17.25" hidden="1" customHeight="1" x14ac:dyDescent="0.3">
      <c r="A7683" s="46" t="str">
        <f>_xlfn.CONCAT("PUSKESMAS ",TRIM(tblReff[[#This Row],[NAMA PUSKESMAS]]))</f>
        <v>PUSKESMAS MUARA WIS</v>
      </c>
      <c r="B7683" s="42">
        <v>1060709</v>
      </c>
      <c r="C7683" s="43" t="s">
        <v>18418</v>
      </c>
      <c r="D7683" s="43" t="s">
        <v>18419</v>
      </c>
      <c r="E7683" s="43" t="s">
        <v>18418</v>
      </c>
      <c r="F7683" s="43" t="s">
        <v>18397</v>
      </c>
      <c r="G7683" s="43" t="s">
        <v>18309</v>
      </c>
      <c r="H7683" s="43" t="s">
        <v>1271</v>
      </c>
    </row>
    <row r="7684" spans="1:8" ht="17.25" hidden="1" customHeight="1" x14ac:dyDescent="0.3">
      <c r="A7684" s="46" t="str">
        <f>_xlfn.CONCAT("PUSKESMAS ",TRIM(tblReff[[#This Row],[NAMA PUSKESMAS]]))</f>
        <v>PUSKESMAS KOTA BANGUN</v>
      </c>
      <c r="B7684" s="42">
        <v>1060710</v>
      </c>
      <c r="C7684" s="43" t="s">
        <v>18420</v>
      </c>
      <c r="D7684" s="43" t="s">
        <v>18421</v>
      </c>
      <c r="E7684" s="43" t="s">
        <v>18422</v>
      </c>
      <c r="F7684" s="43" t="s">
        <v>18397</v>
      </c>
      <c r="G7684" s="43" t="s">
        <v>18309</v>
      </c>
      <c r="H7684" s="43" t="s">
        <v>1266</v>
      </c>
    </row>
    <row r="7685" spans="1:8" ht="17.25" hidden="1" customHeight="1" x14ac:dyDescent="0.3">
      <c r="A7685" s="46" t="str">
        <f>_xlfn.CONCAT("PUSKESMAS ",TRIM(tblReff[[#This Row],[NAMA PUSKESMAS]]))</f>
        <v>PUSKESMAS RIMBA AYU</v>
      </c>
      <c r="B7685" s="42">
        <v>1060711</v>
      </c>
      <c r="C7685" s="43" t="s">
        <v>18423</v>
      </c>
      <c r="D7685" s="43" t="s">
        <v>18424</v>
      </c>
      <c r="E7685" s="43" t="s">
        <v>18422</v>
      </c>
      <c r="F7685" s="43" t="s">
        <v>18397</v>
      </c>
      <c r="G7685" s="43" t="s">
        <v>18309</v>
      </c>
      <c r="H7685" s="43" t="s">
        <v>1266</v>
      </c>
    </row>
    <row r="7686" spans="1:8" ht="17.25" hidden="1" customHeight="1" x14ac:dyDescent="0.3">
      <c r="A7686" s="46" t="str">
        <f>_xlfn.CONCAT("PUSKESMAS ",TRIM(tblReff[[#This Row],[NAMA PUSKESMAS]]))</f>
        <v>PUSKESMAS MANGKURAWANG</v>
      </c>
      <c r="B7686" s="42">
        <v>1060712</v>
      </c>
      <c r="C7686" s="43" t="s">
        <v>18425</v>
      </c>
      <c r="D7686" s="43" t="s">
        <v>18426</v>
      </c>
      <c r="E7686" s="43" t="s">
        <v>18427</v>
      </c>
      <c r="F7686" s="43" t="s">
        <v>18397</v>
      </c>
      <c r="G7686" s="43" t="s">
        <v>18309</v>
      </c>
      <c r="H7686" s="43" t="s">
        <v>1271</v>
      </c>
    </row>
    <row r="7687" spans="1:8" ht="17.25" hidden="1" customHeight="1" x14ac:dyDescent="0.3">
      <c r="A7687" s="46" t="str">
        <f>_xlfn.CONCAT("PUSKESMAS ",TRIM(tblReff[[#This Row],[NAMA PUSKESMAS]]))</f>
        <v>PUSKESMAS RAPAK MAHANG</v>
      </c>
      <c r="B7687" s="42">
        <v>1060713</v>
      </c>
      <c r="C7687" s="43" t="s">
        <v>18428</v>
      </c>
      <c r="D7687" s="43" t="s">
        <v>18429</v>
      </c>
      <c r="E7687" s="43" t="s">
        <v>18427</v>
      </c>
      <c r="F7687" s="43" t="s">
        <v>18397</v>
      </c>
      <c r="G7687" s="43" t="s">
        <v>18309</v>
      </c>
      <c r="H7687" s="43" t="s">
        <v>1271</v>
      </c>
    </row>
    <row r="7688" spans="1:8" ht="17.25" hidden="1" customHeight="1" x14ac:dyDescent="0.3">
      <c r="A7688" s="46" t="str">
        <f>_xlfn.CONCAT("PUSKESMAS ",TRIM(tblReff[[#This Row],[NAMA PUSKESMAS]]))</f>
        <v>PUSKESMAS LOA IPUH</v>
      </c>
      <c r="B7688" s="42">
        <v>1060714</v>
      </c>
      <c r="C7688" s="43" t="s">
        <v>18430</v>
      </c>
      <c r="D7688" s="43" t="s">
        <v>18431</v>
      </c>
      <c r="E7688" s="43" t="s">
        <v>18427</v>
      </c>
      <c r="F7688" s="43" t="s">
        <v>18397</v>
      </c>
      <c r="G7688" s="43" t="s">
        <v>18309</v>
      </c>
      <c r="H7688" s="43" t="s">
        <v>1271</v>
      </c>
    </row>
    <row r="7689" spans="1:8" ht="17.25" hidden="1" customHeight="1" x14ac:dyDescent="0.3">
      <c r="A7689" s="46" t="str">
        <f>_xlfn.CONCAT("PUSKESMAS ",TRIM(tblReff[[#This Row],[NAMA PUSKESMAS]]))</f>
        <v>PUSKESMAS SEBULU I</v>
      </c>
      <c r="B7689" s="42">
        <v>1060715</v>
      </c>
      <c r="C7689" s="43" t="s">
        <v>18432</v>
      </c>
      <c r="D7689" s="43" t="s">
        <v>18433</v>
      </c>
      <c r="E7689" s="43" t="s">
        <v>18434</v>
      </c>
      <c r="F7689" s="43" t="s">
        <v>18397</v>
      </c>
      <c r="G7689" s="43" t="s">
        <v>18309</v>
      </c>
      <c r="H7689" s="43" t="s">
        <v>1266</v>
      </c>
    </row>
    <row r="7690" spans="1:8" ht="17.25" hidden="1" customHeight="1" x14ac:dyDescent="0.3">
      <c r="A7690" s="46" t="str">
        <f>_xlfn.CONCAT("PUSKESMAS ",TRIM(tblReff[[#This Row],[NAMA PUSKESMAS]]))</f>
        <v>PUSKESMAS SEBULU II</v>
      </c>
      <c r="B7690" s="42">
        <v>1060716</v>
      </c>
      <c r="C7690" s="43" t="s">
        <v>18435</v>
      </c>
      <c r="D7690" s="43" t="s">
        <v>18436</v>
      </c>
      <c r="E7690" s="43" t="s">
        <v>18434</v>
      </c>
      <c r="F7690" s="43" t="s">
        <v>18397</v>
      </c>
      <c r="G7690" s="43" t="s">
        <v>18309</v>
      </c>
      <c r="H7690" s="43" t="s">
        <v>1266</v>
      </c>
    </row>
    <row r="7691" spans="1:8" ht="17.25" hidden="1" customHeight="1" x14ac:dyDescent="0.3">
      <c r="A7691" s="46" t="str">
        <f>_xlfn.CONCAT("PUSKESMAS ",TRIM(tblReff[[#This Row],[NAMA PUSKESMAS]]))</f>
        <v>PUSKESMAS SEPARI III</v>
      </c>
      <c r="B7691" s="42">
        <v>1060717</v>
      </c>
      <c r="C7691" s="43" t="s">
        <v>18437</v>
      </c>
      <c r="D7691" s="43" t="s">
        <v>18438</v>
      </c>
      <c r="E7691" s="43" t="s">
        <v>18439</v>
      </c>
      <c r="F7691" s="43" t="s">
        <v>18397</v>
      </c>
      <c r="G7691" s="43" t="s">
        <v>18309</v>
      </c>
      <c r="H7691" s="43" t="s">
        <v>1271</v>
      </c>
    </row>
    <row r="7692" spans="1:8" ht="17.25" hidden="1" customHeight="1" x14ac:dyDescent="0.3">
      <c r="A7692" s="46" t="str">
        <f>_xlfn.CONCAT("PUSKESMAS ",TRIM(tblReff[[#This Row],[NAMA PUSKESMAS]]))</f>
        <v>PUSKESMAS TELUK DALAM</v>
      </c>
      <c r="B7692" s="42">
        <v>1060718</v>
      </c>
      <c r="C7692" s="43" t="s">
        <v>1293</v>
      </c>
      <c r="D7692" s="43" t="s">
        <v>18440</v>
      </c>
      <c r="E7692" s="43" t="s">
        <v>18439</v>
      </c>
      <c r="F7692" s="43" t="s">
        <v>18397</v>
      </c>
      <c r="G7692" s="43" t="s">
        <v>18309</v>
      </c>
      <c r="H7692" s="43" t="s">
        <v>1271</v>
      </c>
    </row>
    <row r="7693" spans="1:8" ht="17.25" hidden="1" customHeight="1" x14ac:dyDescent="0.3">
      <c r="A7693" s="46" t="str">
        <f>_xlfn.CONCAT("PUSKESMAS ",TRIM(tblReff[[#This Row],[NAMA PUSKESMAS]]))</f>
        <v>PUSKESMAS SUNGAI MARIAM</v>
      </c>
      <c r="B7693" s="42">
        <v>1060719</v>
      </c>
      <c r="C7693" s="43" t="s">
        <v>18441</v>
      </c>
      <c r="D7693" s="43" t="s">
        <v>18442</v>
      </c>
      <c r="E7693" s="43" t="s">
        <v>18443</v>
      </c>
      <c r="F7693" s="43" t="s">
        <v>18397</v>
      </c>
      <c r="G7693" s="43" t="s">
        <v>18309</v>
      </c>
      <c r="H7693" s="43" t="s">
        <v>1266</v>
      </c>
    </row>
    <row r="7694" spans="1:8" ht="17.25" hidden="1" customHeight="1" x14ac:dyDescent="0.3">
      <c r="A7694" s="46" t="str">
        <f>_xlfn.CONCAT("PUSKESMAS ",TRIM(tblReff[[#This Row],[NAMA PUSKESMAS]]))</f>
        <v>PUSKESMAS MUARA BADAK</v>
      </c>
      <c r="B7694" s="42">
        <v>1060720</v>
      </c>
      <c r="C7694" s="43" t="s">
        <v>18444</v>
      </c>
      <c r="D7694" s="43" t="s">
        <v>18445</v>
      </c>
      <c r="E7694" s="43" t="s">
        <v>18444</v>
      </c>
      <c r="F7694" s="43" t="s">
        <v>18397</v>
      </c>
      <c r="G7694" s="43" t="s">
        <v>18309</v>
      </c>
      <c r="H7694" s="43" t="s">
        <v>1266</v>
      </c>
    </row>
    <row r="7695" spans="1:8" ht="17.25" hidden="1" customHeight="1" x14ac:dyDescent="0.3">
      <c r="A7695" s="46" t="str">
        <f>_xlfn.CONCAT("PUSKESMAS ",TRIM(tblReff[[#This Row],[NAMA PUSKESMAS]]))</f>
        <v>PUSKESMAS BADAK BARU</v>
      </c>
      <c r="B7695" s="42">
        <v>1060721</v>
      </c>
      <c r="C7695" s="43" t="s">
        <v>18446</v>
      </c>
      <c r="D7695" s="43" t="s">
        <v>18447</v>
      </c>
      <c r="E7695" s="43" t="s">
        <v>18444</v>
      </c>
      <c r="F7695" s="43" t="s">
        <v>18397</v>
      </c>
      <c r="G7695" s="43" t="s">
        <v>18309</v>
      </c>
      <c r="H7695" s="43" t="s">
        <v>1266</v>
      </c>
    </row>
    <row r="7696" spans="1:8" ht="17.25" hidden="1" customHeight="1" x14ac:dyDescent="0.3">
      <c r="A7696" s="46" t="str">
        <f>_xlfn.CONCAT("PUSKESMAS ",TRIM(tblReff[[#This Row],[NAMA PUSKESMAS]]))</f>
        <v>PUSKESMAS MARANG KAYU</v>
      </c>
      <c r="B7696" s="42">
        <v>1060722</v>
      </c>
      <c r="C7696" s="43" t="s">
        <v>18448</v>
      </c>
      <c r="D7696" s="43" t="s">
        <v>18449</v>
      </c>
      <c r="E7696" s="43" t="s">
        <v>18448</v>
      </c>
      <c r="F7696" s="43" t="s">
        <v>18397</v>
      </c>
      <c r="G7696" s="43" t="s">
        <v>18309</v>
      </c>
      <c r="H7696" s="43" t="s">
        <v>1266</v>
      </c>
    </row>
    <row r="7697" spans="1:8" ht="17.25" hidden="1" customHeight="1" x14ac:dyDescent="0.3">
      <c r="A7697" s="46" t="str">
        <f>_xlfn.CONCAT("PUSKESMAS ",TRIM(tblReff[[#This Row],[NAMA PUSKESMAS]]))</f>
        <v>PUSKESMAS PERANGAT</v>
      </c>
      <c r="B7697" s="42">
        <v>1060723</v>
      </c>
      <c r="C7697" s="43" t="s">
        <v>18450</v>
      </c>
      <c r="D7697" s="43" t="s">
        <v>18451</v>
      </c>
      <c r="E7697" s="43" t="s">
        <v>18448</v>
      </c>
      <c r="F7697" s="43" t="s">
        <v>18397</v>
      </c>
      <c r="G7697" s="43" t="s">
        <v>18309</v>
      </c>
      <c r="H7697" s="43" t="s">
        <v>1266</v>
      </c>
    </row>
    <row r="7698" spans="1:8" ht="17.25" hidden="1" customHeight="1" x14ac:dyDescent="0.3">
      <c r="A7698" s="46" t="str">
        <f>_xlfn.CONCAT("PUSKESMAS ",TRIM(tblReff[[#This Row],[NAMA PUSKESMAS]]))</f>
        <v>PUSKESMAS MUARA KAMAN</v>
      </c>
      <c r="B7698" s="42">
        <v>1060724</v>
      </c>
      <c r="C7698" s="43" t="s">
        <v>18452</v>
      </c>
      <c r="D7698" s="43" t="s">
        <v>18453</v>
      </c>
      <c r="E7698" s="43" t="s">
        <v>18452</v>
      </c>
      <c r="F7698" s="43" t="s">
        <v>18397</v>
      </c>
      <c r="G7698" s="43" t="s">
        <v>18309</v>
      </c>
      <c r="H7698" s="43" t="s">
        <v>1266</v>
      </c>
    </row>
    <row r="7699" spans="1:8" ht="17.25" hidden="1" customHeight="1" x14ac:dyDescent="0.3">
      <c r="A7699" s="46" t="str">
        <f>_xlfn.CONCAT("PUSKESMAS ",TRIM(tblReff[[#This Row],[NAMA PUSKESMAS]]))</f>
        <v>PUSKESMAS BUNGA JADI</v>
      </c>
      <c r="B7699" s="42">
        <v>1060892</v>
      </c>
      <c r="C7699" s="43" t="s">
        <v>18454</v>
      </c>
      <c r="D7699" s="43" t="s">
        <v>18455</v>
      </c>
      <c r="E7699" s="43" t="s">
        <v>18452</v>
      </c>
      <c r="F7699" s="43" t="s">
        <v>18397</v>
      </c>
      <c r="G7699" s="43" t="s">
        <v>18309</v>
      </c>
      <c r="H7699" s="43" t="s">
        <v>1271</v>
      </c>
    </row>
    <row r="7700" spans="1:8" ht="17.25" hidden="1" customHeight="1" x14ac:dyDescent="0.3">
      <c r="A7700" s="46" t="str">
        <f>_xlfn.CONCAT("PUSKESMAS ",TRIM(tblReff[[#This Row],[NAMA PUSKESMAS]]))</f>
        <v>PUSKESMAS KAHALA</v>
      </c>
      <c r="B7700" s="42">
        <v>1060725</v>
      </c>
      <c r="C7700" s="43" t="s">
        <v>18456</v>
      </c>
      <c r="D7700" s="43" t="s">
        <v>18457</v>
      </c>
      <c r="E7700" s="43" t="s">
        <v>18458</v>
      </c>
      <c r="F7700" s="43" t="s">
        <v>18397</v>
      </c>
      <c r="G7700" s="43" t="s">
        <v>18309</v>
      </c>
      <c r="H7700" s="43" t="s">
        <v>1266</v>
      </c>
    </row>
    <row r="7701" spans="1:8" ht="17.25" hidden="1" customHeight="1" x14ac:dyDescent="0.3">
      <c r="A7701" s="46" t="str">
        <f>_xlfn.CONCAT("PUSKESMAS ",TRIM(tblReff[[#This Row],[NAMA PUSKESMAS]]))</f>
        <v>PUSKESMAS KEMBANG JANGGUT</v>
      </c>
      <c r="B7701" s="42">
        <v>1060726</v>
      </c>
      <c r="C7701" s="43" t="s">
        <v>18459</v>
      </c>
      <c r="D7701" s="43" t="s">
        <v>18460</v>
      </c>
      <c r="E7701" s="43" t="s">
        <v>18459</v>
      </c>
      <c r="F7701" s="43" t="s">
        <v>18397</v>
      </c>
      <c r="G7701" s="43" t="s">
        <v>18309</v>
      </c>
      <c r="H7701" s="43" t="s">
        <v>1266</v>
      </c>
    </row>
    <row r="7702" spans="1:8" ht="17.25" hidden="1" customHeight="1" x14ac:dyDescent="0.3">
      <c r="A7702" s="46" t="str">
        <f>_xlfn.CONCAT("PUSKESMAS ",TRIM(tblReff[[#This Row],[NAMA PUSKESMAS]]))</f>
        <v>PUSKESMAS TABANG</v>
      </c>
      <c r="B7702" s="42">
        <v>1060727</v>
      </c>
      <c r="C7702" s="43" t="s">
        <v>18461</v>
      </c>
      <c r="D7702" s="43" t="s">
        <v>18462</v>
      </c>
      <c r="E7702" s="43" t="s">
        <v>18461</v>
      </c>
      <c r="F7702" s="43" t="s">
        <v>18397</v>
      </c>
      <c r="G7702" s="43" t="s">
        <v>18309</v>
      </c>
      <c r="H7702" s="43" t="s">
        <v>1266</v>
      </c>
    </row>
    <row r="7703" spans="1:8" ht="17.25" hidden="1" customHeight="1" x14ac:dyDescent="0.3">
      <c r="A7703" s="46" t="str">
        <f>_xlfn.CONCAT("PUSKESMAS ",TRIM(tblReff[[#This Row],[NAMA PUSKESMAS]]))</f>
        <v>PUSKESMAS RITAN BARU</v>
      </c>
      <c r="B7703" s="42">
        <v>1060728</v>
      </c>
      <c r="C7703" s="43" t="s">
        <v>18463</v>
      </c>
      <c r="D7703" s="43" t="s">
        <v>18464</v>
      </c>
      <c r="E7703" s="43" t="s">
        <v>18461</v>
      </c>
      <c r="F7703" s="43" t="s">
        <v>18397</v>
      </c>
      <c r="G7703" s="43" t="s">
        <v>18309</v>
      </c>
      <c r="H7703" s="43" t="s">
        <v>1266</v>
      </c>
    </row>
    <row r="7704" spans="1:8" ht="17.25" hidden="1" customHeight="1" x14ac:dyDescent="0.3">
      <c r="A7704" s="46" t="str">
        <f>_xlfn.CONCAT("PUSKESMAS ",TRIM(tblReff[[#This Row],[NAMA PUSKESMAS]]))</f>
        <v>PUSKESMAS MUARA ANCALONG</v>
      </c>
      <c r="B7704" s="42">
        <v>1060729</v>
      </c>
      <c r="C7704" s="43" t="s">
        <v>18465</v>
      </c>
      <c r="D7704" s="43" t="s">
        <v>18466</v>
      </c>
      <c r="E7704" s="43" t="s">
        <v>18467</v>
      </c>
      <c r="F7704" s="43" t="s">
        <v>18468</v>
      </c>
      <c r="G7704" s="43" t="s">
        <v>18309</v>
      </c>
      <c r="H7704" s="43" t="s">
        <v>1266</v>
      </c>
    </row>
    <row r="7705" spans="1:8" ht="17.25" hidden="1" customHeight="1" x14ac:dyDescent="0.3">
      <c r="A7705" s="46" t="str">
        <f>_xlfn.CONCAT("PUSKESMAS ",TRIM(tblReff[[#This Row],[NAMA PUSKESMAS]]))</f>
        <v>PUSKESMAS BUSANG</v>
      </c>
      <c r="B7705" s="42">
        <v>1060730</v>
      </c>
      <c r="C7705" s="43" t="s">
        <v>18469</v>
      </c>
      <c r="D7705" s="43" t="s">
        <v>18470</v>
      </c>
      <c r="E7705" s="43" t="s">
        <v>18469</v>
      </c>
      <c r="F7705" s="43" t="s">
        <v>18468</v>
      </c>
      <c r="G7705" s="43" t="s">
        <v>18309</v>
      </c>
      <c r="H7705" s="43" t="s">
        <v>1266</v>
      </c>
    </row>
    <row r="7706" spans="1:8" ht="17.25" hidden="1" customHeight="1" x14ac:dyDescent="0.3">
      <c r="A7706" s="46" t="str">
        <f>_xlfn.CONCAT("PUSKESMAS ",TRIM(tblReff[[#This Row],[NAMA PUSKESMAS]]))</f>
        <v>PUSKESMAS LONG MESENGAT</v>
      </c>
      <c r="B7706" s="42">
        <v>1060731</v>
      </c>
      <c r="C7706" s="43" t="s">
        <v>18471</v>
      </c>
      <c r="D7706" s="43" t="s">
        <v>18472</v>
      </c>
      <c r="E7706" s="43" t="s">
        <v>18473</v>
      </c>
      <c r="F7706" s="43" t="s">
        <v>18468</v>
      </c>
      <c r="G7706" s="43" t="s">
        <v>18309</v>
      </c>
      <c r="H7706" s="43" t="s">
        <v>1266</v>
      </c>
    </row>
    <row r="7707" spans="1:8" ht="17.25" hidden="1" customHeight="1" x14ac:dyDescent="0.3">
      <c r="A7707" s="46" t="str">
        <f>_xlfn.CONCAT("PUSKESMAS ",TRIM(tblReff[[#This Row],[NAMA PUSKESMAS]]))</f>
        <v>PUSKESMAS MUARA WAHAU I</v>
      </c>
      <c r="B7707" s="42">
        <v>1060732</v>
      </c>
      <c r="C7707" s="43" t="s">
        <v>18474</v>
      </c>
      <c r="D7707" s="43" t="s">
        <v>18475</v>
      </c>
      <c r="E7707" s="43" t="s">
        <v>18476</v>
      </c>
      <c r="F7707" s="43" t="s">
        <v>18468</v>
      </c>
      <c r="G7707" s="43" t="s">
        <v>18309</v>
      </c>
      <c r="H7707" s="43" t="s">
        <v>1266</v>
      </c>
    </row>
    <row r="7708" spans="1:8" ht="17.25" hidden="1" customHeight="1" x14ac:dyDescent="0.3">
      <c r="A7708" s="46" t="str">
        <f>_xlfn.CONCAT("PUSKESMAS ",TRIM(tblReff[[#This Row],[NAMA PUSKESMAS]]))</f>
        <v>PUSKESMAS MUARA WAHAU II</v>
      </c>
      <c r="B7708" s="42">
        <v>1060733</v>
      </c>
      <c r="C7708" s="43" t="s">
        <v>18477</v>
      </c>
      <c r="D7708" s="43" t="s">
        <v>18478</v>
      </c>
      <c r="E7708" s="43" t="s">
        <v>18476</v>
      </c>
      <c r="F7708" s="43" t="s">
        <v>18468</v>
      </c>
      <c r="G7708" s="43" t="s">
        <v>18309</v>
      </c>
      <c r="H7708" s="43" t="s">
        <v>1266</v>
      </c>
    </row>
    <row r="7709" spans="1:8" ht="17.25" hidden="1" customHeight="1" x14ac:dyDescent="0.3">
      <c r="A7709" s="46" t="str">
        <f>_xlfn.CONCAT("PUSKESMAS ",TRIM(tblReff[[#This Row],[NAMA PUSKESMAS]]))</f>
        <v>PUSKESMAS TELEN</v>
      </c>
      <c r="B7709" s="42">
        <v>1060734</v>
      </c>
      <c r="C7709" s="43" t="s">
        <v>18479</v>
      </c>
      <c r="D7709" s="43" t="s">
        <v>18480</v>
      </c>
      <c r="E7709" s="43" t="s">
        <v>18479</v>
      </c>
      <c r="F7709" s="43" t="s">
        <v>18468</v>
      </c>
      <c r="G7709" s="43" t="s">
        <v>18309</v>
      </c>
      <c r="H7709" s="43" t="s">
        <v>1266</v>
      </c>
    </row>
    <row r="7710" spans="1:8" ht="17.25" hidden="1" customHeight="1" x14ac:dyDescent="0.3">
      <c r="A7710" s="46" t="str">
        <f>_xlfn.CONCAT("PUSKESMAS ",TRIM(tblReff[[#This Row],[NAMA PUSKESMAS]]))</f>
        <v>PUSKESMAS KONGBENG</v>
      </c>
      <c r="B7710" s="42">
        <v>1060735</v>
      </c>
      <c r="C7710" s="43" t="s">
        <v>18481</v>
      </c>
      <c r="D7710" s="43" t="s">
        <v>18482</v>
      </c>
      <c r="E7710" s="43" t="s">
        <v>18481</v>
      </c>
      <c r="F7710" s="43" t="s">
        <v>18468</v>
      </c>
      <c r="G7710" s="43" t="s">
        <v>18309</v>
      </c>
      <c r="H7710" s="43" t="s">
        <v>1266</v>
      </c>
    </row>
    <row r="7711" spans="1:8" ht="17.25" hidden="1" customHeight="1" x14ac:dyDescent="0.3">
      <c r="A7711" s="46" t="str">
        <f>_xlfn.CONCAT("PUSKESMAS ",TRIM(tblReff[[#This Row],[NAMA PUSKESMAS]]))</f>
        <v>PUSKESMAS MUARA BENGKAL</v>
      </c>
      <c r="B7711" s="42">
        <v>1060736</v>
      </c>
      <c r="C7711" s="43" t="s">
        <v>18483</v>
      </c>
      <c r="D7711" s="43" t="s">
        <v>18484</v>
      </c>
      <c r="E7711" s="43" t="s">
        <v>18483</v>
      </c>
      <c r="F7711" s="43" t="s">
        <v>18468</v>
      </c>
      <c r="G7711" s="43" t="s">
        <v>18309</v>
      </c>
      <c r="H7711" s="43" t="s">
        <v>1266</v>
      </c>
    </row>
    <row r="7712" spans="1:8" ht="17.25" hidden="1" customHeight="1" x14ac:dyDescent="0.3">
      <c r="A7712" s="46" t="str">
        <f>_xlfn.CONCAT("PUSKESMAS ",TRIM(tblReff[[#This Row],[NAMA PUSKESMAS]]))</f>
        <v>PUSKESMAS BATU AMPAR</v>
      </c>
      <c r="B7712" s="42">
        <v>1060737</v>
      </c>
      <c r="C7712" s="43" t="s">
        <v>7553</v>
      </c>
      <c r="D7712" s="43" t="s">
        <v>18485</v>
      </c>
      <c r="E7712" s="43" t="s">
        <v>7553</v>
      </c>
      <c r="F7712" s="43" t="s">
        <v>18468</v>
      </c>
      <c r="G7712" s="43" t="s">
        <v>18309</v>
      </c>
      <c r="H7712" s="43" t="s">
        <v>1266</v>
      </c>
    </row>
    <row r="7713" spans="1:8" ht="17.25" hidden="1" customHeight="1" x14ac:dyDescent="0.3">
      <c r="A7713" s="46" t="str">
        <f>_xlfn.CONCAT("PUSKESMAS ",TRIM(tblReff[[#This Row],[NAMA PUSKESMAS]]))</f>
        <v>PUSKESMAS TELUK LINGGA</v>
      </c>
      <c r="B7713" s="42">
        <v>1060738</v>
      </c>
      <c r="C7713" s="43" t="s">
        <v>18486</v>
      </c>
      <c r="D7713" s="43" t="s">
        <v>18487</v>
      </c>
      <c r="E7713" s="43" t="s">
        <v>18488</v>
      </c>
      <c r="F7713" s="43" t="s">
        <v>18468</v>
      </c>
      <c r="G7713" s="43" t="s">
        <v>18309</v>
      </c>
      <c r="H7713" s="43" t="s">
        <v>1271</v>
      </c>
    </row>
    <row r="7714" spans="1:8" ht="17.25" hidden="1" customHeight="1" x14ac:dyDescent="0.3">
      <c r="A7714" s="46" t="str">
        <f>_xlfn.CONCAT("PUSKESMAS ",TRIM(tblReff[[#This Row],[NAMA PUSKESMAS]]))</f>
        <v>PUSKESMAS SANGATTA UTARA</v>
      </c>
      <c r="B7714" s="42">
        <v>1060912</v>
      </c>
      <c r="C7714" s="43" t="s">
        <v>18488</v>
      </c>
      <c r="D7714" s="43" t="s">
        <v>18489</v>
      </c>
      <c r="E7714" s="43" t="s">
        <v>18488</v>
      </c>
      <c r="F7714" s="43" t="s">
        <v>18468</v>
      </c>
      <c r="G7714" s="43" t="s">
        <v>18309</v>
      </c>
      <c r="H7714" s="43" t="s">
        <v>1271</v>
      </c>
    </row>
    <row r="7715" spans="1:8" ht="17.25" hidden="1" customHeight="1" x14ac:dyDescent="0.3">
      <c r="A7715" s="46" t="str">
        <f>_xlfn.CONCAT("PUSKESMAS ",TRIM(tblReff[[#This Row],[NAMA PUSKESMAS]]))</f>
        <v>PUSKESMAS SEPASO</v>
      </c>
      <c r="B7715" s="42">
        <v>1060739</v>
      </c>
      <c r="C7715" s="43" t="s">
        <v>18490</v>
      </c>
      <c r="D7715" s="43" t="s">
        <v>18491</v>
      </c>
      <c r="E7715" s="43" t="s">
        <v>18492</v>
      </c>
      <c r="F7715" s="43" t="s">
        <v>18468</v>
      </c>
      <c r="G7715" s="43" t="s">
        <v>18309</v>
      </c>
      <c r="H7715" s="43" t="s">
        <v>1266</v>
      </c>
    </row>
    <row r="7716" spans="1:8" ht="17.25" hidden="1" customHeight="1" x14ac:dyDescent="0.3">
      <c r="A7716" s="46" t="str">
        <f>_xlfn.CONCAT("PUSKESMAS ",TRIM(tblReff[[#This Row],[NAMA PUSKESMAS]]))</f>
        <v>PUSKESMAS TEPIAN BARU</v>
      </c>
      <c r="B7716" s="42">
        <v>1060911</v>
      </c>
      <c r="C7716" s="43" t="s">
        <v>18493</v>
      </c>
      <c r="D7716" s="43" t="s">
        <v>18494</v>
      </c>
      <c r="E7716" s="43" t="s">
        <v>18492</v>
      </c>
      <c r="F7716" s="43" t="s">
        <v>18468</v>
      </c>
      <c r="G7716" s="43" t="s">
        <v>18309</v>
      </c>
      <c r="H7716" s="43" t="s">
        <v>1266</v>
      </c>
    </row>
    <row r="7717" spans="1:8" ht="17.25" hidden="1" customHeight="1" x14ac:dyDescent="0.3">
      <c r="A7717" s="46" t="str">
        <f>_xlfn.CONCAT("PUSKESMAS ",TRIM(tblReff[[#This Row],[NAMA PUSKESMAS]]))</f>
        <v>PUSKESMAS TELUK PANDAN</v>
      </c>
      <c r="B7717" s="42">
        <v>1060740</v>
      </c>
      <c r="C7717" s="43" t="s">
        <v>6978</v>
      </c>
      <c r="D7717" s="43" t="s">
        <v>18495</v>
      </c>
      <c r="E7717" s="43" t="s">
        <v>6978</v>
      </c>
      <c r="F7717" s="43" t="s">
        <v>18468</v>
      </c>
      <c r="G7717" s="43" t="s">
        <v>18309</v>
      </c>
      <c r="H7717" s="43" t="s">
        <v>1266</v>
      </c>
    </row>
    <row r="7718" spans="1:8" ht="17.25" hidden="1" customHeight="1" x14ac:dyDescent="0.3">
      <c r="A7718" s="46" t="str">
        <f>_xlfn.CONCAT("PUSKESMAS ",TRIM(tblReff[[#This Row],[NAMA PUSKESMAS]]))</f>
        <v>PUSKESMAS SANGATTA SELATAN</v>
      </c>
      <c r="B7718" s="42">
        <v>1060741</v>
      </c>
      <c r="C7718" s="43" t="s">
        <v>18496</v>
      </c>
      <c r="D7718" s="43" t="s">
        <v>18497</v>
      </c>
      <c r="E7718" s="43" t="s">
        <v>18496</v>
      </c>
      <c r="F7718" s="43" t="s">
        <v>18468</v>
      </c>
      <c r="G7718" s="43" t="s">
        <v>18309</v>
      </c>
      <c r="H7718" s="43" t="s">
        <v>1266</v>
      </c>
    </row>
    <row r="7719" spans="1:8" ht="17.25" hidden="1" customHeight="1" x14ac:dyDescent="0.3">
      <c r="A7719" s="46" t="str">
        <f>_xlfn.CONCAT("PUSKESMAS ",TRIM(tblReff[[#This Row],[NAMA PUSKESMAS]]))</f>
        <v>PUSKESMAS RANTAU PULUNG</v>
      </c>
      <c r="B7719" s="42">
        <v>1060742</v>
      </c>
      <c r="C7719" s="43" t="s">
        <v>18498</v>
      </c>
      <c r="D7719" s="43" t="s">
        <v>18499</v>
      </c>
      <c r="E7719" s="43" t="s">
        <v>18500</v>
      </c>
      <c r="F7719" s="43" t="s">
        <v>18468</v>
      </c>
      <c r="G7719" s="43" t="s">
        <v>18309</v>
      </c>
      <c r="H7719" s="43" t="s">
        <v>1266</v>
      </c>
    </row>
    <row r="7720" spans="1:8" ht="17.25" hidden="1" customHeight="1" x14ac:dyDescent="0.3">
      <c r="A7720" s="46" t="str">
        <f>_xlfn.CONCAT("PUSKESMAS ",TRIM(tblReff[[#This Row],[NAMA PUSKESMAS]]))</f>
        <v>PUSKESMAS SANGKULIRANG</v>
      </c>
      <c r="B7720" s="42">
        <v>1060743</v>
      </c>
      <c r="C7720" s="43" t="s">
        <v>18501</v>
      </c>
      <c r="D7720" s="43" t="s">
        <v>18502</v>
      </c>
      <c r="E7720" s="43" t="s">
        <v>18501</v>
      </c>
      <c r="F7720" s="43" t="s">
        <v>18468</v>
      </c>
      <c r="G7720" s="43" t="s">
        <v>18309</v>
      </c>
      <c r="H7720" s="43" t="s">
        <v>1266</v>
      </c>
    </row>
    <row r="7721" spans="1:8" ht="17.25" hidden="1" customHeight="1" x14ac:dyDescent="0.3">
      <c r="A7721" s="46" t="str">
        <f>_xlfn.CONCAT("PUSKESMAS ",TRIM(tblReff[[#This Row],[NAMA PUSKESMAS]]))</f>
        <v>PUSKESMAS KALIORANG</v>
      </c>
      <c r="B7721" s="42">
        <v>1060744</v>
      </c>
      <c r="C7721" s="43" t="s">
        <v>18503</v>
      </c>
      <c r="D7721" s="43" t="s">
        <v>18504</v>
      </c>
      <c r="E7721" s="43" t="s">
        <v>18503</v>
      </c>
      <c r="F7721" s="43" t="s">
        <v>18468</v>
      </c>
      <c r="G7721" s="43" t="s">
        <v>18309</v>
      </c>
      <c r="H7721" s="43" t="s">
        <v>1266</v>
      </c>
    </row>
    <row r="7722" spans="1:8" ht="17.25" hidden="1" customHeight="1" x14ac:dyDescent="0.3">
      <c r="A7722" s="46" t="str">
        <f>_xlfn.CONCAT("PUSKESMAS ",TRIM(tblReff[[#This Row],[NAMA PUSKESMAS]]))</f>
        <v>PUSKESMAS SANDARAN</v>
      </c>
      <c r="B7722" s="42">
        <v>1060745</v>
      </c>
      <c r="C7722" s="43" t="s">
        <v>18505</v>
      </c>
      <c r="D7722" s="43" t="s">
        <v>18506</v>
      </c>
      <c r="E7722" s="43" t="s">
        <v>18505</v>
      </c>
      <c r="F7722" s="43" t="s">
        <v>18468</v>
      </c>
      <c r="G7722" s="43" t="s">
        <v>18309</v>
      </c>
      <c r="H7722" s="43" t="s">
        <v>1266</v>
      </c>
    </row>
    <row r="7723" spans="1:8" ht="17.25" hidden="1" customHeight="1" x14ac:dyDescent="0.3">
      <c r="A7723" s="46" t="str">
        <f>_xlfn.CONCAT("PUSKESMAS ",TRIM(tblReff[[#This Row],[NAMA PUSKESMAS]]))</f>
        <v>PUSKESMAS KAUBUN</v>
      </c>
      <c r="B7723" s="42">
        <v>1060746</v>
      </c>
      <c r="C7723" s="43" t="s">
        <v>18507</v>
      </c>
      <c r="D7723" s="43" t="s">
        <v>18508</v>
      </c>
      <c r="E7723" s="43" t="s">
        <v>18507</v>
      </c>
      <c r="F7723" s="43" t="s">
        <v>18468</v>
      </c>
      <c r="G7723" s="43" t="s">
        <v>18309</v>
      </c>
      <c r="H7723" s="43" t="s">
        <v>1266</v>
      </c>
    </row>
    <row r="7724" spans="1:8" ht="17.25" hidden="1" customHeight="1" x14ac:dyDescent="0.3">
      <c r="A7724" s="46" t="str">
        <f>_xlfn.CONCAT("PUSKESMAS ",TRIM(tblReff[[#This Row],[NAMA PUSKESMAS]]))</f>
        <v>PUSKESMAS KARANGAN DALAM</v>
      </c>
      <c r="B7724" s="42">
        <v>1060747</v>
      </c>
      <c r="C7724" s="43" t="s">
        <v>18509</v>
      </c>
      <c r="D7724" s="43" t="s">
        <v>18510</v>
      </c>
      <c r="E7724" s="43" t="s">
        <v>12779</v>
      </c>
      <c r="F7724" s="43" t="s">
        <v>18468</v>
      </c>
      <c r="G7724" s="43" t="s">
        <v>18309</v>
      </c>
      <c r="H7724" s="43" t="s">
        <v>1266</v>
      </c>
    </row>
    <row r="7725" spans="1:8" ht="17.25" hidden="1" customHeight="1" x14ac:dyDescent="0.3">
      <c r="A7725" s="46" t="str">
        <f>_xlfn.CONCAT("PUSKESMAS ",TRIM(tblReff[[#This Row],[NAMA PUSKESMAS]]))</f>
        <v>PUSKESMAS MUARA LESAN/KELAY</v>
      </c>
      <c r="B7725" s="42">
        <v>1060748</v>
      </c>
      <c r="C7725" s="43" t="s">
        <v>18511</v>
      </c>
      <c r="D7725" s="43" t="s">
        <v>18512</v>
      </c>
      <c r="E7725" s="43" t="s">
        <v>18513</v>
      </c>
      <c r="F7725" s="43" t="s">
        <v>18514</v>
      </c>
      <c r="G7725" s="43" t="s">
        <v>18309</v>
      </c>
      <c r="H7725" s="43" t="s">
        <v>1266</v>
      </c>
    </row>
    <row r="7726" spans="1:8" ht="17.25" hidden="1" customHeight="1" x14ac:dyDescent="0.3">
      <c r="A7726" s="46" t="str">
        <f>_xlfn.CONCAT("PUSKESMAS ",TRIM(tblReff[[#This Row],[NAMA PUSKESMAS]]))</f>
        <v>PUSKESMAS MERAPUN</v>
      </c>
      <c r="B7726" s="42">
        <v>1060916</v>
      </c>
      <c r="C7726" s="43" t="s">
        <v>18515</v>
      </c>
      <c r="D7726" s="43" t="s">
        <v>18516</v>
      </c>
      <c r="E7726" s="43" t="s">
        <v>18513</v>
      </c>
      <c r="F7726" s="43" t="s">
        <v>18514</v>
      </c>
      <c r="G7726" s="43" t="s">
        <v>18309</v>
      </c>
      <c r="H7726" s="43" t="s">
        <v>1271</v>
      </c>
    </row>
    <row r="7727" spans="1:8" ht="17.25" hidden="1" customHeight="1" x14ac:dyDescent="0.3">
      <c r="A7727" s="46" t="str">
        <f>_xlfn.CONCAT("PUSKESMAS ",TRIM(tblReff[[#This Row],[NAMA PUSKESMAS]]))</f>
        <v>PUSKESMAS TALISAYAN</v>
      </c>
      <c r="B7727" s="42">
        <v>1060749</v>
      </c>
      <c r="C7727" s="43" t="s">
        <v>18517</v>
      </c>
      <c r="D7727" s="43" t="s">
        <v>18518</v>
      </c>
      <c r="E7727" s="43" t="s">
        <v>18517</v>
      </c>
      <c r="F7727" s="43" t="s">
        <v>18514</v>
      </c>
      <c r="G7727" s="43" t="s">
        <v>18309</v>
      </c>
      <c r="H7727" s="43" t="s">
        <v>1266</v>
      </c>
    </row>
    <row r="7728" spans="1:8" ht="17.25" hidden="1" customHeight="1" x14ac:dyDescent="0.3">
      <c r="A7728" s="46" t="str">
        <f>_xlfn.CONCAT("PUSKESMAS ",TRIM(tblReff[[#This Row],[NAMA PUSKESMAS]]))</f>
        <v>PUSKESMAS TUBAAN</v>
      </c>
      <c r="B7728" s="42">
        <v>1060750</v>
      </c>
      <c r="C7728" s="43" t="s">
        <v>18519</v>
      </c>
      <c r="D7728" s="43" t="s">
        <v>18520</v>
      </c>
      <c r="E7728" s="43" t="s">
        <v>18521</v>
      </c>
      <c r="F7728" s="43" t="s">
        <v>18514</v>
      </c>
      <c r="G7728" s="43" t="s">
        <v>18309</v>
      </c>
      <c r="H7728" s="43" t="s">
        <v>1266</v>
      </c>
    </row>
    <row r="7729" spans="1:8" ht="17.25" hidden="1" customHeight="1" x14ac:dyDescent="0.3">
      <c r="A7729" s="46" t="str">
        <f>_xlfn.CONCAT("PUSKESMAS ",TRIM(tblReff[[#This Row],[NAMA PUSKESMAS]]))</f>
        <v>PUSKESMAS BIDUK-BIDUK</v>
      </c>
      <c r="B7729" s="42">
        <v>1060751</v>
      </c>
      <c r="C7729" s="43" t="s">
        <v>18522</v>
      </c>
      <c r="D7729" s="43" t="s">
        <v>18523</v>
      </c>
      <c r="E7729" s="43" t="s">
        <v>18524</v>
      </c>
      <c r="F7729" s="43" t="s">
        <v>18514</v>
      </c>
      <c r="G7729" s="43" t="s">
        <v>18309</v>
      </c>
      <c r="H7729" s="43" t="s">
        <v>1266</v>
      </c>
    </row>
    <row r="7730" spans="1:8" ht="17.25" hidden="1" customHeight="1" x14ac:dyDescent="0.3">
      <c r="A7730" s="46" t="str">
        <f>_xlfn.CONCAT("PUSKESMAS ",TRIM(tblReff[[#This Row],[NAMA PUSKESMAS]]))</f>
        <v>PUSKESMAS TANJUNG BATU</v>
      </c>
      <c r="B7730" s="42">
        <v>1060752</v>
      </c>
      <c r="C7730" s="43" t="s">
        <v>5805</v>
      </c>
      <c r="D7730" s="43" t="s">
        <v>18525</v>
      </c>
      <c r="E7730" s="43" t="s">
        <v>18526</v>
      </c>
      <c r="F7730" s="43" t="s">
        <v>18514</v>
      </c>
      <c r="G7730" s="43" t="s">
        <v>18309</v>
      </c>
      <c r="H7730" s="43" t="s">
        <v>1266</v>
      </c>
    </row>
    <row r="7731" spans="1:8" ht="17.25" hidden="1" customHeight="1" x14ac:dyDescent="0.3">
      <c r="A7731" s="46" t="str">
        <f>_xlfn.CONCAT("PUSKESMAS ",TRIM(tblReff[[#This Row],[NAMA PUSKESMAS]]))</f>
        <v>PUSKESMAS PULAU DERAWAN</v>
      </c>
      <c r="B7731" s="42">
        <v>1060753</v>
      </c>
      <c r="C7731" s="43" t="s">
        <v>18526</v>
      </c>
      <c r="D7731" s="43" t="s">
        <v>18527</v>
      </c>
      <c r="E7731" s="43" t="s">
        <v>18526</v>
      </c>
      <c r="F7731" s="43" t="s">
        <v>18514</v>
      </c>
      <c r="G7731" s="43" t="s">
        <v>18309</v>
      </c>
      <c r="H7731" s="43" t="s">
        <v>1271</v>
      </c>
    </row>
    <row r="7732" spans="1:8" ht="17.25" hidden="1" customHeight="1" x14ac:dyDescent="0.3">
      <c r="A7732" s="46" t="str">
        <f>_xlfn.CONCAT("PUSKESMAS ",TRIM(tblReff[[#This Row],[NAMA PUSKESMAS]]))</f>
        <v>PUSKESMAS MARATUA BOHE BUKUT</v>
      </c>
      <c r="B7732" s="42">
        <v>1060754</v>
      </c>
      <c r="C7732" s="43" t="s">
        <v>18528</v>
      </c>
      <c r="D7732" s="43" t="s">
        <v>18529</v>
      </c>
      <c r="E7732" s="43" t="s">
        <v>18530</v>
      </c>
      <c r="F7732" s="43" t="s">
        <v>18514</v>
      </c>
      <c r="G7732" s="43" t="s">
        <v>18309</v>
      </c>
      <c r="H7732" s="43" t="s">
        <v>1271</v>
      </c>
    </row>
    <row r="7733" spans="1:8" ht="17.25" hidden="1" customHeight="1" x14ac:dyDescent="0.3">
      <c r="A7733" s="46" t="str">
        <f>_xlfn.CONCAT("PUSKESMAS ",TRIM(tblReff[[#This Row],[NAMA PUSKESMAS]]))</f>
        <v>PUSKESMAS SAMBALIUNG</v>
      </c>
      <c r="B7733" s="42">
        <v>1060755</v>
      </c>
      <c r="C7733" s="43" t="s">
        <v>18531</v>
      </c>
      <c r="D7733" s="43" t="s">
        <v>18532</v>
      </c>
      <c r="E7733" s="43" t="s">
        <v>18531</v>
      </c>
      <c r="F7733" s="43" t="s">
        <v>18514</v>
      </c>
      <c r="G7733" s="43" t="s">
        <v>18309</v>
      </c>
      <c r="H7733" s="43" t="s">
        <v>1271</v>
      </c>
    </row>
    <row r="7734" spans="1:8" ht="17.25" hidden="1" customHeight="1" x14ac:dyDescent="0.3">
      <c r="A7734" s="46" t="str">
        <f>_xlfn.CONCAT("PUSKESMAS ",TRIM(tblReff[[#This Row],[NAMA PUSKESMAS]]))</f>
        <v>PUSKESMAS SUARAN</v>
      </c>
      <c r="B7734" s="42">
        <v>1060887</v>
      </c>
      <c r="C7734" s="43" t="s">
        <v>18533</v>
      </c>
      <c r="D7734" s="43" t="s">
        <v>18534</v>
      </c>
      <c r="E7734" s="43" t="s">
        <v>18531</v>
      </c>
      <c r="F7734" s="43" t="s">
        <v>18514</v>
      </c>
      <c r="G7734" s="43" t="s">
        <v>18309</v>
      </c>
      <c r="H7734" s="43" t="s">
        <v>1271</v>
      </c>
    </row>
    <row r="7735" spans="1:8" ht="17.25" hidden="1" customHeight="1" x14ac:dyDescent="0.3">
      <c r="A7735" s="46" t="str">
        <f>_xlfn.CONCAT("PUSKESMAS ",TRIM(tblReff[[#This Row],[NAMA PUSKESMAS]]))</f>
        <v>PUSKESMAS TANJUNG REDEB</v>
      </c>
      <c r="B7735" s="42">
        <v>1060756</v>
      </c>
      <c r="C7735" s="43" t="s">
        <v>18535</v>
      </c>
      <c r="D7735" s="43" t="s">
        <v>18536</v>
      </c>
      <c r="E7735" s="43" t="s">
        <v>18535</v>
      </c>
      <c r="F7735" s="43" t="s">
        <v>18514</v>
      </c>
      <c r="G7735" s="43" t="s">
        <v>18309</v>
      </c>
      <c r="H7735" s="43" t="s">
        <v>1271</v>
      </c>
    </row>
    <row r="7736" spans="1:8" ht="17.25" hidden="1" customHeight="1" x14ac:dyDescent="0.3">
      <c r="A7736" s="46" t="str">
        <f>_xlfn.CONCAT("PUSKESMAS ",TRIM(tblReff[[#This Row],[NAMA PUSKESMAS]]))</f>
        <v>PUSKESMAS KAMPUNG BUGIS</v>
      </c>
      <c r="B7736" s="42">
        <v>1060757</v>
      </c>
      <c r="C7736" s="43" t="s">
        <v>7572</v>
      </c>
      <c r="D7736" s="43" t="s">
        <v>18537</v>
      </c>
      <c r="E7736" s="43" t="s">
        <v>18535</v>
      </c>
      <c r="F7736" s="43" t="s">
        <v>18514</v>
      </c>
      <c r="G7736" s="43" t="s">
        <v>18309</v>
      </c>
      <c r="H7736" s="43" t="s">
        <v>1271</v>
      </c>
    </row>
    <row r="7737" spans="1:8" ht="17.25" hidden="1" customHeight="1" x14ac:dyDescent="0.3">
      <c r="A7737" s="46" t="str">
        <f>_xlfn.CONCAT("PUSKESMAS ",TRIM(tblReff[[#This Row],[NAMA PUSKESMAS]]))</f>
        <v>PUSKESMAS GUNUNG TABUR</v>
      </c>
      <c r="B7737" s="42">
        <v>1060758</v>
      </c>
      <c r="C7737" s="43" t="s">
        <v>18538</v>
      </c>
      <c r="D7737" s="43" t="s">
        <v>18539</v>
      </c>
      <c r="E7737" s="43" t="s">
        <v>18538</v>
      </c>
      <c r="F7737" s="43" t="s">
        <v>18514</v>
      </c>
      <c r="G7737" s="43" t="s">
        <v>18309</v>
      </c>
      <c r="H7737" s="43" t="s">
        <v>1266</v>
      </c>
    </row>
    <row r="7738" spans="1:8" ht="17.25" hidden="1" customHeight="1" x14ac:dyDescent="0.3">
      <c r="A7738" s="46" t="str">
        <f>_xlfn.CONCAT("PUSKESMAS ",TRIM(tblReff[[#This Row],[NAMA PUSKESMAS]]))</f>
        <v>PUSKESMAS MERANCANG ULU</v>
      </c>
      <c r="B7738" s="42">
        <v>1060759</v>
      </c>
      <c r="C7738" s="43" t="s">
        <v>18540</v>
      </c>
      <c r="D7738" s="43" t="s">
        <v>18541</v>
      </c>
      <c r="E7738" s="43" t="s">
        <v>18538</v>
      </c>
      <c r="F7738" s="43" t="s">
        <v>18514</v>
      </c>
      <c r="G7738" s="43" t="s">
        <v>18309</v>
      </c>
      <c r="H7738" s="43" t="s">
        <v>1271</v>
      </c>
    </row>
    <row r="7739" spans="1:8" ht="17.25" hidden="1" customHeight="1" x14ac:dyDescent="0.3">
      <c r="A7739" s="46" t="str">
        <f>_xlfn.CONCAT("PUSKESMAS ",TRIM(tblReff[[#This Row],[NAMA PUSKESMAS]]))</f>
        <v>PUSKESMAS TEPIAN BUAH/SEGAH</v>
      </c>
      <c r="B7739" s="42">
        <v>1060760</v>
      </c>
      <c r="C7739" s="43" t="s">
        <v>18542</v>
      </c>
      <c r="D7739" s="43" t="s">
        <v>18543</v>
      </c>
      <c r="E7739" s="43" t="s">
        <v>18544</v>
      </c>
      <c r="F7739" s="43" t="s">
        <v>18514</v>
      </c>
      <c r="G7739" s="43" t="s">
        <v>18309</v>
      </c>
      <c r="H7739" s="43" t="s">
        <v>1266</v>
      </c>
    </row>
    <row r="7740" spans="1:8" ht="17.25" hidden="1" customHeight="1" x14ac:dyDescent="0.3">
      <c r="A7740" s="46" t="str">
        <f>_xlfn.CONCAT("PUSKESMAS ",TRIM(tblReff[[#This Row],[NAMA PUSKESMAS]]))</f>
        <v>PUSKESMAS LONG LAAI</v>
      </c>
      <c r="B7740" s="42">
        <v>1060915</v>
      </c>
      <c r="C7740" s="43" t="s">
        <v>18545</v>
      </c>
      <c r="D7740" s="43" t="s">
        <v>18546</v>
      </c>
      <c r="E7740" s="43" t="s">
        <v>18544</v>
      </c>
      <c r="F7740" s="43" t="s">
        <v>18514</v>
      </c>
      <c r="G7740" s="43" t="s">
        <v>18309</v>
      </c>
      <c r="H7740" s="43" t="s">
        <v>1271</v>
      </c>
    </row>
    <row r="7741" spans="1:8" ht="17.25" hidden="1" customHeight="1" x14ac:dyDescent="0.3">
      <c r="A7741" s="46" t="str">
        <f>_xlfn.CONCAT("PUSKESMAS ",TRIM(tblReff[[#This Row],[NAMA PUSKESMAS]]))</f>
        <v>PUSKESMAS TELUK BAYUR</v>
      </c>
      <c r="B7741" s="42">
        <v>1060761</v>
      </c>
      <c r="C7741" s="43" t="s">
        <v>18547</v>
      </c>
      <c r="D7741" s="43" t="s">
        <v>18548</v>
      </c>
      <c r="E7741" s="43" t="s">
        <v>18547</v>
      </c>
      <c r="F7741" s="43" t="s">
        <v>18514</v>
      </c>
      <c r="G7741" s="43" t="s">
        <v>18309</v>
      </c>
      <c r="H7741" s="43" t="s">
        <v>1266</v>
      </c>
    </row>
    <row r="7742" spans="1:8" ht="17.25" hidden="1" customHeight="1" x14ac:dyDescent="0.3">
      <c r="A7742" s="46" t="str">
        <f>_xlfn.CONCAT("PUSKESMAS ",TRIM(tblReff[[#This Row],[NAMA PUSKESMAS]]))</f>
        <v>PUSKESMAS LABANAN MAKMUR</v>
      </c>
      <c r="B7742" s="42">
        <v>1060762</v>
      </c>
      <c r="C7742" s="43" t="s">
        <v>18549</v>
      </c>
      <c r="D7742" s="43" t="s">
        <v>18550</v>
      </c>
      <c r="E7742" s="43" t="s">
        <v>18547</v>
      </c>
      <c r="F7742" s="43" t="s">
        <v>18514</v>
      </c>
      <c r="G7742" s="43" t="s">
        <v>18309</v>
      </c>
      <c r="H7742" s="43" t="s">
        <v>1271</v>
      </c>
    </row>
    <row r="7743" spans="1:8" ht="17.25" hidden="1" customHeight="1" x14ac:dyDescent="0.3">
      <c r="A7743" s="46" t="str">
        <f>_xlfn.CONCAT("PUSKESMAS ",TRIM(tblReff[[#This Row],[NAMA PUSKESMAS]]))</f>
        <v>PUSKESMAS BATU PUTIH</v>
      </c>
      <c r="B7743" s="42">
        <v>1060763</v>
      </c>
      <c r="C7743" s="43" t="s">
        <v>7090</v>
      </c>
      <c r="D7743" s="43" t="s">
        <v>18551</v>
      </c>
      <c r="E7743" s="43" t="s">
        <v>7090</v>
      </c>
      <c r="F7743" s="43" t="s">
        <v>18514</v>
      </c>
      <c r="G7743" s="43" t="s">
        <v>18309</v>
      </c>
      <c r="H7743" s="43" t="s">
        <v>1266</v>
      </c>
    </row>
    <row r="7744" spans="1:8" ht="17.25" hidden="1" customHeight="1" x14ac:dyDescent="0.3">
      <c r="A7744" s="46" t="str">
        <f>_xlfn.CONCAT("PUSKESMAS ",TRIM(tblReff[[#This Row],[NAMA PUSKESMAS]]))</f>
        <v>PUSKESMAS BIATAN LEMPAKE</v>
      </c>
      <c r="B7744" s="42">
        <v>1060764</v>
      </c>
      <c r="C7744" s="43" t="s">
        <v>18552</v>
      </c>
      <c r="D7744" s="43" t="s">
        <v>18553</v>
      </c>
      <c r="E7744" s="43" t="s">
        <v>18554</v>
      </c>
      <c r="F7744" s="43" t="s">
        <v>18514</v>
      </c>
      <c r="G7744" s="43" t="s">
        <v>18309</v>
      </c>
      <c r="H7744" s="43" t="s">
        <v>1271</v>
      </c>
    </row>
    <row r="7745" spans="1:8" ht="17.25" hidden="1" customHeight="1" x14ac:dyDescent="0.3">
      <c r="A7745" s="46" t="str">
        <f>_xlfn.CONCAT("PUSKESMAS ",TRIM(tblReff[[#This Row],[NAMA PUSKESMAS]]))</f>
        <v>PUSKESMAS BABULU</v>
      </c>
      <c r="B7745" s="42">
        <v>1060765</v>
      </c>
      <c r="C7745" s="43" t="s">
        <v>16698</v>
      </c>
      <c r="D7745" s="43" t="s">
        <v>18555</v>
      </c>
      <c r="E7745" s="43" t="s">
        <v>16698</v>
      </c>
      <c r="F7745" s="43" t="s">
        <v>18556</v>
      </c>
      <c r="G7745" s="43" t="s">
        <v>18309</v>
      </c>
      <c r="H7745" s="43" t="s">
        <v>1266</v>
      </c>
    </row>
    <row r="7746" spans="1:8" ht="17.25" hidden="1" customHeight="1" x14ac:dyDescent="0.3">
      <c r="A7746" s="46" t="str">
        <f>_xlfn.CONCAT("PUSKESMAS ",TRIM(tblReff[[#This Row],[NAMA PUSKESMAS]]))</f>
        <v>PUSKESMAS GUNUNG INTAN</v>
      </c>
      <c r="B7746" s="42">
        <v>1060766</v>
      </c>
      <c r="C7746" s="43" t="s">
        <v>18557</v>
      </c>
      <c r="D7746" s="43" t="s">
        <v>18558</v>
      </c>
      <c r="E7746" s="43" t="s">
        <v>16698</v>
      </c>
      <c r="F7746" s="43" t="s">
        <v>18556</v>
      </c>
      <c r="G7746" s="43" t="s">
        <v>18309</v>
      </c>
      <c r="H7746" s="43" t="s">
        <v>1271</v>
      </c>
    </row>
    <row r="7747" spans="1:8" ht="17.25" hidden="1" customHeight="1" x14ac:dyDescent="0.3">
      <c r="A7747" s="46" t="str">
        <f>_xlfn.CONCAT("PUSKESMAS ",TRIM(tblReff[[#This Row],[NAMA PUSKESMAS]]))</f>
        <v>PUSKESMAS SEBAKUNG JAYA</v>
      </c>
      <c r="B7747" s="42">
        <v>1060767</v>
      </c>
      <c r="C7747" s="43" t="s">
        <v>18559</v>
      </c>
      <c r="D7747" s="43" t="s">
        <v>18560</v>
      </c>
      <c r="E7747" s="43" t="s">
        <v>16698</v>
      </c>
      <c r="F7747" s="43" t="s">
        <v>18556</v>
      </c>
      <c r="G7747" s="43" t="s">
        <v>18309</v>
      </c>
      <c r="H7747" s="43" t="s">
        <v>1271</v>
      </c>
    </row>
    <row r="7748" spans="1:8" ht="17.25" hidden="1" customHeight="1" x14ac:dyDescent="0.3">
      <c r="A7748" s="46" t="str">
        <f>_xlfn.CONCAT("PUSKESMAS ",TRIM(tblReff[[#This Row],[NAMA PUSKESMAS]]))</f>
        <v>PUSKESMAS WARU</v>
      </c>
      <c r="B7748" s="42">
        <v>1060768</v>
      </c>
      <c r="C7748" s="43" t="s">
        <v>13545</v>
      </c>
      <c r="D7748" s="43" t="s">
        <v>18561</v>
      </c>
      <c r="E7748" s="43" t="s">
        <v>13545</v>
      </c>
      <c r="F7748" s="43" t="s">
        <v>18556</v>
      </c>
      <c r="G7748" s="43" t="s">
        <v>18309</v>
      </c>
      <c r="H7748" s="43" t="s">
        <v>1266</v>
      </c>
    </row>
    <row r="7749" spans="1:8" ht="17.25" hidden="1" customHeight="1" x14ac:dyDescent="0.3">
      <c r="A7749" s="46" t="str">
        <f>_xlfn.CONCAT("PUSKESMAS ",TRIM(tblReff[[#This Row],[NAMA PUSKESMAS]]))</f>
        <v>PUSKESMAS PENAJAM</v>
      </c>
      <c r="B7749" s="42">
        <v>1060769</v>
      </c>
      <c r="C7749" s="43" t="s">
        <v>18562</v>
      </c>
      <c r="D7749" s="43" t="s">
        <v>18563</v>
      </c>
      <c r="E7749" s="43" t="s">
        <v>18562</v>
      </c>
      <c r="F7749" s="43" t="s">
        <v>18556</v>
      </c>
      <c r="G7749" s="43" t="s">
        <v>18309</v>
      </c>
      <c r="H7749" s="43" t="s">
        <v>1266</v>
      </c>
    </row>
    <row r="7750" spans="1:8" ht="17.25" hidden="1" customHeight="1" x14ac:dyDescent="0.3">
      <c r="A7750" s="46" t="str">
        <f>_xlfn.CONCAT("PUSKESMAS ",TRIM(tblReff[[#This Row],[NAMA PUSKESMAS]]))</f>
        <v>PUSKESMAS PETUNG</v>
      </c>
      <c r="B7750" s="42">
        <v>1060770</v>
      </c>
      <c r="C7750" s="43" t="s">
        <v>18564</v>
      </c>
      <c r="D7750" s="43" t="s">
        <v>18565</v>
      </c>
      <c r="E7750" s="43" t="s">
        <v>18562</v>
      </c>
      <c r="F7750" s="43" t="s">
        <v>18556</v>
      </c>
      <c r="G7750" s="43" t="s">
        <v>18309</v>
      </c>
      <c r="H7750" s="43" t="s">
        <v>1266</v>
      </c>
    </row>
    <row r="7751" spans="1:8" ht="17.25" hidden="1" customHeight="1" x14ac:dyDescent="0.3">
      <c r="A7751" s="46" t="str">
        <f>_xlfn.CONCAT("PUSKESMAS ",TRIM(tblReff[[#This Row],[NAMA PUSKESMAS]]))</f>
        <v>PUSKESMAS SOTEK</v>
      </c>
      <c r="B7751" s="42">
        <v>1060771</v>
      </c>
      <c r="C7751" s="43" t="s">
        <v>18566</v>
      </c>
      <c r="D7751" s="43" t="s">
        <v>18567</v>
      </c>
      <c r="E7751" s="43" t="s">
        <v>18562</v>
      </c>
      <c r="F7751" s="43" t="s">
        <v>18556</v>
      </c>
      <c r="G7751" s="43" t="s">
        <v>18309</v>
      </c>
      <c r="H7751" s="43" t="s">
        <v>1266</v>
      </c>
    </row>
    <row r="7752" spans="1:8" ht="17.25" hidden="1" customHeight="1" x14ac:dyDescent="0.3">
      <c r="A7752" s="46" t="str">
        <f>_xlfn.CONCAT("PUSKESMAS ",TRIM(tblReff[[#This Row],[NAMA PUSKESMAS]]))</f>
        <v>PUSKESMAS SEPAKU I</v>
      </c>
      <c r="B7752" s="42">
        <v>1060772</v>
      </c>
      <c r="C7752" s="43" t="s">
        <v>18568</v>
      </c>
      <c r="D7752" s="43" t="s">
        <v>18569</v>
      </c>
      <c r="E7752" s="43" t="s">
        <v>18570</v>
      </c>
      <c r="F7752" s="43" t="s">
        <v>18556</v>
      </c>
      <c r="G7752" s="43" t="s">
        <v>18309</v>
      </c>
      <c r="H7752" s="43" t="s">
        <v>1266</v>
      </c>
    </row>
    <row r="7753" spans="1:8" ht="17.25" hidden="1" customHeight="1" x14ac:dyDescent="0.3">
      <c r="A7753" s="46" t="str">
        <f>_xlfn.CONCAT("PUSKESMAS ",TRIM(tblReff[[#This Row],[NAMA PUSKESMAS]]))</f>
        <v>PUSKESMAS SEPAKU III</v>
      </c>
      <c r="B7753" s="42">
        <v>1060773</v>
      </c>
      <c r="C7753" s="43" t="s">
        <v>18571</v>
      </c>
      <c r="D7753" s="43" t="s">
        <v>18572</v>
      </c>
      <c r="E7753" s="43" t="s">
        <v>18570</v>
      </c>
      <c r="F7753" s="43" t="s">
        <v>18556</v>
      </c>
      <c r="G7753" s="43" t="s">
        <v>18309</v>
      </c>
      <c r="H7753" s="43" t="s">
        <v>1266</v>
      </c>
    </row>
    <row r="7754" spans="1:8" ht="17.25" hidden="1" customHeight="1" x14ac:dyDescent="0.3">
      <c r="A7754" s="46" t="str">
        <f>_xlfn.CONCAT("PUSKESMAS ",TRIM(tblReff[[#This Row],[NAMA PUSKESMAS]]))</f>
        <v>PUSKESMAS MARIDAN</v>
      </c>
      <c r="B7754" s="42">
        <v>1060774</v>
      </c>
      <c r="C7754" s="43" t="s">
        <v>18573</v>
      </c>
      <c r="D7754" s="43" t="s">
        <v>18574</v>
      </c>
      <c r="E7754" s="43" t="s">
        <v>18570</v>
      </c>
      <c r="F7754" s="43" t="s">
        <v>18556</v>
      </c>
      <c r="G7754" s="43" t="s">
        <v>18309</v>
      </c>
      <c r="H7754" s="43" t="s">
        <v>1266</v>
      </c>
    </row>
    <row r="7755" spans="1:8" ht="17.25" hidden="1" customHeight="1" x14ac:dyDescent="0.3">
      <c r="A7755" s="46" t="str">
        <f>_xlfn.CONCAT("PUSKESMAS ",TRIM(tblReff[[#This Row],[NAMA PUSKESMAS]]))</f>
        <v>PUSKESMAS SEMOI II</v>
      </c>
      <c r="B7755" s="42">
        <v>1060775</v>
      </c>
      <c r="C7755" s="43" t="s">
        <v>18575</v>
      </c>
      <c r="D7755" s="43" t="s">
        <v>18576</v>
      </c>
      <c r="E7755" s="43" t="s">
        <v>18570</v>
      </c>
      <c r="F7755" s="43" t="s">
        <v>18556</v>
      </c>
      <c r="G7755" s="43" t="s">
        <v>18309</v>
      </c>
      <c r="H7755" s="43" t="s">
        <v>1266</v>
      </c>
    </row>
    <row r="7756" spans="1:8" ht="17.25" hidden="1" customHeight="1" x14ac:dyDescent="0.3">
      <c r="A7756" s="46" t="str">
        <f>_xlfn.CONCAT("PUSKESMAS ",TRIM(tblReff[[#This Row],[NAMA PUSKESMAS]]))</f>
        <v>PUSKESMAS LAHAM</v>
      </c>
      <c r="B7756" s="42">
        <v>1060777</v>
      </c>
      <c r="C7756" s="43" t="s">
        <v>18577</v>
      </c>
      <c r="D7756" s="43" t="s">
        <v>18578</v>
      </c>
      <c r="E7756" s="43" t="s">
        <v>18577</v>
      </c>
      <c r="F7756" s="43" t="s">
        <v>18579</v>
      </c>
      <c r="G7756" s="43" t="s">
        <v>18309</v>
      </c>
      <c r="H7756" s="43" t="s">
        <v>1266</v>
      </c>
    </row>
    <row r="7757" spans="1:8" ht="17.25" hidden="1" customHeight="1" x14ac:dyDescent="0.3">
      <c r="A7757" s="46" t="str">
        <f>_xlfn.CONCAT("PUSKESMAS ",TRIM(tblReff[[#This Row],[NAMA PUSKESMAS]]))</f>
        <v>PUSKESMAS LONG HUBUNG</v>
      </c>
      <c r="B7757" s="42">
        <v>1060776</v>
      </c>
      <c r="C7757" s="43" t="s">
        <v>18580</v>
      </c>
      <c r="D7757" s="43" t="s">
        <v>18581</v>
      </c>
      <c r="E7757" s="43" t="s">
        <v>18580</v>
      </c>
      <c r="F7757" s="43" t="s">
        <v>18579</v>
      </c>
      <c r="G7757" s="43" t="s">
        <v>18309</v>
      </c>
      <c r="H7757" s="43" t="s">
        <v>1271</v>
      </c>
    </row>
    <row r="7758" spans="1:8" ht="17.25" hidden="1" customHeight="1" x14ac:dyDescent="0.3">
      <c r="A7758" s="46" t="str">
        <f>_xlfn.CONCAT("PUSKESMAS ",TRIM(tblReff[[#This Row],[NAMA PUSKESMAS]]))</f>
        <v>PUSKESMAS UJOH BILANG</v>
      </c>
      <c r="B7758" s="42">
        <v>1060778</v>
      </c>
      <c r="C7758" s="43" t="s">
        <v>18582</v>
      </c>
      <c r="D7758" s="43" t="s">
        <v>18583</v>
      </c>
      <c r="E7758" s="43" t="s">
        <v>18584</v>
      </c>
      <c r="F7758" s="43" t="s">
        <v>18579</v>
      </c>
      <c r="G7758" s="43" t="s">
        <v>18309</v>
      </c>
      <c r="H7758" s="43" t="s">
        <v>1266</v>
      </c>
    </row>
    <row r="7759" spans="1:8" ht="17.25" hidden="1" customHeight="1" x14ac:dyDescent="0.3">
      <c r="A7759" s="46" t="str">
        <f>_xlfn.CONCAT("PUSKESMAS ",TRIM(tblReff[[#This Row],[NAMA PUSKESMAS]]))</f>
        <v>PUSKESMAS LONG PAHANGAI</v>
      </c>
      <c r="B7759" s="42">
        <v>1060779</v>
      </c>
      <c r="C7759" s="43" t="s">
        <v>18585</v>
      </c>
      <c r="D7759" s="43" t="s">
        <v>18586</v>
      </c>
      <c r="E7759" s="43" t="s">
        <v>18585</v>
      </c>
      <c r="F7759" s="43" t="s">
        <v>18579</v>
      </c>
      <c r="G7759" s="43" t="s">
        <v>18309</v>
      </c>
      <c r="H7759" s="43" t="s">
        <v>1266</v>
      </c>
    </row>
    <row r="7760" spans="1:8" ht="17.25" hidden="1" customHeight="1" x14ac:dyDescent="0.3">
      <c r="A7760" s="46" t="str">
        <f>_xlfn.CONCAT("PUSKESMAS ",TRIM(tblReff[[#This Row],[NAMA PUSKESMAS]]))</f>
        <v>PUSKESMAS TIONG OHANG</v>
      </c>
      <c r="B7760" s="42">
        <v>1060780</v>
      </c>
      <c r="C7760" s="43" t="s">
        <v>18587</v>
      </c>
      <c r="D7760" s="43" t="s">
        <v>18588</v>
      </c>
      <c r="E7760" s="43" t="s">
        <v>18589</v>
      </c>
      <c r="F7760" s="43" t="s">
        <v>18579</v>
      </c>
      <c r="G7760" s="43" t="s">
        <v>18309</v>
      </c>
      <c r="H7760" s="43" t="s">
        <v>1266</v>
      </c>
    </row>
    <row r="7761" spans="1:8" ht="17.25" hidden="1" customHeight="1" x14ac:dyDescent="0.3">
      <c r="A7761" s="46" t="str">
        <f>_xlfn.CONCAT("PUSKESMAS ",TRIM(tblReff[[#This Row],[NAMA PUSKESMAS]]))</f>
        <v>PUSKESMAS SEPINGGAN</v>
      </c>
      <c r="B7761" s="42">
        <v>1060781</v>
      </c>
      <c r="C7761" s="43" t="s">
        <v>18590</v>
      </c>
      <c r="D7761" s="43" t="s">
        <v>18591</v>
      </c>
      <c r="E7761" s="43" t="s">
        <v>18592</v>
      </c>
      <c r="F7761" s="43" t="s">
        <v>18593</v>
      </c>
      <c r="G7761" s="43" t="s">
        <v>18309</v>
      </c>
      <c r="H7761" s="43" t="s">
        <v>1266</v>
      </c>
    </row>
    <row r="7762" spans="1:8" ht="17.25" hidden="1" customHeight="1" x14ac:dyDescent="0.3">
      <c r="A7762" s="46" t="str">
        <f>_xlfn.CONCAT("PUSKESMAS ",TRIM(tblReff[[#This Row],[NAMA PUSKESMAS]]))</f>
        <v>PUSKESMAS DAMAI</v>
      </c>
      <c r="B7762" s="42">
        <v>1060782</v>
      </c>
      <c r="C7762" s="43" t="s">
        <v>18371</v>
      </c>
      <c r="D7762" s="43" t="s">
        <v>18594</v>
      </c>
      <c r="E7762" s="43" t="s">
        <v>18592</v>
      </c>
      <c r="F7762" s="43" t="s">
        <v>18593</v>
      </c>
      <c r="G7762" s="43" t="s">
        <v>18309</v>
      </c>
      <c r="H7762" s="43" t="s">
        <v>1266</v>
      </c>
    </row>
    <row r="7763" spans="1:8" ht="17.25" hidden="1" customHeight="1" x14ac:dyDescent="0.3">
      <c r="A7763" s="46" t="str">
        <f>_xlfn.CONCAT("PUSKESMAS ",TRIM(tblReff[[#This Row],[NAMA PUSKESMAS]]))</f>
        <v>PUSKESMAS KLANDASAN ILIR</v>
      </c>
      <c r="B7763" s="42">
        <v>1060783</v>
      </c>
      <c r="C7763" s="43" t="s">
        <v>18595</v>
      </c>
      <c r="D7763" s="43" t="s">
        <v>18596</v>
      </c>
      <c r="E7763" s="43" t="s">
        <v>18597</v>
      </c>
      <c r="F7763" s="43" t="s">
        <v>18593</v>
      </c>
      <c r="G7763" s="43" t="s">
        <v>18309</v>
      </c>
      <c r="H7763" s="43" t="s">
        <v>1266</v>
      </c>
    </row>
    <row r="7764" spans="1:8" ht="17.25" hidden="1" customHeight="1" x14ac:dyDescent="0.3">
      <c r="A7764" s="46" t="str">
        <f>_xlfn.CONCAT("PUSKESMAS ",TRIM(tblReff[[#This Row],[NAMA PUSKESMAS]]))</f>
        <v>PUSKESMAS PRAPATAN</v>
      </c>
      <c r="B7764" s="42">
        <v>1060784</v>
      </c>
      <c r="C7764" s="43" t="s">
        <v>18598</v>
      </c>
      <c r="D7764" s="43" t="s">
        <v>18599</v>
      </c>
      <c r="E7764" s="43" t="s">
        <v>18592</v>
      </c>
      <c r="F7764" s="43" t="s">
        <v>18593</v>
      </c>
      <c r="G7764" s="43" t="s">
        <v>18309</v>
      </c>
      <c r="H7764" s="43" t="s">
        <v>1271</v>
      </c>
    </row>
    <row r="7765" spans="1:8" ht="17.25" hidden="1" customHeight="1" x14ac:dyDescent="0.3">
      <c r="A7765" s="46" t="str">
        <f>_xlfn.CONCAT("PUSKESMAS ",TRIM(tblReff[[#This Row],[NAMA PUSKESMAS]]))</f>
        <v>PUSKESMAS GUNUNG BAHAGIA</v>
      </c>
      <c r="B7765" s="42">
        <v>1060785</v>
      </c>
      <c r="C7765" s="43" t="s">
        <v>18600</v>
      </c>
      <c r="D7765" s="43" t="s">
        <v>18601</v>
      </c>
      <c r="E7765" s="43" t="s">
        <v>18592</v>
      </c>
      <c r="F7765" s="43" t="s">
        <v>18593</v>
      </c>
      <c r="G7765" s="43" t="s">
        <v>18309</v>
      </c>
      <c r="H7765" s="43" t="s">
        <v>1271</v>
      </c>
    </row>
    <row r="7766" spans="1:8" ht="17.25" hidden="1" customHeight="1" x14ac:dyDescent="0.3">
      <c r="A7766" s="46" t="str">
        <f>_xlfn.CONCAT("PUSKESMAS ",TRIM(tblReff[[#This Row],[NAMA PUSKESMAS]]))</f>
        <v>PUSKESMAS TELAGA SARI</v>
      </c>
      <c r="B7766" s="42">
        <v>1060786</v>
      </c>
      <c r="C7766" s="43" t="s">
        <v>18602</v>
      </c>
      <c r="D7766" s="43" t="s">
        <v>18603</v>
      </c>
      <c r="E7766" s="43" t="s">
        <v>18592</v>
      </c>
      <c r="F7766" s="43" t="s">
        <v>18593</v>
      </c>
      <c r="G7766" s="43" t="s">
        <v>18309</v>
      </c>
      <c r="H7766" s="43" t="s">
        <v>1271</v>
      </c>
    </row>
    <row r="7767" spans="1:8" ht="17.25" hidden="1" customHeight="1" x14ac:dyDescent="0.3">
      <c r="A7767" s="46" t="str">
        <f>_xlfn.CONCAT("PUSKESMAS ",TRIM(tblReff[[#This Row],[NAMA PUSKESMAS]]))</f>
        <v>PUSKESMAS MANGGAR</v>
      </c>
      <c r="B7767" s="42">
        <v>1060787</v>
      </c>
      <c r="C7767" s="43" t="s">
        <v>18604</v>
      </c>
      <c r="D7767" s="43" t="s">
        <v>18605</v>
      </c>
      <c r="E7767" s="43" t="s">
        <v>18606</v>
      </c>
      <c r="F7767" s="43" t="s">
        <v>18593</v>
      </c>
      <c r="G7767" s="43" t="s">
        <v>18309</v>
      </c>
      <c r="H7767" s="43" t="s">
        <v>1266</v>
      </c>
    </row>
    <row r="7768" spans="1:8" ht="17.25" hidden="1" customHeight="1" x14ac:dyDescent="0.3">
      <c r="A7768" s="46" t="str">
        <f>_xlfn.CONCAT("PUSKESMAS ",TRIM(tblReff[[#This Row],[NAMA PUSKESMAS]]))</f>
        <v>PUSKESMAS LAMARU</v>
      </c>
      <c r="B7768" s="42">
        <v>1060788</v>
      </c>
      <c r="C7768" s="43" t="s">
        <v>18607</v>
      </c>
      <c r="D7768" s="43" t="s">
        <v>18608</v>
      </c>
      <c r="E7768" s="43" t="s">
        <v>18606</v>
      </c>
      <c r="F7768" s="43" t="s">
        <v>18593</v>
      </c>
      <c r="G7768" s="43" t="s">
        <v>18309</v>
      </c>
      <c r="H7768" s="43" t="s">
        <v>1271</v>
      </c>
    </row>
    <row r="7769" spans="1:8" ht="17.25" hidden="1" customHeight="1" x14ac:dyDescent="0.3">
      <c r="A7769" s="46" t="str">
        <f>_xlfn.CONCAT("PUSKESMAS ",TRIM(tblReff[[#This Row],[NAMA PUSKESMAS]]))</f>
        <v>PUSKESMAS TERITIP</v>
      </c>
      <c r="B7769" s="42">
        <v>1060789</v>
      </c>
      <c r="C7769" s="43" t="s">
        <v>18609</v>
      </c>
      <c r="D7769" s="43" t="s">
        <v>18610</v>
      </c>
      <c r="E7769" s="43" t="s">
        <v>18606</v>
      </c>
      <c r="F7769" s="43" t="s">
        <v>18593</v>
      </c>
      <c r="G7769" s="43" t="s">
        <v>18309</v>
      </c>
      <c r="H7769" s="43" t="s">
        <v>1271</v>
      </c>
    </row>
    <row r="7770" spans="1:8" ht="17.25" hidden="1" customHeight="1" x14ac:dyDescent="0.3">
      <c r="A7770" s="46" t="str">
        <f>_xlfn.CONCAT("PUSKESMAS ",TRIM(tblReff[[#This Row],[NAMA PUSKESMAS]]))</f>
        <v>PUSKESMAS MANGGAR BARU</v>
      </c>
      <c r="B7770" s="42">
        <v>1060790</v>
      </c>
      <c r="C7770" s="43" t="s">
        <v>18611</v>
      </c>
      <c r="D7770" s="43" t="s">
        <v>18612</v>
      </c>
      <c r="E7770" s="43" t="s">
        <v>18606</v>
      </c>
      <c r="F7770" s="43" t="s">
        <v>18593</v>
      </c>
      <c r="G7770" s="43" t="s">
        <v>18309</v>
      </c>
      <c r="H7770" s="43" t="s">
        <v>1271</v>
      </c>
    </row>
    <row r="7771" spans="1:8" ht="17.25" hidden="1" customHeight="1" x14ac:dyDescent="0.3">
      <c r="A7771" s="46" t="str">
        <f>_xlfn.CONCAT("PUSKESMAS ",TRIM(tblReff[[#This Row],[NAMA PUSKESMAS]]))</f>
        <v>PUSKESMAS BATU AMPAR</v>
      </c>
      <c r="B7771" s="42">
        <v>1060791</v>
      </c>
      <c r="C7771" s="43" t="s">
        <v>7553</v>
      </c>
      <c r="D7771" s="43" t="s">
        <v>18613</v>
      </c>
      <c r="E7771" s="43" t="s">
        <v>18614</v>
      </c>
      <c r="F7771" s="43" t="s">
        <v>18593</v>
      </c>
      <c r="G7771" s="43" t="s">
        <v>18309</v>
      </c>
      <c r="H7771" s="43" t="s">
        <v>1266</v>
      </c>
    </row>
    <row r="7772" spans="1:8" ht="17.25" hidden="1" customHeight="1" x14ac:dyDescent="0.3">
      <c r="A7772" s="46" t="str">
        <f>_xlfn.CONCAT("PUSKESMAS ",TRIM(tblReff[[#This Row],[NAMA PUSKESMAS]]))</f>
        <v>PUSKESMAS KARANG JOANG</v>
      </c>
      <c r="B7772" s="42">
        <v>1060792</v>
      </c>
      <c r="C7772" s="43" t="s">
        <v>18615</v>
      </c>
      <c r="D7772" s="43" t="s">
        <v>18616</v>
      </c>
      <c r="E7772" s="43" t="s">
        <v>18614</v>
      </c>
      <c r="F7772" s="43" t="s">
        <v>18593</v>
      </c>
      <c r="G7772" s="43" t="s">
        <v>18309</v>
      </c>
      <c r="H7772" s="43" t="s">
        <v>1266</v>
      </c>
    </row>
    <row r="7773" spans="1:8" ht="17.25" hidden="1" customHeight="1" x14ac:dyDescent="0.3">
      <c r="A7773" s="46" t="str">
        <f>_xlfn.CONCAT("PUSKESMAS ",TRIM(tblReff[[#This Row],[NAMA PUSKESMAS]]))</f>
        <v>PUSKESMAS GUNUNG SAMARINDA</v>
      </c>
      <c r="B7773" s="42">
        <v>1060793</v>
      </c>
      <c r="C7773" s="43" t="s">
        <v>18617</v>
      </c>
      <c r="D7773" s="43" t="s">
        <v>18618</v>
      </c>
      <c r="E7773" s="43" t="s">
        <v>18614</v>
      </c>
      <c r="F7773" s="43" t="s">
        <v>18593</v>
      </c>
      <c r="G7773" s="43" t="s">
        <v>18309</v>
      </c>
      <c r="H7773" s="43" t="s">
        <v>1271</v>
      </c>
    </row>
    <row r="7774" spans="1:8" ht="17.25" hidden="1" customHeight="1" x14ac:dyDescent="0.3">
      <c r="A7774" s="46" t="str">
        <f>_xlfn.CONCAT("PUSKESMAS ",TRIM(tblReff[[#This Row],[NAMA PUSKESMAS]]))</f>
        <v>PUSKESMAS MUARA RAPAK</v>
      </c>
      <c r="B7774" s="42">
        <v>1060794</v>
      </c>
      <c r="C7774" s="43" t="s">
        <v>18619</v>
      </c>
      <c r="D7774" s="43" t="s">
        <v>18620</v>
      </c>
      <c r="E7774" s="43" t="s">
        <v>18614</v>
      </c>
      <c r="F7774" s="43" t="s">
        <v>18593</v>
      </c>
      <c r="G7774" s="43" t="s">
        <v>18309</v>
      </c>
      <c r="H7774" s="43" t="s">
        <v>1271</v>
      </c>
    </row>
    <row r="7775" spans="1:8" ht="17.25" hidden="1" customHeight="1" x14ac:dyDescent="0.3">
      <c r="A7775" s="46" t="str">
        <f>_xlfn.CONCAT("PUSKESMAS ",TRIM(tblReff[[#This Row],[NAMA PUSKESMAS]]))</f>
        <v>PUSKESMAS GRAHA INDAH</v>
      </c>
      <c r="B7775" s="42">
        <v>1060917</v>
      </c>
      <c r="C7775" s="43" t="s">
        <v>18621</v>
      </c>
      <c r="D7775" s="43" t="s">
        <v>18622</v>
      </c>
      <c r="E7775" s="43" t="s">
        <v>18614</v>
      </c>
      <c r="F7775" s="43" t="s">
        <v>18593</v>
      </c>
      <c r="G7775" s="43" t="s">
        <v>18309</v>
      </c>
      <c r="H7775" s="43" t="s">
        <v>1271</v>
      </c>
    </row>
    <row r="7776" spans="1:8" ht="17.25" hidden="1" customHeight="1" x14ac:dyDescent="0.3">
      <c r="A7776" s="46" t="str">
        <f>_xlfn.CONCAT("PUSKESMAS ",TRIM(tblReff[[#This Row],[NAMA PUSKESMAS]]))</f>
        <v>PUSKESMAS MEKAR SARI</v>
      </c>
      <c r="B7776" s="42">
        <v>1060795</v>
      </c>
      <c r="C7776" s="43" t="s">
        <v>5814</v>
      </c>
      <c r="D7776" s="43" t="s">
        <v>18623</v>
      </c>
      <c r="E7776" s="43" t="s">
        <v>18624</v>
      </c>
      <c r="F7776" s="43" t="s">
        <v>18593</v>
      </c>
      <c r="G7776" s="43" t="s">
        <v>18309</v>
      </c>
      <c r="H7776" s="43" t="s">
        <v>1266</v>
      </c>
    </row>
    <row r="7777" spans="1:8" ht="17.25" hidden="1" customHeight="1" x14ac:dyDescent="0.3">
      <c r="A7777" s="46" t="str">
        <f>_xlfn.CONCAT("PUSKESMAS ",TRIM(tblReff[[#This Row],[NAMA PUSKESMAS]]))</f>
        <v>PUSKESMAS KARANG JATI</v>
      </c>
      <c r="B7777" s="42">
        <v>1060796</v>
      </c>
      <c r="C7777" s="43" t="s">
        <v>18625</v>
      </c>
      <c r="D7777" s="43" t="s">
        <v>18626</v>
      </c>
      <c r="E7777" s="43" t="s">
        <v>18624</v>
      </c>
      <c r="F7777" s="43" t="s">
        <v>18593</v>
      </c>
      <c r="G7777" s="43" t="s">
        <v>18309</v>
      </c>
      <c r="H7777" s="43" t="s">
        <v>1271</v>
      </c>
    </row>
    <row r="7778" spans="1:8" ht="17.25" hidden="1" customHeight="1" x14ac:dyDescent="0.3">
      <c r="A7778" s="46" t="str">
        <f>_xlfn.CONCAT("PUSKESMAS ",TRIM(tblReff[[#This Row],[NAMA PUSKESMAS]]))</f>
        <v>PUSKESMAS GUNUNG SARI ILIR</v>
      </c>
      <c r="B7778" s="42">
        <v>1060797</v>
      </c>
      <c r="C7778" s="43" t="s">
        <v>18627</v>
      </c>
      <c r="D7778" s="43" t="s">
        <v>18628</v>
      </c>
      <c r="E7778" s="43" t="s">
        <v>18624</v>
      </c>
      <c r="F7778" s="43" t="s">
        <v>18593</v>
      </c>
      <c r="G7778" s="43" t="s">
        <v>18309</v>
      </c>
      <c r="H7778" s="43" t="s">
        <v>1271</v>
      </c>
    </row>
    <row r="7779" spans="1:8" ht="17.25" hidden="1" customHeight="1" x14ac:dyDescent="0.3">
      <c r="A7779" s="46" t="str">
        <f>_xlfn.CONCAT("PUSKESMAS ",TRIM(tblReff[[#This Row],[NAMA PUSKESMAS]]))</f>
        <v>PUSKESMAS KARANG REJO</v>
      </c>
      <c r="B7779" s="42">
        <v>1060798</v>
      </c>
      <c r="C7779" s="43" t="s">
        <v>2807</v>
      </c>
      <c r="D7779" s="43" t="s">
        <v>18629</v>
      </c>
      <c r="E7779" s="43" t="s">
        <v>18624</v>
      </c>
      <c r="F7779" s="43" t="s">
        <v>18593</v>
      </c>
      <c r="G7779" s="43" t="s">
        <v>18309</v>
      </c>
      <c r="H7779" s="43" t="s">
        <v>1271</v>
      </c>
    </row>
    <row r="7780" spans="1:8" ht="17.25" hidden="1" customHeight="1" x14ac:dyDescent="0.3">
      <c r="A7780" s="46" t="str">
        <f>_xlfn.CONCAT("PUSKESMAS ",TRIM(tblReff[[#This Row],[NAMA PUSKESMAS]]))</f>
        <v>PUSKESMAS SUMBER REJO</v>
      </c>
      <c r="B7780" s="42">
        <v>1060799</v>
      </c>
      <c r="C7780" s="43" t="s">
        <v>6667</v>
      </c>
      <c r="D7780" s="43" t="s">
        <v>18630</v>
      </c>
      <c r="E7780" s="43" t="s">
        <v>18624</v>
      </c>
      <c r="F7780" s="43" t="s">
        <v>18593</v>
      </c>
      <c r="G7780" s="43" t="s">
        <v>18309</v>
      </c>
      <c r="H7780" s="43" t="s">
        <v>1271</v>
      </c>
    </row>
    <row r="7781" spans="1:8" ht="17.25" hidden="1" customHeight="1" x14ac:dyDescent="0.3">
      <c r="A7781" s="46" t="str">
        <f>_xlfn.CONCAT("PUSKESMAS ",TRIM(tblReff[[#This Row],[NAMA PUSKESMAS]]))</f>
        <v>PUSKESMAS GUNUNG SARI ULU</v>
      </c>
      <c r="B7781" s="42">
        <v>1060800</v>
      </c>
      <c r="C7781" s="43" t="s">
        <v>18631</v>
      </c>
      <c r="D7781" s="43" t="s">
        <v>18632</v>
      </c>
      <c r="E7781" s="43" t="s">
        <v>18624</v>
      </c>
      <c r="F7781" s="43" t="s">
        <v>18593</v>
      </c>
      <c r="G7781" s="43" t="s">
        <v>18309</v>
      </c>
      <c r="H7781" s="43" t="s">
        <v>1271</v>
      </c>
    </row>
    <row r="7782" spans="1:8" ht="17.25" hidden="1" customHeight="1" x14ac:dyDescent="0.3">
      <c r="A7782" s="46" t="str">
        <f>_xlfn.CONCAT("PUSKESMAS ",TRIM(tblReff[[#This Row],[NAMA PUSKESMAS]]))</f>
        <v>PUSKESMAS BARU ULU</v>
      </c>
      <c r="B7782" s="42">
        <v>1060801</v>
      </c>
      <c r="C7782" s="43" t="s">
        <v>18633</v>
      </c>
      <c r="D7782" s="43" t="s">
        <v>18634</v>
      </c>
      <c r="E7782" s="43" t="s">
        <v>18635</v>
      </c>
      <c r="F7782" s="43" t="s">
        <v>18593</v>
      </c>
      <c r="G7782" s="43" t="s">
        <v>18309</v>
      </c>
      <c r="H7782" s="43" t="s">
        <v>1266</v>
      </c>
    </row>
    <row r="7783" spans="1:8" ht="17.25" hidden="1" customHeight="1" x14ac:dyDescent="0.3">
      <c r="A7783" s="46" t="str">
        <f>_xlfn.CONCAT("PUSKESMAS ",TRIM(tblReff[[#This Row],[NAMA PUSKESMAS]]))</f>
        <v>PUSKESMAS KARIANGAU</v>
      </c>
      <c r="B7783" s="42">
        <v>1060802</v>
      </c>
      <c r="C7783" s="43" t="s">
        <v>18636</v>
      </c>
      <c r="D7783" s="43" t="s">
        <v>18637</v>
      </c>
      <c r="E7783" s="43" t="s">
        <v>18635</v>
      </c>
      <c r="F7783" s="43" t="s">
        <v>18593</v>
      </c>
      <c r="G7783" s="43" t="s">
        <v>18309</v>
      </c>
      <c r="H7783" s="43" t="s">
        <v>1266</v>
      </c>
    </row>
    <row r="7784" spans="1:8" ht="17.25" hidden="1" customHeight="1" x14ac:dyDescent="0.3">
      <c r="A7784" s="46" t="str">
        <f>_xlfn.CONCAT("PUSKESMAS ",TRIM(tblReff[[#This Row],[NAMA PUSKESMAS]]))</f>
        <v>PUSKESMAS BARU ILIR</v>
      </c>
      <c r="B7784" s="42">
        <v>1060803</v>
      </c>
      <c r="C7784" s="43" t="s">
        <v>18638</v>
      </c>
      <c r="D7784" s="43" t="s">
        <v>18639</v>
      </c>
      <c r="E7784" s="43" t="s">
        <v>18635</v>
      </c>
      <c r="F7784" s="43" t="s">
        <v>18593</v>
      </c>
      <c r="G7784" s="43" t="s">
        <v>18309</v>
      </c>
      <c r="H7784" s="43" t="s">
        <v>1271</v>
      </c>
    </row>
    <row r="7785" spans="1:8" ht="17.25" hidden="1" customHeight="1" x14ac:dyDescent="0.3">
      <c r="A7785" s="46" t="str">
        <f>_xlfn.CONCAT("PUSKESMAS ",TRIM(tblReff[[#This Row],[NAMA PUSKESMAS]]))</f>
        <v>PUSKESMAS MARGO MULYO</v>
      </c>
      <c r="B7785" s="42">
        <v>1060805</v>
      </c>
      <c r="C7785" s="43" t="s">
        <v>5675</v>
      </c>
      <c r="D7785" s="43" t="s">
        <v>18640</v>
      </c>
      <c r="E7785" s="43" t="s">
        <v>18635</v>
      </c>
      <c r="F7785" s="43" t="s">
        <v>18593</v>
      </c>
      <c r="G7785" s="43" t="s">
        <v>18309</v>
      </c>
      <c r="H7785" s="43" t="s">
        <v>1271</v>
      </c>
    </row>
    <row r="7786" spans="1:8" ht="17.25" hidden="1" customHeight="1" x14ac:dyDescent="0.3">
      <c r="A7786" s="46" t="str">
        <f>_xlfn.CONCAT("PUSKESMAS ",TRIM(tblReff[[#This Row],[NAMA PUSKESMAS]]))</f>
        <v>PUSKESMAS BARU TENGAH</v>
      </c>
      <c r="B7786" s="42">
        <v>1060806</v>
      </c>
      <c r="C7786" s="43" t="s">
        <v>18641</v>
      </c>
      <c r="D7786" s="43" t="s">
        <v>18642</v>
      </c>
      <c r="E7786" s="43" t="s">
        <v>18635</v>
      </c>
      <c r="F7786" s="43" t="s">
        <v>18593</v>
      </c>
      <c r="G7786" s="43" t="s">
        <v>18309</v>
      </c>
      <c r="H7786" s="43" t="s">
        <v>1271</v>
      </c>
    </row>
    <row r="7787" spans="1:8" ht="17.25" hidden="1" customHeight="1" x14ac:dyDescent="0.3">
      <c r="A7787" s="46" t="str">
        <f>_xlfn.CONCAT("PUSKESMAS ",TRIM(tblReff[[#This Row],[NAMA PUSKESMAS]]))</f>
        <v>PUSKESMAS MARGASARI</v>
      </c>
      <c r="B7787" s="42">
        <v>1060807</v>
      </c>
      <c r="C7787" s="43" t="s">
        <v>12064</v>
      </c>
      <c r="D7787" s="43" t="s">
        <v>18643</v>
      </c>
      <c r="E7787" s="43" t="s">
        <v>18635</v>
      </c>
      <c r="F7787" s="43" t="s">
        <v>18593</v>
      </c>
      <c r="G7787" s="43" t="s">
        <v>18309</v>
      </c>
      <c r="H7787" s="43" t="s">
        <v>1271</v>
      </c>
    </row>
    <row r="7788" spans="1:8" ht="17.25" hidden="1" customHeight="1" x14ac:dyDescent="0.3">
      <c r="A7788" s="46" t="str">
        <f>_xlfn.CONCAT("PUSKESMAS ",TRIM(tblReff[[#This Row],[NAMA PUSKESMAS]]))</f>
        <v>PUSKESMAS PALARAN</v>
      </c>
      <c r="B7788" s="42">
        <v>1060808</v>
      </c>
      <c r="C7788" s="43" t="s">
        <v>18644</v>
      </c>
      <c r="D7788" s="43" t="s">
        <v>18645</v>
      </c>
      <c r="E7788" s="43" t="s">
        <v>18644</v>
      </c>
      <c r="F7788" s="43" t="s">
        <v>18646</v>
      </c>
      <c r="G7788" s="43" t="s">
        <v>18309</v>
      </c>
      <c r="H7788" s="43" t="s">
        <v>1266</v>
      </c>
    </row>
    <row r="7789" spans="1:8" ht="17.25" hidden="1" customHeight="1" x14ac:dyDescent="0.3">
      <c r="A7789" s="46" t="str">
        <f>_xlfn.CONCAT("PUSKESMAS ",TRIM(tblReff[[#This Row],[NAMA PUSKESMAS]]))</f>
        <v>PUSKESMAS TRAUMA CENTRE</v>
      </c>
      <c r="B7789" s="42">
        <v>1060809</v>
      </c>
      <c r="C7789" s="43" t="s">
        <v>18647</v>
      </c>
      <c r="D7789" s="43" t="s">
        <v>18648</v>
      </c>
      <c r="E7789" s="43" t="s">
        <v>18649</v>
      </c>
      <c r="F7789" s="43" t="s">
        <v>18646</v>
      </c>
      <c r="G7789" s="43" t="s">
        <v>18309</v>
      </c>
      <c r="H7789" s="43" t="s">
        <v>1266</v>
      </c>
    </row>
    <row r="7790" spans="1:8" ht="17.25" hidden="1" customHeight="1" x14ac:dyDescent="0.3">
      <c r="A7790" s="46" t="str">
        <f>_xlfn.CONCAT("PUSKESMAS ",TRIM(tblReff[[#This Row],[NAMA PUSKESMAS]]))</f>
        <v>PUSKESMAS BANTUAS</v>
      </c>
      <c r="B7790" s="42">
        <v>1060810</v>
      </c>
      <c r="C7790" s="43" t="s">
        <v>18650</v>
      </c>
      <c r="D7790" s="43" t="s">
        <v>18651</v>
      </c>
      <c r="E7790" s="43" t="s">
        <v>18644</v>
      </c>
      <c r="F7790" s="43" t="s">
        <v>18646</v>
      </c>
      <c r="G7790" s="43" t="s">
        <v>18309</v>
      </c>
      <c r="H7790" s="43" t="s">
        <v>1266</v>
      </c>
    </row>
    <row r="7791" spans="1:8" ht="17.25" hidden="1" customHeight="1" x14ac:dyDescent="0.3">
      <c r="A7791" s="46" t="str">
        <f>_xlfn.CONCAT("PUSKESMAS ",TRIM(tblReff[[#This Row],[NAMA PUSKESMAS]]))</f>
        <v>PUSKESMAS BUKUAN</v>
      </c>
      <c r="B7791" s="42">
        <v>1060811</v>
      </c>
      <c r="C7791" s="43" t="s">
        <v>18652</v>
      </c>
      <c r="D7791" s="43" t="s">
        <v>18653</v>
      </c>
      <c r="E7791" s="43" t="s">
        <v>18644</v>
      </c>
      <c r="F7791" s="43" t="s">
        <v>18646</v>
      </c>
      <c r="G7791" s="43" t="s">
        <v>18309</v>
      </c>
      <c r="H7791" s="43" t="s">
        <v>1271</v>
      </c>
    </row>
    <row r="7792" spans="1:8" ht="17.25" hidden="1" customHeight="1" x14ac:dyDescent="0.3">
      <c r="A7792" s="46" t="str">
        <f>_xlfn.CONCAT("PUSKESMAS ",TRIM(tblReff[[#This Row],[NAMA PUSKESMAS]]))</f>
        <v>PUSKESMAS MAKROMAN</v>
      </c>
      <c r="B7792" s="42">
        <v>1060812</v>
      </c>
      <c r="C7792" s="43" t="s">
        <v>18654</v>
      </c>
      <c r="D7792" s="43" t="s">
        <v>18655</v>
      </c>
      <c r="E7792" s="43" t="s">
        <v>18656</v>
      </c>
      <c r="F7792" s="43" t="s">
        <v>18646</v>
      </c>
      <c r="G7792" s="43" t="s">
        <v>18309</v>
      </c>
      <c r="H7792" s="43" t="s">
        <v>1266</v>
      </c>
    </row>
    <row r="7793" spans="1:8" ht="17.25" hidden="1" customHeight="1" x14ac:dyDescent="0.3">
      <c r="A7793" s="46" t="str">
        <f>_xlfn.CONCAT("PUSKESMAS ",TRIM(tblReff[[#This Row],[NAMA PUSKESMAS]]))</f>
        <v>PUSKESMAS SAMBUTAN</v>
      </c>
      <c r="B7793" s="42">
        <v>1060813</v>
      </c>
      <c r="C7793" s="43" t="s">
        <v>18656</v>
      </c>
      <c r="D7793" s="43" t="s">
        <v>18657</v>
      </c>
      <c r="E7793" s="43" t="s">
        <v>18656</v>
      </c>
      <c r="F7793" s="43" t="s">
        <v>18646</v>
      </c>
      <c r="G7793" s="43" t="s">
        <v>18309</v>
      </c>
      <c r="H7793" s="43" t="s">
        <v>1271</v>
      </c>
    </row>
    <row r="7794" spans="1:8" ht="17.25" hidden="1" customHeight="1" x14ac:dyDescent="0.3">
      <c r="A7794" s="46" t="str">
        <f>_xlfn.CONCAT("PUSKESMAS ",TRIM(tblReff[[#This Row],[NAMA PUSKESMAS]]))</f>
        <v>PUSKESMAS SIDOMULYO</v>
      </c>
      <c r="B7794" s="42">
        <v>1060814</v>
      </c>
      <c r="C7794" s="43" t="s">
        <v>1206</v>
      </c>
      <c r="D7794" s="43" t="s">
        <v>18658</v>
      </c>
      <c r="E7794" s="43" t="s">
        <v>18659</v>
      </c>
      <c r="F7794" s="43" t="s">
        <v>18646</v>
      </c>
      <c r="G7794" s="43" t="s">
        <v>18309</v>
      </c>
      <c r="H7794" s="43" t="s">
        <v>1271</v>
      </c>
    </row>
    <row r="7795" spans="1:8" ht="17.25" hidden="1" customHeight="1" x14ac:dyDescent="0.3">
      <c r="A7795" s="46" t="str">
        <f>_xlfn.CONCAT("PUSKESMAS ",TRIM(tblReff[[#This Row],[NAMA PUSKESMAS]]))</f>
        <v>PUSKESMAS SEI KAPIH</v>
      </c>
      <c r="B7795" s="42">
        <v>1060815</v>
      </c>
      <c r="C7795" s="43" t="s">
        <v>18660</v>
      </c>
      <c r="D7795" s="43" t="s">
        <v>18661</v>
      </c>
      <c r="E7795" s="43" t="s">
        <v>18656</v>
      </c>
      <c r="F7795" s="43" t="s">
        <v>18646</v>
      </c>
      <c r="G7795" s="43" t="s">
        <v>18309</v>
      </c>
      <c r="H7795" s="43" t="s">
        <v>1271</v>
      </c>
    </row>
    <row r="7796" spans="1:8" ht="17.25" hidden="1" customHeight="1" x14ac:dyDescent="0.3">
      <c r="A7796" s="46" t="str">
        <f>_xlfn.CONCAT("PUSKESMAS ",TRIM(tblReff[[#This Row],[NAMA PUSKESMAS]]))</f>
        <v>PUSKESMAS SAMARINDA KOTA</v>
      </c>
      <c r="B7796" s="42">
        <v>1060894</v>
      </c>
      <c r="C7796" s="43" t="s">
        <v>18662</v>
      </c>
      <c r="D7796" s="43" t="s">
        <v>18663</v>
      </c>
      <c r="E7796" s="43" t="s">
        <v>18662</v>
      </c>
      <c r="F7796" s="43" t="s">
        <v>18646</v>
      </c>
      <c r="G7796" s="43" t="s">
        <v>18309</v>
      </c>
      <c r="H7796" s="43" t="s">
        <v>1271</v>
      </c>
    </row>
    <row r="7797" spans="1:8" ht="17.25" hidden="1" customHeight="1" x14ac:dyDescent="0.3">
      <c r="A7797" s="46" t="str">
        <f>_xlfn.CONCAT("PUSKESMAS ",TRIM(tblReff[[#This Row],[NAMA PUSKESMAS]]))</f>
        <v>PUSKESMAS KAMPUNG BAKA</v>
      </c>
      <c r="B7797" s="42">
        <v>1060816</v>
      </c>
      <c r="C7797" s="43" t="s">
        <v>18664</v>
      </c>
      <c r="D7797" s="43" t="s">
        <v>18665</v>
      </c>
      <c r="E7797" s="43" t="s">
        <v>18666</v>
      </c>
      <c r="F7797" s="43" t="s">
        <v>18646</v>
      </c>
      <c r="G7797" s="43" t="s">
        <v>18309</v>
      </c>
      <c r="H7797" s="43" t="s">
        <v>1271</v>
      </c>
    </row>
    <row r="7798" spans="1:8" ht="17.25" hidden="1" customHeight="1" x14ac:dyDescent="0.3">
      <c r="A7798" s="46" t="str">
        <f>_xlfn.CONCAT("PUSKESMAS ",TRIM(tblReff[[#This Row],[NAMA PUSKESMAS]]))</f>
        <v>PUSKESMAS MANGKUPALAS</v>
      </c>
      <c r="B7798" s="42">
        <v>1060817</v>
      </c>
      <c r="C7798" s="43" t="s">
        <v>18667</v>
      </c>
      <c r="D7798" s="43" t="s">
        <v>18668</v>
      </c>
      <c r="E7798" s="43" t="s">
        <v>18666</v>
      </c>
      <c r="F7798" s="43" t="s">
        <v>18646</v>
      </c>
      <c r="G7798" s="43" t="s">
        <v>18309</v>
      </c>
      <c r="H7798" s="43" t="s">
        <v>1271</v>
      </c>
    </row>
    <row r="7799" spans="1:8" ht="17.25" hidden="1" customHeight="1" x14ac:dyDescent="0.3">
      <c r="A7799" s="46" t="str">
        <f>_xlfn.CONCAT("PUSKESMAS ",TRIM(tblReff[[#This Row],[NAMA PUSKESMAS]]))</f>
        <v>PUSKESMAS HARAPAN BARU</v>
      </c>
      <c r="B7799" s="42">
        <v>1060818</v>
      </c>
      <c r="C7799" s="43" t="s">
        <v>10319</v>
      </c>
      <c r="D7799" s="43" t="s">
        <v>18669</v>
      </c>
      <c r="E7799" s="43" t="s">
        <v>18649</v>
      </c>
      <c r="F7799" s="43" t="s">
        <v>18646</v>
      </c>
      <c r="G7799" s="43" t="s">
        <v>18309</v>
      </c>
      <c r="H7799" s="43" t="s">
        <v>1271</v>
      </c>
    </row>
    <row r="7800" spans="1:8" ht="17.25" hidden="1" customHeight="1" x14ac:dyDescent="0.3">
      <c r="A7800" s="46" t="str">
        <f>_xlfn.CONCAT("PUSKESMAS ",TRIM(tblReff[[#This Row],[NAMA PUSKESMAS]]))</f>
        <v>PUSKESMAS LOK BAHU</v>
      </c>
      <c r="B7800" s="42">
        <v>1060895</v>
      </c>
      <c r="C7800" s="43" t="s">
        <v>18670</v>
      </c>
      <c r="D7800" s="43" t="s">
        <v>18671</v>
      </c>
      <c r="E7800" s="43" t="s">
        <v>18672</v>
      </c>
      <c r="F7800" s="43" t="s">
        <v>18646</v>
      </c>
      <c r="G7800" s="43" t="s">
        <v>18309</v>
      </c>
      <c r="H7800" s="43" t="s">
        <v>1271</v>
      </c>
    </row>
    <row r="7801" spans="1:8" ht="17.25" hidden="1" customHeight="1" x14ac:dyDescent="0.3">
      <c r="A7801" s="46" t="str">
        <f>_xlfn.CONCAT("PUSKESMAS ",TRIM(tblReff[[#This Row],[NAMA PUSKESMAS]]))</f>
        <v>PUSKESMAS LOA BAKUNG</v>
      </c>
      <c r="B7801" s="42">
        <v>1060819</v>
      </c>
      <c r="C7801" s="43" t="s">
        <v>18673</v>
      </c>
      <c r="D7801" s="43" t="s">
        <v>18674</v>
      </c>
      <c r="E7801" s="43" t="s">
        <v>18672</v>
      </c>
      <c r="F7801" s="43" t="s">
        <v>18646</v>
      </c>
      <c r="G7801" s="43" t="s">
        <v>18309</v>
      </c>
      <c r="H7801" s="43" t="s">
        <v>1271</v>
      </c>
    </row>
    <row r="7802" spans="1:8" ht="17.25" hidden="1" customHeight="1" x14ac:dyDescent="0.3">
      <c r="A7802" s="46" t="str">
        <f>_xlfn.CONCAT("PUSKESMAS ",TRIM(tblReff[[#This Row],[NAMA PUSKESMAS]]))</f>
        <v>PUSKESMAS PASUNDAN</v>
      </c>
      <c r="B7802" s="42">
        <v>1060820</v>
      </c>
      <c r="C7802" s="43" t="s">
        <v>8891</v>
      </c>
      <c r="D7802" s="43" t="s">
        <v>18675</v>
      </c>
      <c r="E7802" s="43" t="s">
        <v>18676</v>
      </c>
      <c r="F7802" s="43" t="s">
        <v>18646</v>
      </c>
      <c r="G7802" s="43" t="s">
        <v>18309</v>
      </c>
      <c r="H7802" s="43" t="s">
        <v>1271</v>
      </c>
    </row>
    <row r="7803" spans="1:8" ht="17.25" hidden="1" customHeight="1" x14ac:dyDescent="0.3">
      <c r="A7803" s="46" t="str">
        <f>_xlfn.CONCAT("PUSKESMAS ",TRIM(tblReff[[#This Row],[NAMA PUSKESMAS]]))</f>
        <v>PUSKESMAS AIR PUTIH</v>
      </c>
      <c r="B7803" s="42">
        <v>1060821</v>
      </c>
      <c r="C7803" s="43" t="s">
        <v>3080</v>
      </c>
      <c r="D7803" s="43" t="s">
        <v>18677</v>
      </c>
      <c r="E7803" s="43" t="s">
        <v>18676</v>
      </c>
      <c r="F7803" s="43" t="s">
        <v>18646</v>
      </c>
      <c r="G7803" s="43" t="s">
        <v>18309</v>
      </c>
      <c r="H7803" s="43" t="s">
        <v>1271</v>
      </c>
    </row>
    <row r="7804" spans="1:8" ht="17.25" hidden="1" customHeight="1" x14ac:dyDescent="0.3">
      <c r="A7804" s="46" t="str">
        <f>_xlfn.CONCAT("PUSKESMAS ",TRIM(tblReff[[#This Row],[NAMA PUSKESMAS]]))</f>
        <v>PUSKESMAS JUANDA</v>
      </c>
      <c r="B7804" s="42">
        <v>1060822</v>
      </c>
      <c r="C7804" s="43" t="s">
        <v>18678</v>
      </c>
      <c r="D7804" s="43" t="s">
        <v>18679</v>
      </c>
      <c r="E7804" s="43" t="s">
        <v>18676</v>
      </c>
      <c r="F7804" s="43" t="s">
        <v>18646</v>
      </c>
      <c r="G7804" s="43" t="s">
        <v>18309</v>
      </c>
      <c r="H7804" s="43" t="s">
        <v>1271</v>
      </c>
    </row>
    <row r="7805" spans="1:8" ht="17.25" hidden="1" customHeight="1" x14ac:dyDescent="0.3">
      <c r="A7805" s="46" t="str">
        <f>_xlfn.CONCAT("PUSKESMAS ",TRIM(tblReff[[#This Row],[NAMA PUSKESMAS]]))</f>
        <v>PUSKESMAS SEGIRI</v>
      </c>
      <c r="B7805" s="42">
        <v>1060823</v>
      </c>
      <c r="C7805" s="43" t="s">
        <v>18680</v>
      </c>
      <c r="D7805" s="43" t="s">
        <v>18681</v>
      </c>
      <c r="E7805" s="43" t="s">
        <v>18676</v>
      </c>
      <c r="F7805" s="43" t="s">
        <v>18646</v>
      </c>
      <c r="G7805" s="43" t="s">
        <v>18309</v>
      </c>
      <c r="H7805" s="43" t="s">
        <v>1271</v>
      </c>
    </row>
    <row r="7806" spans="1:8" ht="17.25" hidden="1" customHeight="1" x14ac:dyDescent="0.3">
      <c r="A7806" s="46" t="str">
        <f>_xlfn.CONCAT("PUSKESMAS ",TRIM(tblReff[[#This Row],[NAMA PUSKESMAS]]))</f>
        <v>PUSKESMAS WONOREJO</v>
      </c>
      <c r="B7806" s="42">
        <v>1060824</v>
      </c>
      <c r="C7806" s="43" t="s">
        <v>12918</v>
      </c>
      <c r="D7806" s="43" t="s">
        <v>18682</v>
      </c>
      <c r="E7806" s="43" t="s">
        <v>18672</v>
      </c>
      <c r="F7806" s="43" t="s">
        <v>18646</v>
      </c>
      <c r="G7806" s="43" t="s">
        <v>18309</v>
      </c>
      <c r="H7806" s="43" t="s">
        <v>1271</v>
      </c>
    </row>
    <row r="7807" spans="1:8" ht="17.25" hidden="1" customHeight="1" x14ac:dyDescent="0.3">
      <c r="A7807" s="46" t="str">
        <f>_xlfn.CONCAT("PUSKESMAS ",TRIM(tblReff[[#This Row],[NAMA PUSKESMAS]]))</f>
        <v>PUSKESMAS KARANG ASAM</v>
      </c>
      <c r="B7807" s="42">
        <v>1060825</v>
      </c>
      <c r="C7807" s="43" t="s">
        <v>18683</v>
      </c>
      <c r="D7807" s="43" t="s">
        <v>18684</v>
      </c>
      <c r="E7807" s="43" t="s">
        <v>18672</v>
      </c>
      <c r="F7807" s="43" t="s">
        <v>18646</v>
      </c>
      <c r="G7807" s="43" t="s">
        <v>18309</v>
      </c>
      <c r="H7807" s="43" t="s">
        <v>1271</v>
      </c>
    </row>
    <row r="7808" spans="1:8" ht="17.25" hidden="1" customHeight="1" x14ac:dyDescent="0.3">
      <c r="A7808" s="46" t="str">
        <f>_xlfn.CONCAT("PUSKESMAS ",TRIM(tblReff[[#This Row],[NAMA PUSKESMAS]]))</f>
        <v>PUSKESMAS LEMPAKE</v>
      </c>
      <c r="B7808" s="42">
        <v>1060826</v>
      </c>
      <c r="C7808" s="43" t="s">
        <v>18685</v>
      </c>
      <c r="D7808" s="43" t="s">
        <v>18686</v>
      </c>
      <c r="E7808" s="43" t="s">
        <v>18687</v>
      </c>
      <c r="F7808" s="43" t="s">
        <v>18646</v>
      </c>
      <c r="G7808" s="43" t="s">
        <v>18309</v>
      </c>
      <c r="H7808" s="43" t="s">
        <v>1266</v>
      </c>
    </row>
    <row r="7809" spans="1:8" ht="17.25" hidden="1" customHeight="1" x14ac:dyDescent="0.3">
      <c r="A7809" s="46" t="str">
        <f>_xlfn.CONCAT("PUSKESMAS ",TRIM(tblReff[[#This Row],[NAMA PUSKESMAS]]))</f>
        <v>PUSKESMAS SEI SIRING</v>
      </c>
      <c r="B7809" s="42">
        <v>1060827</v>
      </c>
      <c r="C7809" s="43" t="s">
        <v>18688</v>
      </c>
      <c r="D7809" s="43" t="s">
        <v>18689</v>
      </c>
      <c r="E7809" s="43" t="s">
        <v>18687</v>
      </c>
      <c r="F7809" s="43" t="s">
        <v>18646</v>
      </c>
      <c r="G7809" s="43" t="s">
        <v>18309</v>
      </c>
      <c r="H7809" s="43" t="s">
        <v>1266</v>
      </c>
    </row>
    <row r="7810" spans="1:8" ht="17.25" hidden="1" customHeight="1" x14ac:dyDescent="0.3">
      <c r="A7810" s="46" t="str">
        <f>_xlfn.CONCAT("PUSKESMAS ",TRIM(tblReff[[#This Row],[NAMA PUSKESMAS]]))</f>
        <v>PUSKESMAS TEMINDUNG</v>
      </c>
      <c r="B7810" s="42">
        <v>1060828</v>
      </c>
      <c r="C7810" s="43" t="s">
        <v>18690</v>
      </c>
      <c r="D7810" s="43" t="s">
        <v>18691</v>
      </c>
      <c r="E7810" s="43" t="s">
        <v>5822</v>
      </c>
      <c r="F7810" s="43" t="s">
        <v>18646</v>
      </c>
      <c r="G7810" s="43" t="s">
        <v>18309</v>
      </c>
      <c r="H7810" s="43" t="s">
        <v>1271</v>
      </c>
    </row>
    <row r="7811" spans="1:8" ht="17.25" hidden="1" customHeight="1" x14ac:dyDescent="0.3">
      <c r="A7811" s="46" t="str">
        <f>_xlfn.CONCAT("PUSKESMAS ",TRIM(tblReff[[#This Row],[NAMA PUSKESMAS]]))</f>
        <v>PUSKESMAS SEMPAJA</v>
      </c>
      <c r="B7811" s="42">
        <v>1060829</v>
      </c>
      <c r="C7811" s="43" t="s">
        <v>18692</v>
      </c>
      <c r="D7811" s="43" t="s">
        <v>18693</v>
      </c>
      <c r="E7811" s="43" t="s">
        <v>18687</v>
      </c>
      <c r="F7811" s="43" t="s">
        <v>18646</v>
      </c>
      <c r="G7811" s="43" t="s">
        <v>18309</v>
      </c>
      <c r="H7811" s="43" t="s">
        <v>1271</v>
      </c>
    </row>
    <row r="7812" spans="1:8" ht="17.25" hidden="1" customHeight="1" x14ac:dyDescent="0.3">
      <c r="A7812" s="46" t="str">
        <f>_xlfn.CONCAT("PUSKESMAS ",TRIM(tblReff[[#This Row],[NAMA PUSKESMAS]]))</f>
        <v>PUSKESMAS REMAJA</v>
      </c>
      <c r="B7812" s="42">
        <v>1060830</v>
      </c>
      <c r="C7812" s="43" t="s">
        <v>18694</v>
      </c>
      <c r="D7812" s="43" t="s">
        <v>18695</v>
      </c>
      <c r="E7812" s="43" t="s">
        <v>5822</v>
      </c>
      <c r="F7812" s="43" t="s">
        <v>18646</v>
      </c>
      <c r="G7812" s="43" t="s">
        <v>18309</v>
      </c>
      <c r="H7812" s="43" t="s">
        <v>1271</v>
      </c>
    </row>
    <row r="7813" spans="1:8" ht="17.25" hidden="1" customHeight="1" x14ac:dyDescent="0.3">
      <c r="A7813" s="46" t="str">
        <f>_xlfn.CONCAT("PUSKESMAS ",TRIM(tblReff[[#This Row],[NAMA PUSKESMAS]]))</f>
        <v>PUSKESMAS BENGKURING</v>
      </c>
      <c r="B7813" s="42">
        <v>1060831</v>
      </c>
      <c r="C7813" s="43" t="s">
        <v>18696</v>
      </c>
      <c r="D7813" s="43" t="s">
        <v>18697</v>
      </c>
      <c r="E7813" s="43" t="s">
        <v>18687</v>
      </c>
      <c r="F7813" s="43" t="s">
        <v>18646</v>
      </c>
      <c r="G7813" s="43" t="s">
        <v>18309</v>
      </c>
      <c r="H7813" s="43" t="s">
        <v>1271</v>
      </c>
    </row>
    <row r="7814" spans="1:8" ht="17.25" hidden="1" customHeight="1" x14ac:dyDescent="0.3">
      <c r="A7814" s="46" t="str">
        <f>_xlfn.CONCAT("PUSKESMAS ",TRIM(tblReff[[#This Row],[NAMA PUSKESMAS]]))</f>
        <v>PUSKESMAS BONTANG LESTARI</v>
      </c>
      <c r="B7814" s="42">
        <v>1060832</v>
      </c>
      <c r="C7814" s="43" t="s">
        <v>18698</v>
      </c>
      <c r="D7814" s="43" t="s">
        <v>18699</v>
      </c>
      <c r="E7814" s="43" t="s">
        <v>18700</v>
      </c>
      <c r="F7814" s="43" t="s">
        <v>18701</v>
      </c>
      <c r="G7814" s="43" t="s">
        <v>18309</v>
      </c>
      <c r="H7814" s="43" t="s">
        <v>1266</v>
      </c>
    </row>
    <row r="7815" spans="1:8" ht="17.25" hidden="1" customHeight="1" x14ac:dyDescent="0.3">
      <c r="A7815" s="46" t="str">
        <f>_xlfn.CONCAT("PUSKESMAS ",TRIM(tblReff[[#This Row],[NAMA PUSKESMAS]]))</f>
        <v>PUSKESMAS BONTANG SELATAN I</v>
      </c>
      <c r="B7815" s="42">
        <v>1060833</v>
      </c>
      <c r="C7815" s="43" t="s">
        <v>18702</v>
      </c>
      <c r="D7815" s="43" t="s">
        <v>18703</v>
      </c>
      <c r="E7815" s="43" t="s">
        <v>18700</v>
      </c>
      <c r="F7815" s="43" t="s">
        <v>18701</v>
      </c>
      <c r="G7815" s="43" t="s">
        <v>18309</v>
      </c>
      <c r="H7815" s="43" t="s">
        <v>1271</v>
      </c>
    </row>
    <row r="7816" spans="1:8" ht="17.25" hidden="1" customHeight="1" x14ac:dyDescent="0.3">
      <c r="A7816" s="46" t="str">
        <f>_xlfn.CONCAT("PUSKESMAS ",TRIM(tblReff[[#This Row],[NAMA PUSKESMAS]]))</f>
        <v>PUSKESMAS BONTANG SELATAN II</v>
      </c>
      <c r="B7816" s="42">
        <v>1060834</v>
      </c>
      <c r="C7816" s="43" t="s">
        <v>18704</v>
      </c>
      <c r="D7816" s="43" t="s">
        <v>18705</v>
      </c>
      <c r="E7816" s="43" t="s">
        <v>18700</v>
      </c>
      <c r="F7816" s="43" t="s">
        <v>18701</v>
      </c>
      <c r="G7816" s="43" t="s">
        <v>18309</v>
      </c>
      <c r="H7816" s="43" t="s">
        <v>1271</v>
      </c>
    </row>
    <row r="7817" spans="1:8" ht="17.25" hidden="1" customHeight="1" x14ac:dyDescent="0.3">
      <c r="A7817" s="46" t="str">
        <f>_xlfn.CONCAT("PUSKESMAS ",TRIM(tblReff[[#This Row],[NAMA PUSKESMAS]]))</f>
        <v>PUSKESMAS BONTANG UTARA I</v>
      </c>
      <c r="B7817" s="42">
        <v>1060835</v>
      </c>
      <c r="C7817" s="43" t="s">
        <v>18706</v>
      </c>
      <c r="D7817" s="43" t="s">
        <v>18707</v>
      </c>
      <c r="E7817" s="43" t="s">
        <v>18708</v>
      </c>
      <c r="F7817" s="43" t="s">
        <v>18701</v>
      </c>
      <c r="G7817" s="43" t="s">
        <v>18309</v>
      </c>
      <c r="H7817" s="43" t="s">
        <v>1271</v>
      </c>
    </row>
    <row r="7818" spans="1:8" ht="17.25" hidden="1" customHeight="1" x14ac:dyDescent="0.3">
      <c r="A7818" s="46" t="str">
        <f>_xlfn.CONCAT("PUSKESMAS ",TRIM(tblReff[[#This Row],[NAMA PUSKESMAS]]))</f>
        <v>PUSKESMAS BONTANG UTARA II</v>
      </c>
      <c r="B7818" s="42">
        <v>1060836</v>
      </c>
      <c r="C7818" s="43" t="s">
        <v>18709</v>
      </c>
      <c r="D7818" s="43" t="s">
        <v>18710</v>
      </c>
      <c r="E7818" s="43" t="s">
        <v>18708</v>
      </c>
      <c r="F7818" s="43" t="s">
        <v>18701</v>
      </c>
      <c r="G7818" s="43" t="s">
        <v>18309</v>
      </c>
      <c r="H7818" s="43" t="s">
        <v>1271</v>
      </c>
    </row>
    <row r="7819" spans="1:8" ht="17.25" hidden="1" customHeight="1" x14ac:dyDescent="0.3">
      <c r="A7819" s="46" t="str">
        <f>_xlfn.CONCAT("PUSKESMAS ",TRIM(tblReff[[#This Row],[NAMA PUSKESMAS]]))</f>
        <v>PUSKESMAS BONTANG BARAT</v>
      </c>
      <c r="B7819" s="42">
        <v>1060837</v>
      </c>
      <c r="C7819" s="43" t="s">
        <v>18711</v>
      </c>
      <c r="D7819" s="43" t="s">
        <v>18712</v>
      </c>
      <c r="E7819" s="43" t="s">
        <v>18711</v>
      </c>
      <c r="F7819" s="43" t="s">
        <v>18701</v>
      </c>
      <c r="G7819" s="43" t="s">
        <v>18309</v>
      </c>
      <c r="H7819" s="43" t="s">
        <v>1271</v>
      </c>
    </row>
    <row r="7820" spans="1:8" ht="17.25" hidden="1" customHeight="1" x14ac:dyDescent="0.3">
      <c r="A7820" s="46" t="str">
        <f>_xlfn.CONCAT("PUSKESMAS ",TRIM(tblReff[[#This Row],[NAMA PUSKESMAS]]))</f>
        <v>PUSKESMAS SUNGAI BOH</v>
      </c>
      <c r="B7820" s="42">
        <v>1060838</v>
      </c>
      <c r="C7820" s="43" t="s">
        <v>18713</v>
      </c>
      <c r="D7820" s="43" t="s">
        <v>18714</v>
      </c>
      <c r="E7820" s="43" t="s">
        <v>18713</v>
      </c>
      <c r="F7820" s="43" t="s">
        <v>18715</v>
      </c>
      <c r="G7820" s="43" t="s">
        <v>18716</v>
      </c>
      <c r="H7820" s="43" t="s">
        <v>1266</v>
      </c>
    </row>
    <row r="7821" spans="1:8" ht="17.25" hidden="1" customHeight="1" x14ac:dyDescent="0.3">
      <c r="A7821" s="46" t="str">
        <f>_xlfn.CONCAT("PUSKESMAS ",TRIM(tblReff[[#This Row],[NAMA PUSKESMAS]]))</f>
        <v>PUSKESMAS LONG AMPUNG</v>
      </c>
      <c r="B7821" s="42">
        <v>1060839</v>
      </c>
      <c r="C7821" s="43" t="s">
        <v>18717</v>
      </c>
      <c r="D7821" s="43" t="s">
        <v>18718</v>
      </c>
      <c r="E7821" s="43" t="s">
        <v>18719</v>
      </c>
      <c r="F7821" s="43" t="s">
        <v>18715</v>
      </c>
      <c r="G7821" s="43" t="s">
        <v>18716</v>
      </c>
      <c r="H7821" s="43" t="s">
        <v>1271</v>
      </c>
    </row>
    <row r="7822" spans="1:8" ht="17.25" hidden="1" customHeight="1" x14ac:dyDescent="0.3">
      <c r="A7822" s="46" t="str">
        <f>_xlfn.CONCAT("PUSKESMAS ",TRIM(tblReff[[#This Row],[NAMA PUSKESMAS]]))</f>
        <v>PUSKESMAS LONG NAWANG</v>
      </c>
      <c r="B7822" s="42">
        <v>1060840</v>
      </c>
      <c r="C7822" s="43" t="s">
        <v>18720</v>
      </c>
      <c r="D7822" s="43" t="s">
        <v>18721</v>
      </c>
      <c r="E7822" s="43" t="s">
        <v>17004</v>
      </c>
      <c r="F7822" s="43" t="s">
        <v>18715</v>
      </c>
      <c r="G7822" s="43" t="s">
        <v>18716</v>
      </c>
      <c r="H7822" s="43" t="s">
        <v>1266</v>
      </c>
    </row>
    <row r="7823" spans="1:8" ht="17.25" hidden="1" customHeight="1" x14ac:dyDescent="0.3">
      <c r="A7823" s="46" t="str">
        <f>_xlfn.CONCAT("PUSKESMAS ",TRIM(tblReff[[#This Row],[NAMA PUSKESMAS]]))</f>
        <v>PUSKESMAS DATA DIAN</v>
      </c>
      <c r="B7823" s="42">
        <v>1060841</v>
      </c>
      <c r="C7823" s="43" t="s">
        <v>18722</v>
      </c>
      <c r="D7823" s="43" t="s">
        <v>18723</v>
      </c>
      <c r="E7823" s="43" t="s">
        <v>17026</v>
      </c>
      <c r="F7823" s="43" t="s">
        <v>18715</v>
      </c>
      <c r="G7823" s="43" t="s">
        <v>18716</v>
      </c>
      <c r="H7823" s="43" t="s">
        <v>1266</v>
      </c>
    </row>
    <row r="7824" spans="1:8" ht="17.25" hidden="1" customHeight="1" x14ac:dyDescent="0.3">
      <c r="A7824" s="46" t="str">
        <f>_xlfn.CONCAT("PUSKESMAS ",TRIM(tblReff[[#This Row],[NAMA PUSKESMAS]]))</f>
        <v>PUSKESMAS LONG SULE</v>
      </c>
      <c r="B7824" s="42">
        <v>1060899</v>
      </c>
      <c r="C7824" s="43" t="s">
        <v>18724</v>
      </c>
      <c r="D7824" s="43" t="s">
        <v>18725</v>
      </c>
      <c r="E7824" s="43" t="s">
        <v>17026</v>
      </c>
      <c r="F7824" s="43" t="s">
        <v>18715</v>
      </c>
      <c r="G7824" s="43" t="s">
        <v>18716</v>
      </c>
      <c r="H7824" s="43" t="s">
        <v>1271</v>
      </c>
    </row>
    <row r="7825" spans="1:8" ht="17.25" hidden="1" customHeight="1" x14ac:dyDescent="0.3">
      <c r="A7825" s="46" t="str">
        <f>_xlfn.CONCAT("PUSKESMAS ",TRIM(tblReff[[#This Row],[NAMA PUSKESMAS]]))</f>
        <v>PUSKESMAS LONG PUJUNGAN</v>
      </c>
      <c r="B7825" s="42">
        <v>1060842</v>
      </c>
      <c r="C7825" s="43" t="s">
        <v>18726</v>
      </c>
      <c r="D7825" s="43" t="s">
        <v>18727</v>
      </c>
      <c r="E7825" s="43" t="s">
        <v>18728</v>
      </c>
      <c r="F7825" s="43" t="s">
        <v>18715</v>
      </c>
      <c r="G7825" s="43" t="s">
        <v>18716</v>
      </c>
      <c r="H7825" s="43" t="s">
        <v>1266</v>
      </c>
    </row>
    <row r="7826" spans="1:8" ht="17.25" hidden="1" customHeight="1" x14ac:dyDescent="0.3">
      <c r="A7826" s="46" t="str">
        <f>_xlfn.CONCAT("PUSKESMAS ",TRIM(tblReff[[#This Row],[NAMA PUSKESMAS]]))</f>
        <v>PUSKESMAS LONG ALANGO</v>
      </c>
      <c r="B7826" s="42">
        <v>1060843</v>
      </c>
      <c r="C7826" s="43" t="s">
        <v>18729</v>
      </c>
      <c r="D7826" s="43" t="s">
        <v>18730</v>
      </c>
      <c r="E7826" s="43" t="s">
        <v>18731</v>
      </c>
      <c r="F7826" s="43" t="s">
        <v>18715</v>
      </c>
      <c r="G7826" s="43" t="s">
        <v>18716</v>
      </c>
      <c r="H7826" s="43" t="s">
        <v>1266</v>
      </c>
    </row>
    <row r="7827" spans="1:8" ht="17.25" hidden="1" customHeight="1" x14ac:dyDescent="0.3">
      <c r="A7827" s="46" t="str">
        <f>_xlfn.CONCAT("PUSKESMAS ",TRIM(tblReff[[#This Row],[NAMA PUSKESMAS]]))</f>
        <v>PUSKESMAS LONG LOREH</v>
      </c>
      <c r="B7827" s="42">
        <v>1060844</v>
      </c>
      <c r="C7827" s="43" t="s">
        <v>18732</v>
      </c>
      <c r="D7827" s="43" t="s">
        <v>18733</v>
      </c>
      <c r="E7827" s="43" t="s">
        <v>18734</v>
      </c>
      <c r="F7827" s="43" t="s">
        <v>18715</v>
      </c>
      <c r="G7827" s="43" t="s">
        <v>18716</v>
      </c>
      <c r="H7827" s="43" t="s">
        <v>1271</v>
      </c>
    </row>
    <row r="7828" spans="1:8" ht="17.25" hidden="1" customHeight="1" x14ac:dyDescent="0.3">
      <c r="A7828" s="46" t="str">
        <f>_xlfn.CONCAT("PUSKESMAS ",TRIM(tblReff[[#This Row],[NAMA PUSKESMAS]]))</f>
        <v>PUSKESMAS SETULANG</v>
      </c>
      <c r="B7828" s="42">
        <v>1060845</v>
      </c>
      <c r="C7828" s="43" t="s">
        <v>18735</v>
      </c>
      <c r="D7828" s="43" t="s">
        <v>18736</v>
      </c>
      <c r="E7828" s="43" t="s">
        <v>18734</v>
      </c>
      <c r="F7828" s="43" t="s">
        <v>18715</v>
      </c>
      <c r="G7828" s="43" t="s">
        <v>18716</v>
      </c>
      <c r="H7828" s="43" t="s">
        <v>1271</v>
      </c>
    </row>
    <row r="7829" spans="1:8" ht="17.25" hidden="1" customHeight="1" x14ac:dyDescent="0.3">
      <c r="A7829" s="46" t="str">
        <f>_xlfn.CONCAT("PUSKESMAS ",TRIM(tblReff[[#This Row],[NAMA PUSKESMAS]]))</f>
        <v>PUSKESMAS SEHATI</v>
      </c>
      <c r="B7829" s="42">
        <v>1060900</v>
      </c>
      <c r="C7829" s="43" t="s">
        <v>18737</v>
      </c>
      <c r="D7829" s="43" t="s">
        <v>18738</v>
      </c>
      <c r="E7829" s="43" t="s">
        <v>18739</v>
      </c>
      <c r="F7829" s="43" t="s">
        <v>18715</v>
      </c>
      <c r="G7829" s="43" t="s">
        <v>18716</v>
      </c>
      <c r="H7829" s="43" t="s">
        <v>1271</v>
      </c>
    </row>
    <row r="7830" spans="1:8" ht="17.25" hidden="1" customHeight="1" x14ac:dyDescent="0.3">
      <c r="A7830" s="46" t="str">
        <f>_xlfn.CONCAT("PUSKESMAS ",TRIM(tblReff[[#This Row],[NAMA PUSKESMAS]]))</f>
        <v>PUSKESMAS PULAU SAPI</v>
      </c>
      <c r="B7830" s="42">
        <v>1060846</v>
      </c>
      <c r="C7830" s="43" t="s">
        <v>18740</v>
      </c>
      <c r="D7830" s="43" t="s">
        <v>18741</v>
      </c>
      <c r="E7830" s="43" t="s">
        <v>18742</v>
      </c>
      <c r="F7830" s="43" t="s">
        <v>18715</v>
      </c>
      <c r="G7830" s="43" t="s">
        <v>18716</v>
      </c>
      <c r="H7830" s="43" t="s">
        <v>1266</v>
      </c>
    </row>
    <row r="7831" spans="1:8" ht="17.25" hidden="1" customHeight="1" x14ac:dyDescent="0.3">
      <c r="A7831" s="46" t="str">
        <f>_xlfn.CONCAT("PUSKESMAS ",TRIM(tblReff[[#This Row],[NAMA PUSKESMAS]]))</f>
        <v>PUSKESMAS LONG BERANG</v>
      </c>
      <c r="B7831" s="42">
        <v>1060847</v>
      </c>
      <c r="C7831" s="43" t="s">
        <v>18743</v>
      </c>
      <c r="D7831" s="43" t="s">
        <v>18744</v>
      </c>
      <c r="E7831" s="43" t="s">
        <v>18745</v>
      </c>
      <c r="F7831" s="43" t="s">
        <v>18715</v>
      </c>
      <c r="G7831" s="43" t="s">
        <v>18716</v>
      </c>
      <c r="H7831" s="43" t="s">
        <v>1271</v>
      </c>
    </row>
    <row r="7832" spans="1:8" ht="17.25" hidden="1" customHeight="1" x14ac:dyDescent="0.3">
      <c r="A7832" s="46" t="str">
        <f>_xlfn.CONCAT("PUSKESMAS ",TRIM(tblReff[[#This Row],[NAMA PUSKESMAS]]))</f>
        <v>PUSKESMAS MALINAU SEBERANG</v>
      </c>
      <c r="B7832" s="42">
        <v>1060848</v>
      </c>
      <c r="C7832" s="43" t="s">
        <v>18746</v>
      </c>
      <c r="D7832" s="43" t="s">
        <v>18747</v>
      </c>
      <c r="E7832" s="43" t="s">
        <v>18748</v>
      </c>
      <c r="F7832" s="43" t="s">
        <v>18715</v>
      </c>
      <c r="G7832" s="43" t="s">
        <v>18716</v>
      </c>
      <c r="H7832" s="43" t="s">
        <v>1271</v>
      </c>
    </row>
    <row r="7833" spans="1:8" ht="17.25" hidden="1" customHeight="1" x14ac:dyDescent="0.3">
      <c r="A7833" s="46" t="str">
        <f>_xlfn.CONCAT("PUSKESMAS ",TRIM(tblReff[[#This Row],[NAMA PUSKESMAS]]))</f>
        <v>PUSKESMAS TANJUNG LAPANG</v>
      </c>
      <c r="B7833" s="42">
        <v>1060849</v>
      </c>
      <c r="C7833" s="43" t="s">
        <v>18749</v>
      </c>
      <c r="D7833" s="43" t="s">
        <v>18750</v>
      </c>
      <c r="E7833" s="43" t="s">
        <v>18751</v>
      </c>
      <c r="F7833" s="43" t="s">
        <v>18715</v>
      </c>
      <c r="G7833" s="43" t="s">
        <v>18716</v>
      </c>
      <c r="H7833" s="43" t="s">
        <v>1271</v>
      </c>
    </row>
    <row r="7834" spans="1:8" ht="17.25" hidden="1" customHeight="1" x14ac:dyDescent="0.3">
      <c r="A7834" s="46" t="str">
        <f>_xlfn.CONCAT("PUSKESMAS ",TRIM(tblReff[[#This Row],[NAMA PUSKESMAS]]))</f>
        <v>PUSKESMAS SESUA</v>
      </c>
      <c r="B7834" s="42">
        <v>1060898</v>
      </c>
      <c r="C7834" s="43" t="s">
        <v>18752</v>
      </c>
      <c r="D7834" s="43" t="s">
        <v>18753</v>
      </c>
      <c r="E7834" s="43" t="s">
        <v>18751</v>
      </c>
      <c r="F7834" s="43" t="s">
        <v>18715</v>
      </c>
      <c r="G7834" s="43" t="s">
        <v>18716</v>
      </c>
      <c r="H7834" s="43" t="s">
        <v>1271</v>
      </c>
    </row>
    <row r="7835" spans="1:8" ht="17.25" hidden="1" customHeight="1" x14ac:dyDescent="0.3">
      <c r="A7835" s="46" t="str">
        <f>_xlfn.CONCAT("PUSKESMAS ",TRIM(tblReff[[#This Row],[NAMA PUSKESMAS]]))</f>
        <v>PUSKESMAS MALINAU</v>
      </c>
      <c r="B7835" s="42">
        <v>1060850</v>
      </c>
      <c r="C7835" s="43" t="s">
        <v>18028</v>
      </c>
      <c r="D7835" s="43" t="s">
        <v>18754</v>
      </c>
      <c r="E7835" s="43" t="s">
        <v>18755</v>
      </c>
      <c r="F7835" s="43" t="s">
        <v>18715</v>
      </c>
      <c r="G7835" s="43" t="s">
        <v>18716</v>
      </c>
      <c r="H7835" s="43" t="s">
        <v>1271</v>
      </c>
    </row>
    <row r="7836" spans="1:8" ht="17.25" hidden="1" customHeight="1" x14ac:dyDescent="0.3">
      <c r="A7836" s="46" t="str">
        <f>_xlfn.CONCAT("PUSKESMAS ",TRIM(tblReff[[#This Row],[NAMA PUSKESMAS]]))</f>
        <v>PUSKESMAS LONG BIA</v>
      </c>
      <c r="B7836" s="42">
        <v>1060851</v>
      </c>
      <c r="C7836" s="43" t="s">
        <v>18756</v>
      </c>
      <c r="D7836" s="43" t="s">
        <v>18757</v>
      </c>
      <c r="E7836" s="43" t="s">
        <v>18758</v>
      </c>
      <c r="F7836" s="43" t="s">
        <v>18759</v>
      </c>
      <c r="G7836" s="43" t="s">
        <v>18716</v>
      </c>
      <c r="H7836" s="43" t="s">
        <v>1266</v>
      </c>
    </row>
    <row r="7837" spans="1:8" ht="17.25" hidden="1" customHeight="1" x14ac:dyDescent="0.3">
      <c r="A7837" s="46" t="str">
        <f>_xlfn.CONCAT("PUSKESMAS ",TRIM(tblReff[[#This Row],[NAMA PUSKESMAS]]))</f>
        <v>PUSKESMAS BUMI RAHAYU</v>
      </c>
      <c r="B7837" s="42">
        <v>1060852</v>
      </c>
      <c r="C7837" s="43" t="s">
        <v>18760</v>
      </c>
      <c r="D7837" s="43" t="s">
        <v>18761</v>
      </c>
      <c r="E7837" s="43" t="s">
        <v>18758</v>
      </c>
      <c r="F7837" s="43" t="s">
        <v>18759</v>
      </c>
      <c r="G7837" s="43" t="s">
        <v>18716</v>
      </c>
      <c r="H7837" s="43" t="s">
        <v>1266</v>
      </c>
    </row>
    <row r="7838" spans="1:8" ht="17.25" hidden="1" customHeight="1" x14ac:dyDescent="0.3">
      <c r="A7838" s="46" t="str">
        <f>_xlfn.CONCAT("PUSKESMAS ",TRIM(tblReff[[#This Row],[NAMA PUSKESMAS]]))</f>
        <v>PUSKESMAS LONG BANG</v>
      </c>
      <c r="B7838" s="42">
        <v>1060853</v>
      </c>
      <c r="C7838" s="43" t="s">
        <v>18762</v>
      </c>
      <c r="D7838" s="43" t="s">
        <v>18763</v>
      </c>
      <c r="E7838" s="43" t="s">
        <v>18764</v>
      </c>
      <c r="F7838" s="43" t="s">
        <v>18759</v>
      </c>
      <c r="G7838" s="43" t="s">
        <v>18716</v>
      </c>
      <c r="H7838" s="43" t="s">
        <v>1271</v>
      </c>
    </row>
    <row r="7839" spans="1:8" ht="17.25" hidden="1" customHeight="1" x14ac:dyDescent="0.3">
      <c r="A7839" s="46" t="str">
        <f>_xlfn.CONCAT("PUSKESMAS ",TRIM(tblReff[[#This Row],[NAMA PUSKESMAS]]))</f>
        <v>PUSKESMAS LONG BELUAH</v>
      </c>
      <c r="B7839" s="42">
        <v>1060854</v>
      </c>
      <c r="C7839" s="43" t="s">
        <v>18765</v>
      </c>
      <c r="D7839" s="43" t="s">
        <v>18766</v>
      </c>
      <c r="E7839" s="43" t="s">
        <v>18767</v>
      </c>
      <c r="F7839" s="43" t="s">
        <v>18759</v>
      </c>
      <c r="G7839" s="43" t="s">
        <v>18716</v>
      </c>
      <c r="H7839" s="43" t="s">
        <v>1271</v>
      </c>
    </row>
    <row r="7840" spans="1:8" ht="17.25" hidden="1" customHeight="1" x14ac:dyDescent="0.3">
      <c r="A7840" s="46" t="str">
        <f>_xlfn.CONCAT("PUSKESMAS ",TRIM(tblReff[[#This Row],[NAMA PUSKESMAS]]))</f>
        <v>PUSKESMAS TANJUNG PALAS</v>
      </c>
      <c r="B7840" s="42">
        <v>1060855</v>
      </c>
      <c r="C7840" s="43" t="s">
        <v>18768</v>
      </c>
      <c r="D7840" s="43" t="s">
        <v>18769</v>
      </c>
      <c r="E7840" s="43" t="s">
        <v>18768</v>
      </c>
      <c r="F7840" s="43" t="s">
        <v>18759</v>
      </c>
      <c r="G7840" s="43" t="s">
        <v>18716</v>
      </c>
      <c r="H7840" s="43" t="s">
        <v>1266</v>
      </c>
    </row>
    <row r="7841" spans="1:8" ht="17.25" hidden="1" customHeight="1" x14ac:dyDescent="0.3">
      <c r="A7841" s="46" t="str">
        <f>_xlfn.CONCAT("PUSKESMAS ",TRIM(tblReff[[#This Row],[NAMA PUSKESMAS]]))</f>
        <v>PUSKESMAS ANTUTAN</v>
      </c>
      <c r="B7841" s="42">
        <v>1060856</v>
      </c>
      <c r="C7841" s="43" t="s">
        <v>18770</v>
      </c>
      <c r="D7841" s="43" t="s">
        <v>18771</v>
      </c>
      <c r="E7841" s="43" t="s">
        <v>18768</v>
      </c>
      <c r="F7841" s="43" t="s">
        <v>18759</v>
      </c>
      <c r="G7841" s="43" t="s">
        <v>18716</v>
      </c>
      <c r="H7841" s="43" t="s">
        <v>1271</v>
      </c>
    </row>
    <row r="7842" spans="1:8" ht="17.25" hidden="1" customHeight="1" x14ac:dyDescent="0.3">
      <c r="A7842" s="46" t="str">
        <f>_xlfn.CONCAT("PUSKESMAS ",TRIM(tblReff[[#This Row],[NAMA PUSKESMAS]]))</f>
        <v>PUSKESMAS TANJUNG SELOR</v>
      </c>
      <c r="B7842" s="42">
        <v>1060857</v>
      </c>
      <c r="C7842" s="43" t="s">
        <v>18772</v>
      </c>
      <c r="D7842" s="43" t="s">
        <v>18773</v>
      </c>
      <c r="E7842" s="43" t="s">
        <v>18772</v>
      </c>
      <c r="F7842" s="43" t="s">
        <v>18759</v>
      </c>
      <c r="G7842" s="43" t="s">
        <v>18716</v>
      </c>
      <c r="H7842" s="43" t="s">
        <v>1271</v>
      </c>
    </row>
    <row r="7843" spans="1:8" ht="17.25" hidden="1" customHeight="1" x14ac:dyDescent="0.3">
      <c r="A7843" s="46" t="str">
        <f>_xlfn.CONCAT("PUSKESMAS ",TRIM(tblReff[[#This Row],[NAMA PUSKESMAS]]))</f>
        <v>PUSKESMAS TANAH KUNING</v>
      </c>
      <c r="B7843" s="42">
        <v>1060858</v>
      </c>
      <c r="C7843" s="43" t="s">
        <v>18774</v>
      </c>
      <c r="D7843" s="43" t="s">
        <v>18775</v>
      </c>
      <c r="E7843" s="43" t="s">
        <v>18776</v>
      </c>
      <c r="F7843" s="43" t="s">
        <v>18759</v>
      </c>
      <c r="G7843" s="43" t="s">
        <v>18716</v>
      </c>
      <c r="H7843" s="43" t="s">
        <v>1271</v>
      </c>
    </row>
    <row r="7844" spans="1:8" ht="17.25" hidden="1" customHeight="1" x14ac:dyDescent="0.3">
      <c r="A7844" s="46" t="str">
        <f>_xlfn.CONCAT("PUSKESMAS ",TRIM(tblReff[[#This Row],[NAMA PUSKESMAS]]))</f>
        <v>PUSKESMAS SALIMBATU</v>
      </c>
      <c r="B7844" s="42">
        <v>1060859</v>
      </c>
      <c r="C7844" s="43" t="s">
        <v>18777</v>
      </c>
      <c r="D7844" s="43" t="s">
        <v>18778</v>
      </c>
      <c r="E7844" s="43" t="s">
        <v>18779</v>
      </c>
      <c r="F7844" s="43" t="s">
        <v>18759</v>
      </c>
      <c r="G7844" s="43" t="s">
        <v>18716</v>
      </c>
      <c r="H7844" s="43" t="s">
        <v>1271</v>
      </c>
    </row>
    <row r="7845" spans="1:8" ht="17.25" hidden="1" customHeight="1" x14ac:dyDescent="0.3">
      <c r="A7845" s="46" t="str">
        <f>_xlfn.CONCAT("PUSKESMAS ",TRIM(tblReff[[#This Row],[NAMA PUSKESMAS]]))</f>
        <v>PUSKESMAS PIMPING</v>
      </c>
      <c r="B7845" s="42">
        <v>1060860</v>
      </c>
      <c r="C7845" s="43" t="s">
        <v>18780</v>
      </c>
      <c r="D7845" s="43" t="s">
        <v>18781</v>
      </c>
      <c r="E7845" s="43" t="s">
        <v>18782</v>
      </c>
      <c r="F7845" s="43" t="s">
        <v>18759</v>
      </c>
      <c r="G7845" s="43" t="s">
        <v>18716</v>
      </c>
      <c r="H7845" s="43" t="s">
        <v>1266</v>
      </c>
    </row>
    <row r="7846" spans="1:8" ht="17.25" hidden="1" customHeight="1" x14ac:dyDescent="0.3">
      <c r="A7846" s="46" t="str">
        <f>_xlfn.CONCAT("PUSKESMAS ",TRIM(tblReff[[#This Row],[NAMA PUSKESMAS]]))</f>
        <v>PUSKESMAS SEKATAK BUJI</v>
      </c>
      <c r="B7846" s="42">
        <v>1060861</v>
      </c>
      <c r="C7846" s="43" t="s">
        <v>18783</v>
      </c>
      <c r="D7846" s="43" t="s">
        <v>18784</v>
      </c>
      <c r="E7846" s="43" t="s">
        <v>18785</v>
      </c>
      <c r="F7846" s="43" t="s">
        <v>18759</v>
      </c>
      <c r="G7846" s="43" t="s">
        <v>18716</v>
      </c>
      <c r="H7846" s="43" t="s">
        <v>1266</v>
      </c>
    </row>
    <row r="7847" spans="1:8" ht="17.25" hidden="1" customHeight="1" x14ac:dyDescent="0.3">
      <c r="A7847" s="46" t="str">
        <f>_xlfn.CONCAT("PUSKESMAS ",TRIM(tblReff[[#This Row],[NAMA PUSKESMAS]]))</f>
        <v>PUSKESMAS BUNYU</v>
      </c>
      <c r="B7847" s="42">
        <v>1060862</v>
      </c>
      <c r="C7847" s="43" t="s">
        <v>18786</v>
      </c>
      <c r="D7847" s="43" t="s">
        <v>18787</v>
      </c>
      <c r="E7847" s="43" t="s">
        <v>18786</v>
      </c>
      <c r="F7847" s="43" t="s">
        <v>18759</v>
      </c>
      <c r="G7847" s="43" t="s">
        <v>18716</v>
      </c>
      <c r="H7847" s="43" t="s">
        <v>1266</v>
      </c>
    </row>
    <row r="7848" spans="1:8" ht="17.25" hidden="1" customHeight="1" x14ac:dyDescent="0.3">
      <c r="A7848" s="46" t="str">
        <f>_xlfn.CONCAT("PUSKESMAS ",TRIM(tblReff[[#This Row],[NAMA PUSKESMAS]]))</f>
        <v>PUSKESMAS MURUK RIAN</v>
      </c>
      <c r="B7848" s="42">
        <v>1060904</v>
      </c>
      <c r="C7848" s="43" t="s">
        <v>18788</v>
      </c>
      <c r="D7848" s="43" t="s">
        <v>18789</v>
      </c>
      <c r="E7848" s="43" t="s">
        <v>18788</v>
      </c>
      <c r="F7848" s="43" t="s">
        <v>18790</v>
      </c>
      <c r="G7848" s="43" t="s">
        <v>18716</v>
      </c>
      <c r="H7848" s="43" t="s">
        <v>1271</v>
      </c>
    </row>
    <row r="7849" spans="1:8" ht="17.25" hidden="1" customHeight="1" x14ac:dyDescent="0.3">
      <c r="A7849" s="46" t="str">
        <f>_xlfn.CONCAT("PUSKESMAS ",TRIM(tblReff[[#This Row],[NAMA PUSKESMAS]]))</f>
        <v>PUSKESMAS TIDENG PALE</v>
      </c>
      <c r="B7849" s="42">
        <v>1060863</v>
      </c>
      <c r="C7849" s="43" t="s">
        <v>18791</v>
      </c>
      <c r="D7849" s="43" t="s">
        <v>18792</v>
      </c>
      <c r="E7849" s="43" t="s">
        <v>18793</v>
      </c>
      <c r="F7849" s="43" t="s">
        <v>18794</v>
      </c>
      <c r="G7849" s="43" t="s">
        <v>18716</v>
      </c>
      <c r="H7849" s="43" t="s">
        <v>1271</v>
      </c>
    </row>
    <row r="7850" spans="1:8" ht="17.25" hidden="1" customHeight="1" x14ac:dyDescent="0.3">
      <c r="A7850" s="46" t="str">
        <f>_xlfn.CONCAT("PUSKESMAS ",TRIM(tblReff[[#This Row],[NAMA PUSKESMAS]]))</f>
        <v>PUSKESMAS KUJAU</v>
      </c>
      <c r="B7850" s="42">
        <v>1060864</v>
      </c>
      <c r="C7850" s="43" t="s">
        <v>18795</v>
      </c>
      <c r="D7850" s="43" t="s">
        <v>18796</v>
      </c>
      <c r="E7850" s="43" t="s">
        <v>18797</v>
      </c>
      <c r="F7850" s="43" t="s">
        <v>18794</v>
      </c>
      <c r="G7850" s="43" t="s">
        <v>18716</v>
      </c>
      <c r="H7850" s="43" t="s">
        <v>1271</v>
      </c>
    </row>
    <row r="7851" spans="1:8" ht="17.25" hidden="1" customHeight="1" x14ac:dyDescent="0.3">
      <c r="A7851" s="46" t="str">
        <f>_xlfn.CONCAT("PUSKESMAS ",TRIM(tblReff[[#This Row],[NAMA PUSKESMAS]]))</f>
        <v>PUSKESMAS SESAYAP HILIR</v>
      </c>
      <c r="B7851" s="42">
        <v>1060865</v>
      </c>
      <c r="C7851" s="43" t="s">
        <v>18798</v>
      </c>
      <c r="D7851" s="43" t="s">
        <v>18799</v>
      </c>
      <c r="E7851" s="43" t="s">
        <v>18798</v>
      </c>
      <c r="F7851" s="43" t="s">
        <v>18794</v>
      </c>
      <c r="G7851" s="43" t="s">
        <v>18716</v>
      </c>
      <c r="H7851" s="43" t="s">
        <v>1271</v>
      </c>
    </row>
    <row r="7852" spans="1:8" ht="17.25" hidden="1" customHeight="1" x14ac:dyDescent="0.3">
      <c r="A7852" s="46" t="str">
        <f>_xlfn.CONCAT("PUSKESMAS ",TRIM(tblReff[[#This Row],[NAMA PUSKESMAS]]))</f>
        <v>PUSKESMAS TANA LIA</v>
      </c>
      <c r="B7852" s="42">
        <v>1060866</v>
      </c>
      <c r="C7852" s="43" t="s">
        <v>18800</v>
      </c>
      <c r="D7852" s="43" t="s">
        <v>18801</v>
      </c>
      <c r="E7852" s="43" t="s">
        <v>18800</v>
      </c>
      <c r="F7852" s="43" t="s">
        <v>18794</v>
      </c>
      <c r="G7852" s="43" t="s">
        <v>18716</v>
      </c>
      <c r="H7852" s="43" t="s">
        <v>1271</v>
      </c>
    </row>
    <row r="7853" spans="1:8" ht="17.25" hidden="1" customHeight="1" x14ac:dyDescent="0.3">
      <c r="A7853" s="46" t="str">
        <f>_xlfn.CONCAT("PUSKESMAS ",TRIM(tblReff[[#This Row],[NAMA PUSKESMAS]]))</f>
        <v>PUSKESMAS LONG LAYU</v>
      </c>
      <c r="B7853" s="42">
        <v>1060867</v>
      </c>
      <c r="C7853" s="43" t="s">
        <v>18802</v>
      </c>
      <c r="D7853" s="43" t="s">
        <v>18803</v>
      </c>
      <c r="E7853" s="43" t="s">
        <v>18804</v>
      </c>
      <c r="F7853" s="43" t="s">
        <v>18805</v>
      </c>
      <c r="G7853" s="43" t="s">
        <v>18716</v>
      </c>
      <c r="H7853" s="43" t="s">
        <v>1266</v>
      </c>
    </row>
    <row r="7854" spans="1:8" ht="17.25" hidden="1" customHeight="1" x14ac:dyDescent="0.3">
      <c r="A7854" s="46" t="str">
        <f>_xlfn.CONCAT("PUSKESMAS ",TRIM(tblReff[[#This Row],[NAMA PUSKESMAS]]))</f>
        <v>PUSKESMAS LONG BAWAN</v>
      </c>
      <c r="B7854" s="42">
        <v>1060868</v>
      </c>
      <c r="C7854" s="43" t="s">
        <v>18806</v>
      </c>
      <c r="D7854" s="43" t="s">
        <v>18807</v>
      </c>
      <c r="E7854" s="43" t="s">
        <v>18335</v>
      </c>
      <c r="F7854" s="43" t="s">
        <v>18805</v>
      </c>
      <c r="G7854" s="43" t="s">
        <v>18716</v>
      </c>
      <c r="H7854" s="43" t="s">
        <v>1266</v>
      </c>
    </row>
    <row r="7855" spans="1:8" ht="17.25" hidden="1" customHeight="1" x14ac:dyDescent="0.3">
      <c r="A7855" s="46" t="str">
        <f>_xlfn.CONCAT("PUSKESMAS ",TRIM(tblReff[[#This Row],[NAMA PUSKESMAS]]))</f>
        <v>PUSKESMAS BINTER</v>
      </c>
      <c r="B7855" s="42">
        <v>1060902</v>
      </c>
      <c r="C7855" s="43" t="s">
        <v>18808</v>
      </c>
      <c r="D7855" s="43" t="s">
        <v>18809</v>
      </c>
      <c r="E7855" s="43" t="s">
        <v>18810</v>
      </c>
      <c r="F7855" s="43" t="s">
        <v>18805</v>
      </c>
      <c r="G7855" s="43" t="s">
        <v>18716</v>
      </c>
      <c r="H7855" s="43" t="s">
        <v>1271</v>
      </c>
    </row>
    <row r="7856" spans="1:8" ht="17.25" hidden="1" customHeight="1" x14ac:dyDescent="0.3">
      <c r="A7856" s="46" t="str">
        <f>_xlfn.CONCAT("PUSKESMAS ",TRIM(tblReff[[#This Row],[NAMA PUSKESMAS]]))</f>
        <v>PUSKESMAS MANSALONG</v>
      </c>
      <c r="B7856" s="42">
        <v>1060869</v>
      </c>
      <c r="C7856" s="43" t="s">
        <v>18811</v>
      </c>
      <c r="D7856" s="43" t="s">
        <v>18812</v>
      </c>
      <c r="E7856" s="43" t="s">
        <v>18813</v>
      </c>
      <c r="F7856" s="43" t="s">
        <v>18805</v>
      </c>
      <c r="G7856" s="43" t="s">
        <v>18716</v>
      </c>
      <c r="H7856" s="43" t="s">
        <v>1266</v>
      </c>
    </row>
    <row r="7857" spans="1:8" ht="17.25" hidden="1" customHeight="1" x14ac:dyDescent="0.3">
      <c r="A7857" s="46" t="str">
        <f>_xlfn.CONCAT("PUSKESMAS ",TRIM(tblReff[[#This Row],[NAMA PUSKESMAS]]))</f>
        <v>PUSKESMAS TANJUNG HARAPAN</v>
      </c>
      <c r="B7857" s="42">
        <v>1060903</v>
      </c>
      <c r="C7857" s="43" t="s">
        <v>4167</v>
      </c>
      <c r="D7857" s="43" t="s">
        <v>18814</v>
      </c>
      <c r="E7857" s="43" t="s">
        <v>18815</v>
      </c>
      <c r="F7857" s="43" t="s">
        <v>18805</v>
      </c>
      <c r="G7857" s="43" t="s">
        <v>18716</v>
      </c>
      <c r="H7857" s="43" t="s">
        <v>1271</v>
      </c>
    </row>
    <row r="7858" spans="1:8" ht="17.25" hidden="1" customHeight="1" x14ac:dyDescent="0.3">
      <c r="A7858" s="46" t="str">
        <f>_xlfn.CONCAT("PUSKESMAS ",TRIM(tblReff[[#This Row],[NAMA PUSKESMAS]]))</f>
        <v>PUSKESMAS ATAP</v>
      </c>
      <c r="B7858" s="42">
        <v>1060870</v>
      </c>
      <c r="C7858" s="43" t="s">
        <v>18816</v>
      </c>
      <c r="D7858" s="43" t="s">
        <v>18817</v>
      </c>
      <c r="E7858" s="43" t="s">
        <v>18818</v>
      </c>
      <c r="F7858" s="43" t="s">
        <v>18805</v>
      </c>
      <c r="G7858" s="43" t="s">
        <v>18716</v>
      </c>
      <c r="H7858" s="43" t="s">
        <v>1266</v>
      </c>
    </row>
    <row r="7859" spans="1:8" ht="17.25" hidden="1" customHeight="1" x14ac:dyDescent="0.3">
      <c r="A7859" s="46" t="str">
        <f>_xlfn.CONCAT("PUSKESMAS ",TRIM(tblReff[[#This Row],[NAMA PUSKESMAS]]))</f>
        <v>PUSKESMAS PEMBELIANGAN</v>
      </c>
      <c r="B7859" s="42">
        <v>1060871</v>
      </c>
      <c r="C7859" s="43" t="s">
        <v>18819</v>
      </c>
      <c r="D7859" s="43" t="s">
        <v>18820</v>
      </c>
      <c r="E7859" s="43" t="s">
        <v>18821</v>
      </c>
      <c r="F7859" s="43" t="s">
        <v>18805</v>
      </c>
      <c r="G7859" s="43" t="s">
        <v>18716</v>
      </c>
      <c r="H7859" s="43" t="s">
        <v>1266</v>
      </c>
    </row>
    <row r="7860" spans="1:8" ht="17.25" hidden="1" customHeight="1" x14ac:dyDescent="0.3">
      <c r="A7860" s="46" t="str">
        <f>_xlfn.CONCAT("PUSKESMAS ",TRIM(tblReff[[#This Row],[NAMA PUSKESMAS]]))</f>
        <v>PUSKESMAS SANUR</v>
      </c>
      <c r="B7860" s="42">
        <v>1060872</v>
      </c>
      <c r="C7860" s="43" t="s">
        <v>18822</v>
      </c>
      <c r="D7860" s="43" t="s">
        <v>18823</v>
      </c>
      <c r="E7860" s="43" t="s">
        <v>18824</v>
      </c>
      <c r="F7860" s="43" t="s">
        <v>18805</v>
      </c>
      <c r="G7860" s="43" t="s">
        <v>18716</v>
      </c>
      <c r="H7860" s="43" t="s">
        <v>1271</v>
      </c>
    </row>
    <row r="7861" spans="1:8" ht="17.25" hidden="1" customHeight="1" x14ac:dyDescent="0.3">
      <c r="A7861" s="46" t="str">
        <f>_xlfn.CONCAT("PUSKESMAS ",TRIM(tblReff[[#This Row],[NAMA PUSKESMAS]]))</f>
        <v>PUSKESMAS NUNUKAN</v>
      </c>
      <c r="B7861" s="42">
        <v>1060873</v>
      </c>
      <c r="C7861" s="43" t="s">
        <v>18825</v>
      </c>
      <c r="D7861" s="43" t="s">
        <v>18826</v>
      </c>
      <c r="E7861" s="43" t="s">
        <v>18825</v>
      </c>
      <c r="F7861" s="43" t="s">
        <v>18805</v>
      </c>
      <c r="G7861" s="43" t="s">
        <v>18716</v>
      </c>
      <c r="H7861" s="43" t="s">
        <v>1266</v>
      </c>
    </row>
    <row r="7862" spans="1:8" ht="17.25" hidden="1" customHeight="1" x14ac:dyDescent="0.3">
      <c r="A7862" s="46" t="str">
        <f>_xlfn.CONCAT("PUSKESMAS ",TRIM(tblReff[[#This Row],[NAMA PUSKESMAS]]))</f>
        <v>PUSKESMAS SEDADAP</v>
      </c>
      <c r="B7862" s="42">
        <v>1060874</v>
      </c>
      <c r="C7862" s="43" t="s">
        <v>18827</v>
      </c>
      <c r="D7862" s="43" t="s">
        <v>18828</v>
      </c>
      <c r="E7862" s="43" t="s">
        <v>18829</v>
      </c>
      <c r="F7862" s="43" t="s">
        <v>18805</v>
      </c>
      <c r="G7862" s="43" t="s">
        <v>18716</v>
      </c>
      <c r="H7862" s="43" t="s">
        <v>1266</v>
      </c>
    </row>
    <row r="7863" spans="1:8" ht="17.25" hidden="1" customHeight="1" x14ac:dyDescent="0.3">
      <c r="A7863" s="46" t="str">
        <f>_xlfn.CONCAT("PUSKESMAS ",TRIM(tblReff[[#This Row],[NAMA PUSKESMAS]]))</f>
        <v>PUSKESMAS SEIMENGGARIS</v>
      </c>
      <c r="B7863" s="42">
        <v>1060875</v>
      </c>
      <c r="C7863" s="43" t="s">
        <v>18830</v>
      </c>
      <c r="D7863" s="43" t="s">
        <v>18831</v>
      </c>
      <c r="E7863" s="43" t="s">
        <v>18832</v>
      </c>
      <c r="F7863" s="43" t="s">
        <v>18805</v>
      </c>
      <c r="G7863" s="43" t="s">
        <v>18716</v>
      </c>
      <c r="H7863" s="43" t="s">
        <v>1266</v>
      </c>
    </row>
    <row r="7864" spans="1:8" ht="17.25" hidden="1" customHeight="1" x14ac:dyDescent="0.3">
      <c r="A7864" s="46" t="str">
        <f>_xlfn.CONCAT("PUSKESMAS ",TRIM(tblReff[[#This Row],[NAMA PUSKESMAS]]))</f>
        <v>PUSKESMAS AJI KUNING</v>
      </c>
      <c r="B7864" s="42">
        <v>1060876</v>
      </c>
      <c r="C7864" s="43" t="s">
        <v>18833</v>
      </c>
      <c r="D7864" s="43" t="s">
        <v>18834</v>
      </c>
      <c r="E7864" s="43" t="s">
        <v>18835</v>
      </c>
      <c r="F7864" s="43" t="s">
        <v>18805</v>
      </c>
      <c r="G7864" s="43" t="s">
        <v>18716</v>
      </c>
      <c r="H7864" s="43" t="s">
        <v>1266</v>
      </c>
    </row>
    <row r="7865" spans="1:8" ht="17.25" hidden="1" customHeight="1" x14ac:dyDescent="0.3">
      <c r="A7865" s="46" t="str">
        <f>_xlfn.CONCAT("PUSKESMAS ",TRIM(tblReff[[#This Row],[NAMA PUSKESMAS]]))</f>
        <v>PUSKESMAS SUNGAI NYAMUK</v>
      </c>
      <c r="B7865" s="42">
        <v>1060877</v>
      </c>
      <c r="C7865" s="43" t="s">
        <v>18836</v>
      </c>
      <c r="D7865" s="43" t="s">
        <v>18837</v>
      </c>
      <c r="E7865" s="43" t="s">
        <v>18838</v>
      </c>
      <c r="F7865" s="43" t="s">
        <v>18805</v>
      </c>
      <c r="G7865" s="43" t="s">
        <v>18716</v>
      </c>
      <c r="H7865" s="43" t="s">
        <v>1266</v>
      </c>
    </row>
    <row r="7866" spans="1:8" ht="17.25" hidden="1" customHeight="1" x14ac:dyDescent="0.3">
      <c r="A7866" s="46" t="str">
        <f>_xlfn.CONCAT("PUSKESMAS ",TRIM(tblReff[[#This Row],[NAMA PUSKESMAS]]))</f>
        <v>PUSKESMAS SETABU</v>
      </c>
      <c r="B7866" s="42">
        <v>1060878</v>
      </c>
      <c r="C7866" s="43" t="s">
        <v>18839</v>
      </c>
      <c r="D7866" s="43" t="s">
        <v>18840</v>
      </c>
      <c r="E7866" s="43" t="s">
        <v>18841</v>
      </c>
      <c r="F7866" s="43" t="s">
        <v>18805</v>
      </c>
      <c r="G7866" s="43" t="s">
        <v>18716</v>
      </c>
      <c r="H7866" s="43" t="s">
        <v>1266</v>
      </c>
    </row>
    <row r="7867" spans="1:8" ht="17.25" hidden="1" customHeight="1" x14ac:dyDescent="0.3">
      <c r="A7867" s="46" t="str">
        <f>_xlfn.CONCAT("PUSKESMAS ",TRIM(tblReff[[#This Row],[NAMA PUSKESMAS]]))</f>
        <v>PUSKESMAS SEI TAIWAN</v>
      </c>
      <c r="B7867" s="42">
        <v>1060879</v>
      </c>
      <c r="C7867" s="43" t="s">
        <v>18842</v>
      </c>
      <c r="D7867" s="43" t="s">
        <v>18843</v>
      </c>
      <c r="E7867" s="43" t="s">
        <v>18841</v>
      </c>
      <c r="F7867" s="43" t="s">
        <v>18805</v>
      </c>
      <c r="G7867" s="43" t="s">
        <v>18716</v>
      </c>
      <c r="H7867" s="43" t="s">
        <v>1271</v>
      </c>
    </row>
    <row r="7868" spans="1:8" ht="17.25" hidden="1" customHeight="1" x14ac:dyDescent="0.3">
      <c r="A7868" s="46" t="str">
        <f>_xlfn.CONCAT("PUSKESMAS ",TRIM(tblReff[[#This Row],[NAMA PUSKESMAS]]))</f>
        <v>PUSKESMAS LAPRI</v>
      </c>
      <c r="B7868" s="42">
        <v>1060897</v>
      </c>
      <c r="C7868" s="43" t="s">
        <v>18844</v>
      </c>
      <c r="D7868" s="43" t="s">
        <v>18845</v>
      </c>
      <c r="E7868" s="43" t="s">
        <v>18846</v>
      </c>
      <c r="F7868" s="43" t="s">
        <v>18805</v>
      </c>
      <c r="G7868" s="43" t="s">
        <v>18716</v>
      </c>
      <c r="H7868" s="43" t="s">
        <v>1271</v>
      </c>
    </row>
    <row r="7869" spans="1:8" ht="17.25" hidden="1" customHeight="1" x14ac:dyDescent="0.3">
      <c r="A7869" s="46" t="str">
        <f>_xlfn.CONCAT("PUSKESMAS ",TRIM(tblReff[[#This Row],[NAMA PUSKESMAS]]))</f>
        <v>PUSKESMAS PANTAI AMAL</v>
      </c>
      <c r="B7869" s="42">
        <v>1060880</v>
      </c>
      <c r="C7869" s="43" t="s">
        <v>18847</v>
      </c>
      <c r="D7869" s="43" t="s">
        <v>18848</v>
      </c>
      <c r="E7869" s="43" t="s">
        <v>18849</v>
      </c>
      <c r="F7869" s="43" t="s">
        <v>18850</v>
      </c>
      <c r="G7869" s="43" t="s">
        <v>18716</v>
      </c>
      <c r="H7869" s="43" t="s">
        <v>1266</v>
      </c>
    </row>
    <row r="7870" spans="1:8" ht="17.25" hidden="1" customHeight="1" x14ac:dyDescent="0.3">
      <c r="A7870" s="46" t="str">
        <f>_xlfn.CONCAT("PUSKESMAS ",TRIM(tblReff[[#This Row],[NAMA PUSKESMAS]]))</f>
        <v>PUSKESMAS MAMBURUNGAN</v>
      </c>
      <c r="B7870" s="42">
        <v>1060881</v>
      </c>
      <c r="C7870" s="43" t="s">
        <v>18851</v>
      </c>
      <c r="D7870" s="43" t="s">
        <v>18852</v>
      </c>
      <c r="E7870" s="43" t="s">
        <v>18849</v>
      </c>
      <c r="F7870" s="43" t="s">
        <v>18850</v>
      </c>
      <c r="G7870" s="43" t="s">
        <v>18716</v>
      </c>
      <c r="H7870" s="43" t="s">
        <v>1266</v>
      </c>
    </row>
    <row r="7871" spans="1:8" ht="17.25" hidden="1" customHeight="1" x14ac:dyDescent="0.3">
      <c r="A7871" s="46" t="str">
        <f>_xlfn.CONCAT("PUSKESMAS ",TRIM(tblReff[[#This Row],[NAMA PUSKESMAS]]))</f>
        <v>PUSKESMAS GUNUNG LINGKAS</v>
      </c>
      <c r="B7871" s="42">
        <v>1060882</v>
      </c>
      <c r="C7871" s="43" t="s">
        <v>18853</v>
      </c>
      <c r="D7871" s="43" t="s">
        <v>18854</v>
      </c>
      <c r="E7871" s="43" t="s">
        <v>18849</v>
      </c>
      <c r="F7871" s="43" t="s">
        <v>18850</v>
      </c>
      <c r="G7871" s="43" t="s">
        <v>18716</v>
      </c>
      <c r="H7871" s="43" t="s">
        <v>1266</v>
      </c>
    </row>
    <row r="7872" spans="1:8" ht="17.25" hidden="1" customHeight="1" x14ac:dyDescent="0.3">
      <c r="A7872" s="46" t="str">
        <f>_xlfn.CONCAT("PUSKESMAS ",TRIM(tblReff[[#This Row],[NAMA PUSKESMAS]]))</f>
        <v>PUSKESMAS SEBENGKOK</v>
      </c>
      <c r="B7872" s="42">
        <v>1060883</v>
      </c>
      <c r="C7872" s="43" t="s">
        <v>18855</v>
      </c>
      <c r="D7872" s="43" t="s">
        <v>18856</v>
      </c>
      <c r="E7872" s="43" t="s">
        <v>18857</v>
      </c>
      <c r="F7872" s="43" t="s">
        <v>18850</v>
      </c>
      <c r="G7872" s="43" t="s">
        <v>18716</v>
      </c>
      <c r="H7872" s="43" t="s">
        <v>1266</v>
      </c>
    </row>
    <row r="7873" spans="1:8" ht="17.25" hidden="1" customHeight="1" x14ac:dyDescent="0.3">
      <c r="A7873" s="46" t="str">
        <f>_xlfn.CONCAT("PUSKESMAS ",TRIM(tblReff[[#This Row],[NAMA PUSKESMAS]]))</f>
        <v>PUSKESMAS KARANG REJO</v>
      </c>
      <c r="B7873" s="42">
        <v>1060884</v>
      </c>
      <c r="C7873" s="43" t="s">
        <v>2807</v>
      </c>
      <c r="D7873" s="43" t="s">
        <v>18858</v>
      </c>
      <c r="E7873" s="43" t="s">
        <v>18859</v>
      </c>
      <c r="F7873" s="43" t="s">
        <v>18850</v>
      </c>
      <c r="G7873" s="43" t="s">
        <v>18716</v>
      </c>
      <c r="H7873" s="43" t="s">
        <v>1271</v>
      </c>
    </row>
    <row r="7874" spans="1:8" ht="17.25" hidden="1" customHeight="1" x14ac:dyDescent="0.3">
      <c r="A7874" s="46" t="str">
        <f>_xlfn.CONCAT("PUSKESMAS ",TRIM(tblReff[[#This Row],[NAMA PUSKESMAS]]))</f>
        <v>PUSKESMAS JUATA PERMAI</v>
      </c>
      <c r="B7874" s="42">
        <v>1060885</v>
      </c>
      <c r="C7874" s="43" t="s">
        <v>18860</v>
      </c>
      <c r="D7874" s="43" t="s">
        <v>18861</v>
      </c>
      <c r="E7874" s="43" t="s">
        <v>18862</v>
      </c>
      <c r="F7874" s="43" t="s">
        <v>18850</v>
      </c>
      <c r="G7874" s="43" t="s">
        <v>18716</v>
      </c>
      <c r="H7874" s="43" t="s">
        <v>1266</v>
      </c>
    </row>
    <row r="7875" spans="1:8" ht="17.25" hidden="1" customHeight="1" x14ac:dyDescent="0.3">
      <c r="A7875" s="46" t="str">
        <f>_xlfn.CONCAT("PUSKESMAS ",TRIM(tblReff[[#This Row],[NAMA PUSKESMAS]]))</f>
        <v>PUSKESMAS DOLODUO</v>
      </c>
      <c r="B7875" s="42">
        <v>1070001</v>
      </c>
      <c r="C7875" s="43" t="s">
        <v>18863</v>
      </c>
      <c r="D7875" s="43" t="s">
        <v>18864</v>
      </c>
      <c r="E7875" s="43" t="s">
        <v>18865</v>
      </c>
      <c r="F7875" s="43" t="s">
        <v>18866</v>
      </c>
      <c r="G7875" s="43" t="s">
        <v>18867</v>
      </c>
      <c r="H7875" s="43" t="s">
        <v>1271</v>
      </c>
    </row>
    <row r="7876" spans="1:8" ht="17.25" hidden="1" customHeight="1" x14ac:dyDescent="0.3">
      <c r="A7876" s="46" t="str">
        <f>_xlfn.CONCAT("PUSKESMAS ",TRIM(tblReff[[#This Row],[NAMA PUSKESMAS]]))</f>
        <v>PUSKESMAS MOPUYA</v>
      </c>
      <c r="B7876" s="42">
        <v>1070002</v>
      </c>
      <c r="C7876" s="43" t="s">
        <v>18868</v>
      </c>
      <c r="D7876" s="43" t="s">
        <v>18869</v>
      </c>
      <c r="E7876" s="43" t="s">
        <v>18870</v>
      </c>
      <c r="F7876" s="43" t="s">
        <v>18866</v>
      </c>
      <c r="G7876" s="43" t="s">
        <v>18867</v>
      </c>
      <c r="H7876" s="43" t="s">
        <v>1266</v>
      </c>
    </row>
    <row r="7877" spans="1:8" ht="17.25" hidden="1" customHeight="1" x14ac:dyDescent="0.3">
      <c r="A7877" s="46" t="str">
        <f>_xlfn.CONCAT("PUSKESMAS ",TRIM(tblReff[[#This Row],[NAMA PUSKESMAS]]))</f>
        <v>PUSKESMAS IMANDI</v>
      </c>
      <c r="B7877" s="42">
        <v>1070003</v>
      </c>
      <c r="C7877" s="43" t="s">
        <v>18871</v>
      </c>
      <c r="D7877" s="43" t="s">
        <v>18872</v>
      </c>
      <c r="E7877" s="43" t="s">
        <v>18873</v>
      </c>
      <c r="F7877" s="43" t="s">
        <v>18866</v>
      </c>
      <c r="G7877" s="43" t="s">
        <v>18867</v>
      </c>
      <c r="H7877" s="43" t="s">
        <v>1271</v>
      </c>
    </row>
    <row r="7878" spans="1:8" ht="17.25" hidden="1" customHeight="1" x14ac:dyDescent="0.3">
      <c r="A7878" s="46" t="str">
        <f>_xlfn.CONCAT("PUSKESMAS ",TRIM(tblReff[[#This Row],[NAMA PUSKESMAS]]))</f>
        <v>PUSKESMAS PUSIAN</v>
      </c>
      <c r="B7878" s="42">
        <v>1070004</v>
      </c>
      <c r="C7878" s="43" t="s">
        <v>18874</v>
      </c>
      <c r="D7878" s="43" t="s">
        <v>18875</v>
      </c>
      <c r="E7878" s="43" t="s">
        <v>18876</v>
      </c>
      <c r="F7878" s="43" t="s">
        <v>18866</v>
      </c>
      <c r="G7878" s="43" t="s">
        <v>18867</v>
      </c>
      <c r="H7878" s="43" t="s">
        <v>1271</v>
      </c>
    </row>
    <row r="7879" spans="1:8" ht="17.25" hidden="1" customHeight="1" x14ac:dyDescent="0.3">
      <c r="A7879" s="46" t="str">
        <f>_xlfn.CONCAT("PUSKESMAS ",TRIM(tblReff[[#This Row],[NAMA PUSKESMAS]]))</f>
        <v>PUSKESMAS WERDHI AGUNG</v>
      </c>
      <c r="B7879" s="42">
        <v>1071296</v>
      </c>
      <c r="C7879" s="43" t="s">
        <v>18877</v>
      </c>
      <c r="D7879" s="43" t="s">
        <v>18878</v>
      </c>
      <c r="E7879" s="43" t="s">
        <v>18879</v>
      </c>
      <c r="F7879" s="43" t="s">
        <v>18866</v>
      </c>
      <c r="G7879" s="43" t="s">
        <v>18867</v>
      </c>
      <c r="H7879" s="43" t="s">
        <v>1271</v>
      </c>
    </row>
    <row r="7880" spans="1:8" ht="17.25" hidden="1" customHeight="1" x14ac:dyDescent="0.3">
      <c r="A7880" s="46" t="str">
        <f>_xlfn.CONCAT("PUSKESMAS ",TRIM(tblReff[[#This Row],[NAMA PUSKESMAS]]))</f>
        <v>PUSKESMAS TUNGOI</v>
      </c>
      <c r="B7880" s="42">
        <v>1070005</v>
      </c>
      <c r="C7880" s="43" t="s">
        <v>18880</v>
      </c>
      <c r="D7880" s="43" t="s">
        <v>18881</v>
      </c>
      <c r="E7880" s="43" t="s">
        <v>18882</v>
      </c>
      <c r="F7880" s="43" t="s">
        <v>18866</v>
      </c>
      <c r="G7880" s="43" t="s">
        <v>18867</v>
      </c>
      <c r="H7880" s="43" t="s">
        <v>1271</v>
      </c>
    </row>
    <row r="7881" spans="1:8" ht="17.25" hidden="1" customHeight="1" x14ac:dyDescent="0.3">
      <c r="A7881" s="46" t="str">
        <f>_xlfn.CONCAT("PUSKESMAS ",TRIM(tblReff[[#This Row],[NAMA PUSKESMAS]]))</f>
        <v>PUSKESMAS TANOYAN</v>
      </c>
      <c r="B7881" s="42">
        <v>1070006</v>
      </c>
      <c r="C7881" s="43" t="s">
        <v>18883</v>
      </c>
      <c r="D7881" s="43" t="s">
        <v>18884</v>
      </c>
      <c r="E7881" s="43" t="s">
        <v>18882</v>
      </c>
      <c r="F7881" s="43" t="s">
        <v>18866</v>
      </c>
      <c r="G7881" s="43" t="s">
        <v>18867</v>
      </c>
      <c r="H7881" s="43" t="s">
        <v>1271</v>
      </c>
    </row>
    <row r="7882" spans="1:8" ht="17.25" hidden="1" customHeight="1" x14ac:dyDescent="0.3">
      <c r="A7882" s="46" t="str">
        <f>_xlfn.CONCAT("PUSKESMAS ",TRIM(tblReff[[#This Row],[NAMA PUSKESMAS]]))</f>
        <v>PUSKESMAS PASSI BARAT</v>
      </c>
      <c r="B7882" s="42">
        <v>1070007</v>
      </c>
      <c r="C7882" s="43" t="s">
        <v>18885</v>
      </c>
      <c r="D7882" s="43" t="s">
        <v>18886</v>
      </c>
      <c r="E7882" s="43" t="s">
        <v>18885</v>
      </c>
      <c r="F7882" s="43" t="s">
        <v>18866</v>
      </c>
      <c r="G7882" s="43" t="s">
        <v>18867</v>
      </c>
      <c r="H7882" s="43" t="s">
        <v>1271</v>
      </c>
    </row>
    <row r="7883" spans="1:8" ht="17.25" hidden="1" customHeight="1" x14ac:dyDescent="0.3">
      <c r="A7883" s="46" t="str">
        <f>_xlfn.CONCAT("PUSKESMAS ",TRIM(tblReff[[#This Row],[NAMA PUSKESMAS]]))</f>
        <v>PUSKESMAS PANGIAN</v>
      </c>
      <c r="B7883" s="42">
        <v>1070008</v>
      </c>
      <c r="C7883" s="43" t="s">
        <v>18887</v>
      </c>
      <c r="D7883" s="43" t="s">
        <v>18888</v>
      </c>
      <c r="E7883" s="43" t="s">
        <v>18889</v>
      </c>
      <c r="F7883" s="43" t="s">
        <v>18866</v>
      </c>
      <c r="G7883" s="43" t="s">
        <v>18867</v>
      </c>
      <c r="H7883" s="43" t="s">
        <v>1271</v>
      </c>
    </row>
    <row r="7884" spans="1:8" ht="17.25" hidden="1" customHeight="1" x14ac:dyDescent="0.3">
      <c r="A7884" s="46" t="str">
        <f>_xlfn.CONCAT("PUSKESMAS ",TRIM(tblReff[[#This Row],[NAMA PUSKESMAS]]))</f>
        <v>PUSKESMAS BILALANG</v>
      </c>
      <c r="B7884" s="42">
        <v>1070009</v>
      </c>
      <c r="C7884" s="43" t="s">
        <v>18890</v>
      </c>
      <c r="D7884" s="43" t="s">
        <v>18891</v>
      </c>
      <c r="E7884" s="43" t="s">
        <v>18890</v>
      </c>
      <c r="F7884" s="43" t="s">
        <v>18866</v>
      </c>
      <c r="G7884" s="43" t="s">
        <v>18867</v>
      </c>
      <c r="H7884" s="43" t="s">
        <v>1266</v>
      </c>
    </row>
    <row r="7885" spans="1:8" ht="17.25" hidden="1" customHeight="1" x14ac:dyDescent="0.3">
      <c r="A7885" s="46" t="str">
        <f>_xlfn.CONCAT("PUSKESMAS ",TRIM(tblReff[[#This Row],[NAMA PUSKESMAS]]))</f>
        <v>PUSKESMAS POIGAR</v>
      </c>
      <c r="B7885" s="42">
        <v>1070010</v>
      </c>
      <c r="C7885" s="43" t="s">
        <v>18892</v>
      </c>
      <c r="D7885" s="43" t="s">
        <v>18893</v>
      </c>
      <c r="E7885" s="43" t="s">
        <v>18892</v>
      </c>
      <c r="F7885" s="43" t="s">
        <v>18866</v>
      </c>
      <c r="G7885" s="43" t="s">
        <v>18867</v>
      </c>
      <c r="H7885" s="43" t="s">
        <v>1266</v>
      </c>
    </row>
    <row r="7886" spans="1:8" ht="17.25" hidden="1" customHeight="1" x14ac:dyDescent="0.3">
      <c r="A7886" s="46" t="str">
        <f>_xlfn.CONCAT("PUSKESMAS ",TRIM(tblReff[[#This Row],[NAMA PUSKESMAS]]))</f>
        <v>PUSKESMAS INOBONTO</v>
      </c>
      <c r="B7886" s="42">
        <v>1070011</v>
      </c>
      <c r="C7886" s="43" t="s">
        <v>18894</v>
      </c>
      <c r="D7886" s="43" t="s">
        <v>18895</v>
      </c>
      <c r="E7886" s="43" t="s">
        <v>18896</v>
      </c>
      <c r="F7886" s="43" t="s">
        <v>18866</v>
      </c>
      <c r="G7886" s="43" t="s">
        <v>18867</v>
      </c>
      <c r="H7886" s="43" t="s">
        <v>1266</v>
      </c>
    </row>
    <row r="7887" spans="1:8" ht="17.25" hidden="1" customHeight="1" x14ac:dyDescent="0.3">
      <c r="A7887" s="46" t="str">
        <f>_xlfn.CONCAT("PUSKESMAS ",TRIM(tblReff[[#This Row],[NAMA PUSKESMAS]]))</f>
        <v>PUSKESMAS KOMANGAAN</v>
      </c>
      <c r="B7887" s="42">
        <v>1070012</v>
      </c>
      <c r="C7887" s="43" t="s">
        <v>18897</v>
      </c>
      <c r="D7887" s="43" t="s">
        <v>18898</v>
      </c>
      <c r="E7887" s="43" t="s">
        <v>18896</v>
      </c>
      <c r="F7887" s="43" t="s">
        <v>18866</v>
      </c>
      <c r="G7887" s="43" t="s">
        <v>18867</v>
      </c>
      <c r="H7887" s="43" t="s">
        <v>1271</v>
      </c>
    </row>
    <row r="7888" spans="1:8" ht="17.25" hidden="1" customHeight="1" x14ac:dyDescent="0.3">
      <c r="A7888" s="46" t="str">
        <f>_xlfn.CONCAT("PUSKESMAS ",TRIM(tblReff[[#This Row],[NAMA PUSKESMAS]]))</f>
        <v>PUSKESMAS TADOY</v>
      </c>
      <c r="B7888" s="42">
        <v>1070013</v>
      </c>
      <c r="C7888" s="43" t="s">
        <v>18899</v>
      </c>
      <c r="D7888" s="43" t="s">
        <v>18900</v>
      </c>
      <c r="E7888" s="43" t="s">
        <v>18901</v>
      </c>
      <c r="F7888" s="43" t="s">
        <v>18866</v>
      </c>
      <c r="G7888" s="43" t="s">
        <v>18867</v>
      </c>
      <c r="H7888" s="43" t="s">
        <v>1271</v>
      </c>
    </row>
    <row r="7889" spans="1:8" ht="17.25" hidden="1" customHeight="1" x14ac:dyDescent="0.3">
      <c r="A7889" s="46" t="str">
        <f>_xlfn.CONCAT("PUSKESMAS ",TRIM(tblReff[[#This Row],[NAMA PUSKESMAS]]))</f>
        <v>PUSKESMAS LOLAK</v>
      </c>
      <c r="B7889" s="42">
        <v>1070014</v>
      </c>
      <c r="C7889" s="43" t="s">
        <v>18902</v>
      </c>
      <c r="D7889" s="43" t="s">
        <v>18903</v>
      </c>
      <c r="E7889" s="43" t="s">
        <v>18902</v>
      </c>
      <c r="F7889" s="43" t="s">
        <v>18866</v>
      </c>
      <c r="G7889" s="43" t="s">
        <v>18867</v>
      </c>
      <c r="H7889" s="43" t="s">
        <v>1266</v>
      </c>
    </row>
    <row r="7890" spans="1:8" ht="17.25" hidden="1" customHeight="1" x14ac:dyDescent="0.3">
      <c r="A7890" s="46" t="str">
        <f>_xlfn.CONCAT("PUSKESMAS ",TRIM(tblReff[[#This Row],[NAMA PUSKESMAS]]))</f>
        <v>PUSKESMAS BUNTALO</v>
      </c>
      <c r="B7890" s="42">
        <v>1070015</v>
      </c>
      <c r="C7890" s="43" t="s">
        <v>18904</v>
      </c>
      <c r="D7890" s="43" t="s">
        <v>18905</v>
      </c>
      <c r="E7890" s="43" t="s">
        <v>18902</v>
      </c>
      <c r="F7890" s="43" t="s">
        <v>18866</v>
      </c>
      <c r="G7890" s="43" t="s">
        <v>18867</v>
      </c>
      <c r="H7890" s="43" t="s">
        <v>1271</v>
      </c>
    </row>
    <row r="7891" spans="1:8" ht="17.25" hidden="1" customHeight="1" x14ac:dyDescent="0.3">
      <c r="A7891" s="46" t="str">
        <f>_xlfn.CONCAT("PUSKESMAS ",TRIM(tblReff[[#This Row],[NAMA PUSKESMAS]]))</f>
        <v>PUSKESMAS MAELANG</v>
      </c>
      <c r="B7891" s="42">
        <v>1070016</v>
      </c>
      <c r="C7891" s="43" t="s">
        <v>18906</v>
      </c>
      <c r="D7891" s="43" t="s">
        <v>18907</v>
      </c>
      <c r="E7891" s="43" t="s">
        <v>18908</v>
      </c>
      <c r="F7891" s="43" t="s">
        <v>18866</v>
      </c>
      <c r="G7891" s="43" t="s">
        <v>18867</v>
      </c>
      <c r="H7891" s="43" t="s">
        <v>1266</v>
      </c>
    </row>
    <row r="7892" spans="1:8" ht="17.25" hidden="1" customHeight="1" x14ac:dyDescent="0.3">
      <c r="A7892" s="46" t="str">
        <f>_xlfn.CONCAT("PUSKESMAS ",TRIM(tblReff[[#This Row],[NAMA PUSKESMAS]]))</f>
        <v>PUSKESMAS WOLAANG</v>
      </c>
      <c r="B7892" s="42">
        <v>1070017</v>
      </c>
      <c r="C7892" s="43" t="s">
        <v>18909</v>
      </c>
      <c r="D7892" s="43" t="s">
        <v>18910</v>
      </c>
      <c r="E7892" s="43" t="s">
        <v>18911</v>
      </c>
      <c r="F7892" s="43" t="s">
        <v>18912</v>
      </c>
      <c r="G7892" s="43" t="s">
        <v>18867</v>
      </c>
      <c r="H7892" s="43" t="s">
        <v>1266</v>
      </c>
    </row>
    <row r="7893" spans="1:8" ht="17.25" hidden="1" customHeight="1" x14ac:dyDescent="0.3">
      <c r="A7893" s="46" t="str">
        <f>_xlfn.CONCAT("PUSKESMAS ",TRIM(tblReff[[#This Row],[NAMA PUSKESMAS]]))</f>
        <v>PUSKESMAS WALANTAKAN</v>
      </c>
      <c r="B7893" s="42">
        <v>1070018</v>
      </c>
      <c r="C7893" s="43" t="s">
        <v>18913</v>
      </c>
      <c r="D7893" s="43" t="s">
        <v>18914</v>
      </c>
      <c r="E7893" s="43" t="s">
        <v>18915</v>
      </c>
      <c r="F7893" s="43" t="s">
        <v>18912</v>
      </c>
      <c r="G7893" s="43" t="s">
        <v>18867</v>
      </c>
      <c r="H7893" s="43" t="s">
        <v>1271</v>
      </c>
    </row>
    <row r="7894" spans="1:8" ht="17.25" hidden="1" customHeight="1" x14ac:dyDescent="0.3">
      <c r="A7894" s="46" t="str">
        <f>_xlfn.CONCAT("PUSKESMAS ",TRIM(tblReff[[#This Row],[NAMA PUSKESMAS]]))</f>
        <v>PUSKESMAS TUMARATAS</v>
      </c>
      <c r="B7894" s="42">
        <v>1070019</v>
      </c>
      <c r="C7894" s="43" t="s">
        <v>18916</v>
      </c>
      <c r="D7894" s="43" t="s">
        <v>18917</v>
      </c>
      <c r="E7894" s="43" t="s">
        <v>18918</v>
      </c>
      <c r="F7894" s="43" t="s">
        <v>18912</v>
      </c>
      <c r="G7894" s="43" t="s">
        <v>18867</v>
      </c>
      <c r="H7894" s="43" t="s">
        <v>1271</v>
      </c>
    </row>
    <row r="7895" spans="1:8" ht="17.25" hidden="1" customHeight="1" x14ac:dyDescent="0.3">
      <c r="A7895" s="46" t="str">
        <f>_xlfn.CONCAT("PUSKESMAS ",TRIM(tblReff[[#This Row],[NAMA PUSKESMAS]]))</f>
        <v>PUSKESMAS MANEMBO</v>
      </c>
      <c r="B7895" s="42">
        <v>1070020</v>
      </c>
      <c r="C7895" s="43" t="s">
        <v>18919</v>
      </c>
      <c r="D7895" s="43" t="s">
        <v>18920</v>
      </c>
      <c r="E7895" s="43" t="s">
        <v>18921</v>
      </c>
      <c r="F7895" s="43" t="s">
        <v>18912</v>
      </c>
      <c r="G7895" s="43" t="s">
        <v>18867</v>
      </c>
      <c r="H7895" s="43" t="s">
        <v>1271</v>
      </c>
    </row>
    <row r="7896" spans="1:8" ht="17.25" hidden="1" customHeight="1" x14ac:dyDescent="0.3">
      <c r="A7896" s="46" t="str">
        <f>_xlfn.CONCAT("PUSKESMAS ",TRIM(tblReff[[#This Row],[NAMA PUSKESMAS]]))</f>
        <v>PUSKESMAS TOMPASO</v>
      </c>
      <c r="B7896" s="42">
        <v>1070021</v>
      </c>
      <c r="C7896" s="43" t="s">
        <v>18922</v>
      </c>
      <c r="D7896" s="43" t="s">
        <v>18923</v>
      </c>
      <c r="E7896" s="43" t="s">
        <v>18922</v>
      </c>
      <c r="F7896" s="43" t="s">
        <v>18912</v>
      </c>
      <c r="G7896" s="43" t="s">
        <v>18867</v>
      </c>
      <c r="H7896" s="43" t="s">
        <v>1266</v>
      </c>
    </row>
    <row r="7897" spans="1:8" ht="17.25" hidden="1" customHeight="1" x14ac:dyDescent="0.3">
      <c r="A7897" s="46" t="str">
        <f>_xlfn.CONCAT("PUSKESMAS ",TRIM(tblReff[[#This Row],[NAMA PUSKESMAS]]))</f>
        <v>PUSKESMAS KAWANGKOAN</v>
      </c>
      <c r="B7897" s="42">
        <v>1070022</v>
      </c>
      <c r="C7897" s="43" t="s">
        <v>18924</v>
      </c>
      <c r="D7897" s="43" t="s">
        <v>18925</v>
      </c>
      <c r="E7897" s="43" t="s">
        <v>18926</v>
      </c>
      <c r="F7897" s="43" t="s">
        <v>18912</v>
      </c>
      <c r="G7897" s="43" t="s">
        <v>18867</v>
      </c>
      <c r="H7897" s="43" t="s">
        <v>1266</v>
      </c>
    </row>
    <row r="7898" spans="1:8" ht="17.25" hidden="1" customHeight="1" x14ac:dyDescent="0.3">
      <c r="A7898" s="46" t="str">
        <f>_xlfn.CONCAT("PUSKESMAS ",TRIM(tblReff[[#This Row],[NAMA PUSKESMAS]]))</f>
        <v>PUSKESMAS KAWANGKOAN BARAT</v>
      </c>
      <c r="B7898" s="42">
        <v>1071302</v>
      </c>
      <c r="C7898" s="43" t="s">
        <v>18927</v>
      </c>
      <c r="D7898" s="43" t="s">
        <v>18928</v>
      </c>
      <c r="E7898" s="43" t="s">
        <v>18927</v>
      </c>
      <c r="F7898" s="43" t="s">
        <v>18912</v>
      </c>
      <c r="G7898" s="43" t="s">
        <v>18867</v>
      </c>
      <c r="H7898" s="43" t="s">
        <v>1271</v>
      </c>
    </row>
    <row r="7899" spans="1:8" ht="17.25" hidden="1" customHeight="1" x14ac:dyDescent="0.3">
      <c r="A7899" s="46" t="str">
        <f>_xlfn.CONCAT("PUSKESMAS ",TRIM(tblReff[[#This Row],[NAMA PUSKESMAS]]))</f>
        <v>PUSKESMAS SONDER</v>
      </c>
      <c r="B7899" s="42">
        <v>1070023</v>
      </c>
      <c r="C7899" s="43" t="s">
        <v>18929</v>
      </c>
      <c r="D7899" s="43" t="s">
        <v>18930</v>
      </c>
      <c r="E7899" s="43" t="s">
        <v>18929</v>
      </c>
      <c r="F7899" s="43" t="s">
        <v>18912</v>
      </c>
      <c r="G7899" s="43" t="s">
        <v>18867</v>
      </c>
      <c r="H7899" s="43" t="s">
        <v>1266</v>
      </c>
    </row>
    <row r="7900" spans="1:8" ht="17.25" hidden="1" customHeight="1" x14ac:dyDescent="0.3">
      <c r="A7900" s="46" t="str">
        <f>_xlfn.CONCAT("PUSKESMAS ",TRIM(tblReff[[#This Row],[NAMA PUSKESMAS]]))</f>
        <v>PUSKESMAS TANAWANGKO</v>
      </c>
      <c r="B7900" s="42">
        <v>1070024</v>
      </c>
      <c r="C7900" s="43" t="s">
        <v>18931</v>
      </c>
      <c r="D7900" s="43" t="s">
        <v>18932</v>
      </c>
      <c r="E7900" s="43" t="s">
        <v>18933</v>
      </c>
      <c r="F7900" s="43" t="s">
        <v>18912</v>
      </c>
      <c r="G7900" s="43" t="s">
        <v>18867</v>
      </c>
      <c r="H7900" s="43" t="s">
        <v>1266</v>
      </c>
    </row>
    <row r="7901" spans="1:8" ht="17.25" hidden="1" customHeight="1" x14ac:dyDescent="0.3">
      <c r="A7901" s="46" t="str">
        <f>_xlfn.CONCAT("PUSKESMAS ",TRIM(tblReff[[#This Row],[NAMA PUSKESMAS]]))</f>
        <v>PUSKESMAS LOLAH</v>
      </c>
      <c r="B7901" s="42">
        <v>1070025</v>
      </c>
      <c r="C7901" s="43" t="s">
        <v>18934</v>
      </c>
      <c r="D7901" s="43" t="s">
        <v>18935</v>
      </c>
      <c r="E7901" s="43" t="s">
        <v>18936</v>
      </c>
      <c r="F7901" s="43" t="s">
        <v>18912</v>
      </c>
      <c r="G7901" s="43" t="s">
        <v>18867</v>
      </c>
      <c r="H7901" s="43" t="s">
        <v>1271</v>
      </c>
    </row>
    <row r="7902" spans="1:8" ht="17.25" hidden="1" customHeight="1" x14ac:dyDescent="0.3">
      <c r="A7902" s="46" t="str">
        <f>_xlfn.CONCAT("PUSKESMAS ",TRIM(tblReff[[#This Row],[NAMA PUSKESMAS]]))</f>
        <v>PUSKESMAS PINELENG</v>
      </c>
      <c r="B7902" s="42">
        <v>1070026</v>
      </c>
      <c r="C7902" s="43" t="s">
        <v>18937</v>
      </c>
      <c r="D7902" s="43" t="s">
        <v>18938</v>
      </c>
      <c r="E7902" s="43" t="s">
        <v>18937</v>
      </c>
      <c r="F7902" s="43" t="s">
        <v>18912</v>
      </c>
      <c r="G7902" s="43" t="s">
        <v>18867</v>
      </c>
      <c r="H7902" s="43" t="s">
        <v>1266</v>
      </c>
    </row>
    <row r="7903" spans="1:8" ht="17.25" hidden="1" customHeight="1" x14ac:dyDescent="0.3">
      <c r="A7903" s="46" t="str">
        <f>_xlfn.CONCAT("PUSKESMAS ",TRIM(tblReff[[#This Row],[NAMA PUSKESMAS]]))</f>
        <v>PUSKESMAS TATELI</v>
      </c>
      <c r="B7903" s="42">
        <v>1070027</v>
      </c>
      <c r="C7903" s="43" t="s">
        <v>18939</v>
      </c>
      <c r="D7903" s="43" t="s">
        <v>18940</v>
      </c>
      <c r="E7903" s="43" t="s">
        <v>18941</v>
      </c>
      <c r="F7903" s="43" t="s">
        <v>18912</v>
      </c>
      <c r="G7903" s="43" t="s">
        <v>18867</v>
      </c>
      <c r="H7903" s="43" t="s">
        <v>1271</v>
      </c>
    </row>
    <row r="7904" spans="1:8" ht="17.25" hidden="1" customHeight="1" x14ac:dyDescent="0.3">
      <c r="A7904" s="46" t="str">
        <f>_xlfn.CONCAT("PUSKESMAS ",TRIM(tblReff[[#This Row],[NAMA PUSKESMAS]]))</f>
        <v>PUSKESMAS TOMBULU</v>
      </c>
      <c r="B7904" s="42">
        <v>1070028</v>
      </c>
      <c r="C7904" s="43" t="s">
        <v>18942</v>
      </c>
      <c r="D7904" s="43" t="s">
        <v>18943</v>
      </c>
      <c r="E7904" s="43" t="s">
        <v>18942</v>
      </c>
      <c r="F7904" s="43" t="s">
        <v>18912</v>
      </c>
      <c r="G7904" s="43" t="s">
        <v>18867</v>
      </c>
      <c r="H7904" s="43" t="s">
        <v>1271</v>
      </c>
    </row>
    <row r="7905" spans="1:8" ht="17.25" hidden="1" customHeight="1" x14ac:dyDescent="0.3">
      <c r="A7905" s="46" t="str">
        <f>_xlfn.CONCAT("PUSKESMAS ",TRIM(tblReff[[#This Row],[NAMA PUSKESMAS]]))</f>
        <v>PUSKESMAS KOYA</v>
      </c>
      <c r="B7905" s="42">
        <v>1070029</v>
      </c>
      <c r="C7905" s="43" t="s">
        <v>18944</v>
      </c>
      <c r="D7905" s="43" t="s">
        <v>18945</v>
      </c>
      <c r="E7905" s="43" t="s">
        <v>18946</v>
      </c>
      <c r="F7905" s="43" t="s">
        <v>18912</v>
      </c>
      <c r="G7905" s="43" t="s">
        <v>18867</v>
      </c>
      <c r="H7905" s="43" t="s">
        <v>1271</v>
      </c>
    </row>
    <row r="7906" spans="1:8" ht="17.25" hidden="1" customHeight="1" x14ac:dyDescent="0.3">
      <c r="A7906" s="46" t="str">
        <f>_xlfn.CONCAT("PUSKESMAS ",TRIM(tblReff[[#This Row],[NAMA PUSKESMAS]]))</f>
        <v>PUSKESMAS REMBOKEN</v>
      </c>
      <c r="B7906" s="42">
        <v>1070030</v>
      </c>
      <c r="C7906" s="43" t="s">
        <v>18947</v>
      </c>
      <c r="D7906" s="43" t="s">
        <v>18948</v>
      </c>
      <c r="E7906" s="43" t="s">
        <v>18947</v>
      </c>
      <c r="F7906" s="43" t="s">
        <v>18912</v>
      </c>
      <c r="G7906" s="43" t="s">
        <v>18867</v>
      </c>
      <c r="H7906" s="43" t="s">
        <v>1266</v>
      </c>
    </row>
    <row r="7907" spans="1:8" ht="17.25" hidden="1" customHeight="1" x14ac:dyDescent="0.3">
      <c r="A7907" s="46" t="str">
        <f>_xlfn.CONCAT("PUSKESMAS ",TRIM(tblReff[[#This Row],[NAMA PUSKESMAS]]))</f>
        <v>PUSKESMAS KAKAS</v>
      </c>
      <c r="B7907" s="42">
        <v>1070031</v>
      </c>
      <c r="C7907" s="43" t="s">
        <v>18949</v>
      </c>
      <c r="D7907" s="43" t="s">
        <v>18950</v>
      </c>
      <c r="E7907" s="43" t="s">
        <v>18949</v>
      </c>
      <c r="F7907" s="43" t="s">
        <v>18912</v>
      </c>
      <c r="G7907" s="43" t="s">
        <v>18867</v>
      </c>
      <c r="H7907" s="43" t="s">
        <v>1266</v>
      </c>
    </row>
    <row r="7908" spans="1:8" ht="17.25" hidden="1" customHeight="1" x14ac:dyDescent="0.3">
      <c r="A7908" s="46" t="str">
        <f>_xlfn.CONCAT("PUSKESMAS ",TRIM(tblReff[[#This Row],[NAMA PUSKESMAS]]))</f>
        <v>PUSKESMAS KAKAS BARAT</v>
      </c>
      <c r="B7908" s="42">
        <v>1070032</v>
      </c>
      <c r="C7908" s="43" t="s">
        <v>18951</v>
      </c>
      <c r="D7908" s="43" t="s">
        <v>18952</v>
      </c>
      <c r="E7908" s="43" t="s">
        <v>18951</v>
      </c>
      <c r="F7908" s="43" t="s">
        <v>18912</v>
      </c>
      <c r="G7908" s="43" t="s">
        <v>18867</v>
      </c>
      <c r="H7908" s="43" t="s">
        <v>1271</v>
      </c>
    </row>
    <row r="7909" spans="1:8" ht="17.25" hidden="1" customHeight="1" x14ac:dyDescent="0.3">
      <c r="A7909" s="46" t="str">
        <f>_xlfn.CONCAT("PUSKESMAS ",TRIM(tblReff[[#This Row],[NAMA PUSKESMAS]]))</f>
        <v>PUSKESMAS SERETAN</v>
      </c>
      <c r="B7909" s="42">
        <v>1070033</v>
      </c>
      <c r="C7909" s="43" t="s">
        <v>18953</v>
      </c>
      <c r="D7909" s="43" t="s">
        <v>18954</v>
      </c>
      <c r="E7909" s="43" t="s">
        <v>18955</v>
      </c>
      <c r="F7909" s="43" t="s">
        <v>18912</v>
      </c>
      <c r="G7909" s="43" t="s">
        <v>18867</v>
      </c>
      <c r="H7909" s="43" t="s">
        <v>1271</v>
      </c>
    </row>
    <row r="7910" spans="1:8" ht="17.25" hidden="1" customHeight="1" x14ac:dyDescent="0.3">
      <c r="A7910" s="46" t="str">
        <f>_xlfn.CONCAT("PUSKESMAS ",TRIM(tblReff[[#This Row],[NAMA PUSKESMAS]]))</f>
        <v>PUSKESMAS TANDENGAN</v>
      </c>
      <c r="B7910" s="42">
        <v>1070034</v>
      </c>
      <c r="C7910" s="43" t="s">
        <v>18956</v>
      </c>
      <c r="D7910" s="43" t="s">
        <v>18957</v>
      </c>
      <c r="E7910" s="43" t="s">
        <v>18958</v>
      </c>
      <c r="F7910" s="43" t="s">
        <v>18912</v>
      </c>
      <c r="G7910" s="43" t="s">
        <v>18867</v>
      </c>
      <c r="H7910" s="43" t="s">
        <v>1271</v>
      </c>
    </row>
    <row r="7911" spans="1:8" ht="17.25" hidden="1" customHeight="1" x14ac:dyDescent="0.3">
      <c r="A7911" s="46" t="str">
        <f>_xlfn.CONCAT("PUSKESMAS ",TRIM(tblReff[[#This Row],[NAMA PUSKESMAS]]))</f>
        <v>PUSKESMAS KOMBI</v>
      </c>
      <c r="B7911" s="42">
        <v>1070035</v>
      </c>
      <c r="C7911" s="43" t="s">
        <v>18959</v>
      </c>
      <c r="D7911" s="43" t="s">
        <v>18960</v>
      </c>
      <c r="E7911" s="43" t="s">
        <v>18959</v>
      </c>
      <c r="F7911" s="43" t="s">
        <v>18912</v>
      </c>
      <c r="G7911" s="43" t="s">
        <v>18867</v>
      </c>
      <c r="H7911" s="43" t="s">
        <v>1271</v>
      </c>
    </row>
    <row r="7912" spans="1:8" ht="17.25" hidden="1" customHeight="1" x14ac:dyDescent="0.3">
      <c r="A7912" s="46" t="str">
        <f>_xlfn.CONCAT("PUSKESMAS ",TRIM(tblReff[[#This Row],[NAMA PUSKESMAS]]))</f>
        <v>PUSKESMAS PAPAKELAN</v>
      </c>
      <c r="B7912" s="42">
        <v>1070036</v>
      </c>
      <c r="C7912" s="43" t="s">
        <v>18961</v>
      </c>
      <c r="D7912" s="43" t="s">
        <v>18962</v>
      </c>
      <c r="E7912" s="43" t="s">
        <v>18963</v>
      </c>
      <c r="F7912" s="43" t="s">
        <v>18912</v>
      </c>
      <c r="G7912" s="43" t="s">
        <v>18867</v>
      </c>
      <c r="H7912" s="43" t="s">
        <v>1271</v>
      </c>
    </row>
    <row r="7913" spans="1:8" ht="17.25" hidden="1" customHeight="1" x14ac:dyDescent="0.3">
      <c r="A7913" s="46" t="str">
        <f>_xlfn.CONCAT("PUSKESMAS ",TRIM(tblReff[[#This Row],[NAMA PUSKESMAS]]))</f>
        <v>PUSKESMAS TONSEA LAMA</v>
      </c>
      <c r="B7913" s="42">
        <v>1070037</v>
      </c>
      <c r="C7913" s="43" t="s">
        <v>18964</v>
      </c>
      <c r="D7913" s="43" t="s">
        <v>18965</v>
      </c>
      <c r="E7913" s="43" t="s">
        <v>18966</v>
      </c>
      <c r="F7913" s="43" t="s">
        <v>18912</v>
      </c>
      <c r="G7913" s="43" t="s">
        <v>18867</v>
      </c>
      <c r="H7913" s="43" t="s">
        <v>1271</v>
      </c>
    </row>
    <row r="7914" spans="1:8" ht="17.25" hidden="1" customHeight="1" x14ac:dyDescent="0.3">
      <c r="A7914" s="46" t="str">
        <f>_xlfn.CONCAT("PUSKESMAS ",TRIM(tblReff[[#This Row],[NAMA PUSKESMAS]]))</f>
        <v>PUSKESMAS LAPANGO</v>
      </c>
      <c r="B7914" s="42">
        <v>1070038</v>
      </c>
      <c r="C7914" s="43" t="s">
        <v>18967</v>
      </c>
      <c r="D7914" s="43" t="s">
        <v>18968</v>
      </c>
      <c r="E7914" s="43" t="s">
        <v>18969</v>
      </c>
      <c r="F7914" s="43" t="s">
        <v>18970</v>
      </c>
      <c r="G7914" s="43" t="s">
        <v>18867</v>
      </c>
      <c r="H7914" s="43" t="s">
        <v>1266</v>
      </c>
    </row>
    <row r="7915" spans="1:8" ht="17.25" hidden="1" customHeight="1" x14ac:dyDescent="0.3">
      <c r="A7915" s="46" t="str">
        <f>_xlfn.CONCAT("PUSKESMAS ",TRIM(tblReff[[#This Row],[NAMA PUSKESMAS]]))</f>
        <v>PUSKESMAS KAHAKITANG</v>
      </c>
      <c r="B7915" s="42">
        <v>1070039</v>
      </c>
      <c r="C7915" s="43" t="s">
        <v>18971</v>
      </c>
      <c r="D7915" s="43" t="s">
        <v>18972</v>
      </c>
      <c r="E7915" s="43" t="s">
        <v>18973</v>
      </c>
      <c r="F7915" s="43" t="s">
        <v>18970</v>
      </c>
      <c r="G7915" s="43" t="s">
        <v>18867</v>
      </c>
      <c r="H7915" s="43" t="s">
        <v>1266</v>
      </c>
    </row>
    <row r="7916" spans="1:8" ht="17.25" hidden="1" customHeight="1" x14ac:dyDescent="0.3">
      <c r="A7916" s="46" t="str">
        <f>_xlfn.CONCAT("PUSKESMAS ",TRIM(tblReff[[#This Row],[NAMA PUSKESMAS]]))</f>
        <v>PUSKESMAS TAMAKO</v>
      </c>
      <c r="B7916" s="42">
        <v>1070040</v>
      </c>
      <c r="C7916" s="43" t="s">
        <v>18974</v>
      </c>
      <c r="D7916" s="43" t="s">
        <v>18975</v>
      </c>
      <c r="E7916" s="43" t="s">
        <v>18974</v>
      </c>
      <c r="F7916" s="43" t="s">
        <v>18970</v>
      </c>
      <c r="G7916" s="43" t="s">
        <v>18867</v>
      </c>
      <c r="H7916" s="43" t="s">
        <v>1266</v>
      </c>
    </row>
    <row r="7917" spans="1:8" ht="17.25" hidden="1" customHeight="1" x14ac:dyDescent="0.3">
      <c r="A7917" s="46" t="str">
        <f>_xlfn.CONCAT("PUSKESMAS ",TRIM(tblReff[[#This Row],[NAMA PUSKESMAS]]))</f>
        <v>PUSKESMAS DAGHO</v>
      </c>
      <c r="B7917" s="42">
        <v>1070041</v>
      </c>
      <c r="C7917" s="43" t="s">
        <v>18976</v>
      </c>
      <c r="D7917" s="43" t="s">
        <v>18977</v>
      </c>
      <c r="E7917" s="43" t="s">
        <v>18974</v>
      </c>
      <c r="F7917" s="43" t="s">
        <v>18970</v>
      </c>
      <c r="G7917" s="43" t="s">
        <v>18867</v>
      </c>
      <c r="H7917" s="43" t="s">
        <v>1266</v>
      </c>
    </row>
    <row r="7918" spans="1:8" ht="17.25" hidden="1" customHeight="1" x14ac:dyDescent="0.3">
      <c r="A7918" s="46" t="str">
        <f>_xlfn.CONCAT("PUSKESMAS ",TRIM(tblReff[[#This Row],[NAMA PUSKESMAS]]))</f>
        <v>PUSKESMAS MANALU</v>
      </c>
      <c r="B7918" s="42">
        <v>1070042</v>
      </c>
      <c r="C7918" s="43" t="s">
        <v>18978</v>
      </c>
      <c r="D7918" s="43" t="s">
        <v>18979</v>
      </c>
      <c r="E7918" s="43" t="s">
        <v>18980</v>
      </c>
      <c r="F7918" s="43" t="s">
        <v>18970</v>
      </c>
      <c r="G7918" s="43" t="s">
        <v>18867</v>
      </c>
      <c r="H7918" s="43" t="s">
        <v>1266</v>
      </c>
    </row>
    <row r="7919" spans="1:8" ht="17.25" hidden="1" customHeight="1" x14ac:dyDescent="0.3">
      <c r="A7919" s="46" t="str">
        <f>_xlfn.CONCAT("PUSKESMAS ",TRIM(tblReff[[#This Row],[NAMA PUSKESMAS]]))</f>
        <v>PUSKESMAS SALURANG</v>
      </c>
      <c r="B7919" s="42">
        <v>1070043</v>
      </c>
      <c r="C7919" s="43" t="s">
        <v>18981</v>
      </c>
      <c r="D7919" s="43" t="s">
        <v>18982</v>
      </c>
      <c r="E7919" s="43" t="s">
        <v>18983</v>
      </c>
      <c r="F7919" s="43" t="s">
        <v>18970</v>
      </c>
      <c r="G7919" s="43" t="s">
        <v>18867</v>
      </c>
      <c r="H7919" s="43" t="s">
        <v>1271</v>
      </c>
    </row>
    <row r="7920" spans="1:8" ht="17.25" hidden="1" customHeight="1" x14ac:dyDescent="0.3">
      <c r="A7920" s="46" t="str">
        <f>_xlfn.CONCAT("PUSKESMAS ",TRIM(tblReff[[#This Row],[NAMA PUSKESMAS]]))</f>
        <v>PUSKESMAS PINTARENG</v>
      </c>
      <c r="B7920" s="42">
        <v>1070044</v>
      </c>
      <c r="C7920" s="43" t="s">
        <v>18984</v>
      </c>
      <c r="D7920" s="43" t="s">
        <v>18985</v>
      </c>
      <c r="E7920" s="43" t="s">
        <v>18986</v>
      </c>
      <c r="F7920" s="43" t="s">
        <v>18970</v>
      </c>
      <c r="G7920" s="43" t="s">
        <v>18867</v>
      </c>
      <c r="H7920" s="43" t="s">
        <v>1271</v>
      </c>
    </row>
    <row r="7921" spans="1:8" ht="17.25" hidden="1" customHeight="1" x14ac:dyDescent="0.3">
      <c r="A7921" s="46" t="str">
        <f>_xlfn.CONCAT("PUSKESMAS ",TRIM(tblReff[[#This Row],[NAMA PUSKESMAS]]))</f>
        <v>PUSKESMAS KUMA</v>
      </c>
      <c r="B7921" s="42">
        <v>1070045</v>
      </c>
      <c r="C7921" s="43" t="s">
        <v>18987</v>
      </c>
      <c r="D7921" s="43" t="s">
        <v>18988</v>
      </c>
      <c r="E7921" s="43" t="s">
        <v>18989</v>
      </c>
      <c r="F7921" s="43" t="s">
        <v>18970</v>
      </c>
      <c r="G7921" s="43" t="s">
        <v>18867</v>
      </c>
      <c r="H7921" s="43" t="s">
        <v>1266</v>
      </c>
    </row>
    <row r="7922" spans="1:8" ht="17.25" hidden="1" customHeight="1" x14ac:dyDescent="0.3">
      <c r="A7922" s="46" t="str">
        <f>_xlfn.CONCAT("PUSKESMAS ",TRIM(tblReff[[#This Row],[NAMA PUSKESMAS]]))</f>
        <v>PUSKESMAS MANGANITU</v>
      </c>
      <c r="B7922" s="42">
        <v>1070046</v>
      </c>
      <c r="C7922" s="43" t="s">
        <v>18990</v>
      </c>
      <c r="D7922" s="43" t="s">
        <v>18991</v>
      </c>
      <c r="E7922" s="43" t="s">
        <v>18990</v>
      </c>
      <c r="F7922" s="43" t="s">
        <v>18970</v>
      </c>
      <c r="G7922" s="43" t="s">
        <v>18867</v>
      </c>
      <c r="H7922" s="43" t="s">
        <v>1266</v>
      </c>
    </row>
    <row r="7923" spans="1:8" ht="17.25" hidden="1" customHeight="1" x14ac:dyDescent="0.3">
      <c r="A7923" s="46" t="str">
        <f>_xlfn.CONCAT("PUSKESMAS ",TRIM(tblReff[[#This Row],[NAMA PUSKESMAS]]))</f>
        <v>PUSKESMAS TONA / TAHUNA</v>
      </c>
      <c r="B7923" s="42">
        <v>1070047</v>
      </c>
      <c r="C7923" s="43" t="s">
        <v>18992</v>
      </c>
      <c r="D7923" s="43" t="s">
        <v>18993</v>
      </c>
      <c r="E7923" s="43" t="s">
        <v>18994</v>
      </c>
      <c r="F7923" s="43" t="s">
        <v>18970</v>
      </c>
      <c r="G7923" s="43" t="s">
        <v>18867</v>
      </c>
      <c r="H7923" s="43" t="s">
        <v>1271</v>
      </c>
    </row>
    <row r="7924" spans="1:8" ht="17.25" hidden="1" customHeight="1" x14ac:dyDescent="0.3">
      <c r="A7924" s="46" t="str">
        <f>_xlfn.CONCAT("PUSKESMAS ",TRIM(tblReff[[#This Row],[NAMA PUSKESMAS]]))</f>
        <v>PUSKESMAS MANENTE</v>
      </c>
      <c r="B7924" s="42">
        <v>1071309</v>
      </c>
      <c r="C7924" s="43" t="s">
        <v>18995</v>
      </c>
      <c r="D7924" s="43" t="s">
        <v>18996</v>
      </c>
      <c r="E7924" s="43" t="s">
        <v>18994</v>
      </c>
      <c r="F7924" s="43" t="s">
        <v>18970</v>
      </c>
      <c r="G7924" s="43" t="s">
        <v>18867</v>
      </c>
      <c r="H7924" s="43" t="s">
        <v>1271</v>
      </c>
    </row>
    <row r="7925" spans="1:8" ht="17.25" hidden="1" customHeight="1" x14ac:dyDescent="0.3">
      <c r="A7925" s="46" t="str">
        <f>_xlfn.CONCAT("PUSKESMAS ",TRIM(tblReff[[#This Row],[NAMA PUSKESMAS]]))</f>
        <v>PUSKESMAS TAHUNA BARAT</v>
      </c>
      <c r="B7925" s="42">
        <v>1070048</v>
      </c>
      <c r="C7925" s="43" t="s">
        <v>18997</v>
      </c>
      <c r="D7925" s="43" t="s">
        <v>18998</v>
      </c>
      <c r="E7925" s="43" t="s">
        <v>18997</v>
      </c>
      <c r="F7925" s="43" t="s">
        <v>18970</v>
      </c>
      <c r="G7925" s="43" t="s">
        <v>18867</v>
      </c>
      <c r="H7925" s="43" t="s">
        <v>1271</v>
      </c>
    </row>
    <row r="7926" spans="1:8" ht="17.25" hidden="1" customHeight="1" x14ac:dyDescent="0.3">
      <c r="A7926" s="46" t="str">
        <f>_xlfn.CONCAT("PUSKESMAS ",TRIM(tblReff[[#This Row],[NAMA PUSKESMAS]]))</f>
        <v>PUSKESMAS ENEMAWIRA</v>
      </c>
      <c r="B7926" s="42">
        <v>1070049</v>
      </c>
      <c r="C7926" s="43" t="s">
        <v>18999</v>
      </c>
      <c r="D7926" s="43" t="s">
        <v>19000</v>
      </c>
      <c r="E7926" s="43" t="s">
        <v>19001</v>
      </c>
      <c r="F7926" s="43" t="s">
        <v>18970</v>
      </c>
      <c r="G7926" s="43" t="s">
        <v>18867</v>
      </c>
      <c r="H7926" s="43" t="s">
        <v>1266</v>
      </c>
    </row>
    <row r="7927" spans="1:8" ht="17.25" hidden="1" customHeight="1" x14ac:dyDescent="0.3">
      <c r="A7927" s="46" t="str">
        <f>_xlfn.CONCAT("PUSKESMAS ",TRIM(tblReff[[#This Row],[NAMA PUSKESMAS]]))</f>
        <v>PUSKESMAS MARORE</v>
      </c>
      <c r="B7927" s="42">
        <v>1070050</v>
      </c>
      <c r="C7927" s="43" t="s">
        <v>19002</v>
      </c>
      <c r="D7927" s="43" t="s">
        <v>19003</v>
      </c>
      <c r="E7927" s="43" t="s">
        <v>19004</v>
      </c>
      <c r="F7927" s="43" t="s">
        <v>18970</v>
      </c>
      <c r="G7927" s="43" t="s">
        <v>18867</v>
      </c>
      <c r="H7927" s="43" t="s">
        <v>1266</v>
      </c>
    </row>
    <row r="7928" spans="1:8" ht="17.25" hidden="1" customHeight="1" x14ac:dyDescent="0.3">
      <c r="A7928" s="46" t="str">
        <f>_xlfn.CONCAT("PUSKESMAS ",TRIM(tblReff[[#This Row],[NAMA PUSKESMAS]]))</f>
        <v>PUSKESMAS KALASUGE</v>
      </c>
      <c r="B7928" s="42">
        <v>1070051</v>
      </c>
      <c r="C7928" s="43" t="s">
        <v>19005</v>
      </c>
      <c r="D7928" s="43" t="s">
        <v>19006</v>
      </c>
      <c r="E7928" s="43" t="s">
        <v>19001</v>
      </c>
      <c r="F7928" s="43" t="s">
        <v>18970</v>
      </c>
      <c r="G7928" s="43" t="s">
        <v>18867</v>
      </c>
      <c r="H7928" s="43" t="s">
        <v>1266</v>
      </c>
    </row>
    <row r="7929" spans="1:8" ht="17.25" hidden="1" customHeight="1" x14ac:dyDescent="0.3">
      <c r="A7929" s="46" t="str">
        <f>_xlfn.CONCAT("PUSKESMAS ",TRIM(tblReff[[#This Row],[NAMA PUSKESMAS]]))</f>
        <v>PUSKESMAS NUSA</v>
      </c>
      <c r="B7929" s="42">
        <v>1070052</v>
      </c>
      <c r="C7929" s="43" t="s">
        <v>19007</v>
      </c>
      <c r="D7929" s="43" t="s">
        <v>19008</v>
      </c>
      <c r="E7929" s="43" t="s">
        <v>19009</v>
      </c>
      <c r="F7929" s="43" t="s">
        <v>18970</v>
      </c>
      <c r="G7929" s="43" t="s">
        <v>18867</v>
      </c>
      <c r="H7929" s="43" t="s">
        <v>1266</v>
      </c>
    </row>
    <row r="7930" spans="1:8" ht="17.25" hidden="1" customHeight="1" x14ac:dyDescent="0.3">
      <c r="A7930" s="46" t="str">
        <f>_xlfn.CONCAT("PUSKESMAS ",TRIM(tblReff[[#This Row],[NAMA PUSKESMAS]]))</f>
        <v>PUSKESMAS KENDAHE</v>
      </c>
      <c r="B7930" s="42">
        <v>1070053</v>
      </c>
      <c r="C7930" s="43" t="s">
        <v>19010</v>
      </c>
      <c r="D7930" s="43" t="s">
        <v>19011</v>
      </c>
      <c r="E7930" s="43" t="s">
        <v>19010</v>
      </c>
      <c r="F7930" s="43" t="s">
        <v>18970</v>
      </c>
      <c r="G7930" s="43" t="s">
        <v>18867</v>
      </c>
      <c r="H7930" s="43" t="s">
        <v>1266</v>
      </c>
    </row>
    <row r="7931" spans="1:8" ht="17.25" hidden="1" customHeight="1" x14ac:dyDescent="0.3">
      <c r="A7931" s="46" t="str">
        <f>_xlfn.CONCAT("PUSKESMAS ",TRIM(tblReff[[#This Row],[NAMA PUSKESMAS]]))</f>
        <v>PUSKESMAS MANGARAN</v>
      </c>
      <c r="B7931" s="42">
        <v>1070054</v>
      </c>
      <c r="C7931" s="43" t="s">
        <v>13375</v>
      </c>
      <c r="D7931" s="43" t="s">
        <v>19012</v>
      </c>
      <c r="E7931" s="43" t="s">
        <v>19013</v>
      </c>
      <c r="F7931" s="43" t="s">
        <v>19014</v>
      </c>
      <c r="G7931" s="43" t="s">
        <v>18867</v>
      </c>
      <c r="H7931" s="43" t="s">
        <v>1266</v>
      </c>
    </row>
    <row r="7932" spans="1:8" ht="17.25" hidden="1" customHeight="1" x14ac:dyDescent="0.3">
      <c r="A7932" s="46" t="str">
        <f>_xlfn.CONCAT("PUSKESMAS ",TRIM(tblReff[[#This Row],[NAMA PUSKESMAS]]))</f>
        <v>PUSKESMAS DAMAU</v>
      </c>
      <c r="B7932" s="42">
        <v>1070055</v>
      </c>
      <c r="C7932" s="43" t="s">
        <v>19015</v>
      </c>
      <c r="D7932" s="43" t="s">
        <v>19016</v>
      </c>
      <c r="E7932" s="43" t="s">
        <v>19015</v>
      </c>
      <c r="F7932" s="43" t="s">
        <v>19014</v>
      </c>
      <c r="G7932" s="43" t="s">
        <v>18867</v>
      </c>
      <c r="H7932" s="43" t="s">
        <v>1266</v>
      </c>
    </row>
    <row r="7933" spans="1:8" ht="17.25" hidden="1" customHeight="1" x14ac:dyDescent="0.3">
      <c r="A7933" s="46" t="str">
        <f>_xlfn.CONCAT("PUSKESMAS ",TRIM(tblReff[[#This Row],[NAMA PUSKESMAS]]))</f>
        <v>PUSKESMAS LIRUNG</v>
      </c>
      <c r="B7933" s="42">
        <v>1070056</v>
      </c>
      <c r="C7933" s="43" t="s">
        <v>19017</v>
      </c>
      <c r="D7933" s="43" t="s">
        <v>19018</v>
      </c>
      <c r="E7933" s="43" t="s">
        <v>19017</v>
      </c>
      <c r="F7933" s="43" t="s">
        <v>19014</v>
      </c>
      <c r="G7933" s="43" t="s">
        <v>18867</v>
      </c>
      <c r="H7933" s="43" t="s">
        <v>1266</v>
      </c>
    </row>
    <row r="7934" spans="1:8" ht="17.25" hidden="1" customHeight="1" x14ac:dyDescent="0.3">
      <c r="A7934" s="46" t="str">
        <f>_xlfn.CONCAT("PUSKESMAS ",TRIM(tblReff[[#This Row],[NAMA PUSKESMAS]]))</f>
        <v>PUSKESMAS MORONGE</v>
      </c>
      <c r="B7934" s="42">
        <v>1070057</v>
      </c>
      <c r="C7934" s="43" t="s">
        <v>19019</v>
      </c>
      <c r="D7934" s="43" t="s">
        <v>19020</v>
      </c>
      <c r="E7934" s="43" t="s">
        <v>19019</v>
      </c>
      <c r="F7934" s="43" t="s">
        <v>19014</v>
      </c>
      <c r="G7934" s="43" t="s">
        <v>18867</v>
      </c>
      <c r="H7934" s="43" t="s">
        <v>1271</v>
      </c>
    </row>
    <row r="7935" spans="1:8" ht="17.25" hidden="1" customHeight="1" x14ac:dyDescent="0.3">
      <c r="A7935" s="46" t="str">
        <f>_xlfn.CONCAT("PUSKESMAS ",TRIM(tblReff[[#This Row],[NAMA PUSKESMAS]]))</f>
        <v>PUSKESMAS SALIBABU</v>
      </c>
      <c r="B7935" s="42">
        <v>1070058</v>
      </c>
      <c r="C7935" s="43" t="s">
        <v>19021</v>
      </c>
      <c r="D7935" s="43" t="s">
        <v>19022</v>
      </c>
      <c r="E7935" s="43" t="s">
        <v>19021</v>
      </c>
      <c r="F7935" s="43" t="s">
        <v>19014</v>
      </c>
      <c r="G7935" s="43" t="s">
        <v>18867</v>
      </c>
      <c r="H7935" s="43" t="s">
        <v>1266</v>
      </c>
    </row>
    <row r="7936" spans="1:8" ht="17.25" hidden="1" customHeight="1" x14ac:dyDescent="0.3">
      <c r="A7936" s="46" t="str">
        <f>_xlfn.CONCAT("PUSKESMAS ",TRIM(tblReff[[#This Row],[NAMA PUSKESMAS]]))</f>
        <v>PUSKESMAS PULUTAN</v>
      </c>
      <c r="B7936" s="42">
        <v>1070059</v>
      </c>
      <c r="C7936" s="43" t="s">
        <v>19023</v>
      </c>
      <c r="D7936" s="43" t="s">
        <v>19024</v>
      </c>
      <c r="E7936" s="43" t="s">
        <v>19023</v>
      </c>
      <c r="F7936" s="43" t="s">
        <v>19014</v>
      </c>
      <c r="G7936" s="43" t="s">
        <v>18867</v>
      </c>
      <c r="H7936" s="43" t="s">
        <v>1266</v>
      </c>
    </row>
    <row r="7937" spans="1:8" ht="17.25" hidden="1" customHeight="1" x14ac:dyDescent="0.3">
      <c r="A7937" s="46" t="str">
        <f>_xlfn.CONCAT("PUSKESMAS ",TRIM(tblReff[[#This Row],[NAMA PUSKESMAS]]))</f>
        <v>PUSKESMAS KALONGAN</v>
      </c>
      <c r="B7937" s="42">
        <v>1070060</v>
      </c>
      <c r="C7937" s="43" t="s">
        <v>11782</v>
      </c>
      <c r="D7937" s="43" t="s">
        <v>19025</v>
      </c>
      <c r="E7937" s="43" t="s">
        <v>11782</v>
      </c>
      <c r="F7937" s="43" t="s">
        <v>19014</v>
      </c>
      <c r="G7937" s="43" t="s">
        <v>18867</v>
      </c>
      <c r="H7937" s="43" t="s">
        <v>1266</v>
      </c>
    </row>
    <row r="7938" spans="1:8" ht="17.25" hidden="1" customHeight="1" x14ac:dyDescent="0.3">
      <c r="A7938" s="46" t="str">
        <f>_xlfn.CONCAT("PUSKESMAS ",TRIM(tblReff[[#This Row],[NAMA PUSKESMAS]]))</f>
        <v>PUSKESMAS MELONGUANE</v>
      </c>
      <c r="B7938" s="42">
        <v>1070061</v>
      </c>
      <c r="C7938" s="43" t="s">
        <v>19026</v>
      </c>
      <c r="D7938" s="43" t="s">
        <v>19027</v>
      </c>
      <c r="E7938" s="43" t="s">
        <v>19026</v>
      </c>
      <c r="F7938" s="43" t="s">
        <v>19014</v>
      </c>
      <c r="G7938" s="43" t="s">
        <v>18867</v>
      </c>
      <c r="H7938" s="43" t="s">
        <v>1266</v>
      </c>
    </row>
    <row r="7939" spans="1:8" ht="17.25" hidden="1" customHeight="1" x14ac:dyDescent="0.3">
      <c r="A7939" s="46" t="str">
        <f>_xlfn.CONCAT("PUSKESMAS ",TRIM(tblReff[[#This Row],[NAMA PUSKESMAS]]))</f>
        <v>PUSKESMAS TULE</v>
      </c>
      <c r="B7939" s="42">
        <v>1070062</v>
      </c>
      <c r="C7939" s="43" t="s">
        <v>19028</v>
      </c>
      <c r="D7939" s="43" t="s">
        <v>19029</v>
      </c>
      <c r="E7939" s="43" t="s">
        <v>19030</v>
      </c>
      <c r="F7939" s="43" t="s">
        <v>19014</v>
      </c>
      <c r="G7939" s="43" t="s">
        <v>18867</v>
      </c>
      <c r="H7939" s="43" t="s">
        <v>1271</v>
      </c>
    </row>
    <row r="7940" spans="1:8" ht="17.25" hidden="1" customHeight="1" x14ac:dyDescent="0.3">
      <c r="A7940" s="46" t="str">
        <f>_xlfn.CONCAT("PUSKESMAS ",TRIM(tblReff[[#This Row],[NAMA PUSKESMAS]]))</f>
        <v>PUSKESMAS B E O</v>
      </c>
      <c r="B7940" s="42">
        <v>1070063</v>
      </c>
      <c r="C7940" s="43" t="s">
        <v>19031</v>
      </c>
      <c r="D7940" s="43" t="s">
        <v>19032</v>
      </c>
      <c r="E7940" s="43" t="s">
        <v>19033</v>
      </c>
      <c r="F7940" s="43" t="s">
        <v>19014</v>
      </c>
      <c r="G7940" s="43" t="s">
        <v>18867</v>
      </c>
      <c r="H7940" s="43" t="s">
        <v>1266</v>
      </c>
    </row>
    <row r="7941" spans="1:8" ht="17.25" hidden="1" customHeight="1" x14ac:dyDescent="0.3">
      <c r="A7941" s="46" t="str">
        <f>_xlfn.CONCAT("PUSKESMAS ",TRIM(tblReff[[#This Row],[NAMA PUSKESMAS]]))</f>
        <v>PUSKESMAS LOBBO</v>
      </c>
      <c r="B7941" s="42">
        <v>1070064</v>
      </c>
      <c r="C7941" s="43" t="s">
        <v>19034</v>
      </c>
      <c r="D7941" s="43" t="s">
        <v>19035</v>
      </c>
      <c r="E7941" s="43" t="s">
        <v>19036</v>
      </c>
      <c r="F7941" s="43" t="s">
        <v>19014</v>
      </c>
      <c r="G7941" s="43" t="s">
        <v>18867</v>
      </c>
      <c r="H7941" s="43" t="s">
        <v>1271</v>
      </c>
    </row>
    <row r="7942" spans="1:8" ht="17.25" hidden="1" customHeight="1" x14ac:dyDescent="0.3">
      <c r="A7942" s="46" t="str">
        <f>_xlfn.CONCAT("PUSKESMAS ",TRIM(tblReff[[#This Row],[NAMA PUSKESMAS]]))</f>
        <v>PUSKESMAS TAROHAN</v>
      </c>
      <c r="B7942" s="42">
        <v>1070065</v>
      </c>
      <c r="C7942" s="43" t="s">
        <v>19037</v>
      </c>
      <c r="D7942" s="43" t="s">
        <v>19038</v>
      </c>
      <c r="E7942" s="43" t="s">
        <v>19039</v>
      </c>
      <c r="F7942" s="43" t="s">
        <v>19014</v>
      </c>
      <c r="G7942" s="43" t="s">
        <v>18867</v>
      </c>
      <c r="H7942" s="43" t="s">
        <v>1271</v>
      </c>
    </row>
    <row r="7943" spans="1:8" ht="17.25" hidden="1" customHeight="1" x14ac:dyDescent="0.3">
      <c r="A7943" s="46" t="str">
        <f>_xlfn.CONCAT("PUSKESMAS ",TRIM(tblReff[[#This Row],[NAMA PUSKESMAS]]))</f>
        <v>PUSKESMAS RAINIS</v>
      </c>
      <c r="B7943" s="42">
        <v>1070066</v>
      </c>
      <c r="C7943" s="43" t="s">
        <v>19040</v>
      </c>
      <c r="D7943" s="43" t="s">
        <v>19041</v>
      </c>
      <c r="E7943" s="43" t="s">
        <v>19040</v>
      </c>
      <c r="F7943" s="43" t="s">
        <v>19014</v>
      </c>
      <c r="G7943" s="43" t="s">
        <v>18867</v>
      </c>
      <c r="H7943" s="43" t="s">
        <v>1266</v>
      </c>
    </row>
    <row r="7944" spans="1:8" ht="17.25" hidden="1" customHeight="1" x14ac:dyDescent="0.3">
      <c r="A7944" s="46" t="str">
        <f>_xlfn.CONCAT("PUSKESMAS ",TRIM(tblReff[[#This Row],[NAMA PUSKESMAS]]))</f>
        <v>PUSKESMAS DAPALAN</v>
      </c>
      <c r="B7944" s="42">
        <v>1070067</v>
      </c>
      <c r="C7944" s="43" t="s">
        <v>19042</v>
      </c>
      <c r="D7944" s="43" t="s">
        <v>19043</v>
      </c>
      <c r="E7944" s="43" t="s">
        <v>19044</v>
      </c>
      <c r="F7944" s="43" t="s">
        <v>19014</v>
      </c>
      <c r="G7944" s="43" t="s">
        <v>18867</v>
      </c>
      <c r="H7944" s="43" t="s">
        <v>1266</v>
      </c>
    </row>
    <row r="7945" spans="1:8" ht="17.25" hidden="1" customHeight="1" x14ac:dyDescent="0.3">
      <c r="A7945" s="46" t="str">
        <f>_xlfn.CONCAT("PUSKESMAS ",TRIM(tblReff[[#This Row],[NAMA PUSKESMAS]]))</f>
        <v>PUSKESMAS ESSANG</v>
      </c>
      <c r="B7945" s="42">
        <v>1070068</v>
      </c>
      <c r="C7945" s="43" t="s">
        <v>19045</v>
      </c>
      <c r="D7945" s="43" t="s">
        <v>19046</v>
      </c>
      <c r="E7945" s="43" t="s">
        <v>19045</v>
      </c>
      <c r="F7945" s="43" t="s">
        <v>19014</v>
      </c>
      <c r="G7945" s="43" t="s">
        <v>18867</v>
      </c>
      <c r="H7945" s="43" t="s">
        <v>1266</v>
      </c>
    </row>
    <row r="7946" spans="1:8" ht="17.25" hidden="1" customHeight="1" x14ac:dyDescent="0.3">
      <c r="A7946" s="46" t="str">
        <f>_xlfn.CONCAT("PUSKESMAS ",TRIM(tblReff[[#This Row],[NAMA PUSKESMAS]]))</f>
        <v>PUSKESMAS SAMBUARA</v>
      </c>
      <c r="B7946" s="42">
        <v>1070069</v>
      </c>
      <c r="C7946" s="43" t="s">
        <v>19047</v>
      </c>
      <c r="D7946" s="43" t="s">
        <v>19048</v>
      </c>
      <c r="E7946" s="43" t="s">
        <v>19049</v>
      </c>
      <c r="F7946" s="43" t="s">
        <v>19014</v>
      </c>
      <c r="G7946" s="43" t="s">
        <v>18867</v>
      </c>
      <c r="H7946" s="43" t="s">
        <v>1271</v>
      </c>
    </row>
    <row r="7947" spans="1:8" ht="17.25" hidden="1" customHeight="1" x14ac:dyDescent="0.3">
      <c r="A7947" s="46" t="str">
        <f>_xlfn.CONCAT("PUSKESMAS ",TRIM(tblReff[[#This Row],[NAMA PUSKESMAS]]))</f>
        <v>PUSKESMAS GEMEH</v>
      </c>
      <c r="B7947" s="42">
        <v>1070070</v>
      </c>
      <c r="C7947" s="43" t="s">
        <v>19050</v>
      </c>
      <c r="D7947" s="43" t="s">
        <v>19051</v>
      </c>
      <c r="E7947" s="43" t="s">
        <v>19050</v>
      </c>
      <c r="F7947" s="43" t="s">
        <v>19014</v>
      </c>
      <c r="G7947" s="43" t="s">
        <v>18867</v>
      </c>
      <c r="H7947" s="43" t="s">
        <v>1266</v>
      </c>
    </row>
    <row r="7948" spans="1:8" ht="17.25" hidden="1" customHeight="1" x14ac:dyDescent="0.3">
      <c r="A7948" s="46" t="str">
        <f>_xlfn.CONCAT("PUSKESMAS ",TRIM(tblReff[[#This Row],[NAMA PUSKESMAS]]))</f>
        <v>PUSKESMAS KARATUNG</v>
      </c>
      <c r="B7948" s="42">
        <v>1070071</v>
      </c>
      <c r="C7948" s="43" t="s">
        <v>19052</v>
      </c>
      <c r="D7948" s="43" t="s">
        <v>19053</v>
      </c>
      <c r="E7948" s="43" t="s">
        <v>19054</v>
      </c>
      <c r="F7948" s="43" t="s">
        <v>19014</v>
      </c>
      <c r="G7948" s="43" t="s">
        <v>18867</v>
      </c>
      <c r="H7948" s="43" t="s">
        <v>1266</v>
      </c>
    </row>
    <row r="7949" spans="1:8" ht="17.25" hidden="1" customHeight="1" x14ac:dyDescent="0.3">
      <c r="A7949" s="46" t="str">
        <f>_xlfn.CONCAT("PUSKESMAS ",TRIM(tblReff[[#This Row],[NAMA PUSKESMAS]]))</f>
        <v>PUSKESMAS MARAMPIT</v>
      </c>
      <c r="B7949" s="42">
        <v>1070072</v>
      </c>
      <c r="C7949" s="43" t="s">
        <v>19055</v>
      </c>
      <c r="D7949" s="43" t="s">
        <v>19056</v>
      </c>
      <c r="E7949" s="43" t="s">
        <v>19054</v>
      </c>
      <c r="F7949" s="43" t="s">
        <v>19014</v>
      </c>
      <c r="G7949" s="43" t="s">
        <v>18867</v>
      </c>
      <c r="H7949" s="43" t="s">
        <v>1266</v>
      </c>
    </row>
    <row r="7950" spans="1:8" ht="17.25" hidden="1" customHeight="1" x14ac:dyDescent="0.3">
      <c r="A7950" s="46" t="str">
        <f>_xlfn.CONCAT("PUSKESMAS ",TRIM(tblReff[[#This Row],[NAMA PUSKESMAS]]))</f>
        <v>PUSKESMAS KAKOROTAN</v>
      </c>
      <c r="B7950" s="42">
        <v>1070073</v>
      </c>
      <c r="C7950" s="43" t="s">
        <v>19057</v>
      </c>
      <c r="D7950" s="43" t="s">
        <v>19058</v>
      </c>
      <c r="E7950" s="43" t="s">
        <v>19054</v>
      </c>
      <c r="F7950" s="43" t="s">
        <v>19014</v>
      </c>
      <c r="G7950" s="43" t="s">
        <v>18867</v>
      </c>
      <c r="H7950" s="43" t="s">
        <v>1271</v>
      </c>
    </row>
    <row r="7951" spans="1:8" ht="17.25" hidden="1" customHeight="1" x14ac:dyDescent="0.3">
      <c r="A7951" s="46" t="str">
        <f>_xlfn.CONCAT("PUSKESMAS ",TRIM(tblReff[[#This Row],[NAMA PUSKESMAS]]))</f>
        <v>PUSKESMAS MIANGAS</v>
      </c>
      <c r="B7951" s="42">
        <v>1070074</v>
      </c>
      <c r="C7951" s="43" t="s">
        <v>19059</v>
      </c>
      <c r="D7951" s="43" t="s">
        <v>19060</v>
      </c>
      <c r="E7951" s="43" t="s">
        <v>19059</v>
      </c>
      <c r="F7951" s="43" t="s">
        <v>19014</v>
      </c>
      <c r="G7951" s="43" t="s">
        <v>18867</v>
      </c>
      <c r="H7951" s="43" t="s">
        <v>1271</v>
      </c>
    </row>
    <row r="7952" spans="1:8" ht="17.25" hidden="1" customHeight="1" x14ac:dyDescent="0.3">
      <c r="A7952" s="46" t="str">
        <f>_xlfn.CONCAT("PUSKESMAS ",TRIM(tblReff[[#This Row],[NAMA PUSKESMAS]]))</f>
        <v>PUSKESMAS MODOINDING</v>
      </c>
      <c r="B7952" s="42">
        <v>1070075</v>
      </c>
      <c r="C7952" s="43" t="s">
        <v>19061</v>
      </c>
      <c r="D7952" s="43" t="s">
        <v>19062</v>
      </c>
      <c r="E7952" s="43" t="s">
        <v>19061</v>
      </c>
      <c r="F7952" s="43" t="s">
        <v>19063</v>
      </c>
      <c r="G7952" s="43" t="s">
        <v>18867</v>
      </c>
      <c r="H7952" s="43" t="s">
        <v>1266</v>
      </c>
    </row>
    <row r="7953" spans="1:8" ht="17.25" hidden="1" customHeight="1" x14ac:dyDescent="0.3">
      <c r="A7953" s="46" t="str">
        <f>_xlfn.CONCAT("PUSKESMAS ",TRIM(tblReff[[#This Row],[NAMA PUSKESMAS]]))</f>
        <v>PUSKESMAS TOMPASO BARU</v>
      </c>
      <c r="B7953" s="42">
        <v>1070076</v>
      </c>
      <c r="C7953" s="43" t="s">
        <v>19064</v>
      </c>
      <c r="D7953" s="43" t="s">
        <v>19065</v>
      </c>
      <c r="E7953" s="43" t="s">
        <v>19064</v>
      </c>
      <c r="F7953" s="43" t="s">
        <v>19063</v>
      </c>
      <c r="G7953" s="43" t="s">
        <v>18867</v>
      </c>
      <c r="H7953" s="43" t="s">
        <v>1271</v>
      </c>
    </row>
    <row r="7954" spans="1:8" ht="17.25" hidden="1" customHeight="1" x14ac:dyDescent="0.3">
      <c r="A7954" s="46" t="str">
        <f>_xlfn.CONCAT("PUSKESMAS ",TRIM(tblReff[[#This Row],[NAMA PUSKESMAS]]))</f>
        <v>PUSKESMAS MAESAAN</v>
      </c>
      <c r="B7954" s="42">
        <v>1070077</v>
      </c>
      <c r="C7954" s="43" t="s">
        <v>19066</v>
      </c>
      <c r="D7954" s="43" t="s">
        <v>19067</v>
      </c>
      <c r="E7954" s="43" t="s">
        <v>19066</v>
      </c>
      <c r="F7954" s="43" t="s">
        <v>19063</v>
      </c>
      <c r="G7954" s="43" t="s">
        <v>18867</v>
      </c>
      <c r="H7954" s="43" t="s">
        <v>1271</v>
      </c>
    </row>
    <row r="7955" spans="1:8" ht="17.25" hidden="1" customHeight="1" x14ac:dyDescent="0.3">
      <c r="A7955" s="46" t="str">
        <f>_xlfn.CONCAT("PUSKESMAS ",TRIM(tblReff[[#This Row],[NAMA PUSKESMAS]]))</f>
        <v>PUSKESMAS POOPO</v>
      </c>
      <c r="B7955" s="42">
        <v>1070078</v>
      </c>
      <c r="C7955" s="43" t="s">
        <v>19068</v>
      </c>
      <c r="D7955" s="43" t="s">
        <v>19069</v>
      </c>
      <c r="E7955" s="43" t="s">
        <v>19070</v>
      </c>
      <c r="F7955" s="43" t="s">
        <v>19063</v>
      </c>
      <c r="G7955" s="43" t="s">
        <v>18867</v>
      </c>
      <c r="H7955" s="43" t="s">
        <v>1271</v>
      </c>
    </row>
    <row r="7956" spans="1:8" ht="17.25" hidden="1" customHeight="1" x14ac:dyDescent="0.3">
      <c r="A7956" s="46" t="str">
        <f>_xlfn.CONCAT("PUSKESMAS ",TRIM(tblReff[[#This Row],[NAMA PUSKESMAS]]))</f>
        <v>PUSKESMAS MOTOLING</v>
      </c>
      <c r="B7956" s="42">
        <v>1070079</v>
      </c>
      <c r="C7956" s="43" t="s">
        <v>19071</v>
      </c>
      <c r="D7956" s="43" t="s">
        <v>19072</v>
      </c>
      <c r="E7956" s="43" t="s">
        <v>19071</v>
      </c>
      <c r="F7956" s="43" t="s">
        <v>19063</v>
      </c>
      <c r="G7956" s="43" t="s">
        <v>18867</v>
      </c>
      <c r="H7956" s="43" t="s">
        <v>1266</v>
      </c>
    </row>
    <row r="7957" spans="1:8" ht="17.25" hidden="1" customHeight="1" x14ac:dyDescent="0.3">
      <c r="A7957" s="46" t="str">
        <f>_xlfn.CONCAT("PUSKESMAS ",TRIM(tblReff[[#This Row],[NAMA PUSKESMAS]]))</f>
        <v>PUSKESMAS MOTOLING TIMUR</v>
      </c>
      <c r="B7957" s="42">
        <v>1070080</v>
      </c>
      <c r="C7957" s="43" t="s">
        <v>19073</v>
      </c>
      <c r="D7957" s="43" t="s">
        <v>19074</v>
      </c>
      <c r="E7957" s="43" t="s">
        <v>19073</v>
      </c>
      <c r="F7957" s="43" t="s">
        <v>19063</v>
      </c>
      <c r="G7957" s="43" t="s">
        <v>18867</v>
      </c>
      <c r="H7957" s="43" t="s">
        <v>1271</v>
      </c>
    </row>
    <row r="7958" spans="1:8" ht="17.25" hidden="1" customHeight="1" x14ac:dyDescent="0.3">
      <c r="A7958" s="46" t="str">
        <f>_xlfn.CONCAT("PUSKESMAS ",TRIM(tblReff[[#This Row],[NAMA PUSKESMAS]]))</f>
        <v>PUSKESMAS MOTOLING BARAT</v>
      </c>
      <c r="B7958" s="42">
        <v>1070081</v>
      </c>
      <c r="C7958" s="43" t="s">
        <v>19075</v>
      </c>
      <c r="D7958" s="43" t="s">
        <v>19076</v>
      </c>
      <c r="E7958" s="43" t="s">
        <v>19075</v>
      </c>
      <c r="F7958" s="43" t="s">
        <v>19063</v>
      </c>
      <c r="G7958" s="43" t="s">
        <v>18867</v>
      </c>
      <c r="H7958" s="43" t="s">
        <v>1271</v>
      </c>
    </row>
    <row r="7959" spans="1:8" ht="17.25" hidden="1" customHeight="1" x14ac:dyDescent="0.3">
      <c r="A7959" s="46" t="str">
        <f>_xlfn.CONCAT("PUSKESMAS ",TRIM(tblReff[[#This Row],[NAMA PUSKESMAS]]))</f>
        <v>PUSKESMAS KUMELEMBUAI</v>
      </c>
      <c r="B7959" s="42">
        <v>1070082</v>
      </c>
      <c r="C7959" s="43" t="s">
        <v>19077</v>
      </c>
      <c r="D7959" s="43" t="s">
        <v>19078</v>
      </c>
      <c r="E7959" s="43" t="s">
        <v>19077</v>
      </c>
      <c r="F7959" s="43" t="s">
        <v>19063</v>
      </c>
      <c r="G7959" s="43" t="s">
        <v>18867</v>
      </c>
      <c r="H7959" s="43" t="s">
        <v>1271</v>
      </c>
    </row>
    <row r="7960" spans="1:8" ht="17.25" hidden="1" customHeight="1" x14ac:dyDescent="0.3">
      <c r="A7960" s="46" t="str">
        <f>_xlfn.CONCAT("PUSKESMAS ",TRIM(tblReff[[#This Row],[NAMA PUSKESMAS]]))</f>
        <v>PUSKESMAS ONGKAW</v>
      </c>
      <c r="B7960" s="42">
        <v>1070083</v>
      </c>
      <c r="C7960" s="43" t="s">
        <v>19079</v>
      </c>
      <c r="D7960" s="43" t="s">
        <v>19080</v>
      </c>
      <c r="E7960" s="43" t="s">
        <v>19081</v>
      </c>
      <c r="F7960" s="43" t="s">
        <v>19063</v>
      </c>
      <c r="G7960" s="43" t="s">
        <v>18867</v>
      </c>
      <c r="H7960" s="43" t="s">
        <v>1271</v>
      </c>
    </row>
    <row r="7961" spans="1:8" ht="17.25" hidden="1" customHeight="1" x14ac:dyDescent="0.3">
      <c r="A7961" s="46" t="str">
        <f>_xlfn.CONCAT("PUSKESMAS ",TRIM(tblReff[[#This Row],[NAMA PUSKESMAS]]))</f>
        <v>PUSKESMAS TENGA</v>
      </c>
      <c r="B7961" s="42">
        <v>1070084</v>
      </c>
      <c r="C7961" s="43" t="s">
        <v>19082</v>
      </c>
      <c r="D7961" s="43" t="s">
        <v>19083</v>
      </c>
      <c r="E7961" s="43" t="s">
        <v>19082</v>
      </c>
      <c r="F7961" s="43" t="s">
        <v>19063</v>
      </c>
      <c r="G7961" s="43" t="s">
        <v>18867</v>
      </c>
      <c r="H7961" s="43" t="s">
        <v>1271</v>
      </c>
    </row>
    <row r="7962" spans="1:8" ht="17.25" hidden="1" customHeight="1" x14ac:dyDescent="0.3">
      <c r="A7962" s="46" t="str">
        <f>_xlfn.CONCAT("PUSKESMAS ",TRIM(tblReff[[#This Row],[NAMA PUSKESMAS]]))</f>
        <v>PUSKESMAS AMURANG</v>
      </c>
      <c r="B7962" s="42">
        <v>1070085</v>
      </c>
      <c r="C7962" s="43" t="s">
        <v>19084</v>
      </c>
      <c r="D7962" s="43" t="s">
        <v>19085</v>
      </c>
      <c r="E7962" s="43" t="s">
        <v>19084</v>
      </c>
      <c r="F7962" s="43" t="s">
        <v>19063</v>
      </c>
      <c r="G7962" s="43" t="s">
        <v>18867</v>
      </c>
      <c r="H7962" s="43" t="s">
        <v>1271</v>
      </c>
    </row>
    <row r="7963" spans="1:8" ht="17.25" hidden="1" customHeight="1" x14ac:dyDescent="0.3">
      <c r="A7963" s="46" t="str">
        <f>_xlfn.CONCAT("PUSKESMAS ",TRIM(tblReff[[#This Row],[NAMA PUSKESMAS]]))</f>
        <v>PUSKESMAS AMURANG BARAT</v>
      </c>
      <c r="B7963" s="42">
        <v>1070086</v>
      </c>
      <c r="C7963" s="43" t="s">
        <v>19086</v>
      </c>
      <c r="D7963" s="43" t="s">
        <v>19087</v>
      </c>
      <c r="E7963" s="43" t="s">
        <v>19086</v>
      </c>
      <c r="F7963" s="43" t="s">
        <v>19063</v>
      </c>
      <c r="G7963" s="43" t="s">
        <v>18867</v>
      </c>
      <c r="H7963" s="43" t="s">
        <v>1271</v>
      </c>
    </row>
    <row r="7964" spans="1:8" ht="17.25" hidden="1" customHeight="1" x14ac:dyDescent="0.3">
      <c r="A7964" s="46" t="str">
        <f>_xlfn.CONCAT("PUSKESMAS ",TRIM(tblReff[[#This Row],[NAMA PUSKESMAS]]))</f>
        <v>PUSKESMAS AMURANG TIMUR</v>
      </c>
      <c r="B7964" s="42">
        <v>1070087</v>
      </c>
      <c r="C7964" s="43" t="s">
        <v>19088</v>
      </c>
      <c r="D7964" s="43" t="s">
        <v>19089</v>
      </c>
      <c r="E7964" s="43" t="s">
        <v>19088</v>
      </c>
      <c r="F7964" s="43" t="s">
        <v>19063</v>
      </c>
      <c r="G7964" s="43" t="s">
        <v>18867</v>
      </c>
      <c r="H7964" s="43" t="s">
        <v>1266</v>
      </c>
    </row>
    <row r="7965" spans="1:8" ht="17.25" hidden="1" customHeight="1" x14ac:dyDescent="0.3">
      <c r="A7965" s="46" t="str">
        <f>_xlfn.CONCAT("PUSKESMAS ",TRIM(tblReff[[#This Row],[NAMA PUSKESMAS]]))</f>
        <v>PUSKESMAS TARERAN</v>
      </c>
      <c r="B7965" s="42">
        <v>1070088</v>
      </c>
      <c r="C7965" s="43" t="s">
        <v>19090</v>
      </c>
      <c r="D7965" s="43" t="s">
        <v>19091</v>
      </c>
      <c r="E7965" s="43" t="s">
        <v>19090</v>
      </c>
      <c r="F7965" s="43" t="s">
        <v>19063</v>
      </c>
      <c r="G7965" s="43" t="s">
        <v>18867</v>
      </c>
      <c r="H7965" s="43" t="s">
        <v>1266</v>
      </c>
    </row>
    <row r="7966" spans="1:8" ht="17.25" hidden="1" customHeight="1" x14ac:dyDescent="0.3">
      <c r="A7966" s="46" t="str">
        <f>_xlfn.CONCAT("PUSKESMAS ",TRIM(tblReff[[#This Row],[NAMA PUSKESMAS]]))</f>
        <v>PUSKESMAS SULUUN TARERAN</v>
      </c>
      <c r="B7966" s="42">
        <v>1070089</v>
      </c>
      <c r="C7966" s="43" t="s">
        <v>19092</v>
      </c>
      <c r="D7966" s="43" t="s">
        <v>19093</v>
      </c>
      <c r="E7966" s="43" t="s">
        <v>19092</v>
      </c>
      <c r="F7966" s="43" t="s">
        <v>19063</v>
      </c>
      <c r="G7966" s="43" t="s">
        <v>18867</v>
      </c>
      <c r="H7966" s="43" t="s">
        <v>1271</v>
      </c>
    </row>
    <row r="7967" spans="1:8" ht="17.25" hidden="1" customHeight="1" x14ac:dyDescent="0.3">
      <c r="A7967" s="46" t="str">
        <f>_xlfn.CONCAT("PUSKESMAS ",TRIM(tblReff[[#This Row],[NAMA PUSKESMAS]]))</f>
        <v>PUSKESMAS TUMPAAN</v>
      </c>
      <c r="B7967" s="42">
        <v>1070090</v>
      </c>
      <c r="C7967" s="43" t="s">
        <v>19094</v>
      </c>
      <c r="D7967" s="43" t="s">
        <v>19095</v>
      </c>
      <c r="E7967" s="43" t="s">
        <v>19094</v>
      </c>
      <c r="F7967" s="43" t="s">
        <v>19063</v>
      </c>
      <c r="G7967" s="43" t="s">
        <v>18867</v>
      </c>
      <c r="H7967" s="43" t="s">
        <v>1266</v>
      </c>
    </row>
    <row r="7968" spans="1:8" ht="17.25" hidden="1" customHeight="1" x14ac:dyDescent="0.3">
      <c r="A7968" s="46" t="str">
        <f>_xlfn.CONCAT("PUSKESMAS ",TRIM(tblReff[[#This Row],[NAMA PUSKESMAS]]))</f>
        <v>PUSKESMAS TATAPAAN</v>
      </c>
      <c r="B7968" s="42">
        <v>1070091</v>
      </c>
      <c r="C7968" s="43" t="s">
        <v>19096</v>
      </c>
      <c r="D7968" s="43" t="s">
        <v>19097</v>
      </c>
      <c r="E7968" s="43" t="s">
        <v>19096</v>
      </c>
      <c r="F7968" s="43" t="s">
        <v>19063</v>
      </c>
      <c r="G7968" s="43" t="s">
        <v>18867</v>
      </c>
      <c r="H7968" s="43" t="s">
        <v>1271</v>
      </c>
    </row>
    <row r="7969" spans="1:8" ht="17.25" hidden="1" customHeight="1" x14ac:dyDescent="0.3">
      <c r="A7969" s="46" t="str">
        <f>_xlfn.CONCAT("PUSKESMAS ",TRIM(tblReff[[#This Row],[NAMA PUSKESMAS]]))</f>
        <v>PUSKESMAS KEMA</v>
      </c>
      <c r="B7969" s="42">
        <v>1070092</v>
      </c>
      <c r="C7969" s="43" t="s">
        <v>19098</v>
      </c>
      <c r="D7969" s="43" t="s">
        <v>19099</v>
      </c>
      <c r="E7969" s="43" t="s">
        <v>19098</v>
      </c>
      <c r="F7969" s="43" t="s">
        <v>19100</v>
      </c>
      <c r="G7969" s="43" t="s">
        <v>18867</v>
      </c>
      <c r="H7969" s="43" t="s">
        <v>1266</v>
      </c>
    </row>
    <row r="7970" spans="1:8" ht="17.25" hidden="1" customHeight="1" x14ac:dyDescent="0.3">
      <c r="A7970" s="46" t="str">
        <f>_xlfn.CONCAT("PUSKESMAS ",TRIM(tblReff[[#This Row],[NAMA PUSKESMAS]]))</f>
        <v>PUSKESMAS KAUDITAN</v>
      </c>
      <c r="B7970" s="42">
        <v>1070093</v>
      </c>
      <c r="C7970" s="43" t="s">
        <v>19101</v>
      </c>
      <c r="D7970" s="43" t="s">
        <v>19102</v>
      </c>
      <c r="E7970" s="43" t="s">
        <v>19101</v>
      </c>
      <c r="F7970" s="43" t="s">
        <v>19100</v>
      </c>
      <c r="G7970" s="43" t="s">
        <v>18867</v>
      </c>
      <c r="H7970" s="43" t="s">
        <v>1271</v>
      </c>
    </row>
    <row r="7971" spans="1:8" ht="17.25" hidden="1" customHeight="1" x14ac:dyDescent="0.3">
      <c r="A7971" s="46" t="str">
        <f>_xlfn.CONCAT("PUSKESMAS ",TRIM(tblReff[[#This Row],[NAMA PUSKESMAS]]))</f>
        <v>PUSKESMAS AIR MADIDI</v>
      </c>
      <c r="B7971" s="42">
        <v>1070094</v>
      </c>
      <c r="C7971" s="43" t="s">
        <v>19103</v>
      </c>
      <c r="D7971" s="43" t="s">
        <v>19104</v>
      </c>
      <c r="E7971" s="43" t="s">
        <v>19105</v>
      </c>
      <c r="F7971" s="43" t="s">
        <v>19100</v>
      </c>
      <c r="G7971" s="43" t="s">
        <v>18867</v>
      </c>
      <c r="H7971" s="43" t="s">
        <v>1271</v>
      </c>
    </row>
    <row r="7972" spans="1:8" ht="17.25" hidden="1" customHeight="1" x14ac:dyDescent="0.3">
      <c r="A7972" s="46" t="str">
        <f>_xlfn.CONCAT("PUSKESMAS ",TRIM(tblReff[[#This Row],[NAMA PUSKESMAS]]))</f>
        <v>PUSKESMAS KOLONGAN</v>
      </c>
      <c r="B7972" s="42">
        <v>1070095</v>
      </c>
      <c r="C7972" s="43" t="s">
        <v>19106</v>
      </c>
      <c r="D7972" s="43" t="s">
        <v>19107</v>
      </c>
      <c r="E7972" s="43" t="s">
        <v>19108</v>
      </c>
      <c r="F7972" s="43" t="s">
        <v>19100</v>
      </c>
      <c r="G7972" s="43" t="s">
        <v>18867</v>
      </c>
      <c r="H7972" s="43" t="s">
        <v>1271</v>
      </c>
    </row>
    <row r="7973" spans="1:8" ht="17.25" hidden="1" customHeight="1" x14ac:dyDescent="0.3">
      <c r="A7973" s="46" t="str">
        <f>_xlfn.CONCAT("PUSKESMAS ",TRIM(tblReff[[#This Row],[NAMA PUSKESMAS]]))</f>
        <v>PUSKESMAS TATELU</v>
      </c>
      <c r="B7973" s="42">
        <v>1070096</v>
      </c>
      <c r="C7973" s="43" t="s">
        <v>19109</v>
      </c>
      <c r="D7973" s="43" t="s">
        <v>19110</v>
      </c>
      <c r="E7973" s="43" t="s">
        <v>19111</v>
      </c>
      <c r="F7973" s="43" t="s">
        <v>19100</v>
      </c>
      <c r="G7973" s="43" t="s">
        <v>18867</v>
      </c>
      <c r="H7973" s="43" t="s">
        <v>1266</v>
      </c>
    </row>
    <row r="7974" spans="1:8" ht="17.25" hidden="1" customHeight="1" x14ac:dyDescent="0.3">
      <c r="A7974" s="46" t="str">
        <f>_xlfn.CONCAT("PUSKESMAS ",TRIM(tblReff[[#This Row],[NAMA PUSKESMAS]]))</f>
        <v>PUSKESMAS TALAWAAN</v>
      </c>
      <c r="B7974" s="42">
        <v>1070097</v>
      </c>
      <c r="C7974" s="43" t="s">
        <v>19112</v>
      </c>
      <c r="D7974" s="43" t="s">
        <v>19113</v>
      </c>
      <c r="E7974" s="43" t="s">
        <v>19112</v>
      </c>
      <c r="F7974" s="43" t="s">
        <v>19100</v>
      </c>
      <c r="G7974" s="43" t="s">
        <v>18867</v>
      </c>
      <c r="H7974" s="43" t="s">
        <v>1266</v>
      </c>
    </row>
    <row r="7975" spans="1:8" ht="17.25" hidden="1" customHeight="1" x14ac:dyDescent="0.3">
      <c r="A7975" s="46" t="str">
        <f>_xlfn.CONCAT("PUSKESMAS ",TRIM(tblReff[[#This Row],[NAMA PUSKESMAS]]))</f>
        <v>PUSKESMAS WORI</v>
      </c>
      <c r="B7975" s="42">
        <v>1070098</v>
      </c>
      <c r="C7975" s="43" t="s">
        <v>19114</v>
      </c>
      <c r="D7975" s="43" t="s">
        <v>19115</v>
      </c>
      <c r="E7975" s="43" t="s">
        <v>19114</v>
      </c>
      <c r="F7975" s="43" t="s">
        <v>19100</v>
      </c>
      <c r="G7975" s="43" t="s">
        <v>18867</v>
      </c>
      <c r="H7975" s="43" t="s">
        <v>1266</v>
      </c>
    </row>
    <row r="7976" spans="1:8" ht="17.25" hidden="1" customHeight="1" x14ac:dyDescent="0.3">
      <c r="A7976" s="46" t="str">
        <f>_xlfn.CONCAT("PUSKESMAS ",TRIM(tblReff[[#This Row],[NAMA PUSKESMAS]]))</f>
        <v>PUSKESMAS TINONGKO</v>
      </c>
      <c r="B7976" s="42">
        <v>1070099</v>
      </c>
      <c r="C7976" s="43" t="s">
        <v>19116</v>
      </c>
      <c r="D7976" s="43" t="s">
        <v>19117</v>
      </c>
      <c r="E7976" s="43" t="s">
        <v>19114</v>
      </c>
      <c r="F7976" s="43" t="s">
        <v>19100</v>
      </c>
      <c r="G7976" s="43" t="s">
        <v>18867</v>
      </c>
      <c r="H7976" s="43" t="s">
        <v>1271</v>
      </c>
    </row>
    <row r="7977" spans="1:8" ht="17.25" hidden="1" customHeight="1" x14ac:dyDescent="0.3">
      <c r="A7977" s="46" t="str">
        <f>_xlfn.CONCAT("PUSKESMAS ",TRIM(tblReff[[#This Row],[NAMA PUSKESMAS]]))</f>
        <v>PUSKESMAS MUBUNE</v>
      </c>
      <c r="B7977" s="42">
        <v>1070100</v>
      </c>
      <c r="C7977" s="43" t="s">
        <v>19118</v>
      </c>
      <c r="D7977" s="43" t="s">
        <v>19119</v>
      </c>
      <c r="E7977" s="43" t="s">
        <v>19120</v>
      </c>
      <c r="F7977" s="43" t="s">
        <v>19100</v>
      </c>
      <c r="G7977" s="43" t="s">
        <v>18867</v>
      </c>
      <c r="H7977" s="43" t="s">
        <v>1271</v>
      </c>
    </row>
    <row r="7978" spans="1:8" ht="17.25" hidden="1" customHeight="1" x14ac:dyDescent="0.3">
      <c r="A7978" s="46" t="str">
        <f>_xlfn.CONCAT("PUSKESMAS ",TRIM(tblReff[[#This Row],[NAMA PUSKESMAS]]))</f>
        <v>PUSKESMAS BATU</v>
      </c>
      <c r="B7978" s="42">
        <v>1070101</v>
      </c>
      <c r="C7978" s="43" t="s">
        <v>14550</v>
      </c>
      <c r="D7978" s="43" t="s">
        <v>19121</v>
      </c>
      <c r="E7978" s="43" t="s">
        <v>19122</v>
      </c>
      <c r="F7978" s="43" t="s">
        <v>19100</v>
      </c>
      <c r="G7978" s="43" t="s">
        <v>18867</v>
      </c>
      <c r="H7978" s="43" t="s">
        <v>1266</v>
      </c>
    </row>
    <row r="7979" spans="1:8" ht="17.25" hidden="1" customHeight="1" x14ac:dyDescent="0.3">
      <c r="A7979" s="46" t="str">
        <f>_xlfn.CONCAT("PUSKESMAS ",TRIM(tblReff[[#This Row],[NAMA PUSKESMAS]]))</f>
        <v>PUSKESMAS LIKUPANG</v>
      </c>
      <c r="B7979" s="42">
        <v>1070102</v>
      </c>
      <c r="C7979" s="43" t="s">
        <v>19123</v>
      </c>
      <c r="D7979" s="43" t="s">
        <v>19124</v>
      </c>
      <c r="E7979" s="43" t="s">
        <v>19125</v>
      </c>
      <c r="F7979" s="43" t="s">
        <v>19100</v>
      </c>
      <c r="G7979" s="43" t="s">
        <v>18867</v>
      </c>
      <c r="H7979" s="43" t="s">
        <v>1271</v>
      </c>
    </row>
    <row r="7980" spans="1:8" ht="17.25" hidden="1" customHeight="1" x14ac:dyDescent="0.3">
      <c r="A7980" s="46" t="str">
        <f>_xlfn.CONCAT("PUSKESMAS ",TRIM(tblReff[[#This Row],[NAMA PUSKESMAS]]))</f>
        <v>PUSKESMAS SANGKUB</v>
      </c>
      <c r="B7980" s="42">
        <v>1070103</v>
      </c>
      <c r="C7980" s="43" t="s">
        <v>19126</v>
      </c>
      <c r="D7980" s="43" t="s">
        <v>19127</v>
      </c>
      <c r="E7980" s="43" t="s">
        <v>19126</v>
      </c>
      <c r="F7980" s="43" t="s">
        <v>19128</v>
      </c>
      <c r="G7980" s="43" t="s">
        <v>18867</v>
      </c>
      <c r="H7980" s="43" t="s">
        <v>1266</v>
      </c>
    </row>
    <row r="7981" spans="1:8" ht="17.25" hidden="1" customHeight="1" x14ac:dyDescent="0.3">
      <c r="A7981" s="46" t="str">
        <f>_xlfn.CONCAT("PUSKESMAS ",TRIM(tblReff[[#This Row],[NAMA PUSKESMAS]]))</f>
        <v>PUSKESMAS SANGTOMBOLANG</v>
      </c>
      <c r="B7981" s="42">
        <v>1070104</v>
      </c>
      <c r="C7981" s="43" t="s">
        <v>18908</v>
      </c>
      <c r="D7981" s="43" t="s">
        <v>19129</v>
      </c>
      <c r="E7981" s="43" t="s">
        <v>19126</v>
      </c>
      <c r="F7981" s="43" t="s">
        <v>19128</v>
      </c>
      <c r="G7981" s="43" t="s">
        <v>18867</v>
      </c>
      <c r="H7981" s="43" t="s">
        <v>1271</v>
      </c>
    </row>
    <row r="7982" spans="1:8" ht="17.25" hidden="1" customHeight="1" x14ac:dyDescent="0.3">
      <c r="A7982" s="46" t="str">
        <f>_xlfn.CONCAT("PUSKESMAS ",TRIM(tblReff[[#This Row],[NAMA PUSKESMAS]]))</f>
        <v>PUSKESMAS BINTAUNA</v>
      </c>
      <c r="B7982" s="42">
        <v>1070105</v>
      </c>
      <c r="C7982" s="43" t="s">
        <v>19130</v>
      </c>
      <c r="D7982" s="43" t="s">
        <v>19131</v>
      </c>
      <c r="E7982" s="43" t="s">
        <v>19130</v>
      </c>
      <c r="F7982" s="43" t="s">
        <v>19128</v>
      </c>
      <c r="G7982" s="43" t="s">
        <v>18867</v>
      </c>
      <c r="H7982" s="43" t="s">
        <v>1266</v>
      </c>
    </row>
    <row r="7983" spans="1:8" ht="17.25" hidden="1" customHeight="1" x14ac:dyDescent="0.3">
      <c r="A7983" s="46" t="str">
        <f>_xlfn.CONCAT("PUSKESMAS ",TRIM(tblReff[[#This Row],[NAMA PUSKESMAS]]))</f>
        <v>PUSKESMAS BINTAUNA PANTAI</v>
      </c>
      <c r="B7983" s="42">
        <v>1070106</v>
      </c>
      <c r="C7983" s="43" t="s">
        <v>19132</v>
      </c>
      <c r="D7983" s="43" t="s">
        <v>19133</v>
      </c>
      <c r="E7983" s="43" t="s">
        <v>19130</v>
      </c>
      <c r="F7983" s="43" t="s">
        <v>19128</v>
      </c>
      <c r="G7983" s="43" t="s">
        <v>18867</v>
      </c>
      <c r="H7983" s="43" t="s">
        <v>1271</v>
      </c>
    </row>
    <row r="7984" spans="1:8" ht="17.25" hidden="1" customHeight="1" x14ac:dyDescent="0.3">
      <c r="A7984" s="46" t="str">
        <f>_xlfn.CONCAT("PUSKESMAS ",TRIM(tblReff[[#This Row],[NAMA PUSKESMAS]]))</f>
        <v>PUSKESMAS BOLAANG ITANG</v>
      </c>
      <c r="B7984" s="42">
        <v>1070107</v>
      </c>
      <c r="C7984" s="43" t="s">
        <v>19134</v>
      </c>
      <c r="D7984" s="43" t="s">
        <v>19135</v>
      </c>
      <c r="E7984" s="43" t="s">
        <v>19136</v>
      </c>
      <c r="F7984" s="43" t="s">
        <v>19128</v>
      </c>
      <c r="G7984" s="43" t="s">
        <v>18867</v>
      </c>
      <c r="H7984" s="43" t="s">
        <v>1266</v>
      </c>
    </row>
    <row r="7985" spans="1:8" ht="17.25" hidden="1" customHeight="1" x14ac:dyDescent="0.3">
      <c r="A7985" s="46" t="str">
        <f>_xlfn.CONCAT("PUSKESMAS ",TRIM(tblReff[[#This Row],[NAMA PUSKESMAS]]))</f>
        <v>PUSKESMAS BOHABAK</v>
      </c>
      <c r="B7985" s="42">
        <v>1070108</v>
      </c>
      <c r="C7985" s="43" t="s">
        <v>19137</v>
      </c>
      <c r="D7985" s="43" t="s">
        <v>19138</v>
      </c>
      <c r="E7985" s="43" t="s">
        <v>19136</v>
      </c>
      <c r="F7985" s="43" t="s">
        <v>19128</v>
      </c>
      <c r="G7985" s="43" t="s">
        <v>18867</v>
      </c>
      <c r="H7985" s="43" t="s">
        <v>1271</v>
      </c>
    </row>
    <row r="7986" spans="1:8" ht="17.25" hidden="1" customHeight="1" x14ac:dyDescent="0.3">
      <c r="A7986" s="46" t="str">
        <f>_xlfn.CONCAT("PUSKESMAS ",TRIM(tblReff[[#This Row],[NAMA PUSKESMAS]]))</f>
        <v>PUSKESMAS MOKODITEK</v>
      </c>
      <c r="B7986" s="42">
        <v>1070109</v>
      </c>
      <c r="C7986" s="43" t="s">
        <v>19139</v>
      </c>
      <c r="D7986" s="43" t="s">
        <v>19140</v>
      </c>
      <c r="E7986" s="43" t="s">
        <v>19136</v>
      </c>
      <c r="F7986" s="43" t="s">
        <v>19128</v>
      </c>
      <c r="G7986" s="43" t="s">
        <v>18867</v>
      </c>
      <c r="H7986" s="43" t="s">
        <v>1271</v>
      </c>
    </row>
    <row r="7987" spans="1:8" ht="17.25" hidden="1" customHeight="1" x14ac:dyDescent="0.3">
      <c r="A7987" s="46" t="str">
        <f>_xlfn.CONCAT("PUSKESMAS ",TRIM(tblReff[[#This Row],[NAMA PUSKESMAS]]))</f>
        <v>PUSKESMAS BIONTONG</v>
      </c>
      <c r="B7987" s="42">
        <v>1071338</v>
      </c>
      <c r="C7987" s="43" t="s">
        <v>19141</v>
      </c>
      <c r="D7987" s="43" t="s">
        <v>19142</v>
      </c>
      <c r="E7987" s="43" t="s">
        <v>19136</v>
      </c>
      <c r="F7987" s="43" t="s">
        <v>19128</v>
      </c>
      <c r="G7987" s="43" t="s">
        <v>18867</v>
      </c>
      <c r="H7987" s="43" t="s">
        <v>1271</v>
      </c>
    </row>
    <row r="7988" spans="1:8" ht="17.25" hidden="1" customHeight="1" x14ac:dyDescent="0.3">
      <c r="A7988" s="46" t="str">
        <f>_xlfn.CONCAT("PUSKESMAS ",TRIM(tblReff[[#This Row],[NAMA PUSKESMAS]]))</f>
        <v>PUSKESMAS OLLOT</v>
      </c>
      <c r="B7988" s="42">
        <v>1070110</v>
      </c>
      <c r="C7988" s="43" t="s">
        <v>19143</v>
      </c>
      <c r="D7988" s="43" t="s">
        <v>19144</v>
      </c>
      <c r="E7988" s="43" t="s">
        <v>19145</v>
      </c>
      <c r="F7988" s="43" t="s">
        <v>19128</v>
      </c>
      <c r="G7988" s="43" t="s">
        <v>18867</v>
      </c>
      <c r="H7988" s="43" t="s">
        <v>1271</v>
      </c>
    </row>
    <row r="7989" spans="1:8" ht="17.25" hidden="1" customHeight="1" x14ac:dyDescent="0.3">
      <c r="A7989" s="46" t="str">
        <f>_xlfn.CONCAT("PUSKESMAS ",TRIM(tblReff[[#This Row],[NAMA PUSKESMAS]]))</f>
        <v>PUSKESMAS BOROKO</v>
      </c>
      <c r="B7989" s="42">
        <v>1070111</v>
      </c>
      <c r="C7989" s="43" t="s">
        <v>19146</v>
      </c>
      <c r="D7989" s="43" t="s">
        <v>19147</v>
      </c>
      <c r="E7989" s="43" t="s">
        <v>19148</v>
      </c>
      <c r="F7989" s="43" t="s">
        <v>19128</v>
      </c>
      <c r="G7989" s="43" t="s">
        <v>18867</v>
      </c>
      <c r="H7989" s="43" t="s">
        <v>1266</v>
      </c>
    </row>
    <row r="7990" spans="1:8" ht="17.25" hidden="1" customHeight="1" x14ac:dyDescent="0.3">
      <c r="A7990" s="46" t="str">
        <f>_xlfn.CONCAT("PUSKESMAS ",TRIM(tblReff[[#This Row],[NAMA PUSKESMAS]]))</f>
        <v>PUSKESMAS BUKO</v>
      </c>
      <c r="B7990" s="42">
        <v>1070112</v>
      </c>
      <c r="C7990" s="43" t="s">
        <v>19149</v>
      </c>
      <c r="D7990" s="43" t="s">
        <v>19150</v>
      </c>
      <c r="E7990" s="43" t="s">
        <v>19151</v>
      </c>
      <c r="F7990" s="43" t="s">
        <v>19128</v>
      </c>
      <c r="G7990" s="43" t="s">
        <v>18867</v>
      </c>
      <c r="H7990" s="43" t="s">
        <v>1271</v>
      </c>
    </row>
    <row r="7991" spans="1:8" ht="17.25" hidden="1" customHeight="1" x14ac:dyDescent="0.3">
      <c r="A7991" s="46" t="str">
        <f>_xlfn.CONCAT("PUSKESMAS ",TRIM(tblReff[[#This Row],[NAMA PUSKESMAS]]))</f>
        <v>PUSKESMAS TUNTUNG</v>
      </c>
      <c r="B7991" s="42">
        <v>1070113</v>
      </c>
      <c r="C7991" s="43" t="s">
        <v>19152</v>
      </c>
      <c r="D7991" s="43" t="s">
        <v>19153</v>
      </c>
      <c r="E7991" s="43" t="s">
        <v>19151</v>
      </c>
      <c r="F7991" s="43" t="s">
        <v>19128</v>
      </c>
      <c r="G7991" s="43" t="s">
        <v>18867</v>
      </c>
      <c r="H7991" s="43" t="s">
        <v>1271</v>
      </c>
    </row>
    <row r="7992" spans="1:8" ht="17.25" hidden="1" customHeight="1" x14ac:dyDescent="0.3">
      <c r="A7992" s="46" t="str">
        <f>_xlfn.CONCAT("PUSKESMAS ",TRIM(tblReff[[#This Row],[NAMA PUSKESMAS]]))</f>
        <v>PUSKESMAS BIARO</v>
      </c>
      <c r="B7992" s="42">
        <v>1070114</v>
      </c>
      <c r="C7992" s="43" t="s">
        <v>3885</v>
      </c>
      <c r="D7992" s="43" t="s">
        <v>19154</v>
      </c>
      <c r="E7992" s="43" t="s">
        <v>3885</v>
      </c>
      <c r="F7992" s="43" t="s">
        <v>19155</v>
      </c>
      <c r="G7992" s="43" t="s">
        <v>18867</v>
      </c>
      <c r="H7992" s="43" t="s">
        <v>1266</v>
      </c>
    </row>
    <row r="7993" spans="1:8" ht="17.25" hidden="1" customHeight="1" x14ac:dyDescent="0.3">
      <c r="A7993" s="46" t="str">
        <f>_xlfn.CONCAT("PUSKESMAS ",TRIM(tblReff[[#This Row],[NAMA PUSKESMAS]]))</f>
        <v>PUSKESMAS KISIHANG</v>
      </c>
      <c r="B7993" s="42">
        <v>1070115</v>
      </c>
      <c r="C7993" s="43" t="s">
        <v>19156</v>
      </c>
      <c r="D7993" s="43" t="s">
        <v>19157</v>
      </c>
      <c r="E7993" s="43" t="s">
        <v>19158</v>
      </c>
      <c r="F7993" s="43" t="s">
        <v>19155</v>
      </c>
      <c r="G7993" s="43" t="s">
        <v>18867</v>
      </c>
      <c r="H7993" s="43" t="s">
        <v>1266</v>
      </c>
    </row>
    <row r="7994" spans="1:8" ht="17.25" hidden="1" customHeight="1" x14ac:dyDescent="0.3">
      <c r="A7994" s="46" t="str">
        <f>_xlfn.CONCAT("PUSKESMAS ",TRIM(tblReff[[#This Row],[NAMA PUSKESMAS]]))</f>
        <v>PUSKESMAS TAGULANDANG</v>
      </c>
      <c r="B7994" s="42">
        <v>1070116</v>
      </c>
      <c r="C7994" s="43" t="s">
        <v>19159</v>
      </c>
      <c r="D7994" s="43" t="s">
        <v>19160</v>
      </c>
      <c r="E7994" s="43" t="s">
        <v>19159</v>
      </c>
      <c r="F7994" s="43" t="s">
        <v>19155</v>
      </c>
      <c r="G7994" s="43" t="s">
        <v>18867</v>
      </c>
      <c r="H7994" s="43" t="s">
        <v>1266</v>
      </c>
    </row>
    <row r="7995" spans="1:8" ht="17.25" hidden="1" customHeight="1" x14ac:dyDescent="0.3">
      <c r="A7995" s="46" t="str">
        <f>_xlfn.CONCAT("PUSKESMAS ",TRIM(tblReff[[#This Row],[NAMA PUSKESMAS]]))</f>
        <v>PUSKESMAS MINANGA</v>
      </c>
      <c r="B7995" s="42">
        <v>1070117</v>
      </c>
      <c r="C7995" s="43" t="s">
        <v>19161</v>
      </c>
      <c r="D7995" s="43" t="s">
        <v>19162</v>
      </c>
      <c r="E7995" s="43" t="s">
        <v>19163</v>
      </c>
      <c r="F7995" s="43" t="s">
        <v>19155</v>
      </c>
      <c r="G7995" s="43" t="s">
        <v>18867</v>
      </c>
      <c r="H7995" s="43" t="s">
        <v>1266</v>
      </c>
    </row>
    <row r="7996" spans="1:8" ht="17.25" hidden="1" customHeight="1" x14ac:dyDescent="0.3">
      <c r="A7996" s="46" t="str">
        <f>_xlfn.CONCAT("PUSKESMAS ",TRIM(tblReff[[#This Row],[NAMA PUSKESMAS]]))</f>
        <v>PUSKESMAS TALAWID</v>
      </c>
      <c r="B7996" s="42">
        <v>1070118</v>
      </c>
      <c r="C7996" s="43" t="s">
        <v>19164</v>
      </c>
      <c r="D7996" s="43" t="s">
        <v>19165</v>
      </c>
      <c r="E7996" s="43" t="s">
        <v>19166</v>
      </c>
      <c r="F7996" s="43" t="s">
        <v>19155</v>
      </c>
      <c r="G7996" s="43" t="s">
        <v>18867</v>
      </c>
      <c r="H7996" s="43" t="s">
        <v>1271</v>
      </c>
    </row>
    <row r="7997" spans="1:8" ht="17.25" hidden="1" customHeight="1" x14ac:dyDescent="0.3">
      <c r="A7997" s="46" t="str">
        <f>_xlfn.CONCAT("PUSKESMAS ",TRIM(tblReff[[#This Row],[NAMA PUSKESMAS]]))</f>
        <v>PUSKESMAS SAWANG</v>
      </c>
      <c r="B7997" s="42">
        <v>1070119</v>
      </c>
      <c r="C7997" s="43" t="s">
        <v>1407</v>
      </c>
      <c r="D7997" s="43" t="s">
        <v>19167</v>
      </c>
      <c r="E7997" s="43" t="s">
        <v>19168</v>
      </c>
      <c r="F7997" s="43" t="s">
        <v>19155</v>
      </c>
      <c r="G7997" s="43" t="s">
        <v>18867</v>
      </c>
      <c r="H7997" s="43" t="s">
        <v>1271</v>
      </c>
    </row>
    <row r="7998" spans="1:8" ht="17.25" hidden="1" customHeight="1" x14ac:dyDescent="0.3">
      <c r="A7998" s="46" t="str">
        <f>_xlfn.CONCAT("PUSKESMAS ",TRIM(tblReff[[#This Row],[NAMA PUSKESMAS]]))</f>
        <v>PUSKESMAS BUHIAS</v>
      </c>
      <c r="B7998" s="42">
        <v>1070120</v>
      </c>
      <c r="C7998" s="43" t="s">
        <v>19169</v>
      </c>
      <c r="D7998" s="43" t="s">
        <v>19170</v>
      </c>
      <c r="E7998" s="43" t="s">
        <v>19168</v>
      </c>
      <c r="F7998" s="43" t="s">
        <v>19155</v>
      </c>
      <c r="G7998" s="43" t="s">
        <v>18867</v>
      </c>
      <c r="H7998" s="43" t="s">
        <v>1271</v>
      </c>
    </row>
    <row r="7999" spans="1:8" ht="17.25" hidden="1" customHeight="1" x14ac:dyDescent="0.3">
      <c r="A7999" s="46" t="str">
        <f>_xlfn.CONCAT("PUSKESMAS ",TRIM(tblReff[[#This Row],[NAMA PUSKESMAS]]))</f>
        <v>PUSKESMAS ONDONG</v>
      </c>
      <c r="B7999" s="42">
        <v>1070121</v>
      </c>
      <c r="C7999" s="43" t="s">
        <v>19171</v>
      </c>
      <c r="D7999" s="43" t="s">
        <v>19172</v>
      </c>
      <c r="E7999" s="43" t="s">
        <v>19173</v>
      </c>
      <c r="F7999" s="43" t="s">
        <v>19155</v>
      </c>
      <c r="G7999" s="43" t="s">
        <v>18867</v>
      </c>
      <c r="H7999" s="43" t="s">
        <v>1266</v>
      </c>
    </row>
    <row r="8000" spans="1:8" ht="17.25" hidden="1" customHeight="1" x14ac:dyDescent="0.3">
      <c r="A8000" s="46" t="str">
        <f>_xlfn.CONCAT("PUSKESMAS ",TRIM(tblReff[[#This Row],[NAMA PUSKESMAS]]))</f>
        <v>PUSKESMAS MAKALEHI</v>
      </c>
      <c r="B8000" s="42">
        <v>1070122</v>
      </c>
      <c r="C8000" s="43" t="s">
        <v>19174</v>
      </c>
      <c r="D8000" s="43" t="s">
        <v>19175</v>
      </c>
      <c r="E8000" s="43" t="s">
        <v>19173</v>
      </c>
      <c r="F8000" s="43" t="s">
        <v>19155</v>
      </c>
      <c r="G8000" s="43" t="s">
        <v>18867</v>
      </c>
      <c r="H8000" s="43" t="s">
        <v>1266</v>
      </c>
    </row>
    <row r="8001" spans="1:8" ht="17.25" hidden="1" customHeight="1" x14ac:dyDescent="0.3">
      <c r="A8001" s="46" t="str">
        <f>_xlfn.CONCAT("PUSKESMAS ",TRIM(tblReff[[#This Row],[NAMA PUSKESMAS]]))</f>
        <v>PUSKESMAS SALILI</v>
      </c>
      <c r="B8001" s="42">
        <v>1070123</v>
      </c>
      <c r="C8001" s="43" t="s">
        <v>19176</v>
      </c>
      <c r="D8001" s="43" t="s">
        <v>19177</v>
      </c>
      <c r="E8001" s="43" t="s">
        <v>19178</v>
      </c>
      <c r="F8001" s="43" t="s">
        <v>19155</v>
      </c>
      <c r="G8001" s="43" t="s">
        <v>18867</v>
      </c>
      <c r="H8001" s="43" t="s">
        <v>1271</v>
      </c>
    </row>
    <row r="8002" spans="1:8" ht="17.25" hidden="1" customHeight="1" x14ac:dyDescent="0.3">
      <c r="A8002" s="46" t="str">
        <f>_xlfn.CONCAT("PUSKESMAS ",TRIM(tblReff[[#This Row],[NAMA PUSKESMAS]]))</f>
        <v>PUSKESMAS LIA</v>
      </c>
      <c r="B8002" s="42">
        <v>1070124</v>
      </c>
      <c r="C8002" s="43" t="s">
        <v>19179</v>
      </c>
      <c r="D8002" s="43" t="s">
        <v>19180</v>
      </c>
      <c r="E8002" s="43" t="s">
        <v>19181</v>
      </c>
      <c r="F8002" s="43" t="s">
        <v>19155</v>
      </c>
      <c r="G8002" s="43" t="s">
        <v>18867</v>
      </c>
      <c r="H8002" s="43" t="s">
        <v>1266</v>
      </c>
    </row>
    <row r="8003" spans="1:8" ht="17.25" hidden="1" customHeight="1" x14ac:dyDescent="0.3">
      <c r="A8003" s="46" t="str">
        <f>_xlfn.CONCAT("PUSKESMAS ",TRIM(tblReff[[#This Row],[NAMA PUSKESMAS]]))</f>
        <v>PUSKESMAS ULUSIAU</v>
      </c>
      <c r="B8003" s="42">
        <v>1070125</v>
      </c>
      <c r="C8003" s="43" t="s">
        <v>19182</v>
      </c>
      <c r="D8003" s="43" t="s">
        <v>19183</v>
      </c>
      <c r="E8003" s="43" t="s">
        <v>19181</v>
      </c>
      <c r="F8003" s="43" t="s">
        <v>19155</v>
      </c>
      <c r="G8003" s="43" t="s">
        <v>18867</v>
      </c>
      <c r="H8003" s="43" t="s">
        <v>1271</v>
      </c>
    </row>
    <row r="8004" spans="1:8" ht="17.25" hidden="1" customHeight="1" x14ac:dyDescent="0.3">
      <c r="A8004" s="46" t="str">
        <f>_xlfn.CONCAT("PUSKESMAS ",TRIM(tblReff[[#This Row],[NAMA PUSKESMAS]]))</f>
        <v>PUSKESMAS HIUNG</v>
      </c>
      <c r="B8004" s="42">
        <v>1070126</v>
      </c>
      <c r="C8004" s="43" t="s">
        <v>19184</v>
      </c>
      <c r="D8004" s="43" t="s">
        <v>19185</v>
      </c>
      <c r="E8004" s="43" t="s">
        <v>19186</v>
      </c>
      <c r="F8004" s="43" t="s">
        <v>19155</v>
      </c>
      <c r="G8004" s="43" t="s">
        <v>18867</v>
      </c>
      <c r="H8004" s="43" t="s">
        <v>1266</v>
      </c>
    </row>
    <row r="8005" spans="1:8" ht="17.25" hidden="1" customHeight="1" x14ac:dyDescent="0.3">
      <c r="A8005" s="46" t="str">
        <f>_xlfn.CONCAT("PUSKESMAS ",TRIM(tblReff[[#This Row],[NAMA PUSKESMAS]]))</f>
        <v>PUSKESMAS RATATOTOK</v>
      </c>
      <c r="B8005" s="42">
        <v>1070127</v>
      </c>
      <c r="C8005" s="43" t="s">
        <v>19187</v>
      </c>
      <c r="D8005" s="43" t="s">
        <v>19188</v>
      </c>
      <c r="E8005" s="43" t="s">
        <v>19187</v>
      </c>
      <c r="F8005" s="43" t="s">
        <v>19189</v>
      </c>
      <c r="G8005" s="43" t="s">
        <v>18867</v>
      </c>
      <c r="H8005" s="43" t="s">
        <v>1266</v>
      </c>
    </row>
    <row r="8006" spans="1:8" ht="17.25" hidden="1" customHeight="1" x14ac:dyDescent="0.3">
      <c r="A8006" s="46" t="str">
        <f>_xlfn.CONCAT("PUSKESMAS ",TRIM(tblReff[[#This Row],[NAMA PUSKESMAS]]))</f>
        <v>PUSKESMAS BASAAN</v>
      </c>
      <c r="B8006" s="42">
        <v>1070128</v>
      </c>
      <c r="C8006" s="43" t="s">
        <v>19190</v>
      </c>
      <c r="D8006" s="43" t="s">
        <v>19191</v>
      </c>
      <c r="E8006" s="43" t="s">
        <v>19187</v>
      </c>
      <c r="F8006" s="43" t="s">
        <v>19189</v>
      </c>
      <c r="G8006" s="43" t="s">
        <v>18867</v>
      </c>
      <c r="H8006" s="43" t="s">
        <v>1266</v>
      </c>
    </row>
    <row r="8007" spans="1:8" ht="17.25" hidden="1" customHeight="1" x14ac:dyDescent="0.3">
      <c r="A8007" s="46" t="str">
        <f>_xlfn.CONCAT("PUSKESMAS ",TRIM(tblReff[[#This Row],[NAMA PUSKESMAS]]))</f>
        <v>PUSKESMAS BELANG</v>
      </c>
      <c r="B8007" s="42">
        <v>1070129</v>
      </c>
      <c r="C8007" s="43" t="s">
        <v>19192</v>
      </c>
      <c r="D8007" s="43" t="s">
        <v>19193</v>
      </c>
      <c r="E8007" s="43" t="s">
        <v>19187</v>
      </c>
      <c r="F8007" s="43" t="s">
        <v>19189</v>
      </c>
      <c r="G8007" s="43" t="s">
        <v>18867</v>
      </c>
      <c r="H8007" s="43" t="s">
        <v>1266</v>
      </c>
    </row>
    <row r="8008" spans="1:8" ht="17.25" hidden="1" customHeight="1" x14ac:dyDescent="0.3">
      <c r="A8008" s="46" t="str">
        <f>_xlfn.CONCAT("PUSKESMAS ",TRIM(tblReff[[#This Row],[NAMA PUSKESMAS]]))</f>
        <v>PUSKESMAS PUSOMAEN</v>
      </c>
      <c r="B8008" s="42">
        <v>1070130</v>
      </c>
      <c r="C8008" s="43" t="s">
        <v>19194</v>
      </c>
      <c r="D8008" s="43" t="s">
        <v>19195</v>
      </c>
      <c r="E8008" s="43" t="s">
        <v>19194</v>
      </c>
      <c r="F8008" s="43" t="s">
        <v>19189</v>
      </c>
      <c r="G8008" s="43" t="s">
        <v>18867</v>
      </c>
      <c r="H8008" s="43" t="s">
        <v>1271</v>
      </c>
    </row>
    <row r="8009" spans="1:8" ht="17.25" hidden="1" customHeight="1" x14ac:dyDescent="0.3">
      <c r="A8009" s="46" t="str">
        <f>_xlfn.CONCAT("PUSKESMAS ",TRIM(tblReff[[#This Row],[NAMA PUSKESMAS]]))</f>
        <v>PUSKESMAS MOLOMPAR BELANG</v>
      </c>
      <c r="B8009" s="42">
        <v>1070131</v>
      </c>
      <c r="C8009" s="43" t="s">
        <v>19196</v>
      </c>
      <c r="D8009" s="43" t="s">
        <v>19197</v>
      </c>
      <c r="E8009" s="43" t="s">
        <v>19192</v>
      </c>
      <c r="F8009" s="43" t="s">
        <v>19189</v>
      </c>
      <c r="G8009" s="43" t="s">
        <v>18867</v>
      </c>
      <c r="H8009" s="43" t="s">
        <v>1266</v>
      </c>
    </row>
    <row r="8010" spans="1:8" ht="17.25" hidden="1" customHeight="1" x14ac:dyDescent="0.3">
      <c r="A8010" s="46" t="str">
        <f>_xlfn.CONCAT("PUSKESMAS ",TRIM(tblReff[[#This Row],[NAMA PUSKESMAS]]))</f>
        <v>PUSKESMAS RATAHAN</v>
      </c>
      <c r="B8010" s="42">
        <v>1070132</v>
      </c>
      <c r="C8010" s="43" t="s">
        <v>19198</v>
      </c>
      <c r="D8010" s="43" t="s">
        <v>19199</v>
      </c>
      <c r="E8010" s="43" t="s">
        <v>19198</v>
      </c>
      <c r="F8010" s="43" t="s">
        <v>19189</v>
      </c>
      <c r="G8010" s="43" t="s">
        <v>18867</v>
      </c>
      <c r="H8010" s="43" t="s">
        <v>1266</v>
      </c>
    </row>
    <row r="8011" spans="1:8" ht="17.25" hidden="1" customHeight="1" x14ac:dyDescent="0.3">
      <c r="A8011" s="46" t="str">
        <f>_xlfn.CONCAT("PUSKESMAS ",TRIM(tblReff[[#This Row],[NAMA PUSKESMAS]]))</f>
        <v>PUSKESMAS TOMUNTU TIMUR</v>
      </c>
      <c r="B8011" s="42">
        <v>1070133</v>
      </c>
      <c r="C8011" s="43" t="s">
        <v>19200</v>
      </c>
      <c r="D8011" s="43" t="s">
        <v>19201</v>
      </c>
      <c r="E8011" s="43" t="s">
        <v>19202</v>
      </c>
      <c r="F8011" s="43" t="s">
        <v>19189</v>
      </c>
      <c r="G8011" s="43" t="s">
        <v>18867</v>
      </c>
      <c r="H8011" s="43" t="s">
        <v>1266</v>
      </c>
    </row>
    <row r="8012" spans="1:8" ht="17.25" hidden="1" customHeight="1" x14ac:dyDescent="0.3">
      <c r="A8012" s="46" t="str">
        <f>_xlfn.CONCAT("PUSKESMAS ",TRIM(tblReff[[#This Row],[NAMA PUSKESMAS]]))</f>
        <v>PUSKESMAS TOMBATU</v>
      </c>
      <c r="B8012" s="42">
        <v>1070134</v>
      </c>
      <c r="C8012" s="43" t="s">
        <v>19203</v>
      </c>
      <c r="D8012" s="43" t="s">
        <v>19204</v>
      </c>
      <c r="E8012" s="43" t="s">
        <v>19205</v>
      </c>
      <c r="F8012" s="43" t="s">
        <v>19189</v>
      </c>
      <c r="G8012" s="43" t="s">
        <v>18867</v>
      </c>
      <c r="H8012" s="43" t="s">
        <v>1266</v>
      </c>
    </row>
    <row r="8013" spans="1:8" ht="17.25" hidden="1" customHeight="1" x14ac:dyDescent="0.3">
      <c r="A8013" s="46" t="str">
        <f>_xlfn.CONCAT("PUSKESMAS ",TRIM(tblReff[[#This Row],[NAMA PUSKESMAS]]))</f>
        <v>PUSKESMAS MOLOMPAR</v>
      </c>
      <c r="B8013" s="42">
        <v>1070135</v>
      </c>
      <c r="C8013" s="43" t="s">
        <v>19206</v>
      </c>
      <c r="D8013" s="43" t="s">
        <v>19207</v>
      </c>
      <c r="E8013" s="43" t="s">
        <v>19208</v>
      </c>
      <c r="F8013" s="43" t="s">
        <v>19189</v>
      </c>
      <c r="G8013" s="43" t="s">
        <v>18867</v>
      </c>
      <c r="H8013" s="43" t="s">
        <v>1266</v>
      </c>
    </row>
    <row r="8014" spans="1:8" ht="17.25" hidden="1" customHeight="1" x14ac:dyDescent="0.3">
      <c r="A8014" s="46" t="str">
        <f>_xlfn.CONCAT("PUSKESMAS ",TRIM(tblReff[[#This Row],[NAMA PUSKESMAS]]))</f>
        <v>PUSKESMAS TAMBELANG</v>
      </c>
      <c r="B8014" s="42">
        <v>1070136</v>
      </c>
      <c r="C8014" s="43" t="s">
        <v>9836</v>
      </c>
      <c r="D8014" s="43" t="s">
        <v>19209</v>
      </c>
      <c r="E8014" s="43" t="s">
        <v>19210</v>
      </c>
      <c r="F8014" s="43" t="s">
        <v>19189</v>
      </c>
      <c r="G8014" s="43" t="s">
        <v>18867</v>
      </c>
      <c r="H8014" s="43" t="s">
        <v>1266</v>
      </c>
    </row>
    <row r="8015" spans="1:8" ht="17.25" hidden="1" customHeight="1" x14ac:dyDescent="0.3">
      <c r="A8015" s="46" t="str">
        <f>_xlfn.CONCAT("PUSKESMAS ",TRIM(tblReff[[#This Row],[NAMA PUSKESMAS]]))</f>
        <v>PUSKESMAS TOULUAAN</v>
      </c>
      <c r="B8015" s="42">
        <v>1070137</v>
      </c>
      <c r="C8015" s="43" t="s">
        <v>19211</v>
      </c>
      <c r="D8015" s="43" t="s">
        <v>19212</v>
      </c>
      <c r="E8015" s="43" t="s">
        <v>19211</v>
      </c>
      <c r="F8015" s="43" t="s">
        <v>19189</v>
      </c>
      <c r="G8015" s="43" t="s">
        <v>18867</v>
      </c>
      <c r="H8015" s="43" t="s">
        <v>1271</v>
      </c>
    </row>
    <row r="8016" spans="1:8" ht="17.25" hidden="1" customHeight="1" x14ac:dyDescent="0.3">
      <c r="A8016" s="46" t="str">
        <f>_xlfn.CONCAT("PUSKESMAS ",TRIM(tblReff[[#This Row],[NAMA PUSKESMAS]]))</f>
        <v>PUSKESMAS SILIAN</v>
      </c>
      <c r="B8016" s="42">
        <v>1070138</v>
      </c>
      <c r="C8016" s="43" t="s">
        <v>19213</v>
      </c>
      <c r="D8016" s="43" t="s">
        <v>19214</v>
      </c>
      <c r="E8016" s="43" t="s">
        <v>19215</v>
      </c>
      <c r="F8016" s="43" t="s">
        <v>19189</v>
      </c>
      <c r="G8016" s="43" t="s">
        <v>18867</v>
      </c>
      <c r="H8016" s="43" t="s">
        <v>1266</v>
      </c>
    </row>
    <row r="8017" spans="1:8" ht="17.25" hidden="1" customHeight="1" x14ac:dyDescent="0.3">
      <c r="A8017" s="46" t="str">
        <f>_xlfn.CONCAT("PUSKESMAS ",TRIM(tblReff[[#This Row],[NAMA PUSKESMAS]]))</f>
        <v>PUSKESMAS MOMALIA</v>
      </c>
      <c r="B8017" s="42">
        <v>1070139</v>
      </c>
      <c r="C8017" s="43" t="s">
        <v>19216</v>
      </c>
      <c r="D8017" s="43" t="s">
        <v>19217</v>
      </c>
      <c r="E8017" s="43" t="s">
        <v>19218</v>
      </c>
      <c r="F8017" s="43" t="s">
        <v>19219</v>
      </c>
      <c r="G8017" s="43" t="s">
        <v>18867</v>
      </c>
      <c r="H8017" s="43" t="s">
        <v>1271</v>
      </c>
    </row>
    <row r="8018" spans="1:8" ht="17.25" hidden="1" customHeight="1" x14ac:dyDescent="0.3">
      <c r="A8018" s="46" t="str">
        <f>_xlfn.CONCAT("PUSKESMAS ",TRIM(tblReff[[#This Row],[NAMA PUSKESMAS]]))</f>
        <v>PUSKESMAS MILANGODAA</v>
      </c>
      <c r="B8018" s="42">
        <v>1070140</v>
      </c>
      <c r="C8018" s="43" t="s">
        <v>19220</v>
      </c>
      <c r="D8018" s="43" t="s">
        <v>19221</v>
      </c>
      <c r="E8018" s="43" t="s">
        <v>19222</v>
      </c>
      <c r="F8018" s="43" t="s">
        <v>19219</v>
      </c>
      <c r="G8018" s="43" t="s">
        <v>18867</v>
      </c>
      <c r="H8018" s="43" t="s">
        <v>1271</v>
      </c>
    </row>
    <row r="8019" spans="1:8" ht="17.25" hidden="1" customHeight="1" x14ac:dyDescent="0.3">
      <c r="A8019" s="46" t="str">
        <f>_xlfn.CONCAT("PUSKESMAS ",TRIM(tblReff[[#This Row],[NAMA PUSKESMAS]]))</f>
        <v>PUSKESMAS MOLIBAGU</v>
      </c>
      <c r="B8019" s="42">
        <v>1070141</v>
      </c>
      <c r="C8019" s="43" t="s">
        <v>19223</v>
      </c>
      <c r="D8019" s="43" t="s">
        <v>19224</v>
      </c>
      <c r="E8019" s="43" t="s">
        <v>19225</v>
      </c>
      <c r="F8019" s="43" t="s">
        <v>19219</v>
      </c>
      <c r="G8019" s="43" t="s">
        <v>18867</v>
      </c>
      <c r="H8019" s="43" t="s">
        <v>1266</v>
      </c>
    </row>
    <row r="8020" spans="1:8" ht="17.25" hidden="1" customHeight="1" x14ac:dyDescent="0.3">
      <c r="A8020" s="46" t="str">
        <f>_xlfn.CONCAT("PUSKESMAS ",TRIM(tblReff[[#This Row],[NAMA PUSKESMAS]]))</f>
        <v>PUSKESMAS DUMINANGA</v>
      </c>
      <c r="B8020" s="42">
        <v>1070142</v>
      </c>
      <c r="C8020" s="43" t="s">
        <v>19226</v>
      </c>
      <c r="D8020" s="43" t="s">
        <v>19227</v>
      </c>
      <c r="E8020" s="43" t="s">
        <v>19228</v>
      </c>
      <c r="F8020" s="43" t="s">
        <v>19219</v>
      </c>
      <c r="G8020" s="43" t="s">
        <v>18867</v>
      </c>
      <c r="H8020" s="43" t="s">
        <v>1271</v>
      </c>
    </row>
    <row r="8021" spans="1:8" ht="17.25" hidden="1" customHeight="1" x14ac:dyDescent="0.3">
      <c r="A8021" s="46" t="str">
        <f>_xlfn.CONCAT("PUSKESMAS ",TRIM(tblReff[[#This Row],[NAMA PUSKESMAS]]))</f>
        <v>PUSKESMAS PINOLOSIAN</v>
      </c>
      <c r="B8021" s="42">
        <v>1070143</v>
      </c>
      <c r="C8021" s="43" t="s">
        <v>19229</v>
      </c>
      <c r="D8021" s="43" t="s">
        <v>19230</v>
      </c>
      <c r="E8021" s="43" t="s">
        <v>19229</v>
      </c>
      <c r="F8021" s="43" t="s">
        <v>19219</v>
      </c>
      <c r="G8021" s="43" t="s">
        <v>18867</v>
      </c>
      <c r="H8021" s="43" t="s">
        <v>1266</v>
      </c>
    </row>
    <row r="8022" spans="1:8" ht="17.25" hidden="1" customHeight="1" x14ac:dyDescent="0.3">
      <c r="A8022" s="46" t="str">
        <f>_xlfn.CONCAT("PUSKESMAS ",TRIM(tblReff[[#This Row],[NAMA PUSKESMAS]]))</f>
        <v>PUSKESMAS DUMAGIN</v>
      </c>
      <c r="B8022" s="42">
        <v>1070144</v>
      </c>
      <c r="C8022" s="43" t="s">
        <v>19231</v>
      </c>
      <c r="D8022" s="43" t="s">
        <v>19232</v>
      </c>
      <c r="E8022" s="43" t="s">
        <v>19229</v>
      </c>
      <c r="F8022" s="43" t="s">
        <v>19219</v>
      </c>
      <c r="G8022" s="43" t="s">
        <v>18867</v>
      </c>
      <c r="H8022" s="43" t="s">
        <v>1271</v>
      </c>
    </row>
    <row r="8023" spans="1:8" ht="17.25" hidden="1" customHeight="1" x14ac:dyDescent="0.3">
      <c r="A8023" s="46" t="str">
        <f>_xlfn.CONCAT("PUSKESMAS ",TRIM(tblReff[[#This Row],[NAMA PUSKESMAS]]))</f>
        <v>PUSKESMAS ADOW</v>
      </c>
      <c r="B8023" s="42">
        <v>1070145</v>
      </c>
      <c r="C8023" s="43" t="s">
        <v>19233</v>
      </c>
      <c r="D8023" s="43" t="s">
        <v>19234</v>
      </c>
      <c r="E8023" s="43" t="s">
        <v>19235</v>
      </c>
      <c r="F8023" s="43" t="s">
        <v>19219</v>
      </c>
      <c r="G8023" s="43" t="s">
        <v>18867</v>
      </c>
      <c r="H8023" s="43" t="s">
        <v>1271</v>
      </c>
    </row>
    <row r="8024" spans="1:8" ht="17.25" hidden="1" customHeight="1" x14ac:dyDescent="0.3">
      <c r="A8024" s="46" t="str">
        <f>_xlfn.CONCAT("PUSKESMAS ",TRIM(tblReff[[#This Row],[NAMA PUSKESMAS]]))</f>
        <v>PUSKESMAS ONGGUNOI</v>
      </c>
      <c r="B8024" s="42">
        <v>1071281</v>
      </c>
      <c r="C8024" s="43" t="s">
        <v>19236</v>
      </c>
      <c r="D8024" s="43" t="s">
        <v>19237</v>
      </c>
      <c r="E8024" s="43" t="s">
        <v>19238</v>
      </c>
      <c r="F8024" s="43" t="s">
        <v>19219</v>
      </c>
      <c r="G8024" s="43" t="s">
        <v>18867</v>
      </c>
      <c r="H8024" s="43" t="s">
        <v>1271</v>
      </c>
    </row>
    <row r="8025" spans="1:8" ht="17.25" hidden="1" customHeight="1" x14ac:dyDescent="0.3">
      <c r="A8025" s="46" t="str">
        <f>_xlfn.CONCAT("PUSKESMAS ",TRIM(tblReff[[#This Row],[NAMA PUSKESMAS]]))</f>
        <v>PUSKESMAS NUANGAN</v>
      </c>
      <c r="B8025" s="42">
        <v>1070146</v>
      </c>
      <c r="C8025" s="43" t="s">
        <v>19239</v>
      </c>
      <c r="D8025" s="43" t="s">
        <v>19240</v>
      </c>
      <c r="E8025" s="43" t="s">
        <v>19239</v>
      </c>
      <c r="F8025" s="43" t="s">
        <v>19241</v>
      </c>
      <c r="G8025" s="43" t="s">
        <v>18867</v>
      </c>
      <c r="H8025" s="43" t="s">
        <v>1266</v>
      </c>
    </row>
    <row r="8026" spans="1:8" ht="17.25" hidden="1" customHeight="1" x14ac:dyDescent="0.3">
      <c r="A8026" s="46" t="str">
        <f>_xlfn.CONCAT("PUSKESMAS ",TRIM(tblReff[[#This Row],[NAMA PUSKESMAS]]))</f>
        <v>PUSKESMAS MOTONGKAD</v>
      </c>
      <c r="B8026" s="42">
        <v>1071337</v>
      </c>
      <c r="C8026" s="43" t="s">
        <v>19242</v>
      </c>
      <c r="D8026" s="43" t="s">
        <v>19243</v>
      </c>
      <c r="E8026" s="43" t="s">
        <v>19242</v>
      </c>
      <c r="F8026" s="43" t="s">
        <v>19241</v>
      </c>
      <c r="G8026" s="43" t="s">
        <v>18867</v>
      </c>
      <c r="H8026" s="43" t="s">
        <v>1271</v>
      </c>
    </row>
    <row r="8027" spans="1:8" ht="17.25" hidden="1" customHeight="1" x14ac:dyDescent="0.3">
      <c r="A8027" s="46" t="str">
        <f>_xlfn.CONCAT("PUSKESMAS ",TRIM(tblReff[[#This Row],[NAMA PUSKESMAS]]))</f>
        <v>PUSKESMAS TUTUYAN</v>
      </c>
      <c r="B8027" s="42">
        <v>1070147</v>
      </c>
      <c r="C8027" s="43" t="s">
        <v>19244</v>
      </c>
      <c r="D8027" s="43" t="s">
        <v>19245</v>
      </c>
      <c r="E8027" s="43" t="s">
        <v>19244</v>
      </c>
      <c r="F8027" s="43" t="s">
        <v>19241</v>
      </c>
      <c r="G8027" s="43" t="s">
        <v>18867</v>
      </c>
      <c r="H8027" s="43" t="s">
        <v>1271</v>
      </c>
    </row>
    <row r="8028" spans="1:8" ht="17.25" hidden="1" customHeight="1" x14ac:dyDescent="0.3">
      <c r="A8028" s="46" t="str">
        <f>_xlfn.CONCAT("PUSKESMAS ",TRIM(tblReff[[#This Row],[NAMA PUSKESMAS]]))</f>
        <v>PUSKESMAS KOTABUNAN</v>
      </c>
      <c r="B8028" s="42">
        <v>1070148</v>
      </c>
      <c r="C8028" s="43" t="s">
        <v>19246</v>
      </c>
      <c r="D8028" s="43" t="s">
        <v>19247</v>
      </c>
      <c r="E8028" s="43" t="s">
        <v>19246</v>
      </c>
      <c r="F8028" s="43" t="s">
        <v>19241</v>
      </c>
      <c r="G8028" s="43" t="s">
        <v>18867</v>
      </c>
      <c r="H8028" s="43" t="s">
        <v>1266</v>
      </c>
    </row>
    <row r="8029" spans="1:8" ht="17.25" hidden="1" customHeight="1" x14ac:dyDescent="0.3">
      <c r="A8029" s="46" t="str">
        <f>_xlfn.CONCAT("PUSKESMAS ",TRIM(tblReff[[#This Row],[NAMA PUSKESMAS]]))</f>
        <v>PUSKESMAS BUYAT</v>
      </c>
      <c r="B8029" s="42">
        <v>1071295</v>
      </c>
      <c r="C8029" s="43" t="s">
        <v>19248</v>
      </c>
      <c r="D8029" s="43" t="s">
        <v>19249</v>
      </c>
      <c r="E8029" s="43" t="s">
        <v>19246</v>
      </c>
      <c r="F8029" s="43" t="s">
        <v>19241</v>
      </c>
      <c r="G8029" s="43" t="s">
        <v>18867</v>
      </c>
      <c r="H8029" s="43" t="s">
        <v>1271</v>
      </c>
    </row>
    <row r="8030" spans="1:8" ht="17.25" hidden="1" customHeight="1" x14ac:dyDescent="0.3">
      <c r="A8030" s="46" t="str">
        <f>_xlfn.CONCAT("PUSKESMAS ",TRIM(tblReff[[#This Row],[NAMA PUSKESMAS]]))</f>
        <v>PUSKESMAS MODAYAG</v>
      </c>
      <c r="B8030" s="42">
        <v>1070149</v>
      </c>
      <c r="C8030" s="43" t="s">
        <v>19250</v>
      </c>
      <c r="D8030" s="43" t="s">
        <v>19251</v>
      </c>
      <c r="E8030" s="43" t="s">
        <v>19250</v>
      </c>
      <c r="F8030" s="43" t="s">
        <v>19241</v>
      </c>
      <c r="G8030" s="43" t="s">
        <v>18867</v>
      </c>
      <c r="H8030" s="43" t="s">
        <v>1266</v>
      </c>
    </row>
    <row r="8031" spans="1:8" ht="17.25" hidden="1" customHeight="1" x14ac:dyDescent="0.3">
      <c r="A8031" s="46" t="str">
        <f>_xlfn.CONCAT("PUSKESMAS ",TRIM(tblReff[[#This Row],[NAMA PUSKESMAS]]))</f>
        <v>PUSKESMAS MODAYAG BARAT</v>
      </c>
      <c r="B8031" s="42">
        <v>1070150</v>
      </c>
      <c r="C8031" s="43" t="s">
        <v>19252</v>
      </c>
      <c r="D8031" s="43" t="s">
        <v>19253</v>
      </c>
      <c r="E8031" s="43" t="s">
        <v>19252</v>
      </c>
      <c r="F8031" s="43" t="s">
        <v>19241</v>
      </c>
      <c r="G8031" s="43" t="s">
        <v>18867</v>
      </c>
      <c r="H8031" s="43" t="s">
        <v>1271</v>
      </c>
    </row>
    <row r="8032" spans="1:8" ht="17.25" hidden="1" customHeight="1" x14ac:dyDescent="0.3">
      <c r="A8032" s="46" t="str">
        <f>_xlfn.CONCAT("PUSKESMAS ",TRIM(tblReff[[#This Row],[NAMA PUSKESMAS]]))</f>
        <v>PUSKESMAS MOOAT</v>
      </c>
      <c r="B8032" s="42">
        <v>1071308</v>
      </c>
      <c r="C8032" s="43" t="s">
        <v>19254</v>
      </c>
      <c r="D8032" s="43" t="s">
        <v>19255</v>
      </c>
      <c r="E8032" s="43" t="s">
        <v>19254</v>
      </c>
      <c r="F8032" s="43" t="s">
        <v>19241</v>
      </c>
      <c r="G8032" s="43" t="s">
        <v>18867</v>
      </c>
      <c r="H8032" s="43" t="s">
        <v>1271</v>
      </c>
    </row>
    <row r="8033" spans="1:8" ht="17.25" hidden="1" customHeight="1" x14ac:dyDescent="0.3">
      <c r="A8033" s="46" t="str">
        <f>_xlfn.CONCAT("PUSKESMAS ",TRIM(tblReff[[#This Row],[NAMA PUSKESMAS]]))</f>
        <v>PUSKESMAS BAHU</v>
      </c>
      <c r="B8033" s="42">
        <v>1070151</v>
      </c>
      <c r="C8033" s="43" t="s">
        <v>19256</v>
      </c>
      <c r="D8033" s="43" t="s">
        <v>19257</v>
      </c>
      <c r="E8033" s="43" t="s">
        <v>19258</v>
      </c>
      <c r="F8033" s="43" t="s">
        <v>19259</v>
      </c>
      <c r="G8033" s="43" t="s">
        <v>18867</v>
      </c>
      <c r="H8033" s="43" t="s">
        <v>1266</v>
      </c>
    </row>
    <row r="8034" spans="1:8" ht="17.25" hidden="1" customHeight="1" x14ac:dyDescent="0.3">
      <c r="A8034" s="46" t="str">
        <f>_xlfn.CONCAT("PUSKESMAS ",TRIM(tblReff[[#This Row],[NAMA PUSKESMAS]]))</f>
        <v>PUSKESMAS MINANGA</v>
      </c>
      <c r="B8034" s="42">
        <v>1070152</v>
      </c>
      <c r="C8034" s="43" t="s">
        <v>19161</v>
      </c>
      <c r="D8034" s="43" t="s">
        <v>19260</v>
      </c>
      <c r="E8034" s="43" t="s">
        <v>19258</v>
      </c>
      <c r="F8034" s="43" t="s">
        <v>19259</v>
      </c>
      <c r="G8034" s="43" t="s">
        <v>18867</v>
      </c>
      <c r="H8034" s="43" t="s">
        <v>1271</v>
      </c>
    </row>
    <row r="8035" spans="1:8" ht="17.25" hidden="1" customHeight="1" x14ac:dyDescent="0.3">
      <c r="A8035" s="46" t="str">
        <f>_xlfn.CONCAT("PUSKESMAS ",TRIM(tblReff[[#This Row],[NAMA PUSKESMAS]]))</f>
        <v>PUSKESMAS RANOTANA WERU</v>
      </c>
      <c r="B8035" s="42">
        <v>1070153</v>
      </c>
      <c r="C8035" s="43" t="s">
        <v>19261</v>
      </c>
      <c r="D8035" s="43" t="s">
        <v>19262</v>
      </c>
      <c r="E8035" s="43" t="s">
        <v>19263</v>
      </c>
      <c r="F8035" s="43" t="s">
        <v>19259</v>
      </c>
      <c r="G8035" s="43" t="s">
        <v>18867</v>
      </c>
      <c r="H8035" s="43" t="s">
        <v>1271</v>
      </c>
    </row>
    <row r="8036" spans="1:8" ht="17.25" hidden="1" customHeight="1" x14ac:dyDescent="0.3">
      <c r="A8036" s="46" t="str">
        <f>_xlfn.CONCAT("PUSKESMAS ",TRIM(tblReff[[#This Row],[NAMA PUSKESMAS]]))</f>
        <v>PUSKESMAS SARIO</v>
      </c>
      <c r="B8036" s="42">
        <v>1070154</v>
      </c>
      <c r="C8036" s="43" t="s">
        <v>19263</v>
      </c>
      <c r="D8036" s="43" t="s">
        <v>19264</v>
      </c>
      <c r="E8036" s="43" t="s">
        <v>19263</v>
      </c>
      <c r="F8036" s="43" t="s">
        <v>19259</v>
      </c>
      <c r="G8036" s="43" t="s">
        <v>18867</v>
      </c>
      <c r="H8036" s="43" t="s">
        <v>1271</v>
      </c>
    </row>
    <row r="8037" spans="1:8" ht="17.25" hidden="1" customHeight="1" x14ac:dyDescent="0.3">
      <c r="A8037" s="46" t="str">
        <f>_xlfn.CONCAT("PUSKESMAS ",TRIM(tblReff[[#This Row],[NAMA PUSKESMAS]]))</f>
        <v>PUSKESMAS TELING ATAS</v>
      </c>
      <c r="B8037" s="42">
        <v>1070155</v>
      </c>
      <c r="C8037" s="43" t="s">
        <v>19265</v>
      </c>
      <c r="D8037" s="43" t="s">
        <v>19266</v>
      </c>
      <c r="E8037" s="43" t="s">
        <v>19267</v>
      </c>
      <c r="F8037" s="43" t="s">
        <v>19259</v>
      </c>
      <c r="G8037" s="43" t="s">
        <v>18867</v>
      </c>
      <c r="H8037" s="43" t="s">
        <v>1271</v>
      </c>
    </row>
    <row r="8038" spans="1:8" ht="17.25" hidden="1" customHeight="1" x14ac:dyDescent="0.3">
      <c r="A8038" s="46" t="str">
        <f>_xlfn.CONCAT("PUSKESMAS ",TRIM(tblReff[[#This Row],[NAMA PUSKESMAS]]))</f>
        <v>PUSKESMAS WENANG</v>
      </c>
      <c r="B8038" s="42">
        <v>1070156</v>
      </c>
      <c r="C8038" s="43" t="s">
        <v>19268</v>
      </c>
      <c r="D8038" s="43" t="s">
        <v>19269</v>
      </c>
      <c r="E8038" s="43" t="s">
        <v>19268</v>
      </c>
      <c r="F8038" s="43" t="s">
        <v>19259</v>
      </c>
      <c r="G8038" s="43" t="s">
        <v>18867</v>
      </c>
      <c r="H8038" s="43" t="s">
        <v>1271</v>
      </c>
    </row>
    <row r="8039" spans="1:8" ht="17.25" hidden="1" customHeight="1" x14ac:dyDescent="0.3">
      <c r="A8039" s="46" t="str">
        <f>_xlfn.CONCAT("PUSKESMAS ",TRIM(tblReff[[#This Row],[NAMA PUSKESMAS]]))</f>
        <v>PUSKESMAS RANOMUUT</v>
      </c>
      <c r="B8039" s="42">
        <v>1070157</v>
      </c>
      <c r="C8039" s="43" t="s">
        <v>19270</v>
      </c>
      <c r="D8039" s="43" t="s">
        <v>19271</v>
      </c>
      <c r="E8039" s="43" t="s">
        <v>19272</v>
      </c>
      <c r="F8039" s="43" t="s">
        <v>19259</v>
      </c>
      <c r="G8039" s="43" t="s">
        <v>18867</v>
      </c>
      <c r="H8039" s="43" t="s">
        <v>1266</v>
      </c>
    </row>
    <row r="8040" spans="1:8" ht="17.25" hidden="1" customHeight="1" x14ac:dyDescent="0.3">
      <c r="A8040" s="46" t="str">
        <f>_xlfn.CONCAT("PUSKESMAS ",TRIM(tblReff[[#This Row],[NAMA PUSKESMAS]]))</f>
        <v>PUSKESMAS TIKALA BARU</v>
      </c>
      <c r="B8040" s="42">
        <v>1070158</v>
      </c>
      <c r="C8040" s="43" t="s">
        <v>19273</v>
      </c>
      <c r="D8040" s="43" t="s">
        <v>19274</v>
      </c>
      <c r="E8040" s="43" t="s">
        <v>19275</v>
      </c>
      <c r="F8040" s="43" t="s">
        <v>19259</v>
      </c>
      <c r="G8040" s="43" t="s">
        <v>18867</v>
      </c>
      <c r="H8040" s="43" t="s">
        <v>1271</v>
      </c>
    </row>
    <row r="8041" spans="1:8" ht="17.25" hidden="1" customHeight="1" x14ac:dyDescent="0.3">
      <c r="A8041" s="46" t="str">
        <f>_xlfn.CONCAT("PUSKESMAS ",TRIM(tblReff[[#This Row],[NAMA PUSKESMAS]]))</f>
        <v>PUSKESMAS PANIKI BAWAH</v>
      </c>
      <c r="B8041" s="42">
        <v>1070159</v>
      </c>
      <c r="C8041" s="43" t="s">
        <v>19276</v>
      </c>
      <c r="D8041" s="43" t="s">
        <v>19277</v>
      </c>
      <c r="E8041" s="43" t="s">
        <v>19278</v>
      </c>
      <c r="F8041" s="43" t="s">
        <v>19259</v>
      </c>
      <c r="G8041" s="43" t="s">
        <v>18867</v>
      </c>
      <c r="H8041" s="43" t="s">
        <v>1266</v>
      </c>
    </row>
    <row r="8042" spans="1:8" ht="17.25" hidden="1" customHeight="1" x14ac:dyDescent="0.3">
      <c r="A8042" s="46" t="str">
        <f>_xlfn.CONCAT("PUSKESMAS ",TRIM(tblReff[[#This Row],[NAMA PUSKESMAS]]))</f>
        <v>PUSKESMAS BENGKOL</v>
      </c>
      <c r="B8042" s="42">
        <v>1070160</v>
      </c>
      <c r="C8042" s="43" t="s">
        <v>19279</v>
      </c>
      <c r="D8042" s="43" t="s">
        <v>19280</v>
      </c>
      <c r="E8042" s="43" t="s">
        <v>19278</v>
      </c>
      <c r="F8042" s="43" t="s">
        <v>19259</v>
      </c>
      <c r="G8042" s="43" t="s">
        <v>18867</v>
      </c>
      <c r="H8042" s="43" t="s">
        <v>1271</v>
      </c>
    </row>
    <row r="8043" spans="1:8" ht="17.25" hidden="1" customHeight="1" x14ac:dyDescent="0.3">
      <c r="A8043" s="46" t="str">
        <f>_xlfn.CONCAT("PUSKESMAS ",TRIM(tblReff[[#This Row],[NAMA PUSKESMAS]]))</f>
        <v>PUSKESMAS KOMBOS</v>
      </c>
      <c r="B8043" s="42">
        <v>1070161</v>
      </c>
      <c r="C8043" s="43" t="s">
        <v>19281</v>
      </c>
      <c r="D8043" s="43" t="s">
        <v>19282</v>
      </c>
      <c r="E8043" s="43" t="s">
        <v>1334</v>
      </c>
      <c r="F8043" s="43" t="s">
        <v>19259</v>
      </c>
      <c r="G8043" s="43" t="s">
        <v>18867</v>
      </c>
      <c r="H8043" s="43" t="s">
        <v>1271</v>
      </c>
    </row>
    <row r="8044" spans="1:8" ht="17.25" hidden="1" customHeight="1" x14ac:dyDescent="0.3">
      <c r="A8044" s="46" t="str">
        <f>_xlfn.CONCAT("PUSKESMAS ",TRIM(tblReff[[#This Row],[NAMA PUSKESMAS]]))</f>
        <v>PUSKESMAS WAWONASA</v>
      </c>
      <c r="B8044" s="42">
        <v>1070162</v>
      </c>
      <c r="C8044" s="43" t="s">
        <v>19283</v>
      </c>
      <c r="D8044" s="43" t="s">
        <v>19284</v>
      </c>
      <c r="E8044" s="43" t="s">
        <v>1334</v>
      </c>
      <c r="F8044" s="43" t="s">
        <v>19259</v>
      </c>
      <c r="G8044" s="43" t="s">
        <v>18867</v>
      </c>
      <c r="H8044" s="43" t="s">
        <v>1271</v>
      </c>
    </row>
    <row r="8045" spans="1:8" ht="17.25" hidden="1" customHeight="1" x14ac:dyDescent="0.3">
      <c r="A8045" s="46" t="str">
        <f>_xlfn.CONCAT("PUSKESMAS ",TRIM(tblReff[[#This Row],[NAMA PUSKESMAS]]))</f>
        <v>PUSKESMAS TUMINTING</v>
      </c>
      <c r="B8045" s="42">
        <v>1070163</v>
      </c>
      <c r="C8045" s="43" t="s">
        <v>19285</v>
      </c>
      <c r="D8045" s="43" t="s">
        <v>19286</v>
      </c>
      <c r="E8045" s="43" t="s">
        <v>19285</v>
      </c>
      <c r="F8045" s="43" t="s">
        <v>19259</v>
      </c>
      <c r="G8045" s="43" t="s">
        <v>18867</v>
      </c>
      <c r="H8045" s="43" t="s">
        <v>1266</v>
      </c>
    </row>
    <row r="8046" spans="1:8" ht="17.25" hidden="1" customHeight="1" x14ac:dyDescent="0.3">
      <c r="A8046" s="46" t="str">
        <f>_xlfn.CONCAT("PUSKESMAS ",TRIM(tblReff[[#This Row],[NAMA PUSKESMAS]]))</f>
        <v>PUSKESMAS BAILANG</v>
      </c>
      <c r="B8046" s="42">
        <v>1070164</v>
      </c>
      <c r="C8046" s="43" t="s">
        <v>19287</v>
      </c>
      <c r="D8046" s="43" t="s">
        <v>19288</v>
      </c>
      <c r="E8046" s="43" t="s">
        <v>19289</v>
      </c>
      <c r="F8046" s="43" t="s">
        <v>19259</v>
      </c>
      <c r="G8046" s="43" t="s">
        <v>18867</v>
      </c>
      <c r="H8046" s="43" t="s">
        <v>1271</v>
      </c>
    </row>
    <row r="8047" spans="1:8" ht="17.25" hidden="1" customHeight="1" x14ac:dyDescent="0.3">
      <c r="A8047" s="46" t="str">
        <f>_xlfn.CONCAT("PUSKESMAS ",TRIM(tblReff[[#This Row],[NAMA PUSKESMAS]]))</f>
        <v>PUSKESMAS TONGKAINA</v>
      </c>
      <c r="B8047" s="42">
        <v>1070165</v>
      </c>
      <c r="C8047" s="43" t="s">
        <v>19290</v>
      </c>
      <c r="D8047" s="43" t="s">
        <v>19291</v>
      </c>
      <c r="E8047" s="43" t="s">
        <v>19289</v>
      </c>
      <c r="F8047" s="43" t="s">
        <v>19259</v>
      </c>
      <c r="G8047" s="43" t="s">
        <v>18867</v>
      </c>
      <c r="H8047" s="43" t="s">
        <v>1271</v>
      </c>
    </row>
    <row r="8048" spans="1:8" ht="17.25" hidden="1" customHeight="1" x14ac:dyDescent="0.3">
      <c r="A8048" s="46" t="str">
        <f>_xlfn.CONCAT("PUSKESMAS ",TRIM(tblReff[[#This Row],[NAMA PUSKESMAS]]))</f>
        <v>PUSKESMAS BUNAKEN</v>
      </c>
      <c r="B8048" s="42">
        <v>1070166</v>
      </c>
      <c r="C8048" s="43" t="s">
        <v>19289</v>
      </c>
      <c r="D8048" s="43" t="s">
        <v>19292</v>
      </c>
      <c r="E8048" s="43" t="s">
        <v>19293</v>
      </c>
      <c r="F8048" s="43" t="s">
        <v>19259</v>
      </c>
      <c r="G8048" s="43" t="s">
        <v>18867</v>
      </c>
      <c r="H8048" s="43" t="s">
        <v>1271</v>
      </c>
    </row>
    <row r="8049" spans="1:8" ht="17.25" hidden="1" customHeight="1" x14ac:dyDescent="0.3">
      <c r="A8049" s="46" t="str">
        <f>_xlfn.CONCAT("PUSKESMAS ",TRIM(tblReff[[#This Row],[NAMA PUSKESMAS]]))</f>
        <v>PUSKESMAS PACEDA</v>
      </c>
      <c r="B8049" s="42">
        <v>1070167</v>
      </c>
      <c r="C8049" s="43" t="s">
        <v>19294</v>
      </c>
      <c r="D8049" s="43" t="s">
        <v>19295</v>
      </c>
      <c r="E8049" s="43" t="s">
        <v>19296</v>
      </c>
      <c r="F8049" s="43" t="s">
        <v>19297</v>
      </c>
      <c r="G8049" s="43" t="s">
        <v>18867</v>
      </c>
      <c r="H8049" s="43" t="s">
        <v>1271</v>
      </c>
    </row>
    <row r="8050" spans="1:8" ht="17.25" hidden="1" customHeight="1" x14ac:dyDescent="0.3">
      <c r="A8050" s="46" t="str">
        <f>_xlfn.CONCAT("PUSKESMAS ",TRIM(tblReff[[#This Row],[NAMA PUSKESMAS]]))</f>
        <v>PUSKESMAS SAGERAT</v>
      </c>
      <c r="B8050" s="42">
        <v>1070168</v>
      </c>
      <c r="C8050" s="43" t="s">
        <v>19298</v>
      </c>
      <c r="D8050" s="43" t="s">
        <v>19299</v>
      </c>
      <c r="E8050" s="43" t="s">
        <v>19300</v>
      </c>
      <c r="F8050" s="43" t="s">
        <v>19297</v>
      </c>
      <c r="G8050" s="43" t="s">
        <v>18867</v>
      </c>
      <c r="H8050" s="43" t="s">
        <v>1271</v>
      </c>
    </row>
    <row r="8051" spans="1:8" ht="17.25" hidden="1" customHeight="1" x14ac:dyDescent="0.3">
      <c r="A8051" s="46" t="str">
        <f>_xlfn.CONCAT("PUSKESMAS ",TRIM(tblReff[[#This Row],[NAMA PUSKESMAS]]))</f>
        <v>PUSKESMAS GIRUAN WERU</v>
      </c>
      <c r="B8051" s="42">
        <v>1070169</v>
      </c>
      <c r="C8051" s="43" t="s">
        <v>19301</v>
      </c>
      <c r="D8051" s="43" t="s">
        <v>19302</v>
      </c>
      <c r="E8051" s="43" t="s">
        <v>19303</v>
      </c>
      <c r="F8051" s="43" t="s">
        <v>19297</v>
      </c>
      <c r="G8051" s="43" t="s">
        <v>18867</v>
      </c>
      <c r="H8051" s="43" t="s">
        <v>1266</v>
      </c>
    </row>
    <row r="8052" spans="1:8" ht="17.25" hidden="1" customHeight="1" x14ac:dyDescent="0.3">
      <c r="A8052" s="46" t="str">
        <f>_xlfn.CONCAT("PUSKESMAS ",TRIM(tblReff[[#This Row],[NAMA PUSKESMAS]]))</f>
        <v>PUSKESMAS PAPUSUNGAN</v>
      </c>
      <c r="B8052" s="42">
        <v>1070170</v>
      </c>
      <c r="C8052" s="43" t="s">
        <v>19304</v>
      </c>
      <c r="D8052" s="43" t="s">
        <v>19305</v>
      </c>
      <c r="E8052" s="43" t="s">
        <v>19306</v>
      </c>
      <c r="F8052" s="43" t="s">
        <v>19297</v>
      </c>
      <c r="G8052" s="43" t="s">
        <v>18867</v>
      </c>
      <c r="H8052" s="43" t="s">
        <v>1271</v>
      </c>
    </row>
    <row r="8053" spans="1:8" ht="17.25" hidden="1" customHeight="1" x14ac:dyDescent="0.3">
      <c r="A8053" s="46" t="str">
        <f>_xlfn.CONCAT("PUSKESMAS ",TRIM(tblReff[[#This Row],[NAMA PUSKESMAS]]))</f>
        <v>PUSKESMAS PINTU KOTA</v>
      </c>
      <c r="B8053" s="42">
        <v>1070171</v>
      </c>
      <c r="C8053" s="43" t="s">
        <v>19307</v>
      </c>
      <c r="D8053" s="43" t="s">
        <v>19308</v>
      </c>
      <c r="E8053" s="43" t="s">
        <v>19309</v>
      </c>
      <c r="F8053" s="43" t="s">
        <v>19297</v>
      </c>
      <c r="G8053" s="43" t="s">
        <v>18867</v>
      </c>
      <c r="H8053" s="43" t="s">
        <v>1271</v>
      </c>
    </row>
    <row r="8054" spans="1:8" ht="17.25" hidden="1" customHeight="1" x14ac:dyDescent="0.3">
      <c r="A8054" s="46" t="str">
        <f>_xlfn.CONCAT("PUSKESMAS ",TRIM(tblReff[[#This Row],[NAMA PUSKESMAS]]))</f>
        <v>PUSKESMAS AERTEMBAGA</v>
      </c>
      <c r="B8054" s="42">
        <v>1070172</v>
      </c>
      <c r="C8054" s="43" t="s">
        <v>19310</v>
      </c>
      <c r="D8054" s="43" t="s">
        <v>19311</v>
      </c>
      <c r="E8054" s="43" t="s">
        <v>19310</v>
      </c>
      <c r="F8054" s="43" t="s">
        <v>19297</v>
      </c>
      <c r="G8054" s="43" t="s">
        <v>18867</v>
      </c>
      <c r="H8054" s="43" t="s">
        <v>1266</v>
      </c>
    </row>
    <row r="8055" spans="1:8" ht="17.25" hidden="1" customHeight="1" x14ac:dyDescent="0.3">
      <c r="A8055" s="46" t="str">
        <f>_xlfn.CONCAT("PUSKESMAS ",TRIM(tblReff[[#This Row],[NAMA PUSKESMAS]]))</f>
        <v>PUSKESMAS TINUMBALA</v>
      </c>
      <c r="B8055" s="42">
        <v>1070173</v>
      </c>
      <c r="C8055" s="43" t="s">
        <v>19312</v>
      </c>
      <c r="D8055" s="43" t="s">
        <v>19313</v>
      </c>
      <c r="E8055" s="43" t="s">
        <v>19310</v>
      </c>
      <c r="F8055" s="43" t="s">
        <v>19297</v>
      </c>
      <c r="G8055" s="43" t="s">
        <v>18867</v>
      </c>
      <c r="H8055" s="43" t="s">
        <v>1271</v>
      </c>
    </row>
    <row r="8056" spans="1:8" ht="17.25" hidden="1" customHeight="1" x14ac:dyDescent="0.3">
      <c r="A8056" s="46" t="str">
        <f>_xlfn.CONCAT("PUSKESMAS ",TRIM(tblReff[[#This Row],[NAMA PUSKESMAS]]))</f>
        <v>PUSKESMAS BITUNG BARAT</v>
      </c>
      <c r="B8056" s="42">
        <v>1070174</v>
      </c>
      <c r="C8056" s="43" t="s">
        <v>19314</v>
      </c>
      <c r="D8056" s="43" t="s">
        <v>19315</v>
      </c>
      <c r="E8056" s="43" t="s">
        <v>19316</v>
      </c>
      <c r="F8056" s="43" t="s">
        <v>19297</v>
      </c>
      <c r="G8056" s="43" t="s">
        <v>18867</v>
      </c>
      <c r="H8056" s="43" t="s">
        <v>1266</v>
      </c>
    </row>
    <row r="8057" spans="1:8" ht="17.25" hidden="1" customHeight="1" x14ac:dyDescent="0.3">
      <c r="A8057" s="46" t="str">
        <f>_xlfn.CONCAT("PUSKESMAS ",TRIM(tblReff[[#This Row],[NAMA PUSKESMAS]]))</f>
        <v>PUSKESMAS DANOWUDU</v>
      </c>
      <c r="B8057" s="42">
        <v>1070175</v>
      </c>
      <c r="C8057" s="43" t="s">
        <v>19317</v>
      </c>
      <c r="D8057" s="43" t="s">
        <v>19318</v>
      </c>
      <c r="E8057" s="43" t="s">
        <v>19319</v>
      </c>
      <c r="F8057" s="43" t="s">
        <v>19297</v>
      </c>
      <c r="G8057" s="43" t="s">
        <v>18867</v>
      </c>
      <c r="H8057" s="43" t="s">
        <v>1266</v>
      </c>
    </row>
    <row r="8058" spans="1:8" ht="17.25" hidden="1" customHeight="1" x14ac:dyDescent="0.3">
      <c r="A8058" s="46" t="str">
        <f>_xlfn.CONCAT("PUSKESMAS ",TRIM(tblReff[[#This Row],[NAMA PUSKESMAS]]))</f>
        <v>PUSKESMAS PANGOLOMBIAN</v>
      </c>
      <c r="B8058" s="42">
        <v>1070176</v>
      </c>
      <c r="C8058" s="43" t="s">
        <v>19320</v>
      </c>
      <c r="D8058" s="43" t="s">
        <v>19321</v>
      </c>
      <c r="E8058" s="43" t="s">
        <v>19322</v>
      </c>
      <c r="F8058" s="43" t="s">
        <v>19323</v>
      </c>
      <c r="G8058" s="43" t="s">
        <v>18867</v>
      </c>
      <c r="H8058" s="43" t="s">
        <v>1266</v>
      </c>
    </row>
    <row r="8059" spans="1:8" ht="17.25" hidden="1" customHeight="1" x14ac:dyDescent="0.3">
      <c r="A8059" s="46" t="str">
        <f>_xlfn.CONCAT("PUSKESMAS ",TRIM(tblReff[[#This Row],[NAMA PUSKESMAS]]))</f>
        <v>PUSKESMAS LANSOT</v>
      </c>
      <c r="B8059" s="42">
        <v>1070177</v>
      </c>
      <c r="C8059" s="43" t="s">
        <v>19324</v>
      </c>
      <c r="D8059" s="43" t="s">
        <v>19325</v>
      </c>
      <c r="E8059" s="43" t="s">
        <v>19322</v>
      </c>
      <c r="F8059" s="43" t="s">
        <v>19323</v>
      </c>
      <c r="G8059" s="43" t="s">
        <v>18867</v>
      </c>
      <c r="H8059" s="43" t="s">
        <v>1271</v>
      </c>
    </row>
    <row r="8060" spans="1:8" ht="17.25" hidden="1" customHeight="1" x14ac:dyDescent="0.3">
      <c r="A8060" s="46" t="str">
        <f>_xlfn.CONCAT("PUSKESMAS ",TRIM(tblReff[[#This Row],[NAMA PUSKESMAS]]))</f>
        <v>PUSKESMAS MATANI</v>
      </c>
      <c r="B8060" s="42">
        <v>1070178</v>
      </c>
      <c r="C8060" s="43" t="s">
        <v>19326</v>
      </c>
      <c r="D8060" s="43" t="s">
        <v>19327</v>
      </c>
      <c r="E8060" s="43" t="s">
        <v>19328</v>
      </c>
      <c r="F8060" s="43" t="s">
        <v>19323</v>
      </c>
      <c r="G8060" s="43" t="s">
        <v>18867</v>
      </c>
      <c r="H8060" s="43" t="s">
        <v>1266</v>
      </c>
    </row>
    <row r="8061" spans="1:8" ht="17.25" hidden="1" customHeight="1" x14ac:dyDescent="0.3">
      <c r="A8061" s="46" t="str">
        <f>_xlfn.CONCAT("PUSKESMAS ",TRIM(tblReff[[#This Row],[NAMA PUSKESMAS]]))</f>
        <v>PUSKESMAS RURUKAN</v>
      </c>
      <c r="B8061" s="42">
        <v>1070179</v>
      </c>
      <c r="C8061" s="43" t="s">
        <v>19329</v>
      </c>
      <c r="D8061" s="43" t="s">
        <v>19330</v>
      </c>
      <c r="E8061" s="43" t="s">
        <v>19331</v>
      </c>
      <c r="F8061" s="43" t="s">
        <v>19323</v>
      </c>
      <c r="G8061" s="43" t="s">
        <v>18867</v>
      </c>
      <c r="H8061" s="43" t="s">
        <v>1266</v>
      </c>
    </row>
    <row r="8062" spans="1:8" ht="17.25" hidden="1" customHeight="1" x14ac:dyDescent="0.3">
      <c r="A8062" s="46" t="str">
        <f>_xlfn.CONCAT("PUSKESMAS ",TRIM(tblReff[[#This Row],[NAMA PUSKESMAS]]))</f>
        <v>PUSKESMAS TARA TARA</v>
      </c>
      <c r="B8062" s="42">
        <v>1070180</v>
      </c>
      <c r="C8062" s="43" t="s">
        <v>19332</v>
      </c>
      <c r="D8062" s="43" t="s">
        <v>19333</v>
      </c>
      <c r="E8062" s="43" t="s">
        <v>19334</v>
      </c>
      <c r="F8062" s="43" t="s">
        <v>19323</v>
      </c>
      <c r="G8062" s="43" t="s">
        <v>18867</v>
      </c>
      <c r="H8062" s="43" t="s">
        <v>1266</v>
      </c>
    </row>
    <row r="8063" spans="1:8" ht="17.25" hidden="1" customHeight="1" x14ac:dyDescent="0.3">
      <c r="A8063" s="46" t="str">
        <f>_xlfn.CONCAT("PUSKESMAS ",TRIM(tblReff[[#This Row],[NAMA PUSKESMAS]]))</f>
        <v>PUSKESMAS TINOOR</v>
      </c>
      <c r="B8063" s="42">
        <v>1070181</v>
      </c>
      <c r="C8063" s="43" t="s">
        <v>19335</v>
      </c>
      <c r="D8063" s="43" t="s">
        <v>19336</v>
      </c>
      <c r="E8063" s="43" t="s">
        <v>19337</v>
      </c>
      <c r="F8063" s="43" t="s">
        <v>19323</v>
      </c>
      <c r="G8063" s="43" t="s">
        <v>18867</v>
      </c>
      <c r="H8063" s="43" t="s">
        <v>1266</v>
      </c>
    </row>
    <row r="8064" spans="1:8" ht="17.25" hidden="1" customHeight="1" x14ac:dyDescent="0.3">
      <c r="A8064" s="46" t="str">
        <f>_xlfn.CONCAT("PUSKESMAS ",TRIM(tblReff[[#This Row],[NAMA PUSKESMAS]]))</f>
        <v>PUSKESMAS KAKASKASEN</v>
      </c>
      <c r="B8064" s="42">
        <v>1070182</v>
      </c>
      <c r="C8064" s="43" t="s">
        <v>19338</v>
      </c>
      <c r="D8064" s="43" t="s">
        <v>19339</v>
      </c>
      <c r="E8064" s="43" t="s">
        <v>19337</v>
      </c>
      <c r="F8064" s="43" t="s">
        <v>19323</v>
      </c>
      <c r="G8064" s="43" t="s">
        <v>18867</v>
      </c>
      <c r="H8064" s="43" t="s">
        <v>1271</v>
      </c>
    </row>
    <row r="8065" spans="1:8" ht="17.25" hidden="1" customHeight="1" x14ac:dyDescent="0.3">
      <c r="A8065" s="46" t="str">
        <f>_xlfn.CONCAT("PUSKESMAS ",TRIM(tblReff[[#This Row],[NAMA PUSKESMAS]]))</f>
        <v>PUSKESMAS MOTOBOI KECIL</v>
      </c>
      <c r="B8065" s="42">
        <v>1070183</v>
      </c>
      <c r="C8065" s="43" t="s">
        <v>19340</v>
      </c>
      <c r="D8065" s="43" t="s">
        <v>19341</v>
      </c>
      <c r="E8065" s="43" t="s">
        <v>19342</v>
      </c>
      <c r="F8065" s="43" t="s">
        <v>19343</v>
      </c>
      <c r="G8065" s="43" t="s">
        <v>18867</v>
      </c>
      <c r="H8065" s="43" t="s">
        <v>1266</v>
      </c>
    </row>
    <row r="8066" spans="1:8" ht="17.25" hidden="1" customHeight="1" x14ac:dyDescent="0.3">
      <c r="A8066" s="46" t="str">
        <f>_xlfn.CONCAT("PUSKESMAS ",TRIM(tblReff[[#This Row],[NAMA PUSKESMAS]]))</f>
        <v>PUSKESMAS KOTOBANGON</v>
      </c>
      <c r="B8066" s="42">
        <v>1070184</v>
      </c>
      <c r="C8066" s="43" t="s">
        <v>19344</v>
      </c>
      <c r="D8066" s="43" t="s">
        <v>19345</v>
      </c>
      <c r="E8066" s="43" t="s">
        <v>19346</v>
      </c>
      <c r="F8066" s="43" t="s">
        <v>19343</v>
      </c>
      <c r="G8066" s="43" t="s">
        <v>18867</v>
      </c>
      <c r="H8066" s="43" t="s">
        <v>1271</v>
      </c>
    </row>
    <row r="8067" spans="1:8" ht="17.25" hidden="1" customHeight="1" x14ac:dyDescent="0.3">
      <c r="A8067" s="46" t="str">
        <f>_xlfn.CONCAT("PUSKESMAS ",TRIM(tblReff[[#This Row],[NAMA PUSKESMAS]]))</f>
        <v>PUSKESMAS GOGAGOMAN</v>
      </c>
      <c r="B8067" s="42">
        <v>1070185</v>
      </c>
      <c r="C8067" s="43" t="s">
        <v>19347</v>
      </c>
      <c r="D8067" s="43" t="s">
        <v>19348</v>
      </c>
      <c r="E8067" s="43" t="s">
        <v>19349</v>
      </c>
      <c r="F8067" s="43" t="s">
        <v>19343</v>
      </c>
      <c r="G8067" s="43" t="s">
        <v>18867</v>
      </c>
      <c r="H8067" s="43" t="s">
        <v>1266</v>
      </c>
    </row>
    <row r="8068" spans="1:8" ht="17.25" hidden="1" customHeight="1" x14ac:dyDescent="0.3">
      <c r="A8068" s="46" t="str">
        <f>_xlfn.CONCAT("PUSKESMAS ",TRIM(tblReff[[#This Row],[NAMA PUSKESMAS]]))</f>
        <v>PUSKESMAS BILALANG</v>
      </c>
      <c r="B8068" s="42">
        <v>1070186</v>
      </c>
      <c r="C8068" s="43" t="s">
        <v>18890</v>
      </c>
      <c r="D8068" s="43" t="s">
        <v>19350</v>
      </c>
      <c r="E8068" s="43" t="s">
        <v>19351</v>
      </c>
      <c r="F8068" s="43" t="s">
        <v>19343</v>
      </c>
      <c r="G8068" s="43" t="s">
        <v>18867</v>
      </c>
      <c r="H8068" s="43" t="s">
        <v>1266</v>
      </c>
    </row>
    <row r="8069" spans="1:8" ht="17.25" hidden="1" customHeight="1" x14ac:dyDescent="0.3">
      <c r="A8069" s="46" t="str">
        <f>_xlfn.CONCAT("PUSKESMAS ",TRIM(tblReff[[#This Row],[NAMA PUSKESMAS]]))</f>
        <v>PUSKESMAS UPAI</v>
      </c>
      <c r="B8069" s="42">
        <v>1070187</v>
      </c>
      <c r="C8069" s="43" t="s">
        <v>19352</v>
      </c>
      <c r="D8069" s="43" t="s">
        <v>19353</v>
      </c>
      <c r="E8069" s="43" t="s">
        <v>19351</v>
      </c>
      <c r="F8069" s="43" t="s">
        <v>19343</v>
      </c>
      <c r="G8069" s="43" t="s">
        <v>18867</v>
      </c>
      <c r="H8069" s="43" t="s">
        <v>1271</v>
      </c>
    </row>
    <row r="8070" spans="1:8" ht="17.25" hidden="1" customHeight="1" x14ac:dyDescent="0.3">
      <c r="A8070" s="46" t="str">
        <f>_xlfn.CONCAT("PUSKESMAS ",TRIM(tblReff[[#This Row],[NAMA PUSKESMAS]]))</f>
        <v>PUSKESMAS TOTIKUM</v>
      </c>
      <c r="B8070" s="42">
        <v>1070188</v>
      </c>
      <c r="C8070" s="43" t="s">
        <v>19354</v>
      </c>
      <c r="D8070" s="43" t="s">
        <v>19355</v>
      </c>
      <c r="E8070" s="43" t="s">
        <v>19354</v>
      </c>
      <c r="F8070" s="43" t="s">
        <v>19356</v>
      </c>
      <c r="G8070" s="43" t="s">
        <v>19357</v>
      </c>
      <c r="H8070" s="43" t="s">
        <v>1266</v>
      </c>
    </row>
    <row r="8071" spans="1:8" ht="17.25" hidden="1" customHeight="1" x14ac:dyDescent="0.3">
      <c r="A8071" s="46" t="str">
        <f>_xlfn.CONCAT("PUSKESMAS ",TRIM(tblReff[[#This Row],[NAMA PUSKESMAS]]))</f>
        <v>PUSKESMAS TOTIKUM SELATAN</v>
      </c>
      <c r="B8071" s="42">
        <v>1070189</v>
      </c>
      <c r="C8071" s="43" t="s">
        <v>19358</v>
      </c>
      <c r="D8071" s="43" t="s">
        <v>19359</v>
      </c>
      <c r="E8071" s="43" t="s">
        <v>19358</v>
      </c>
      <c r="F8071" s="43" t="s">
        <v>19356</v>
      </c>
      <c r="G8071" s="43" t="s">
        <v>19357</v>
      </c>
      <c r="H8071" s="43" t="s">
        <v>1271</v>
      </c>
    </row>
    <row r="8072" spans="1:8" ht="17.25" hidden="1" customHeight="1" x14ac:dyDescent="0.3">
      <c r="A8072" s="46" t="str">
        <f>_xlfn.CONCAT("PUSKESMAS ",TRIM(tblReff[[#This Row],[NAMA PUSKESMAS]]))</f>
        <v>PUSKESMAS SALAKAN</v>
      </c>
      <c r="B8072" s="42">
        <v>1070190</v>
      </c>
      <c r="C8072" s="43" t="s">
        <v>19360</v>
      </c>
      <c r="D8072" s="43" t="s">
        <v>19361</v>
      </c>
      <c r="E8072" s="43" t="s">
        <v>19362</v>
      </c>
      <c r="F8072" s="43" t="s">
        <v>19356</v>
      </c>
      <c r="G8072" s="43" t="s">
        <v>19357</v>
      </c>
      <c r="H8072" s="43" t="s">
        <v>1271</v>
      </c>
    </row>
    <row r="8073" spans="1:8" ht="17.25" hidden="1" customHeight="1" x14ac:dyDescent="0.3">
      <c r="A8073" s="46" t="str">
        <f>_xlfn.CONCAT("PUSKESMAS ",TRIM(tblReff[[#This Row],[NAMA PUSKESMAS]]))</f>
        <v>PUSKESMAS BAKALAN RAYA</v>
      </c>
      <c r="B8073" s="42">
        <v>1070191</v>
      </c>
      <c r="C8073" s="43" t="s">
        <v>19363</v>
      </c>
      <c r="D8073" s="43" t="s">
        <v>19364</v>
      </c>
      <c r="E8073" s="43" t="s">
        <v>19362</v>
      </c>
      <c r="F8073" s="43" t="s">
        <v>19356</v>
      </c>
      <c r="G8073" s="43" t="s">
        <v>19357</v>
      </c>
      <c r="H8073" s="43" t="s">
        <v>1271</v>
      </c>
    </row>
    <row r="8074" spans="1:8" ht="17.25" hidden="1" customHeight="1" x14ac:dyDescent="0.3">
      <c r="A8074" s="46" t="str">
        <f>_xlfn.CONCAT("PUSKESMAS ",TRIM(tblReff[[#This Row],[NAMA PUSKESMAS]]))</f>
        <v>PUSKESMAS MANSAMAT</v>
      </c>
      <c r="B8074" s="42">
        <v>1070192</v>
      </c>
      <c r="C8074" s="43" t="s">
        <v>19365</v>
      </c>
      <c r="D8074" s="43" t="s">
        <v>19366</v>
      </c>
      <c r="E8074" s="43" t="s">
        <v>19367</v>
      </c>
      <c r="F8074" s="43" t="s">
        <v>19356</v>
      </c>
      <c r="G8074" s="43" t="s">
        <v>19357</v>
      </c>
      <c r="H8074" s="43" t="s">
        <v>1271</v>
      </c>
    </row>
    <row r="8075" spans="1:8" ht="17.25" hidden="1" customHeight="1" x14ac:dyDescent="0.3">
      <c r="A8075" s="46" t="str">
        <f>_xlfn.CONCAT("PUSKESMAS ",TRIM(tblReff[[#This Row],[NAMA PUSKESMAS]]))</f>
        <v>PUSKESMAS TINANGKUNG UTARA</v>
      </c>
      <c r="B8075" s="42">
        <v>1070193</v>
      </c>
      <c r="C8075" s="43" t="s">
        <v>19368</v>
      </c>
      <c r="D8075" s="43" t="s">
        <v>19369</v>
      </c>
      <c r="E8075" s="43" t="s">
        <v>19368</v>
      </c>
      <c r="F8075" s="43" t="s">
        <v>19356</v>
      </c>
      <c r="G8075" s="43" t="s">
        <v>19357</v>
      </c>
      <c r="H8075" s="43" t="s">
        <v>1271</v>
      </c>
    </row>
    <row r="8076" spans="1:8" ht="17.25" hidden="1" customHeight="1" x14ac:dyDescent="0.3">
      <c r="A8076" s="46" t="str">
        <f>_xlfn.CONCAT("PUSKESMAS ",TRIM(tblReff[[#This Row],[NAMA PUSKESMAS]]))</f>
        <v>PUSKESMAS SALEATI</v>
      </c>
      <c r="B8076" s="42">
        <v>1070194</v>
      </c>
      <c r="C8076" s="43" t="s">
        <v>19370</v>
      </c>
      <c r="D8076" s="43" t="s">
        <v>19371</v>
      </c>
      <c r="E8076" s="43" t="s">
        <v>19372</v>
      </c>
      <c r="F8076" s="43" t="s">
        <v>19356</v>
      </c>
      <c r="G8076" s="43" t="s">
        <v>19357</v>
      </c>
      <c r="H8076" s="43" t="s">
        <v>1266</v>
      </c>
    </row>
    <row r="8077" spans="1:8" ht="17.25" hidden="1" customHeight="1" x14ac:dyDescent="0.3">
      <c r="A8077" s="46" t="str">
        <f>_xlfn.CONCAT("PUSKESMAS ",TRIM(tblReff[[#This Row],[NAMA PUSKESMAS]]))</f>
        <v>PUSKESMAS PATUKUKI</v>
      </c>
      <c r="B8077" s="42">
        <v>1070195</v>
      </c>
      <c r="C8077" s="43" t="s">
        <v>19373</v>
      </c>
      <c r="D8077" s="43" t="s">
        <v>19374</v>
      </c>
      <c r="E8077" s="43" t="s">
        <v>19375</v>
      </c>
      <c r="F8077" s="43" t="s">
        <v>19356</v>
      </c>
      <c r="G8077" s="43" t="s">
        <v>19357</v>
      </c>
      <c r="H8077" s="43" t="s">
        <v>1271</v>
      </c>
    </row>
    <row r="8078" spans="1:8" ht="17.25" hidden="1" customHeight="1" x14ac:dyDescent="0.3">
      <c r="A8078" s="46" t="str">
        <f>_xlfn.CONCAT("PUSKESMAS ",TRIM(tblReff[[#This Row],[NAMA PUSKESMAS]]))</f>
        <v>PUSKESMAS BULAGI</v>
      </c>
      <c r="B8078" s="42">
        <v>1070196</v>
      </c>
      <c r="C8078" s="43" t="s">
        <v>19376</v>
      </c>
      <c r="D8078" s="43" t="s">
        <v>19377</v>
      </c>
      <c r="E8078" s="43" t="s">
        <v>19376</v>
      </c>
      <c r="F8078" s="43" t="s">
        <v>19356</v>
      </c>
      <c r="G8078" s="43" t="s">
        <v>19357</v>
      </c>
      <c r="H8078" s="43" t="s">
        <v>1266</v>
      </c>
    </row>
    <row r="8079" spans="1:8" ht="17.25" hidden="1" customHeight="1" x14ac:dyDescent="0.3">
      <c r="A8079" s="46" t="str">
        <f>_xlfn.CONCAT("PUSKESMAS ",TRIM(tblReff[[#This Row],[NAMA PUSKESMAS]]))</f>
        <v>PUSKESMAS LOLANTANG</v>
      </c>
      <c r="B8079" s="42">
        <v>1070197</v>
      </c>
      <c r="C8079" s="43" t="s">
        <v>19378</v>
      </c>
      <c r="D8079" s="43" t="s">
        <v>19379</v>
      </c>
      <c r="E8079" s="43" t="s">
        <v>19380</v>
      </c>
      <c r="F8079" s="43" t="s">
        <v>19356</v>
      </c>
      <c r="G8079" s="43" t="s">
        <v>19357</v>
      </c>
      <c r="H8079" s="43" t="s">
        <v>1271</v>
      </c>
    </row>
    <row r="8080" spans="1:8" ht="17.25" hidden="1" customHeight="1" x14ac:dyDescent="0.3">
      <c r="A8080" s="46" t="str">
        <f>_xlfn.CONCAT("PUSKESMAS ",TRIM(tblReff[[#This Row],[NAMA PUSKESMAS]]))</f>
        <v>PUSKESMAS SABANG</v>
      </c>
      <c r="B8080" s="42">
        <v>1070198</v>
      </c>
      <c r="C8080" s="43" t="s">
        <v>19381</v>
      </c>
      <c r="D8080" s="43" t="s">
        <v>19382</v>
      </c>
      <c r="E8080" s="43" t="s">
        <v>19383</v>
      </c>
      <c r="F8080" s="43" t="s">
        <v>19356</v>
      </c>
      <c r="G8080" s="43" t="s">
        <v>19357</v>
      </c>
      <c r="H8080" s="43" t="s">
        <v>1266</v>
      </c>
    </row>
    <row r="8081" spans="1:8" ht="17.25" hidden="1" customHeight="1" x14ac:dyDescent="0.3">
      <c r="A8081" s="46" t="str">
        <f>_xlfn.CONCAT("PUSKESMAS ",TRIM(tblReff[[#This Row],[NAMA PUSKESMAS]]))</f>
        <v>PUSKESMAS TATABA</v>
      </c>
      <c r="B8081" s="42">
        <v>1070199</v>
      </c>
      <c r="C8081" s="43" t="s">
        <v>19384</v>
      </c>
      <c r="D8081" s="43" t="s">
        <v>19385</v>
      </c>
      <c r="E8081" s="43" t="s">
        <v>19149</v>
      </c>
      <c r="F8081" s="43" t="s">
        <v>19356</v>
      </c>
      <c r="G8081" s="43" t="s">
        <v>19357</v>
      </c>
      <c r="H8081" s="43" t="s">
        <v>1266</v>
      </c>
    </row>
    <row r="8082" spans="1:8" ht="17.25" hidden="1" customHeight="1" x14ac:dyDescent="0.3">
      <c r="A8082" s="46" t="str">
        <f>_xlfn.CONCAT("PUSKESMAS ",TRIM(tblReff[[#This Row],[NAMA PUSKESMAS]]))</f>
        <v>PUSKESMAS LUMBI-LUMBIA</v>
      </c>
      <c r="B8082" s="42">
        <v>1070200</v>
      </c>
      <c r="C8082" s="43" t="s">
        <v>19386</v>
      </c>
      <c r="D8082" s="43" t="s">
        <v>19387</v>
      </c>
      <c r="E8082" s="43" t="s">
        <v>19388</v>
      </c>
      <c r="F8082" s="43" t="s">
        <v>19356</v>
      </c>
      <c r="G8082" s="43" t="s">
        <v>19357</v>
      </c>
      <c r="H8082" s="43" t="s">
        <v>1271</v>
      </c>
    </row>
    <row r="8083" spans="1:8" ht="17.25" hidden="1" customHeight="1" x14ac:dyDescent="0.3">
      <c r="A8083" s="46" t="str">
        <f>_xlfn.CONCAT("PUSKESMAS ",TRIM(tblReff[[#This Row],[NAMA PUSKESMAS]]))</f>
        <v>PUSKESMAS TOILI II</v>
      </c>
      <c r="B8083" s="42">
        <v>1070201</v>
      </c>
      <c r="C8083" s="43" t="s">
        <v>19389</v>
      </c>
      <c r="D8083" s="43" t="s">
        <v>19390</v>
      </c>
      <c r="E8083" s="43" t="s">
        <v>19391</v>
      </c>
      <c r="F8083" s="43" t="s">
        <v>19392</v>
      </c>
      <c r="G8083" s="43" t="s">
        <v>19357</v>
      </c>
      <c r="H8083" s="43" t="s">
        <v>1266</v>
      </c>
    </row>
    <row r="8084" spans="1:8" ht="17.25" hidden="1" customHeight="1" x14ac:dyDescent="0.3">
      <c r="A8084" s="46" t="str">
        <f>_xlfn.CONCAT("PUSKESMAS ",TRIM(tblReff[[#This Row],[NAMA PUSKESMAS]]))</f>
        <v>PUSKESMAS TOILI III</v>
      </c>
      <c r="B8084" s="42">
        <v>1070202</v>
      </c>
      <c r="C8084" s="43" t="s">
        <v>19393</v>
      </c>
      <c r="D8084" s="43" t="s">
        <v>19394</v>
      </c>
      <c r="E8084" s="43" t="s">
        <v>19395</v>
      </c>
      <c r="F8084" s="43" t="s">
        <v>19392</v>
      </c>
      <c r="G8084" s="43" t="s">
        <v>19357</v>
      </c>
      <c r="H8084" s="43" t="s">
        <v>1266</v>
      </c>
    </row>
    <row r="8085" spans="1:8" ht="17.25" hidden="1" customHeight="1" x14ac:dyDescent="0.3">
      <c r="A8085" s="46" t="str">
        <f>_xlfn.CONCAT("PUSKESMAS ",TRIM(tblReff[[#This Row],[NAMA PUSKESMAS]]))</f>
        <v>PUSKESMAS TOILI I</v>
      </c>
      <c r="B8085" s="42">
        <v>1070203</v>
      </c>
      <c r="C8085" s="43" t="s">
        <v>19396</v>
      </c>
      <c r="D8085" s="43" t="s">
        <v>19397</v>
      </c>
      <c r="E8085" s="43" t="s">
        <v>19398</v>
      </c>
      <c r="F8085" s="43" t="s">
        <v>19392</v>
      </c>
      <c r="G8085" s="43" t="s">
        <v>19357</v>
      </c>
      <c r="H8085" s="43" t="s">
        <v>1266</v>
      </c>
    </row>
    <row r="8086" spans="1:8" ht="17.25" hidden="1" customHeight="1" x14ac:dyDescent="0.3">
      <c r="A8086" s="46" t="str">
        <f>_xlfn.CONCAT("PUSKESMAS ",TRIM(tblReff[[#This Row],[NAMA PUSKESMAS]]))</f>
        <v>PUSKESMAS BATUI</v>
      </c>
      <c r="B8086" s="42">
        <v>1070204</v>
      </c>
      <c r="C8086" s="43" t="s">
        <v>19399</v>
      </c>
      <c r="D8086" s="43" t="s">
        <v>19400</v>
      </c>
      <c r="E8086" s="43" t="s">
        <v>19399</v>
      </c>
      <c r="F8086" s="43" t="s">
        <v>19392</v>
      </c>
      <c r="G8086" s="43" t="s">
        <v>19357</v>
      </c>
      <c r="H8086" s="43" t="s">
        <v>1266</v>
      </c>
    </row>
    <row r="8087" spans="1:8" ht="17.25" hidden="1" customHeight="1" x14ac:dyDescent="0.3">
      <c r="A8087" s="46" t="str">
        <f>_xlfn.CONCAT("PUSKESMAS ",TRIM(tblReff[[#This Row],[NAMA PUSKESMAS]]))</f>
        <v>PUSKESMAS SINORANG</v>
      </c>
      <c r="B8087" s="42">
        <v>1070205</v>
      </c>
      <c r="C8087" s="43" t="s">
        <v>19401</v>
      </c>
      <c r="D8087" s="43" t="s">
        <v>19402</v>
      </c>
      <c r="E8087" s="43" t="s">
        <v>19403</v>
      </c>
      <c r="F8087" s="43" t="s">
        <v>19392</v>
      </c>
      <c r="G8087" s="43" t="s">
        <v>19357</v>
      </c>
      <c r="H8087" s="43" t="s">
        <v>1271</v>
      </c>
    </row>
    <row r="8088" spans="1:8" ht="17.25" hidden="1" customHeight="1" x14ac:dyDescent="0.3">
      <c r="A8088" s="46" t="str">
        <f>_xlfn.CONCAT("PUSKESMAS ",TRIM(tblReff[[#This Row],[NAMA PUSKESMAS]]))</f>
        <v>PUSKESMAS BUNTA</v>
      </c>
      <c r="B8088" s="42">
        <v>1070206</v>
      </c>
      <c r="C8088" s="43" t="s">
        <v>19404</v>
      </c>
      <c r="D8088" s="43" t="s">
        <v>19405</v>
      </c>
      <c r="E8088" s="43" t="s">
        <v>19404</v>
      </c>
      <c r="F8088" s="43" t="s">
        <v>19392</v>
      </c>
      <c r="G8088" s="43" t="s">
        <v>19357</v>
      </c>
      <c r="H8088" s="43" t="s">
        <v>1266</v>
      </c>
    </row>
    <row r="8089" spans="1:8" ht="17.25" hidden="1" customHeight="1" x14ac:dyDescent="0.3">
      <c r="A8089" s="46" t="str">
        <f>_xlfn.CONCAT("PUSKESMAS ",TRIM(tblReff[[#This Row],[NAMA PUSKESMAS]]))</f>
        <v>PUSKESMAS TOIMA</v>
      </c>
      <c r="B8089" s="42">
        <v>1070207</v>
      </c>
      <c r="C8089" s="43" t="s">
        <v>19406</v>
      </c>
      <c r="D8089" s="43" t="s">
        <v>19407</v>
      </c>
      <c r="E8089" s="43" t="s">
        <v>19404</v>
      </c>
      <c r="F8089" s="43" t="s">
        <v>19392</v>
      </c>
      <c r="G8089" s="43" t="s">
        <v>19357</v>
      </c>
      <c r="H8089" s="43" t="s">
        <v>1271</v>
      </c>
    </row>
    <row r="8090" spans="1:8" ht="17.25" hidden="1" customHeight="1" x14ac:dyDescent="0.3">
      <c r="A8090" s="46" t="str">
        <f>_xlfn.CONCAT("PUSKESMAS ",TRIM(tblReff[[#This Row],[NAMA PUSKESMAS]]))</f>
        <v>PUSKESMAS SAITI</v>
      </c>
      <c r="B8090" s="42">
        <v>1070208</v>
      </c>
      <c r="C8090" s="43" t="s">
        <v>19408</v>
      </c>
      <c r="D8090" s="43" t="s">
        <v>19409</v>
      </c>
      <c r="E8090" s="43" t="s">
        <v>19410</v>
      </c>
      <c r="F8090" s="43" t="s">
        <v>19392</v>
      </c>
      <c r="G8090" s="43" t="s">
        <v>19357</v>
      </c>
      <c r="H8090" s="43" t="s">
        <v>1271</v>
      </c>
    </row>
    <row r="8091" spans="1:8" ht="17.25" hidden="1" customHeight="1" x14ac:dyDescent="0.3">
      <c r="A8091" s="46" t="str">
        <f>_xlfn.CONCAT("PUSKESMAS ",TRIM(tblReff[[#This Row],[NAMA PUSKESMAS]]))</f>
        <v>PUSKESMAS NUHON</v>
      </c>
      <c r="B8091" s="42">
        <v>1070209</v>
      </c>
      <c r="C8091" s="43" t="s">
        <v>19410</v>
      </c>
      <c r="D8091" s="43" t="s">
        <v>19411</v>
      </c>
      <c r="E8091" s="43" t="s">
        <v>19410</v>
      </c>
      <c r="F8091" s="43" t="s">
        <v>19392</v>
      </c>
      <c r="G8091" s="43" t="s">
        <v>19357</v>
      </c>
      <c r="H8091" s="43" t="s">
        <v>1271</v>
      </c>
    </row>
    <row r="8092" spans="1:8" ht="17.25" hidden="1" customHeight="1" x14ac:dyDescent="0.3">
      <c r="A8092" s="46" t="str">
        <f>_xlfn.CONCAT("PUSKESMAS ",TRIM(tblReff[[#This Row],[NAMA PUSKESMAS]]))</f>
        <v>PUSKESMAS SIMPANG RAYA</v>
      </c>
      <c r="B8092" s="42">
        <v>1070210</v>
      </c>
      <c r="C8092" s="43" t="s">
        <v>19412</v>
      </c>
      <c r="D8092" s="43" t="s">
        <v>19413</v>
      </c>
      <c r="E8092" s="43" t="s">
        <v>19412</v>
      </c>
      <c r="F8092" s="43" t="s">
        <v>19392</v>
      </c>
      <c r="G8092" s="43" t="s">
        <v>19357</v>
      </c>
      <c r="H8092" s="43" t="s">
        <v>1271</v>
      </c>
    </row>
    <row r="8093" spans="1:8" ht="17.25" hidden="1" customHeight="1" x14ac:dyDescent="0.3">
      <c r="A8093" s="46" t="str">
        <f>_xlfn.CONCAT("PUSKESMAS ",TRIM(tblReff[[#This Row],[NAMA PUSKESMAS]]))</f>
        <v>PUSKESMAS KINTOM</v>
      </c>
      <c r="B8093" s="42">
        <v>1070211</v>
      </c>
      <c r="C8093" s="43" t="s">
        <v>19414</v>
      </c>
      <c r="D8093" s="43" t="s">
        <v>19415</v>
      </c>
      <c r="E8093" s="43" t="s">
        <v>19414</v>
      </c>
      <c r="F8093" s="43" t="s">
        <v>19392</v>
      </c>
      <c r="G8093" s="43" t="s">
        <v>19357</v>
      </c>
      <c r="H8093" s="43" t="s">
        <v>1266</v>
      </c>
    </row>
    <row r="8094" spans="1:8" ht="17.25" hidden="1" customHeight="1" x14ac:dyDescent="0.3">
      <c r="A8094" s="46" t="str">
        <f>_xlfn.CONCAT("PUSKESMAS ",TRIM(tblReff[[#This Row],[NAMA PUSKESMAS]]))</f>
        <v>PUSKESMAS KAMPUNG BARU</v>
      </c>
      <c r="B8094" s="42">
        <v>1070212</v>
      </c>
      <c r="C8094" s="43" t="s">
        <v>3325</v>
      </c>
      <c r="D8094" s="43" t="s">
        <v>19416</v>
      </c>
      <c r="E8094" s="43" t="s">
        <v>19417</v>
      </c>
      <c r="F8094" s="43" t="s">
        <v>19392</v>
      </c>
      <c r="G8094" s="43" t="s">
        <v>19357</v>
      </c>
      <c r="H8094" s="43" t="s">
        <v>1266</v>
      </c>
    </row>
    <row r="8095" spans="1:8" ht="17.25" hidden="1" customHeight="1" x14ac:dyDescent="0.3">
      <c r="A8095" s="46" t="str">
        <f>_xlfn.CONCAT("PUSKESMAS ",TRIM(tblReff[[#This Row],[NAMA PUSKESMAS]]))</f>
        <v>PUSKESMAS SIMPONG</v>
      </c>
      <c r="B8095" s="42">
        <v>1070213</v>
      </c>
      <c r="C8095" s="43" t="s">
        <v>19418</v>
      </c>
      <c r="D8095" s="43" t="s">
        <v>19419</v>
      </c>
      <c r="E8095" s="43" t="s">
        <v>19420</v>
      </c>
      <c r="F8095" s="43" t="s">
        <v>19392</v>
      </c>
      <c r="G8095" s="43" t="s">
        <v>19357</v>
      </c>
      <c r="H8095" s="43" t="s">
        <v>1271</v>
      </c>
    </row>
    <row r="8096" spans="1:8" ht="17.25" hidden="1" customHeight="1" x14ac:dyDescent="0.3">
      <c r="A8096" s="46" t="str">
        <f>_xlfn.CONCAT("PUSKESMAS ",TRIM(tblReff[[#This Row],[NAMA PUSKESMAS]]))</f>
        <v>PUSKESMAS HUNDUHON</v>
      </c>
      <c r="B8096" s="42">
        <v>1070214</v>
      </c>
      <c r="C8096" s="43" t="s">
        <v>19421</v>
      </c>
      <c r="D8096" s="43" t="s">
        <v>19422</v>
      </c>
      <c r="E8096" s="43" t="s">
        <v>19423</v>
      </c>
      <c r="F8096" s="43" t="s">
        <v>19392</v>
      </c>
      <c r="G8096" s="43" t="s">
        <v>19357</v>
      </c>
      <c r="H8096" s="43" t="s">
        <v>1266</v>
      </c>
    </row>
    <row r="8097" spans="1:8" ht="17.25" hidden="1" customHeight="1" x14ac:dyDescent="0.3">
      <c r="A8097" s="46" t="str">
        <f>_xlfn.CONCAT("PUSKESMAS ",TRIM(tblReff[[#This Row],[NAMA PUSKESMAS]]))</f>
        <v>PUSKESMAS BIAK</v>
      </c>
      <c r="B8097" s="42">
        <v>1071293</v>
      </c>
      <c r="C8097" s="43" t="s">
        <v>19424</v>
      </c>
      <c r="D8097" s="43" t="s">
        <v>19425</v>
      </c>
      <c r="E8097" s="43" t="s">
        <v>19426</v>
      </c>
      <c r="F8097" s="43" t="s">
        <v>19392</v>
      </c>
      <c r="G8097" s="43" t="s">
        <v>19357</v>
      </c>
      <c r="H8097" s="43" t="s">
        <v>1271</v>
      </c>
    </row>
    <row r="8098" spans="1:8" ht="17.25" hidden="1" customHeight="1" x14ac:dyDescent="0.3">
      <c r="A8098" s="46" t="str">
        <f>_xlfn.CONCAT("PUSKESMAS ",TRIM(tblReff[[#This Row],[NAMA PUSKESMAS]]))</f>
        <v>PUSKESMAS NAMBO</v>
      </c>
      <c r="B8098" s="42">
        <v>1071294</v>
      </c>
      <c r="C8098" s="43" t="s">
        <v>19427</v>
      </c>
      <c r="D8098" s="43" t="s">
        <v>19428</v>
      </c>
      <c r="E8098" s="43" t="s">
        <v>19427</v>
      </c>
      <c r="F8098" s="43" t="s">
        <v>19392</v>
      </c>
      <c r="G8098" s="43" t="s">
        <v>19357</v>
      </c>
      <c r="H8098" s="43" t="s">
        <v>1271</v>
      </c>
    </row>
    <row r="8099" spans="1:8" ht="17.25" hidden="1" customHeight="1" x14ac:dyDescent="0.3">
      <c r="A8099" s="46" t="str">
        <f>_xlfn.CONCAT("PUSKESMAS ",TRIM(tblReff[[#This Row],[NAMA PUSKESMAS]]))</f>
        <v>PUSKESMAS PAGIMANA</v>
      </c>
      <c r="B8099" s="42">
        <v>1070215</v>
      </c>
      <c r="C8099" s="43" t="s">
        <v>19429</v>
      </c>
      <c r="D8099" s="43" t="s">
        <v>19430</v>
      </c>
      <c r="E8099" s="43" t="s">
        <v>19429</v>
      </c>
      <c r="F8099" s="43" t="s">
        <v>19392</v>
      </c>
      <c r="G8099" s="43" t="s">
        <v>19357</v>
      </c>
      <c r="H8099" s="43" t="s">
        <v>1266</v>
      </c>
    </row>
    <row r="8100" spans="1:8" ht="17.25" hidden="1" customHeight="1" x14ac:dyDescent="0.3">
      <c r="A8100" s="46" t="str">
        <f>_xlfn.CONCAT("PUSKESMAS ",TRIM(tblReff[[#This Row],[NAMA PUSKESMAS]]))</f>
        <v>PUSKESMAS BUALEMO</v>
      </c>
      <c r="B8100" s="42">
        <v>1070216</v>
      </c>
      <c r="C8100" s="43" t="s">
        <v>19431</v>
      </c>
      <c r="D8100" s="43" t="s">
        <v>19432</v>
      </c>
      <c r="E8100" s="43" t="s">
        <v>19431</v>
      </c>
      <c r="F8100" s="43" t="s">
        <v>19392</v>
      </c>
      <c r="G8100" s="43" t="s">
        <v>19357</v>
      </c>
      <c r="H8100" s="43" t="s">
        <v>1266</v>
      </c>
    </row>
    <row r="8101" spans="1:8" ht="17.25" hidden="1" customHeight="1" x14ac:dyDescent="0.3">
      <c r="A8101" s="46" t="str">
        <f>_xlfn.CONCAT("PUSKESMAS ",TRIM(tblReff[[#This Row],[NAMA PUSKESMAS]]))</f>
        <v>PUSKESMAS TIKUPON</v>
      </c>
      <c r="B8101" s="42">
        <v>1070217</v>
      </c>
      <c r="C8101" s="43" t="s">
        <v>19433</v>
      </c>
      <c r="D8101" s="43" t="s">
        <v>19434</v>
      </c>
      <c r="E8101" s="43" t="s">
        <v>19431</v>
      </c>
      <c r="F8101" s="43" t="s">
        <v>19392</v>
      </c>
      <c r="G8101" s="43" t="s">
        <v>19357</v>
      </c>
      <c r="H8101" s="43" t="s">
        <v>1271</v>
      </c>
    </row>
    <row r="8102" spans="1:8" ht="17.25" hidden="1" customHeight="1" x14ac:dyDescent="0.3">
      <c r="A8102" s="46" t="str">
        <f>_xlfn.CONCAT("PUSKESMAS ",TRIM(tblReff[[#This Row],[NAMA PUSKESMAS]]))</f>
        <v>PUSKESMAS LOBU</v>
      </c>
      <c r="B8102" s="42">
        <v>1070218</v>
      </c>
      <c r="C8102" s="43" t="s">
        <v>19435</v>
      </c>
      <c r="D8102" s="43" t="s">
        <v>19436</v>
      </c>
      <c r="E8102" s="43" t="s">
        <v>19435</v>
      </c>
      <c r="F8102" s="43" t="s">
        <v>19392</v>
      </c>
      <c r="G8102" s="43" t="s">
        <v>19357</v>
      </c>
      <c r="H8102" s="43" t="s">
        <v>1271</v>
      </c>
    </row>
    <row r="8103" spans="1:8" ht="17.25" hidden="1" customHeight="1" x14ac:dyDescent="0.3">
      <c r="A8103" s="46" t="str">
        <f>_xlfn.CONCAT("PUSKESMAS ",TRIM(tblReff[[#This Row],[NAMA PUSKESMAS]]))</f>
        <v>PUSKESMAS MANTOK</v>
      </c>
      <c r="B8103" s="42">
        <v>1070219</v>
      </c>
      <c r="C8103" s="43" t="s">
        <v>19437</v>
      </c>
      <c r="D8103" s="43" t="s">
        <v>19438</v>
      </c>
      <c r="E8103" s="43" t="s">
        <v>19439</v>
      </c>
      <c r="F8103" s="43" t="s">
        <v>19392</v>
      </c>
      <c r="G8103" s="43" t="s">
        <v>19357</v>
      </c>
      <c r="H8103" s="43" t="s">
        <v>1271</v>
      </c>
    </row>
    <row r="8104" spans="1:8" ht="17.25" hidden="1" customHeight="1" x14ac:dyDescent="0.3">
      <c r="A8104" s="46" t="str">
        <f>_xlfn.CONCAT("PUSKESMAS ",TRIM(tblReff[[#This Row],[NAMA PUSKESMAS]]))</f>
        <v>PUSKESMAS BONEBAKAL</v>
      </c>
      <c r="B8104" s="42">
        <v>1070220</v>
      </c>
      <c r="C8104" s="43" t="s">
        <v>19440</v>
      </c>
      <c r="D8104" s="43" t="s">
        <v>19441</v>
      </c>
      <c r="E8104" s="43" t="s">
        <v>19442</v>
      </c>
      <c r="F8104" s="43" t="s">
        <v>19392</v>
      </c>
      <c r="G8104" s="43" t="s">
        <v>19357</v>
      </c>
      <c r="H8104" s="43" t="s">
        <v>1271</v>
      </c>
    </row>
    <row r="8105" spans="1:8" ht="17.25" hidden="1" customHeight="1" x14ac:dyDescent="0.3">
      <c r="A8105" s="46" t="str">
        <f>_xlfn.CONCAT("PUSKESMAS ",TRIM(tblReff[[#This Row],[NAMA PUSKESMAS]]))</f>
        <v>PUSKESMAS TANGEBAN</v>
      </c>
      <c r="B8105" s="42">
        <v>1070221</v>
      </c>
      <c r="C8105" s="43" t="s">
        <v>19443</v>
      </c>
      <c r="D8105" s="43" t="s">
        <v>19444</v>
      </c>
      <c r="E8105" s="43" t="s">
        <v>19445</v>
      </c>
      <c r="F8105" s="43" t="s">
        <v>19392</v>
      </c>
      <c r="G8105" s="43" t="s">
        <v>19357</v>
      </c>
      <c r="H8105" s="43" t="s">
        <v>1266</v>
      </c>
    </row>
    <row r="8106" spans="1:8" ht="17.25" hidden="1" customHeight="1" x14ac:dyDescent="0.3">
      <c r="A8106" s="46" t="str">
        <f>_xlfn.CONCAT("PUSKESMAS ",TRIM(tblReff[[#This Row],[NAMA PUSKESMAS]]))</f>
        <v>PUSKESMAS BALANTAK</v>
      </c>
      <c r="B8106" s="42">
        <v>1070222</v>
      </c>
      <c r="C8106" s="43" t="s">
        <v>19446</v>
      </c>
      <c r="D8106" s="43" t="s">
        <v>19447</v>
      </c>
      <c r="E8106" s="43" t="s">
        <v>19446</v>
      </c>
      <c r="F8106" s="43" t="s">
        <v>19392</v>
      </c>
      <c r="G8106" s="43" t="s">
        <v>19357</v>
      </c>
      <c r="H8106" s="43" t="s">
        <v>1266</v>
      </c>
    </row>
    <row r="8107" spans="1:8" ht="17.25" hidden="1" customHeight="1" x14ac:dyDescent="0.3">
      <c r="A8107" s="46" t="str">
        <f>_xlfn.CONCAT("PUSKESMAS ",TRIM(tblReff[[#This Row],[NAMA PUSKESMAS]]))</f>
        <v>PUSKESMAS TEKU</v>
      </c>
      <c r="B8107" s="42">
        <v>1070223</v>
      </c>
      <c r="C8107" s="43" t="s">
        <v>19448</v>
      </c>
      <c r="D8107" s="43" t="s">
        <v>19449</v>
      </c>
      <c r="E8107" s="43" t="s">
        <v>19450</v>
      </c>
      <c r="F8107" s="43" t="s">
        <v>19392</v>
      </c>
      <c r="G8107" s="43" t="s">
        <v>19357</v>
      </c>
      <c r="H8107" s="43" t="s">
        <v>1271</v>
      </c>
    </row>
    <row r="8108" spans="1:8" ht="17.25" hidden="1" customHeight="1" x14ac:dyDescent="0.3">
      <c r="A8108" s="46" t="str">
        <f>_xlfn.CONCAT("PUSKESMAS ",TRIM(tblReff[[#This Row],[NAMA PUSKESMAS]]))</f>
        <v>PUSKESMAS BALANTAK SELATAN</v>
      </c>
      <c r="B8108" s="42">
        <v>1070224</v>
      </c>
      <c r="C8108" s="43" t="s">
        <v>19451</v>
      </c>
      <c r="D8108" s="43" t="s">
        <v>19452</v>
      </c>
      <c r="E8108" s="43" t="s">
        <v>19451</v>
      </c>
      <c r="F8108" s="43" t="s">
        <v>19392</v>
      </c>
      <c r="G8108" s="43" t="s">
        <v>19357</v>
      </c>
      <c r="H8108" s="43" t="s">
        <v>1271</v>
      </c>
    </row>
    <row r="8109" spans="1:8" ht="17.25" hidden="1" customHeight="1" x14ac:dyDescent="0.3">
      <c r="A8109" s="46" t="str">
        <f>_xlfn.CONCAT("PUSKESMAS ",TRIM(tblReff[[#This Row],[NAMA PUSKESMAS]]))</f>
        <v>PUSKESMAS ULUNAMBO</v>
      </c>
      <c r="B8109" s="42">
        <v>1070225</v>
      </c>
      <c r="C8109" s="43" t="s">
        <v>19453</v>
      </c>
      <c r="D8109" s="43" t="s">
        <v>19454</v>
      </c>
      <c r="E8109" s="43" t="s">
        <v>19455</v>
      </c>
      <c r="F8109" s="43" t="s">
        <v>19456</v>
      </c>
      <c r="G8109" s="43" t="s">
        <v>19357</v>
      </c>
      <c r="H8109" s="43" t="s">
        <v>1266</v>
      </c>
    </row>
    <row r="8110" spans="1:8" ht="17.25" hidden="1" customHeight="1" x14ac:dyDescent="0.3">
      <c r="A8110" s="46" t="str">
        <f>_xlfn.CONCAT("PUSKESMAS ",TRIM(tblReff[[#This Row],[NAMA PUSKESMAS]]))</f>
        <v>PUSKESMAS KALEROANG</v>
      </c>
      <c r="B8110" s="42">
        <v>1070226</v>
      </c>
      <c r="C8110" s="43" t="s">
        <v>19457</v>
      </c>
      <c r="D8110" s="43" t="s">
        <v>19458</v>
      </c>
      <c r="E8110" s="43" t="s">
        <v>19459</v>
      </c>
      <c r="F8110" s="43" t="s">
        <v>19456</v>
      </c>
      <c r="G8110" s="43" t="s">
        <v>19357</v>
      </c>
      <c r="H8110" s="43" t="s">
        <v>1271</v>
      </c>
    </row>
    <row r="8111" spans="1:8" ht="17.25" hidden="1" customHeight="1" x14ac:dyDescent="0.3">
      <c r="A8111" s="46" t="str">
        <f>_xlfn.CONCAT("PUSKESMAS ",TRIM(tblReff[[#This Row],[NAMA PUSKESMAS]]))</f>
        <v>PUSKESMAS LAFEU</v>
      </c>
      <c r="B8111" s="42">
        <v>1070227</v>
      </c>
      <c r="C8111" s="43" t="s">
        <v>19460</v>
      </c>
      <c r="D8111" s="43" t="s">
        <v>19461</v>
      </c>
      <c r="E8111" s="43" t="s">
        <v>19462</v>
      </c>
      <c r="F8111" s="43" t="s">
        <v>19456</v>
      </c>
      <c r="G8111" s="43" t="s">
        <v>19357</v>
      </c>
      <c r="H8111" s="43" t="s">
        <v>1266</v>
      </c>
    </row>
    <row r="8112" spans="1:8" ht="17.25" hidden="1" customHeight="1" x14ac:dyDescent="0.3">
      <c r="A8112" s="46" t="str">
        <f>_xlfn.CONCAT("PUSKESMAS ",TRIM(tblReff[[#This Row],[NAMA PUSKESMAS]]))</f>
        <v>PUSKESMAS BAHODOPI</v>
      </c>
      <c r="B8112" s="42">
        <v>1070228</v>
      </c>
      <c r="C8112" s="43" t="s">
        <v>19463</v>
      </c>
      <c r="D8112" s="43" t="s">
        <v>19464</v>
      </c>
      <c r="E8112" s="43" t="s">
        <v>19463</v>
      </c>
      <c r="F8112" s="43" t="s">
        <v>19456</v>
      </c>
      <c r="G8112" s="43" t="s">
        <v>19357</v>
      </c>
      <c r="H8112" s="43" t="s">
        <v>1271</v>
      </c>
    </row>
    <row r="8113" spans="1:8" ht="17.25" hidden="1" customHeight="1" x14ac:dyDescent="0.3">
      <c r="A8113" s="46" t="str">
        <f>_xlfn.CONCAT("PUSKESMAS ",TRIM(tblReff[[#This Row],[NAMA PUSKESMAS]]))</f>
        <v>PUSKESMAS BAHOMOTEFE</v>
      </c>
      <c r="B8113" s="42">
        <v>1070229</v>
      </c>
      <c r="C8113" s="43" t="s">
        <v>19465</v>
      </c>
      <c r="D8113" s="43" t="s">
        <v>19466</v>
      </c>
      <c r="E8113" s="43" t="s">
        <v>19467</v>
      </c>
      <c r="F8113" s="43" t="s">
        <v>19456</v>
      </c>
      <c r="G8113" s="43" t="s">
        <v>19357</v>
      </c>
      <c r="H8113" s="43" t="s">
        <v>1266</v>
      </c>
    </row>
    <row r="8114" spans="1:8" ht="17.25" hidden="1" customHeight="1" x14ac:dyDescent="0.3">
      <c r="A8114" s="46" t="str">
        <f>_xlfn.CONCAT("PUSKESMAS ",TRIM(tblReff[[#This Row],[NAMA PUSKESMAS]]))</f>
        <v>PUSKESMAS BUNGKU</v>
      </c>
      <c r="B8114" s="42">
        <v>1070230</v>
      </c>
      <c r="C8114" s="43" t="s">
        <v>19468</v>
      </c>
      <c r="D8114" s="43" t="s">
        <v>19469</v>
      </c>
      <c r="E8114" s="43" t="s">
        <v>19470</v>
      </c>
      <c r="F8114" s="43" t="s">
        <v>19456</v>
      </c>
      <c r="G8114" s="43" t="s">
        <v>19357</v>
      </c>
      <c r="H8114" s="43" t="s">
        <v>1266</v>
      </c>
    </row>
    <row r="8115" spans="1:8" ht="17.25" hidden="1" customHeight="1" x14ac:dyDescent="0.3">
      <c r="A8115" s="46" t="str">
        <f>_xlfn.CONCAT("PUSKESMAS ",TRIM(tblReff[[#This Row],[NAMA PUSKESMAS]]))</f>
        <v>PUSKESMAS WOSU</v>
      </c>
      <c r="B8115" s="42">
        <v>1070231</v>
      </c>
      <c r="C8115" s="43" t="s">
        <v>19471</v>
      </c>
      <c r="D8115" s="43" t="s">
        <v>19472</v>
      </c>
      <c r="E8115" s="43" t="s">
        <v>19473</v>
      </c>
      <c r="F8115" s="43" t="s">
        <v>19456</v>
      </c>
      <c r="G8115" s="43" t="s">
        <v>19357</v>
      </c>
      <c r="H8115" s="43" t="s">
        <v>1266</v>
      </c>
    </row>
    <row r="8116" spans="1:8" ht="17.25" hidden="1" customHeight="1" x14ac:dyDescent="0.3">
      <c r="A8116" s="46" t="str">
        <f>_xlfn.CONCAT("PUSKESMAS ",TRIM(tblReff[[#This Row],[NAMA PUSKESMAS]]))</f>
        <v>PUSKESMAS BAHONSUAI</v>
      </c>
      <c r="B8116" s="42">
        <v>1070232</v>
      </c>
      <c r="C8116" s="43" t="s">
        <v>19474</v>
      </c>
      <c r="D8116" s="43" t="s">
        <v>19475</v>
      </c>
      <c r="E8116" s="43" t="s">
        <v>19476</v>
      </c>
      <c r="F8116" s="43" t="s">
        <v>19456</v>
      </c>
      <c r="G8116" s="43" t="s">
        <v>19357</v>
      </c>
      <c r="H8116" s="43" t="s">
        <v>1266</v>
      </c>
    </row>
    <row r="8117" spans="1:8" ht="17.25" hidden="1" customHeight="1" x14ac:dyDescent="0.3">
      <c r="A8117" s="46" t="str">
        <f>_xlfn.CONCAT("PUSKESMAS ",TRIM(tblReff[[#This Row],[NAMA PUSKESMAS]]))</f>
        <v>PUSKESMAS LANTULAJAYA</v>
      </c>
      <c r="B8117" s="42">
        <v>1070233</v>
      </c>
      <c r="C8117" s="43" t="s">
        <v>19477</v>
      </c>
      <c r="D8117" s="43" t="s">
        <v>19478</v>
      </c>
      <c r="E8117" s="43" t="s">
        <v>19479</v>
      </c>
      <c r="F8117" s="43" t="s">
        <v>19456</v>
      </c>
      <c r="G8117" s="43" t="s">
        <v>19357</v>
      </c>
      <c r="H8117" s="43" t="s">
        <v>1266</v>
      </c>
    </row>
    <row r="8118" spans="1:8" ht="17.25" hidden="1" customHeight="1" x14ac:dyDescent="0.3">
      <c r="A8118" s="46" t="str">
        <f>_xlfn.CONCAT("PUSKESMAS ",TRIM(tblReff[[#This Row],[NAMA PUSKESMAS]]))</f>
        <v>PUSKESMAS PENDOLO</v>
      </c>
      <c r="B8118" s="42">
        <v>1070234</v>
      </c>
      <c r="C8118" s="43" t="s">
        <v>19480</v>
      </c>
      <c r="D8118" s="43" t="s">
        <v>19481</v>
      </c>
      <c r="E8118" s="43" t="s">
        <v>19482</v>
      </c>
      <c r="F8118" s="43" t="s">
        <v>19483</v>
      </c>
      <c r="G8118" s="43" t="s">
        <v>19357</v>
      </c>
      <c r="H8118" s="43" t="s">
        <v>1266</v>
      </c>
    </row>
    <row r="8119" spans="1:8" ht="17.25" hidden="1" customHeight="1" x14ac:dyDescent="0.3">
      <c r="A8119" s="46" t="str">
        <f>_xlfn.CONCAT("PUSKESMAS ",TRIM(tblReff[[#This Row],[NAMA PUSKESMAS]]))</f>
        <v>PUSKESMAS MAYOA</v>
      </c>
      <c r="B8119" s="42">
        <v>1070235</v>
      </c>
      <c r="C8119" s="43" t="s">
        <v>19484</v>
      </c>
      <c r="D8119" s="43" t="s">
        <v>19485</v>
      </c>
      <c r="E8119" s="43" t="s">
        <v>19482</v>
      </c>
      <c r="F8119" s="43" t="s">
        <v>19483</v>
      </c>
      <c r="G8119" s="43" t="s">
        <v>19357</v>
      </c>
      <c r="H8119" s="43" t="s">
        <v>1271</v>
      </c>
    </row>
    <row r="8120" spans="1:8" ht="17.25" hidden="1" customHeight="1" x14ac:dyDescent="0.3">
      <c r="A8120" s="46" t="str">
        <f>_xlfn.CONCAT("PUSKESMAS ",TRIM(tblReff[[#This Row],[NAMA PUSKESMAS]]))</f>
        <v>PUSKESMAS MEKO</v>
      </c>
      <c r="B8120" s="42">
        <v>1070236</v>
      </c>
      <c r="C8120" s="43" t="s">
        <v>19486</v>
      </c>
      <c r="D8120" s="43" t="s">
        <v>19487</v>
      </c>
      <c r="E8120" s="43" t="s">
        <v>19488</v>
      </c>
      <c r="F8120" s="43" t="s">
        <v>19483</v>
      </c>
      <c r="G8120" s="43" t="s">
        <v>19357</v>
      </c>
      <c r="H8120" s="43" t="s">
        <v>1266</v>
      </c>
    </row>
    <row r="8121" spans="1:8" ht="17.25" hidden="1" customHeight="1" x14ac:dyDescent="0.3">
      <c r="A8121" s="46" t="str">
        <f>_xlfn.CONCAT("PUSKESMAS ",TRIM(tblReff[[#This Row],[NAMA PUSKESMAS]]))</f>
        <v>PUSKESMAS KOROBONO</v>
      </c>
      <c r="B8121" s="42">
        <v>1070237</v>
      </c>
      <c r="C8121" s="43" t="s">
        <v>19489</v>
      </c>
      <c r="D8121" s="43" t="s">
        <v>19490</v>
      </c>
      <c r="E8121" s="43" t="s">
        <v>19491</v>
      </c>
      <c r="F8121" s="43" t="s">
        <v>19483</v>
      </c>
      <c r="G8121" s="43" t="s">
        <v>19357</v>
      </c>
      <c r="H8121" s="43" t="s">
        <v>1271</v>
      </c>
    </row>
    <row r="8122" spans="1:8" ht="17.25" hidden="1" customHeight="1" x14ac:dyDescent="0.3">
      <c r="A8122" s="46" t="str">
        <f>_xlfn.CONCAT("PUSKESMAS ",TRIM(tblReff[[#This Row],[NAMA PUSKESMAS]]))</f>
        <v>PUSKESMAS GINTU</v>
      </c>
      <c r="B8122" s="42">
        <v>1070238</v>
      </c>
      <c r="C8122" s="43" t="s">
        <v>19492</v>
      </c>
      <c r="D8122" s="43" t="s">
        <v>19493</v>
      </c>
      <c r="E8122" s="43" t="s">
        <v>19494</v>
      </c>
      <c r="F8122" s="43" t="s">
        <v>19483</v>
      </c>
      <c r="G8122" s="43" t="s">
        <v>19357</v>
      </c>
      <c r="H8122" s="43" t="s">
        <v>1266</v>
      </c>
    </row>
    <row r="8123" spans="1:8" ht="17.25" hidden="1" customHeight="1" x14ac:dyDescent="0.3">
      <c r="A8123" s="46" t="str">
        <f>_xlfn.CONCAT("PUSKESMAS ",TRIM(tblReff[[#This Row],[NAMA PUSKESMAS]]))</f>
        <v>PUSKESMAS LENGKEKA</v>
      </c>
      <c r="B8123" s="42">
        <v>1070239</v>
      </c>
      <c r="C8123" s="43" t="s">
        <v>19495</v>
      </c>
      <c r="D8123" s="43" t="s">
        <v>19496</v>
      </c>
      <c r="E8123" s="43" t="s">
        <v>19497</v>
      </c>
      <c r="F8123" s="43" t="s">
        <v>19483</v>
      </c>
      <c r="G8123" s="43" t="s">
        <v>19357</v>
      </c>
      <c r="H8123" s="43" t="s">
        <v>1271</v>
      </c>
    </row>
    <row r="8124" spans="1:8" ht="17.25" hidden="1" customHeight="1" x14ac:dyDescent="0.3">
      <c r="A8124" s="46" t="str">
        <f>_xlfn.CONCAT("PUSKESMAS ",TRIM(tblReff[[#This Row],[NAMA PUSKESMAS]]))</f>
        <v>PUSKESMAS TARIPA</v>
      </c>
      <c r="B8124" s="42">
        <v>1070243</v>
      </c>
      <c r="C8124" s="43" t="s">
        <v>19498</v>
      </c>
      <c r="D8124" s="43" t="s">
        <v>19499</v>
      </c>
      <c r="E8124" s="43" t="s">
        <v>19500</v>
      </c>
      <c r="F8124" s="43" t="s">
        <v>19483</v>
      </c>
      <c r="G8124" s="43" t="s">
        <v>19357</v>
      </c>
      <c r="H8124" s="43" t="s">
        <v>1266</v>
      </c>
    </row>
    <row r="8125" spans="1:8" ht="17.25" hidden="1" customHeight="1" x14ac:dyDescent="0.3">
      <c r="A8125" s="46" t="str">
        <f>_xlfn.CONCAT("PUSKESMAS ",TRIM(tblReff[[#This Row],[NAMA PUSKESMAS]]))</f>
        <v>PUSKESMAS OLUMOKUNDE</v>
      </c>
      <c r="B8125" s="42">
        <v>1071319</v>
      </c>
      <c r="C8125" s="43" t="s">
        <v>19501</v>
      </c>
      <c r="D8125" s="43" t="s">
        <v>19502</v>
      </c>
      <c r="E8125" s="43" t="s">
        <v>19500</v>
      </c>
      <c r="F8125" s="43" t="s">
        <v>19483</v>
      </c>
      <c r="G8125" s="43" t="s">
        <v>19357</v>
      </c>
      <c r="H8125" s="43" t="s">
        <v>1271</v>
      </c>
    </row>
    <row r="8126" spans="1:8" ht="17.25" hidden="1" customHeight="1" x14ac:dyDescent="0.3">
      <c r="A8126" s="46" t="str">
        <f>_xlfn.CONCAT("PUSKESMAS ",TRIM(tblReff[[#This Row],[NAMA PUSKESMAS]]))</f>
        <v>PUSKESMAS TENTENA</v>
      </c>
      <c r="B8126" s="42">
        <v>1070240</v>
      </c>
      <c r="C8126" s="43" t="s">
        <v>19503</v>
      </c>
      <c r="D8126" s="43" t="s">
        <v>19504</v>
      </c>
      <c r="E8126" s="43" t="s">
        <v>19505</v>
      </c>
      <c r="F8126" s="43" t="s">
        <v>19483</v>
      </c>
      <c r="G8126" s="43" t="s">
        <v>19357</v>
      </c>
      <c r="H8126" s="43" t="s">
        <v>1266</v>
      </c>
    </row>
    <row r="8127" spans="1:8" ht="17.25" hidden="1" customHeight="1" x14ac:dyDescent="0.3">
      <c r="A8127" s="46" t="str">
        <f>_xlfn.CONCAT("PUSKESMAS ",TRIM(tblReff[[#This Row],[NAMA PUSKESMAS]]))</f>
        <v>PUSKESMAS SULEWANA</v>
      </c>
      <c r="B8127" s="42">
        <v>1070241</v>
      </c>
      <c r="C8127" s="43" t="s">
        <v>19506</v>
      </c>
      <c r="D8127" s="43" t="s">
        <v>19507</v>
      </c>
      <c r="E8127" s="43" t="s">
        <v>19508</v>
      </c>
      <c r="F8127" s="43" t="s">
        <v>19483</v>
      </c>
      <c r="G8127" s="43" t="s">
        <v>19357</v>
      </c>
      <c r="H8127" s="43" t="s">
        <v>1266</v>
      </c>
    </row>
    <row r="8128" spans="1:8" ht="17.25" hidden="1" customHeight="1" x14ac:dyDescent="0.3">
      <c r="A8128" s="46" t="str">
        <f>_xlfn.CONCAT("PUSKESMAS ",TRIM(tblReff[[#This Row],[NAMA PUSKESMAS]]))</f>
        <v>PUSKESMAS TONUSU</v>
      </c>
      <c r="B8128" s="42">
        <v>1070242</v>
      </c>
      <c r="C8128" s="43" t="s">
        <v>19509</v>
      </c>
      <c r="D8128" s="43" t="s">
        <v>19510</v>
      </c>
      <c r="E8128" s="43" t="s">
        <v>19505</v>
      </c>
      <c r="F8128" s="43" t="s">
        <v>19483</v>
      </c>
      <c r="G8128" s="43" t="s">
        <v>19357</v>
      </c>
      <c r="H8128" s="43" t="s">
        <v>1271</v>
      </c>
    </row>
    <row r="8129" spans="1:8" ht="17.25" hidden="1" customHeight="1" x14ac:dyDescent="0.3">
      <c r="A8129" s="46" t="str">
        <f>_xlfn.CONCAT("PUSKESMAS ",TRIM(tblReff[[#This Row],[NAMA PUSKESMAS]]))</f>
        <v>PUSKESMAS WUASA</v>
      </c>
      <c r="B8129" s="42">
        <v>1070244</v>
      </c>
      <c r="C8129" s="43" t="s">
        <v>19511</v>
      </c>
      <c r="D8129" s="43" t="s">
        <v>19512</v>
      </c>
      <c r="E8129" s="43" t="s">
        <v>19513</v>
      </c>
      <c r="F8129" s="43" t="s">
        <v>19483</v>
      </c>
      <c r="G8129" s="43" t="s">
        <v>19357</v>
      </c>
      <c r="H8129" s="43" t="s">
        <v>1266</v>
      </c>
    </row>
    <row r="8130" spans="1:8" ht="17.25" hidden="1" customHeight="1" x14ac:dyDescent="0.3">
      <c r="A8130" s="46" t="str">
        <f>_xlfn.CONCAT("PUSKESMAS ",TRIM(tblReff[[#This Row],[NAMA PUSKESMAS]]))</f>
        <v>PUSKESMAS DODA</v>
      </c>
      <c r="B8130" s="42">
        <v>1070245</v>
      </c>
      <c r="C8130" s="43" t="s">
        <v>19514</v>
      </c>
      <c r="D8130" s="43" t="s">
        <v>19515</v>
      </c>
      <c r="E8130" s="43" t="s">
        <v>19516</v>
      </c>
      <c r="F8130" s="43" t="s">
        <v>19483</v>
      </c>
      <c r="G8130" s="43" t="s">
        <v>19357</v>
      </c>
      <c r="H8130" s="43" t="s">
        <v>1266</v>
      </c>
    </row>
    <row r="8131" spans="1:8" ht="17.25" hidden="1" customHeight="1" x14ac:dyDescent="0.3">
      <c r="A8131" s="46" t="str">
        <f>_xlfn.CONCAT("PUSKESMAS ",TRIM(tblReff[[#This Row],[NAMA PUSKESMAS]]))</f>
        <v>PUSKESMAS MAHOLO</v>
      </c>
      <c r="B8131" s="42">
        <v>1070246</v>
      </c>
      <c r="C8131" s="43" t="s">
        <v>19517</v>
      </c>
      <c r="D8131" s="43" t="s">
        <v>19518</v>
      </c>
      <c r="E8131" s="43" t="s">
        <v>19519</v>
      </c>
      <c r="F8131" s="43" t="s">
        <v>19483</v>
      </c>
      <c r="G8131" s="43" t="s">
        <v>19357</v>
      </c>
      <c r="H8131" s="43" t="s">
        <v>1271</v>
      </c>
    </row>
    <row r="8132" spans="1:8" ht="17.25" hidden="1" customHeight="1" x14ac:dyDescent="0.3">
      <c r="A8132" s="46" t="str">
        <f>_xlfn.CONCAT("PUSKESMAS ",TRIM(tblReff[[#This Row],[NAMA PUSKESMAS]]))</f>
        <v>PUSKESMAS WATUTAU</v>
      </c>
      <c r="B8132" s="42">
        <v>1070247</v>
      </c>
      <c r="C8132" s="43" t="s">
        <v>19520</v>
      </c>
      <c r="D8132" s="43" t="s">
        <v>19521</v>
      </c>
      <c r="E8132" s="43" t="s">
        <v>19522</v>
      </c>
      <c r="F8132" s="43" t="s">
        <v>19483</v>
      </c>
      <c r="G8132" s="43" t="s">
        <v>19357</v>
      </c>
      <c r="H8132" s="43" t="s">
        <v>1271</v>
      </c>
    </row>
    <row r="8133" spans="1:8" ht="17.25" hidden="1" customHeight="1" x14ac:dyDescent="0.3">
      <c r="A8133" s="46" t="str">
        <f>_xlfn.CONCAT("PUSKESMAS ",TRIM(tblReff[[#This Row],[NAMA PUSKESMAS]]))</f>
        <v>PUSKESMAS MAPANE</v>
      </c>
      <c r="B8133" s="42">
        <v>1070248</v>
      </c>
      <c r="C8133" s="43" t="s">
        <v>19523</v>
      </c>
      <c r="D8133" s="43" t="s">
        <v>19524</v>
      </c>
      <c r="E8133" s="43" t="s">
        <v>19525</v>
      </c>
      <c r="F8133" s="43" t="s">
        <v>19483</v>
      </c>
      <c r="G8133" s="43" t="s">
        <v>19357</v>
      </c>
      <c r="H8133" s="43" t="s">
        <v>1266</v>
      </c>
    </row>
    <row r="8134" spans="1:8" ht="17.25" hidden="1" customHeight="1" x14ac:dyDescent="0.3">
      <c r="A8134" s="46" t="str">
        <f>_xlfn.CONCAT("PUSKESMAS ",TRIM(tblReff[[#This Row],[NAMA PUSKESMAS]]))</f>
        <v>PUSKESMAS TOKORONDO</v>
      </c>
      <c r="B8134" s="42">
        <v>1071320</v>
      </c>
      <c r="C8134" s="43" t="s">
        <v>19526</v>
      </c>
      <c r="D8134" s="43" t="s">
        <v>19527</v>
      </c>
      <c r="E8134" s="43" t="s">
        <v>19525</v>
      </c>
      <c r="F8134" s="43" t="s">
        <v>19483</v>
      </c>
      <c r="G8134" s="43" t="s">
        <v>19357</v>
      </c>
      <c r="H8134" s="43" t="s">
        <v>1271</v>
      </c>
    </row>
    <row r="8135" spans="1:8" ht="17.25" hidden="1" customHeight="1" x14ac:dyDescent="0.3">
      <c r="A8135" s="46" t="str">
        <f>_xlfn.CONCAT("PUSKESMAS ",TRIM(tblReff[[#This Row],[NAMA PUSKESMAS]]))</f>
        <v>PUSKESMAS TANGKURA</v>
      </c>
      <c r="B8135" s="42">
        <v>1070249</v>
      </c>
      <c r="C8135" s="43" t="s">
        <v>19528</v>
      </c>
      <c r="D8135" s="43" t="s">
        <v>19529</v>
      </c>
      <c r="E8135" s="43" t="s">
        <v>19530</v>
      </c>
      <c r="F8135" s="43" t="s">
        <v>19483</v>
      </c>
      <c r="G8135" s="43" t="s">
        <v>19357</v>
      </c>
      <c r="H8135" s="43" t="s">
        <v>1271</v>
      </c>
    </row>
    <row r="8136" spans="1:8" ht="17.25" hidden="1" customHeight="1" x14ac:dyDescent="0.3">
      <c r="A8136" s="46" t="str">
        <f>_xlfn.CONCAT("PUSKESMAS ",TRIM(tblReff[[#This Row],[NAMA PUSKESMAS]]))</f>
        <v>PUSKESMAS TAMBARANA</v>
      </c>
      <c r="B8136" s="42">
        <v>1070250</v>
      </c>
      <c r="C8136" s="43" t="s">
        <v>19531</v>
      </c>
      <c r="D8136" s="43" t="s">
        <v>19532</v>
      </c>
      <c r="E8136" s="43" t="s">
        <v>19533</v>
      </c>
      <c r="F8136" s="43" t="s">
        <v>19483</v>
      </c>
      <c r="G8136" s="43" t="s">
        <v>19357</v>
      </c>
      <c r="H8136" s="43" t="s">
        <v>1266</v>
      </c>
    </row>
    <row r="8137" spans="1:8" ht="17.25" hidden="1" customHeight="1" x14ac:dyDescent="0.3">
      <c r="A8137" s="46" t="str">
        <f>_xlfn.CONCAT("PUSKESMAS ",TRIM(tblReff[[#This Row],[NAMA PUSKESMAS]]))</f>
        <v>PUSKESMAS TAGOLU</v>
      </c>
      <c r="B8137" s="42">
        <v>1070251</v>
      </c>
      <c r="C8137" s="43" t="s">
        <v>19534</v>
      </c>
      <c r="D8137" s="43" t="s">
        <v>19535</v>
      </c>
      <c r="E8137" s="43" t="s">
        <v>19536</v>
      </c>
      <c r="F8137" s="43" t="s">
        <v>19483</v>
      </c>
      <c r="G8137" s="43" t="s">
        <v>19357</v>
      </c>
      <c r="H8137" s="43" t="s">
        <v>1266</v>
      </c>
    </row>
    <row r="8138" spans="1:8" ht="17.25" hidden="1" customHeight="1" x14ac:dyDescent="0.3">
      <c r="A8138" s="46" t="str">
        <f>_xlfn.CONCAT("PUSKESMAS ",TRIM(tblReff[[#This Row],[NAMA PUSKESMAS]]))</f>
        <v>PUSKESMAS MALEI</v>
      </c>
      <c r="B8138" s="42">
        <v>1071306</v>
      </c>
      <c r="C8138" s="43" t="s">
        <v>19537</v>
      </c>
      <c r="D8138" s="43" t="s">
        <v>19538</v>
      </c>
      <c r="E8138" s="43" t="s">
        <v>19536</v>
      </c>
      <c r="F8138" s="43" t="s">
        <v>19483</v>
      </c>
      <c r="G8138" s="43" t="s">
        <v>19357</v>
      </c>
      <c r="H8138" s="43" t="s">
        <v>1271</v>
      </c>
    </row>
    <row r="8139" spans="1:8" ht="17.25" hidden="1" customHeight="1" x14ac:dyDescent="0.3">
      <c r="A8139" s="46" t="str">
        <f>_xlfn.CONCAT("PUSKESMAS ",TRIM(tblReff[[#This Row],[NAMA PUSKESMAS]]))</f>
        <v>PUSKESMAS KAYAMANYA</v>
      </c>
      <c r="B8139" s="42">
        <v>1070252</v>
      </c>
      <c r="C8139" s="43" t="s">
        <v>19539</v>
      </c>
      <c r="D8139" s="43" t="s">
        <v>19540</v>
      </c>
      <c r="E8139" s="43" t="s">
        <v>19541</v>
      </c>
      <c r="F8139" s="43" t="s">
        <v>19483</v>
      </c>
      <c r="G8139" s="43" t="s">
        <v>19357</v>
      </c>
      <c r="H8139" s="43" t="s">
        <v>1271</v>
      </c>
    </row>
    <row r="8140" spans="1:8" ht="17.25" hidden="1" customHeight="1" x14ac:dyDescent="0.3">
      <c r="A8140" s="46" t="str">
        <f>_xlfn.CONCAT("PUSKESMAS ",TRIM(tblReff[[#This Row],[NAMA PUSKESMAS]]))</f>
        <v>PUSKESMAS LAWANGA</v>
      </c>
      <c r="B8140" s="42">
        <v>1070253</v>
      </c>
      <c r="C8140" s="43" t="s">
        <v>19542</v>
      </c>
      <c r="D8140" s="43" t="s">
        <v>19543</v>
      </c>
      <c r="E8140" s="43" t="s">
        <v>19544</v>
      </c>
      <c r="F8140" s="43" t="s">
        <v>19483</v>
      </c>
      <c r="G8140" s="43" t="s">
        <v>19357</v>
      </c>
      <c r="H8140" s="43" t="s">
        <v>1271</v>
      </c>
    </row>
    <row r="8141" spans="1:8" ht="17.25" hidden="1" customHeight="1" x14ac:dyDescent="0.3">
      <c r="A8141" s="46" t="str">
        <f>_xlfn.CONCAT("PUSKESMAS ",TRIM(tblReff[[#This Row],[NAMA PUSKESMAS]]))</f>
        <v>PUSKESMAS KAWUA</v>
      </c>
      <c r="B8141" s="42">
        <v>1070254</v>
      </c>
      <c r="C8141" s="43" t="s">
        <v>19545</v>
      </c>
      <c r="D8141" s="43" t="s">
        <v>19546</v>
      </c>
      <c r="E8141" s="43" t="s">
        <v>19547</v>
      </c>
      <c r="F8141" s="43" t="s">
        <v>19483</v>
      </c>
      <c r="G8141" s="43" t="s">
        <v>19357</v>
      </c>
      <c r="H8141" s="43" t="s">
        <v>1271</v>
      </c>
    </row>
    <row r="8142" spans="1:8" ht="17.25" hidden="1" customHeight="1" x14ac:dyDescent="0.3">
      <c r="A8142" s="46" t="str">
        <f>_xlfn.CONCAT("PUSKESMAS ",TRIM(tblReff[[#This Row],[NAMA PUSKESMAS]]))</f>
        <v>PUSKESMAS LALUNDU</v>
      </c>
      <c r="B8142" s="42">
        <v>1070255</v>
      </c>
      <c r="C8142" s="43" t="s">
        <v>19548</v>
      </c>
      <c r="D8142" s="43" t="s">
        <v>19549</v>
      </c>
      <c r="E8142" s="43" t="s">
        <v>19550</v>
      </c>
      <c r="F8142" s="43" t="s">
        <v>19551</v>
      </c>
      <c r="G8142" s="43" t="s">
        <v>19357</v>
      </c>
      <c r="H8142" s="43" t="s">
        <v>1266</v>
      </c>
    </row>
    <row r="8143" spans="1:8" ht="17.25" hidden="1" customHeight="1" x14ac:dyDescent="0.3">
      <c r="A8143" s="46" t="str">
        <f>_xlfn.CONCAT("PUSKESMAS ",TRIM(tblReff[[#This Row],[NAMA PUSKESMAS]]))</f>
        <v>PUSKESMAS LALUNDU DESPOT</v>
      </c>
      <c r="B8143" s="42">
        <v>1070256</v>
      </c>
      <c r="C8143" s="43" t="s">
        <v>19552</v>
      </c>
      <c r="D8143" s="43" t="s">
        <v>19553</v>
      </c>
      <c r="E8143" s="43" t="s">
        <v>19550</v>
      </c>
      <c r="F8143" s="43" t="s">
        <v>19551</v>
      </c>
      <c r="G8143" s="43" t="s">
        <v>19357</v>
      </c>
      <c r="H8143" s="43" t="s">
        <v>1266</v>
      </c>
    </row>
    <row r="8144" spans="1:8" ht="17.25" hidden="1" customHeight="1" x14ac:dyDescent="0.3">
      <c r="A8144" s="46" t="str">
        <f>_xlfn.CONCAT("PUSKESMAS ",TRIM(tblReff[[#This Row],[NAMA PUSKESMAS]]))</f>
        <v>PUSKESMAS PINEMBANI</v>
      </c>
      <c r="B8144" s="42">
        <v>1070257</v>
      </c>
      <c r="C8144" s="43" t="s">
        <v>19554</v>
      </c>
      <c r="D8144" s="43" t="s">
        <v>19555</v>
      </c>
      <c r="E8144" s="43" t="s">
        <v>19554</v>
      </c>
      <c r="F8144" s="43" t="s">
        <v>19551</v>
      </c>
      <c r="G8144" s="43" t="s">
        <v>19357</v>
      </c>
      <c r="H8144" s="43" t="s">
        <v>1271</v>
      </c>
    </row>
    <row r="8145" spans="1:8" ht="17.25" hidden="1" customHeight="1" x14ac:dyDescent="0.3">
      <c r="A8145" s="46" t="str">
        <f>_xlfn.CONCAT("PUSKESMAS ",TRIM(tblReff[[#This Row],[NAMA PUSKESMAS]]))</f>
        <v>PUSKESMAS DONGGALA</v>
      </c>
      <c r="B8145" s="42">
        <v>1070258</v>
      </c>
      <c r="C8145" s="43" t="s">
        <v>19556</v>
      </c>
      <c r="D8145" s="43" t="s">
        <v>19557</v>
      </c>
      <c r="E8145" s="43" t="s">
        <v>19558</v>
      </c>
      <c r="F8145" s="43" t="s">
        <v>19551</v>
      </c>
      <c r="G8145" s="43" t="s">
        <v>19357</v>
      </c>
      <c r="H8145" s="43" t="s">
        <v>1266</v>
      </c>
    </row>
    <row r="8146" spans="1:8" ht="17.25" hidden="1" customHeight="1" x14ac:dyDescent="0.3">
      <c r="A8146" s="46" t="str">
        <f>_xlfn.CONCAT("PUSKESMAS ",TRIM(tblReff[[#This Row],[NAMA PUSKESMAS]]))</f>
        <v>PUSKESMAS LEMBASADA</v>
      </c>
      <c r="B8146" s="42">
        <v>1070259</v>
      </c>
      <c r="C8146" s="43" t="s">
        <v>19559</v>
      </c>
      <c r="D8146" s="43" t="s">
        <v>19560</v>
      </c>
      <c r="E8146" s="43" t="s">
        <v>19561</v>
      </c>
      <c r="F8146" s="43" t="s">
        <v>19551</v>
      </c>
      <c r="G8146" s="43" t="s">
        <v>19357</v>
      </c>
      <c r="H8146" s="43" t="s">
        <v>1266</v>
      </c>
    </row>
    <row r="8147" spans="1:8" ht="17.25" hidden="1" customHeight="1" x14ac:dyDescent="0.3">
      <c r="A8147" s="46" t="str">
        <f>_xlfn.CONCAT("PUSKESMAS ",TRIM(tblReff[[#This Row],[NAMA PUSKESMAS]]))</f>
        <v>PUSKESMAS D'LATOPE</v>
      </c>
      <c r="B8147" s="42">
        <v>1071327</v>
      </c>
      <c r="C8147" s="43" t="s">
        <v>19562</v>
      </c>
      <c r="D8147" s="43" t="s">
        <v>19563</v>
      </c>
      <c r="E8147" s="43" t="s">
        <v>19564</v>
      </c>
      <c r="F8147" s="43" t="s">
        <v>19551</v>
      </c>
      <c r="G8147" s="43" t="s">
        <v>19357</v>
      </c>
      <c r="H8147" s="43" t="s">
        <v>1271</v>
      </c>
    </row>
    <row r="8148" spans="1:8" ht="17.25" hidden="1" customHeight="1" x14ac:dyDescent="0.3">
      <c r="A8148" s="46" t="str">
        <f>_xlfn.CONCAT("PUSKESMAS ",TRIM(tblReff[[#This Row],[NAMA PUSKESMAS]]))</f>
        <v>PUSKESMAS LABUAN</v>
      </c>
      <c r="B8148" s="42">
        <v>1070260</v>
      </c>
      <c r="C8148" s="43" t="s">
        <v>14596</v>
      </c>
      <c r="D8148" s="43" t="s">
        <v>19565</v>
      </c>
      <c r="E8148" s="43" t="s">
        <v>14596</v>
      </c>
      <c r="F8148" s="43" t="s">
        <v>19551</v>
      </c>
      <c r="G8148" s="43" t="s">
        <v>19357</v>
      </c>
      <c r="H8148" s="43" t="s">
        <v>1271</v>
      </c>
    </row>
    <row r="8149" spans="1:8" ht="17.25" hidden="1" customHeight="1" x14ac:dyDescent="0.3">
      <c r="A8149" s="46" t="str">
        <f>_xlfn.CONCAT("PUSKESMAS ",TRIM(tblReff[[#This Row],[NAMA PUSKESMAS]]))</f>
        <v>PUSKESMAS WANI</v>
      </c>
      <c r="B8149" s="42">
        <v>1070261</v>
      </c>
      <c r="C8149" s="43" t="s">
        <v>19566</v>
      </c>
      <c r="D8149" s="43" t="s">
        <v>19567</v>
      </c>
      <c r="E8149" s="43" t="s">
        <v>19568</v>
      </c>
      <c r="F8149" s="43" t="s">
        <v>19551</v>
      </c>
      <c r="G8149" s="43" t="s">
        <v>19357</v>
      </c>
      <c r="H8149" s="43" t="s">
        <v>1271</v>
      </c>
    </row>
    <row r="8150" spans="1:8" ht="17.25" hidden="1" customHeight="1" x14ac:dyDescent="0.3">
      <c r="A8150" s="46" t="str">
        <f>_xlfn.CONCAT("PUSKESMAS ",TRIM(tblReff[[#This Row],[NAMA PUSKESMAS]]))</f>
        <v>PUSKESMAS TOAYA</v>
      </c>
      <c r="B8150" s="42">
        <v>1070262</v>
      </c>
      <c r="C8150" s="43" t="s">
        <v>19569</v>
      </c>
      <c r="D8150" s="43" t="s">
        <v>19570</v>
      </c>
      <c r="E8150" s="43" t="s">
        <v>19571</v>
      </c>
      <c r="F8150" s="43" t="s">
        <v>19551</v>
      </c>
      <c r="G8150" s="43" t="s">
        <v>19357</v>
      </c>
      <c r="H8150" s="43" t="s">
        <v>1266</v>
      </c>
    </row>
    <row r="8151" spans="1:8" ht="17.25" hidden="1" customHeight="1" x14ac:dyDescent="0.3">
      <c r="A8151" s="46" t="str">
        <f>_xlfn.CONCAT("PUSKESMAS ",TRIM(tblReff[[#This Row],[NAMA PUSKESMAS]]))</f>
        <v>PUSKESMAS BATUSUYA</v>
      </c>
      <c r="B8151" s="42">
        <v>1070263</v>
      </c>
      <c r="C8151" s="43" t="s">
        <v>19572</v>
      </c>
      <c r="D8151" s="43" t="s">
        <v>19573</v>
      </c>
      <c r="E8151" s="43" t="s">
        <v>19574</v>
      </c>
      <c r="F8151" s="43" t="s">
        <v>19551</v>
      </c>
      <c r="G8151" s="43" t="s">
        <v>19357</v>
      </c>
      <c r="H8151" s="43" t="s">
        <v>1266</v>
      </c>
    </row>
    <row r="8152" spans="1:8" ht="17.25" hidden="1" customHeight="1" x14ac:dyDescent="0.3">
      <c r="A8152" s="46" t="str">
        <f>_xlfn.CONCAT("PUSKESMAS ",TRIM(tblReff[[#This Row],[NAMA PUSKESMAS]]))</f>
        <v>PUSKESMAS KAYUWOU</v>
      </c>
      <c r="B8152" s="42">
        <v>1071312</v>
      </c>
      <c r="C8152" s="43" t="s">
        <v>19575</v>
      </c>
      <c r="D8152" s="43" t="s">
        <v>19576</v>
      </c>
      <c r="E8152" s="43" t="s">
        <v>19577</v>
      </c>
      <c r="F8152" s="43" t="s">
        <v>19551</v>
      </c>
      <c r="G8152" s="43" t="s">
        <v>19357</v>
      </c>
      <c r="H8152" s="43" t="s">
        <v>1271</v>
      </c>
    </row>
    <row r="8153" spans="1:8" ht="17.25" hidden="1" customHeight="1" x14ac:dyDescent="0.3">
      <c r="A8153" s="46" t="str">
        <f>_xlfn.CONCAT("PUSKESMAS ",TRIM(tblReff[[#This Row],[NAMA PUSKESMAS]]))</f>
        <v>PUSKESMAS TOMPE</v>
      </c>
      <c r="B8153" s="42">
        <v>1070264</v>
      </c>
      <c r="C8153" s="43" t="s">
        <v>19578</v>
      </c>
      <c r="D8153" s="43" t="s">
        <v>19579</v>
      </c>
      <c r="E8153" s="43" t="s">
        <v>19580</v>
      </c>
      <c r="F8153" s="43" t="s">
        <v>19551</v>
      </c>
      <c r="G8153" s="43" t="s">
        <v>19357</v>
      </c>
      <c r="H8153" s="43" t="s">
        <v>1266</v>
      </c>
    </row>
    <row r="8154" spans="1:8" ht="17.25" hidden="1" customHeight="1" x14ac:dyDescent="0.3">
      <c r="A8154" s="46" t="str">
        <f>_xlfn.CONCAT("PUSKESMAS ",TRIM(tblReff[[#This Row],[NAMA PUSKESMAS]]))</f>
        <v>PUSKESMAS TAMBU</v>
      </c>
      <c r="B8154" s="42">
        <v>1070265</v>
      </c>
      <c r="C8154" s="43" t="s">
        <v>19581</v>
      </c>
      <c r="D8154" s="43" t="s">
        <v>19582</v>
      </c>
      <c r="E8154" s="43" t="s">
        <v>19583</v>
      </c>
      <c r="F8154" s="43" t="s">
        <v>19551</v>
      </c>
      <c r="G8154" s="43" t="s">
        <v>19357</v>
      </c>
      <c r="H8154" s="43" t="s">
        <v>1266</v>
      </c>
    </row>
    <row r="8155" spans="1:8" ht="17.25" hidden="1" customHeight="1" x14ac:dyDescent="0.3">
      <c r="A8155" s="46" t="str">
        <f>_xlfn.CONCAT("PUSKESMAS ",TRIM(tblReff[[#This Row],[NAMA PUSKESMAS]]))</f>
        <v>PUSKESMAS MALEI</v>
      </c>
      <c r="B8155" s="42">
        <v>1070266</v>
      </c>
      <c r="C8155" s="43" t="s">
        <v>19537</v>
      </c>
      <c r="D8155" s="43" t="s">
        <v>19584</v>
      </c>
      <c r="E8155" s="43" t="s">
        <v>19585</v>
      </c>
      <c r="F8155" s="43" t="s">
        <v>19551</v>
      </c>
      <c r="G8155" s="43" t="s">
        <v>19357</v>
      </c>
      <c r="H8155" s="43" t="s">
        <v>1266</v>
      </c>
    </row>
    <row r="8156" spans="1:8" ht="17.25" hidden="1" customHeight="1" x14ac:dyDescent="0.3">
      <c r="A8156" s="46" t="str">
        <f>_xlfn.CONCAT("PUSKESMAS ",TRIM(tblReff[[#This Row],[NAMA PUSKESMAS]]))</f>
        <v>PUSKESMAS SABANG</v>
      </c>
      <c r="B8156" s="42">
        <v>1070267</v>
      </c>
      <c r="C8156" s="43" t="s">
        <v>19381</v>
      </c>
      <c r="D8156" s="43" t="s">
        <v>19586</v>
      </c>
      <c r="E8156" s="43" t="s">
        <v>19587</v>
      </c>
      <c r="F8156" s="43" t="s">
        <v>19551</v>
      </c>
      <c r="G8156" s="43" t="s">
        <v>19357</v>
      </c>
      <c r="H8156" s="43" t="s">
        <v>1266</v>
      </c>
    </row>
    <row r="8157" spans="1:8" ht="17.25" hidden="1" customHeight="1" x14ac:dyDescent="0.3">
      <c r="A8157" s="46" t="str">
        <f>_xlfn.CONCAT("PUSKESMAS ",TRIM(tblReff[[#This Row],[NAMA PUSKESMAS]]))</f>
        <v>PUSKESMAS BALUKANG</v>
      </c>
      <c r="B8157" s="42">
        <v>1070268</v>
      </c>
      <c r="C8157" s="43" t="s">
        <v>19588</v>
      </c>
      <c r="D8157" s="43" t="s">
        <v>19589</v>
      </c>
      <c r="E8157" s="43" t="s">
        <v>19590</v>
      </c>
      <c r="F8157" s="43" t="s">
        <v>19551</v>
      </c>
      <c r="G8157" s="43" t="s">
        <v>19357</v>
      </c>
      <c r="H8157" s="43" t="s">
        <v>1266</v>
      </c>
    </row>
    <row r="8158" spans="1:8" ht="17.25" hidden="1" customHeight="1" x14ac:dyDescent="0.3">
      <c r="A8158" s="46" t="str">
        <f>_xlfn.CONCAT("PUSKESMAS ",TRIM(tblReff[[#This Row],[NAMA PUSKESMAS]]))</f>
        <v>PUSKESMAS POSI Hi. ABDUL GANING TONGGOLOBIBI</v>
      </c>
      <c r="B8158" s="42">
        <v>1071301</v>
      </c>
      <c r="C8158" s="43" t="s">
        <v>19591</v>
      </c>
      <c r="D8158" s="43" t="s">
        <v>19592</v>
      </c>
      <c r="E8158" s="43" t="s">
        <v>19590</v>
      </c>
      <c r="F8158" s="43" t="s">
        <v>19551</v>
      </c>
      <c r="G8158" s="43" t="s">
        <v>19357</v>
      </c>
      <c r="H8158" s="43" t="s">
        <v>1266</v>
      </c>
    </row>
    <row r="8159" spans="1:8" ht="17.25" hidden="1" customHeight="1" x14ac:dyDescent="0.3">
      <c r="A8159" s="46" t="str">
        <f>_xlfn.CONCAT("PUSKESMAS ",TRIM(tblReff[[#This Row],[NAMA PUSKESMAS]]))</f>
        <v>PUSKESMAS OGOAMAS</v>
      </c>
      <c r="B8159" s="42">
        <v>1070269</v>
      </c>
      <c r="C8159" s="43" t="s">
        <v>19593</v>
      </c>
      <c r="D8159" s="43" t="s">
        <v>19594</v>
      </c>
      <c r="E8159" s="43" t="s">
        <v>19595</v>
      </c>
      <c r="F8159" s="43" t="s">
        <v>19551</v>
      </c>
      <c r="G8159" s="43" t="s">
        <v>19357</v>
      </c>
      <c r="H8159" s="43" t="s">
        <v>1266</v>
      </c>
    </row>
    <row r="8160" spans="1:8" ht="17.25" hidden="1" customHeight="1" x14ac:dyDescent="0.3">
      <c r="A8160" s="46" t="str">
        <f>_xlfn.CONCAT("PUSKESMAS ",TRIM(tblReff[[#This Row],[NAMA PUSKESMAS]]))</f>
        <v>PUSKESMAS BANGKIR</v>
      </c>
      <c r="B8160" s="42">
        <v>1070270</v>
      </c>
      <c r="C8160" s="43" t="s">
        <v>19596</v>
      </c>
      <c r="D8160" s="43" t="s">
        <v>19597</v>
      </c>
      <c r="E8160" s="43" t="s">
        <v>19598</v>
      </c>
      <c r="F8160" s="43" t="s">
        <v>19599</v>
      </c>
      <c r="G8160" s="43" t="s">
        <v>19357</v>
      </c>
      <c r="H8160" s="43" t="s">
        <v>1266</v>
      </c>
    </row>
    <row r="8161" spans="1:8" ht="17.25" hidden="1" customHeight="1" x14ac:dyDescent="0.3">
      <c r="A8161" s="46" t="str">
        <f>_xlfn.CONCAT("PUSKESMAS ",TRIM(tblReff[[#This Row],[NAMA PUSKESMAS]]))</f>
        <v>PUSKESMAS KOMBO</v>
      </c>
      <c r="B8161" s="42">
        <v>1070271</v>
      </c>
      <c r="C8161" s="43" t="s">
        <v>19600</v>
      </c>
      <c r="D8161" s="43" t="s">
        <v>19601</v>
      </c>
      <c r="E8161" s="43" t="s">
        <v>19598</v>
      </c>
      <c r="F8161" s="43" t="s">
        <v>19599</v>
      </c>
      <c r="G8161" s="43" t="s">
        <v>19357</v>
      </c>
      <c r="H8161" s="43" t="s">
        <v>1266</v>
      </c>
    </row>
    <row r="8162" spans="1:8" ht="17.25" hidden="1" customHeight="1" x14ac:dyDescent="0.3">
      <c r="A8162" s="46" t="str">
        <f>_xlfn.CONCAT("PUSKESMAS ",TRIM(tblReff[[#This Row],[NAMA PUSKESMAS]]))</f>
        <v>PUSKESMAS OGOTUA</v>
      </c>
      <c r="B8162" s="42">
        <v>1070272</v>
      </c>
      <c r="C8162" s="43" t="s">
        <v>19602</v>
      </c>
      <c r="D8162" s="43" t="s">
        <v>19603</v>
      </c>
      <c r="E8162" s="43" t="s">
        <v>19604</v>
      </c>
      <c r="F8162" s="43" t="s">
        <v>19599</v>
      </c>
      <c r="G8162" s="43" t="s">
        <v>19357</v>
      </c>
      <c r="H8162" s="43" t="s">
        <v>1266</v>
      </c>
    </row>
    <row r="8163" spans="1:8" ht="17.25" hidden="1" customHeight="1" x14ac:dyDescent="0.3">
      <c r="A8163" s="46" t="str">
        <f>_xlfn.CONCAT("PUSKESMAS ",TRIM(tblReff[[#This Row],[NAMA PUSKESMAS]]))</f>
        <v>PUSKESMAS DONDO</v>
      </c>
      <c r="B8163" s="42">
        <v>1070273</v>
      </c>
      <c r="C8163" s="43" t="s">
        <v>19605</v>
      </c>
      <c r="D8163" s="43" t="s">
        <v>19606</v>
      </c>
      <c r="E8163" s="43" t="s">
        <v>19605</v>
      </c>
      <c r="F8163" s="43" t="s">
        <v>19599</v>
      </c>
      <c r="G8163" s="43" t="s">
        <v>19357</v>
      </c>
      <c r="H8163" s="43" t="s">
        <v>1266</v>
      </c>
    </row>
    <row r="8164" spans="1:8" ht="17.25" hidden="1" customHeight="1" x14ac:dyDescent="0.3">
      <c r="A8164" s="46" t="str">
        <f>_xlfn.CONCAT("PUSKESMAS ",TRIM(tblReff[[#This Row],[NAMA PUSKESMAS]]))</f>
        <v>PUSKESMAS OGODEIDE</v>
      </c>
      <c r="B8164" s="42">
        <v>1070274</v>
      </c>
      <c r="C8164" s="43" t="s">
        <v>19607</v>
      </c>
      <c r="D8164" s="43" t="s">
        <v>19608</v>
      </c>
      <c r="E8164" s="43" t="s">
        <v>19607</v>
      </c>
      <c r="F8164" s="43" t="s">
        <v>19599</v>
      </c>
      <c r="G8164" s="43" t="s">
        <v>19357</v>
      </c>
      <c r="H8164" s="43" t="s">
        <v>1266</v>
      </c>
    </row>
    <row r="8165" spans="1:8" ht="17.25" hidden="1" customHeight="1" x14ac:dyDescent="0.3">
      <c r="A8165" s="46" t="str">
        <f>_xlfn.CONCAT("PUSKESMAS ",TRIM(tblReff[[#This Row],[NAMA PUSKESMAS]]))</f>
        <v>PUSKESMAS BASIDONDO</v>
      </c>
      <c r="B8165" s="42">
        <v>1070275</v>
      </c>
      <c r="C8165" s="43" t="s">
        <v>19609</v>
      </c>
      <c r="D8165" s="43" t="s">
        <v>19610</v>
      </c>
      <c r="E8165" s="43" t="s">
        <v>19609</v>
      </c>
      <c r="F8165" s="43" t="s">
        <v>19599</v>
      </c>
      <c r="G8165" s="43" t="s">
        <v>19357</v>
      </c>
      <c r="H8165" s="43" t="s">
        <v>1266</v>
      </c>
    </row>
    <row r="8166" spans="1:8" ht="17.25" hidden="1" customHeight="1" x14ac:dyDescent="0.3">
      <c r="A8166" s="46" t="str">
        <f>_xlfn.CONCAT("PUSKESMAS ",TRIM(tblReff[[#This Row],[NAMA PUSKESMAS]]))</f>
        <v>PUSKESMAS KAYULOMPA</v>
      </c>
      <c r="B8166" s="42">
        <v>1070276</v>
      </c>
      <c r="C8166" s="43" t="s">
        <v>19611</v>
      </c>
      <c r="D8166" s="43" t="s">
        <v>19612</v>
      </c>
      <c r="E8166" s="43" t="s">
        <v>19609</v>
      </c>
      <c r="F8166" s="43" t="s">
        <v>19599</v>
      </c>
      <c r="G8166" s="43" t="s">
        <v>19357</v>
      </c>
      <c r="H8166" s="43" t="s">
        <v>1266</v>
      </c>
    </row>
    <row r="8167" spans="1:8" ht="17.25" hidden="1" customHeight="1" x14ac:dyDescent="0.3">
      <c r="A8167" s="46" t="str">
        <f>_xlfn.CONCAT("PUSKESMAS ",TRIM(tblReff[[#This Row],[NAMA PUSKESMAS]]))</f>
        <v>PUSKESMAS BAOLAN</v>
      </c>
      <c r="B8167" s="42">
        <v>1070277</v>
      </c>
      <c r="C8167" s="43" t="s">
        <v>19613</v>
      </c>
      <c r="D8167" s="43" t="s">
        <v>19614</v>
      </c>
      <c r="E8167" s="43" t="s">
        <v>19613</v>
      </c>
      <c r="F8167" s="43" t="s">
        <v>19599</v>
      </c>
      <c r="G8167" s="43" t="s">
        <v>19357</v>
      </c>
      <c r="H8167" s="43" t="s">
        <v>1271</v>
      </c>
    </row>
    <row r="8168" spans="1:8" ht="17.25" hidden="1" customHeight="1" x14ac:dyDescent="0.3">
      <c r="A8168" s="46" t="str">
        <f>_xlfn.CONCAT("PUSKESMAS ",TRIM(tblReff[[#This Row],[NAMA PUSKESMAS]]))</f>
        <v>PUSKESMAS KOTA</v>
      </c>
      <c r="B8168" s="42">
        <v>1070278</v>
      </c>
      <c r="C8168" s="43" t="s">
        <v>16341</v>
      </c>
      <c r="D8168" s="43" t="s">
        <v>19615</v>
      </c>
      <c r="E8168" s="43" t="s">
        <v>19613</v>
      </c>
      <c r="F8168" s="43" t="s">
        <v>19599</v>
      </c>
      <c r="G8168" s="43" t="s">
        <v>19357</v>
      </c>
      <c r="H8168" s="43" t="s">
        <v>1266</v>
      </c>
    </row>
    <row r="8169" spans="1:8" ht="17.25" hidden="1" customHeight="1" x14ac:dyDescent="0.3">
      <c r="A8169" s="46" t="str">
        <f>_xlfn.CONCAT("PUSKESMAS ",TRIM(tblReff[[#This Row],[NAMA PUSKESMAS]]))</f>
        <v>PUSKESMAS LAMPASIO</v>
      </c>
      <c r="B8169" s="42">
        <v>1070279</v>
      </c>
      <c r="C8169" s="43" t="s">
        <v>19616</v>
      </c>
      <c r="D8169" s="43" t="s">
        <v>19617</v>
      </c>
      <c r="E8169" s="43" t="s">
        <v>19616</v>
      </c>
      <c r="F8169" s="43" t="s">
        <v>19599</v>
      </c>
      <c r="G8169" s="43" t="s">
        <v>19357</v>
      </c>
      <c r="H8169" s="43" t="s">
        <v>1266</v>
      </c>
    </row>
    <row r="8170" spans="1:8" ht="17.25" hidden="1" customHeight="1" x14ac:dyDescent="0.3">
      <c r="A8170" s="46" t="str">
        <f>_xlfn.CONCAT("PUSKESMAS ",TRIM(tblReff[[#This Row],[NAMA PUSKESMAS]]))</f>
        <v>PUSKESMAS GALANG</v>
      </c>
      <c r="B8170" s="42">
        <v>1070280</v>
      </c>
      <c r="C8170" s="43" t="s">
        <v>2731</v>
      </c>
      <c r="D8170" s="43" t="s">
        <v>19618</v>
      </c>
      <c r="E8170" s="43" t="s">
        <v>2731</v>
      </c>
      <c r="F8170" s="43" t="s">
        <v>19599</v>
      </c>
      <c r="G8170" s="43" t="s">
        <v>19357</v>
      </c>
      <c r="H8170" s="43" t="s">
        <v>1271</v>
      </c>
    </row>
    <row r="8171" spans="1:8" ht="17.25" hidden="1" customHeight="1" x14ac:dyDescent="0.3">
      <c r="A8171" s="46" t="str">
        <f>_xlfn.CONCAT("PUSKESMAS ",TRIM(tblReff[[#This Row],[NAMA PUSKESMAS]]))</f>
        <v>PUSKESMAS LAULALANG</v>
      </c>
      <c r="B8171" s="42">
        <v>1070281</v>
      </c>
      <c r="C8171" s="43" t="s">
        <v>19619</v>
      </c>
      <c r="D8171" s="43" t="s">
        <v>19620</v>
      </c>
      <c r="E8171" s="43" t="s">
        <v>19621</v>
      </c>
      <c r="F8171" s="43" t="s">
        <v>19599</v>
      </c>
      <c r="G8171" s="43" t="s">
        <v>19357</v>
      </c>
      <c r="H8171" s="43" t="s">
        <v>1266</v>
      </c>
    </row>
    <row r="8172" spans="1:8" ht="17.25" hidden="1" customHeight="1" x14ac:dyDescent="0.3">
      <c r="A8172" s="46" t="str">
        <f>_xlfn.CONCAT("PUSKESMAS ",TRIM(tblReff[[#This Row],[NAMA PUSKESMAS]]))</f>
        <v>PUSKESMAS BINONTOAN</v>
      </c>
      <c r="B8172" s="42">
        <v>1070282</v>
      </c>
      <c r="C8172" s="43" t="s">
        <v>19622</v>
      </c>
      <c r="D8172" s="43" t="s">
        <v>19623</v>
      </c>
      <c r="E8172" s="43" t="s">
        <v>19621</v>
      </c>
      <c r="F8172" s="43" t="s">
        <v>19599</v>
      </c>
      <c r="G8172" s="43" t="s">
        <v>19357</v>
      </c>
      <c r="H8172" s="43" t="s">
        <v>1271</v>
      </c>
    </row>
    <row r="8173" spans="1:8" ht="17.25" hidden="1" customHeight="1" x14ac:dyDescent="0.3">
      <c r="A8173" s="46" t="str">
        <f>_xlfn.CONCAT("PUSKESMAS ",TRIM(tblReff[[#This Row],[NAMA PUSKESMAS]]))</f>
        <v>PUSKESMAS DAKOPEMEAN</v>
      </c>
      <c r="B8173" s="42">
        <v>1070283</v>
      </c>
      <c r="C8173" s="43" t="s">
        <v>19624</v>
      </c>
      <c r="D8173" s="43" t="s">
        <v>19625</v>
      </c>
      <c r="E8173" s="43" t="s">
        <v>19626</v>
      </c>
      <c r="F8173" s="43" t="s">
        <v>19599</v>
      </c>
      <c r="G8173" s="43" t="s">
        <v>19357</v>
      </c>
      <c r="H8173" s="43" t="s">
        <v>1271</v>
      </c>
    </row>
    <row r="8174" spans="1:8" ht="17.25" hidden="1" customHeight="1" x14ac:dyDescent="0.3">
      <c r="A8174" s="46" t="str">
        <f>_xlfn.CONCAT("PUSKESMAS ",TRIM(tblReff[[#This Row],[NAMA PUSKESMAS]]))</f>
        <v>PUSKESMAS LAKEA</v>
      </c>
      <c r="B8174" s="42">
        <v>1070284</v>
      </c>
      <c r="C8174" s="43" t="s">
        <v>19627</v>
      </c>
      <c r="D8174" s="43" t="s">
        <v>19628</v>
      </c>
      <c r="E8174" s="43" t="s">
        <v>19627</v>
      </c>
      <c r="F8174" s="43" t="s">
        <v>19629</v>
      </c>
      <c r="G8174" s="43" t="s">
        <v>19357</v>
      </c>
      <c r="H8174" s="43" t="s">
        <v>1266</v>
      </c>
    </row>
    <row r="8175" spans="1:8" ht="17.25" hidden="1" customHeight="1" x14ac:dyDescent="0.3">
      <c r="A8175" s="46" t="str">
        <f>_xlfn.CONCAT("PUSKESMAS ",TRIM(tblReff[[#This Row],[NAMA PUSKESMAS]]))</f>
        <v>PUSKESMAS BIAU</v>
      </c>
      <c r="B8175" s="42">
        <v>1070285</v>
      </c>
      <c r="C8175" s="43" t="s">
        <v>19630</v>
      </c>
      <c r="D8175" s="43" t="s">
        <v>19631</v>
      </c>
      <c r="E8175" s="43" t="s">
        <v>19630</v>
      </c>
      <c r="F8175" s="43" t="s">
        <v>19629</v>
      </c>
      <c r="G8175" s="43" t="s">
        <v>19357</v>
      </c>
      <c r="H8175" s="43" t="s">
        <v>1271</v>
      </c>
    </row>
    <row r="8176" spans="1:8" ht="17.25" hidden="1" customHeight="1" x14ac:dyDescent="0.3">
      <c r="A8176" s="46" t="str">
        <f>_xlfn.CONCAT("PUSKESMAS ",TRIM(tblReff[[#This Row],[NAMA PUSKESMAS]]))</f>
        <v>PUSKESMAS KARAMAT</v>
      </c>
      <c r="B8176" s="42">
        <v>1070286</v>
      </c>
      <c r="C8176" s="43" t="s">
        <v>19632</v>
      </c>
      <c r="D8176" s="43" t="s">
        <v>19633</v>
      </c>
      <c r="E8176" s="43" t="s">
        <v>19632</v>
      </c>
      <c r="F8176" s="43" t="s">
        <v>19629</v>
      </c>
      <c r="G8176" s="43" t="s">
        <v>19357</v>
      </c>
      <c r="H8176" s="43" t="s">
        <v>1271</v>
      </c>
    </row>
    <row r="8177" spans="1:8" ht="17.25" hidden="1" customHeight="1" x14ac:dyDescent="0.3">
      <c r="A8177" s="46" t="str">
        <f>_xlfn.CONCAT("PUSKESMAS ",TRIM(tblReff[[#This Row],[NAMA PUSKESMAS]]))</f>
        <v>PUSKESMAS MOMUNU</v>
      </c>
      <c r="B8177" s="42">
        <v>1070287</v>
      </c>
      <c r="C8177" s="43" t="s">
        <v>19634</v>
      </c>
      <c r="D8177" s="43" t="s">
        <v>19635</v>
      </c>
      <c r="E8177" s="43" t="s">
        <v>19634</v>
      </c>
      <c r="F8177" s="43" t="s">
        <v>19629</v>
      </c>
      <c r="G8177" s="43" t="s">
        <v>19357</v>
      </c>
      <c r="H8177" s="43" t="s">
        <v>1271</v>
      </c>
    </row>
    <row r="8178" spans="1:8" ht="17.25" hidden="1" customHeight="1" x14ac:dyDescent="0.3">
      <c r="A8178" s="46" t="str">
        <f>_xlfn.CONCAT("PUSKESMAS ",TRIM(tblReff[[#This Row],[NAMA PUSKESMAS]]))</f>
        <v>PUSKESMAS BOILAN</v>
      </c>
      <c r="B8178" s="42">
        <v>1070288</v>
      </c>
      <c r="C8178" s="43" t="s">
        <v>19636</v>
      </c>
      <c r="D8178" s="43" t="s">
        <v>19637</v>
      </c>
      <c r="E8178" s="43" t="s">
        <v>19638</v>
      </c>
      <c r="F8178" s="43" t="s">
        <v>19629</v>
      </c>
      <c r="G8178" s="43" t="s">
        <v>19357</v>
      </c>
      <c r="H8178" s="43" t="s">
        <v>1266</v>
      </c>
    </row>
    <row r="8179" spans="1:8" ht="17.25" hidden="1" customHeight="1" x14ac:dyDescent="0.3">
      <c r="A8179" s="46" t="str">
        <f>_xlfn.CONCAT("PUSKESMAS ",TRIM(tblReff[[#This Row],[NAMA PUSKESMAS]]))</f>
        <v>PUSKESMAS BOKAT</v>
      </c>
      <c r="B8179" s="42">
        <v>1070289</v>
      </c>
      <c r="C8179" s="43" t="s">
        <v>19639</v>
      </c>
      <c r="D8179" s="43" t="s">
        <v>19640</v>
      </c>
      <c r="E8179" s="43" t="s">
        <v>19639</v>
      </c>
      <c r="F8179" s="43" t="s">
        <v>19629</v>
      </c>
      <c r="G8179" s="43" t="s">
        <v>19357</v>
      </c>
      <c r="H8179" s="43" t="s">
        <v>1271</v>
      </c>
    </row>
    <row r="8180" spans="1:8" ht="17.25" hidden="1" customHeight="1" x14ac:dyDescent="0.3">
      <c r="A8180" s="46" t="str">
        <f>_xlfn.CONCAT("PUSKESMAS ",TRIM(tblReff[[#This Row],[NAMA PUSKESMAS]]))</f>
        <v>PUSKESMAS MODO</v>
      </c>
      <c r="B8180" s="42">
        <v>1070290</v>
      </c>
      <c r="C8180" s="43" t="s">
        <v>14008</v>
      </c>
      <c r="D8180" s="43" t="s">
        <v>19641</v>
      </c>
      <c r="E8180" s="43" t="s">
        <v>19642</v>
      </c>
      <c r="F8180" s="43" t="s">
        <v>19629</v>
      </c>
      <c r="G8180" s="43" t="s">
        <v>19357</v>
      </c>
      <c r="H8180" s="43" t="s">
        <v>1266</v>
      </c>
    </row>
    <row r="8181" spans="1:8" ht="17.25" hidden="1" customHeight="1" x14ac:dyDescent="0.3">
      <c r="A8181" s="46" t="str">
        <f>_xlfn.CONCAT("PUSKESMAS ",TRIM(tblReff[[#This Row],[NAMA PUSKESMAS]]))</f>
        <v>PUSKESMAS BUNOBOGU</v>
      </c>
      <c r="B8181" s="42">
        <v>1070291</v>
      </c>
      <c r="C8181" s="43" t="s">
        <v>19643</v>
      </c>
      <c r="D8181" s="43" t="s">
        <v>19644</v>
      </c>
      <c r="E8181" s="43" t="s">
        <v>19643</v>
      </c>
      <c r="F8181" s="43" t="s">
        <v>19629</v>
      </c>
      <c r="G8181" s="43" t="s">
        <v>19357</v>
      </c>
      <c r="H8181" s="43" t="s">
        <v>1266</v>
      </c>
    </row>
    <row r="8182" spans="1:8" ht="17.25" hidden="1" customHeight="1" x14ac:dyDescent="0.3">
      <c r="A8182" s="46" t="str">
        <f>_xlfn.CONCAT("PUSKESMAS ",TRIM(tblReff[[#This Row],[NAMA PUSKESMAS]]))</f>
        <v>PUSKESMAS GADUNG</v>
      </c>
      <c r="B8182" s="42">
        <v>1070292</v>
      </c>
      <c r="C8182" s="43" t="s">
        <v>19645</v>
      </c>
      <c r="D8182" s="43" t="s">
        <v>19646</v>
      </c>
      <c r="E8182" s="43" t="s">
        <v>19645</v>
      </c>
      <c r="F8182" s="43" t="s">
        <v>19629</v>
      </c>
      <c r="G8182" s="43" t="s">
        <v>19357</v>
      </c>
      <c r="H8182" s="43" t="s">
        <v>1271</v>
      </c>
    </row>
    <row r="8183" spans="1:8" ht="17.25" hidden="1" customHeight="1" x14ac:dyDescent="0.3">
      <c r="A8183" s="46" t="str">
        <f>_xlfn.CONCAT("PUSKESMAS ",TRIM(tblReff[[#This Row],[NAMA PUSKESMAS]]))</f>
        <v>PUSKESMAS PALELEH</v>
      </c>
      <c r="B8183" s="42">
        <v>1070293</v>
      </c>
      <c r="C8183" s="43" t="s">
        <v>19647</v>
      </c>
      <c r="D8183" s="43" t="s">
        <v>19648</v>
      </c>
      <c r="E8183" s="43" t="s">
        <v>19647</v>
      </c>
      <c r="F8183" s="43" t="s">
        <v>19629</v>
      </c>
      <c r="G8183" s="43" t="s">
        <v>19357</v>
      </c>
      <c r="H8183" s="43" t="s">
        <v>1266</v>
      </c>
    </row>
    <row r="8184" spans="1:8" ht="17.25" hidden="1" customHeight="1" x14ac:dyDescent="0.3">
      <c r="A8184" s="46" t="str">
        <f>_xlfn.CONCAT("PUSKESMAS ",TRIM(tblReff[[#This Row],[NAMA PUSKESMAS]]))</f>
        <v>PUSKESMAS TIMBULON</v>
      </c>
      <c r="B8184" s="42">
        <v>1070294</v>
      </c>
      <c r="C8184" s="43" t="s">
        <v>19649</v>
      </c>
      <c r="D8184" s="43" t="s">
        <v>19650</v>
      </c>
      <c r="E8184" s="43" t="s">
        <v>19651</v>
      </c>
      <c r="F8184" s="43" t="s">
        <v>19629</v>
      </c>
      <c r="G8184" s="43" t="s">
        <v>19357</v>
      </c>
      <c r="H8184" s="43" t="s">
        <v>1271</v>
      </c>
    </row>
    <row r="8185" spans="1:8" ht="17.25" hidden="1" customHeight="1" x14ac:dyDescent="0.3">
      <c r="A8185" s="46" t="str">
        <f>_xlfn.CONCAT("PUSKESMAS ",TRIM(tblReff[[#This Row],[NAMA PUSKESMAS]]))</f>
        <v>PUSKESMAS SAUSU</v>
      </c>
      <c r="B8185" s="42">
        <v>1070295</v>
      </c>
      <c r="C8185" s="43" t="s">
        <v>19652</v>
      </c>
      <c r="D8185" s="43" t="s">
        <v>19653</v>
      </c>
      <c r="E8185" s="43" t="s">
        <v>19652</v>
      </c>
      <c r="F8185" s="43" t="s">
        <v>19654</v>
      </c>
      <c r="G8185" s="43" t="s">
        <v>19357</v>
      </c>
      <c r="H8185" s="43" t="s">
        <v>1266</v>
      </c>
    </row>
    <row r="8186" spans="1:8" ht="17.25" hidden="1" customHeight="1" x14ac:dyDescent="0.3">
      <c r="A8186" s="46" t="str">
        <f>_xlfn.CONCAT("PUSKESMAS ",TRIM(tblReff[[#This Row],[NAMA PUSKESMAS]]))</f>
        <v>PUSKESMAS TORUE</v>
      </c>
      <c r="B8186" s="42">
        <v>1070296</v>
      </c>
      <c r="C8186" s="43" t="s">
        <v>19655</v>
      </c>
      <c r="D8186" s="43" t="s">
        <v>19656</v>
      </c>
      <c r="E8186" s="43" t="s">
        <v>19655</v>
      </c>
      <c r="F8186" s="43" t="s">
        <v>19654</v>
      </c>
      <c r="G8186" s="43" t="s">
        <v>19357</v>
      </c>
      <c r="H8186" s="43" t="s">
        <v>1266</v>
      </c>
    </row>
    <row r="8187" spans="1:8" ht="17.25" hidden="1" customHeight="1" x14ac:dyDescent="0.3">
      <c r="A8187" s="46" t="str">
        <f>_xlfn.CONCAT("PUSKESMAS ",TRIM(tblReff[[#This Row],[NAMA PUSKESMAS]]))</f>
        <v>PUSKESMAS BALINGGI</v>
      </c>
      <c r="B8187" s="42">
        <v>1070297</v>
      </c>
      <c r="C8187" s="43" t="s">
        <v>19657</v>
      </c>
      <c r="D8187" s="43" t="s">
        <v>19658</v>
      </c>
      <c r="E8187" s="43" t="s">
        <v>19657</v>
      </c>
      <c r="F8187" s="43" t="s">
        <v>19654</v>
      </c>
      <c r="G8187" s="43" t="s">
        <v>19357</v>
      </c>
      <c r="H8187" s="43" t="s">
        <v>1266</v>
      </c>
    </row>
    <row r="8188" spans="1:8" ht="17.25" hidden="1" customHeight="1" x14ac:dyDescent="0.3">
      <c r="A8188" s="46" t="str">
        <f>_xlfn.CONCAT("PUSKESMAS ",TRIM(tblReff[[#This Row],[NAMA PUSKESMAS]]))</f>
        <v>PUSKESMAS PARIGI</v>
      </c>
      <c r="B8188" s="42">
        <v>1070298</v>
      </c>
      <c r="C8188" s="43" t="s">
        <v>9927</v>
      </c>
      <c r="D8188" s="43" t="s">
        <v>19659</v>
      </c>
      <c r="E8188" s="43" t="s">
        <v>9927</v>
      </c>
      <c r="F8188" s="43" t="s">
        <v>19654</v>
      </c>
      <c r="G8188" s="43" t="s">
        <v>19357</v>
      </c>
      <c r="H8188" s="43" t="s">
        <v>1271</v>
      </c>
    </row>
    <row r="8189" spans="1:8" ht="17.25" hidden="1" customHeight="1" x14ac:dyDescent="0.3">
      <c r="A8189" s="46" t="str">
        <f>_xlfn.CONCAT("PUSKESMAS ",TRIM(tblReff[[#This Row],[NAMA PUSKESMAS]]))</f>
        <v>PUSKESMAS SUMBER SARI</v>
      </c>
      <c r="B8189" s="42">
        <v>1070299</v>
      </c>
      <c r="C8189" s="43" t="s">
        <v>5119</v>
      </c>
      <c r="D8189" s="43" t="s">
        <v>19660</v>
      </c>
      <c r="E8189" s="43" t="s">
        <v>19661</v>
      </c>
      <c r="F8189" s="43" t="s">
        <v>19654</v>
      </c>
      <c r="G8189" s="43" t="s">
        <v>19357</v>
      </c>
      <c r="H8189" s="43" t="s">
        <v>1271</v>
      </c>
    </row>
    <row r="8190" spans="1:8" ht="17.25" hidden="1" customHeight="1" x14ac:dyDescent="0.3">
      <c r="A8190" s="46" t="str">
        <f>_xlfn.CONCAT("PUSKESMAS ",TRIM(tblReff[[#This Row],[NAMA PUSKESMAS]]))</f>
        <v>PUSKESMAS LOMPE NTODEA</v>
      </c>
      <c r="B8190" s="42">
        <v>1070300</v>
      </c>
      <c r="C8190" s="43" t="s">
        <v>19662</v>
      </c>
      <c r="D8190" s="43" t="s">
        <v>19663</v>
      </c>
      <c r="E8190" s="43" t="s">
        <v>19664</v>
      </c>
      <c r="F8190" s="43" t="s">
        <v>19654</v>
      </c>
      <c r="G8190" s="43" t="s">
        <v>19357</v>
      </c>
      <c r="H8190" s="43" t="s">
        <v>1271</v>
      </c>
    </row>
    <row r="8191" spans="1:8" ht="17.25" hidden="1" customHeight="1" x14ac:dyDescent="0.3">
      <c r="A8191" s="46" t="str">
        <f>_xlfn.CONCAT("PUSKESMAS ",TRIM(tblReff[[#This Row],[NAMA PUSKESMAS]]))</f>
        <v>PUSKESMAS PANGI</v>
      </c>
      <c r="B8191" s="42">
        <v>1070301</v>
      </c>
      <c r="C8191" s="43" t="s">
        <v>19665</v>
      </c>
      <c r="D8191" s="43" t="s">
        <v>19666</v>
      </c>
      <c r="E8191" s="43" t="s">
        <v>19667</v>
      </c>
      <c r="F8191" s="43" t="s">
        <v>19654</v>
      </c>
      <c r="G8191" s="43" t="s">
        <v>19357</v>
      </c>
      <c r="H8191" s="43" t="s">
        <v>1271</v>
      </c>
    </row>
    <row r="8192" spans="1:8" ht="17.25" hidden="1" customHeight="1" x14ac:dyDescent="0.3">
      <c r="A8192" s="46" t="str">
        <f>_xlfn.CONCAT("PUSKESMAS ",TRIM(tblReff[[#This Row],[NAMA PUSKESMAS]]))</f>
        <v>PUSKESMAS AMPIBABO</v>
      </c>
      <c r="B8192" s="42">
        <v>1070302</v>
      </c>
      <c r="C8192" s="43" t="s">
        <v>19668</v>
      </c>
      <c r="D8192" s="43" t="s">
        <v>19669</v>
      </c>
      <c r="E8192" s="43" t="s">
        <v>19668</v>
      </c>
      <c r="F8192" s="43" t="s">
        <v>19654</v>
      </c>
      <c r="G8192" s="43" t="s">
        <v>19357</v>
      </c>
      <c r="H8192" s="43" t="s">
        <v>1266</v>
      </c>
    </row>
    <row r="8193" spans="1:8" ht="17.25" hidden="1" customHeight="1" x14ac:dyDescent="0.3">
      <c r="A8193" s="46" t="str">
        <f>_xlfn.CONCAT("PUSKESMAS ",TRIM(tblReff[[#This Row],[NAMA PUSKESMAS]]))</f>
        <v>PUSKESMAS KASIMBAR</v>
      </c>
      <c r="B8193" s="42">
        <v>1070303</v>
      </c>
      <c r="C8193" s="43" t="s">
        <v>19670</v>
      </c>
      <c r="D8193" s="43" t="s">
        <v>19671</v>
      </c>
      <c r="E8193" s="43" t="s">
        <v>19670</v>
      </c>
      <c r="F8193" s="43" t="s">
        <v>19654</v>
      </c>
      <c r="G8193" s="43" t="s">
        <v>19357</v>
      </c>
      <c r="H8193" s="43" t="s">
        <v>1266</v>
      </c>
    </row>
    <row r="8194" spans="1:8" ht="17.25" hidden="1" customHeight="1" x14ac:dyDescent="0.3">
      <c r="A8194" s="46" t="str">
        <f>_xlfn.CONCAT("PUSKESMAS ",TRIM(tblReff[[#This Row],[NAMA PUSKESMAS]]))</f>
        <v>PUSKESMAS SIENJO</v>
      </c>
      <c r="B8194" s="42">
        <v>1070304</v>
      </c>
      <c r="C8194" s="43" t="s">
        <v>19672</v>
      </c>
      <c r="D8194" s="43" t="s">
        <v>19673</v>
      </c>
      <c r="E8194" s="43" t="s">
        <v>19674</v>
      </c>
      <c r="F8194" s="43" t="s">
        <v>19654</v>
      </c>
      <c r="G8194" s="43" t="s">
        <v>19357</v>
      </c>
      <c r="H8194" s="43" t="s">
        <v>1266</v>
      </c>
    </row>
    <row r="8195" spans="1:8" ht="17.25" hidden="1" customHeight="1" x14ac:dyDescent="0.3">
      <c r="A8195" s="46" t="str">
        <f>_xlfn.CONCAT("PUSKESMAS ",TRIM(tblReff[[#This Row],[NAMA PUSKESMAS]]))</f>
        <v>PUSKESMAS SINIU</v>
      </c>
      <c r="B8195" s="42">
        <v>1070305</v>
      </c>
      <c r="C8195" s="43" t="s">
        <v>19675</v>
      </c>
      <c r="D8195" s="43" t="s">
        <v>19676</v>
      </c>
      <c r="E8195" s="43" t="s">
        <v>19675</v>
      </c>
      <c r="F8195" s="43" t="s">
        <v>19654</v>
      </c>
      <c r="G8195" s="43" t="s">
        <v>19357</v>
      </c>
      <c r="H8195" s="43" t="s">
        <v>1266</v>
      </c>
    </row>
    <row r="8196" spans="1:8" ht="17.25" hidden="1" customHeight="1" x14ac:dyDescent="0.3">
      <c r="A8196" s="46" t="str">
        <f>_xlfn.CONCAT("PUSKESMAS ",TRIM(tblReff[[#This Row],[NAMA PUSKESMAS]]))</f>
        <v>PUSKESMAS TINOMBO</v>
      </c>
      <c r="B8196" s="42">
        <v>1070306</v>
      </c>
      <c r="C8196" s="43" t="s">
        <v>19677</v>
      </c>
      <c r="D8196" s="43" t="s">
        <v>19678</v>
      </c>
      <c r="E8196" s="43" t="s">
        <v>19677</v>
      </c>
      <c r="F8196" s="43" t="s">
        <v>19654</v>
      </c>
      <c r="G8196" s="43" t="s">
        <v>19357</v>
      </c>
      <c r="H8196" s="43" t="s">
        <v>1266</v>
      </c>
    </row>
    <row r="8197" spans="1:8" ht="17.25" hidden="1" customHeight="1" x14ac:dyDescent="0.3">
      <c r="A8197" s="46" t="str">
        <f>_xlfn.CONCAT("PUSKESMAS ",TRIM(tblReff[[#This Row],[NAMA PUSKESMAS]]))</f>
        <v>PUSKESMAS TADA</v>
      </c>
      <c r="B8197" s="42">
        <v>1070307</v>
      </c>
      <c r="C8197" s="43" t="s">
        <v>19679</v>
      </c>
      <c r="D8197" s="43" t="s">
        <v>19680</v>
      </c>
      <c r="E8197" s="43" t="s">
        <v>19681</v>
      </c>
      <c r="F8197" s="43" t="s">
        <v>19654</v>
      </c>
      <c r="G8197" s="43" t="s">
        <v>19357</v>
      </c>
      <c r="H8197" s="43" t="s">
        <v>1266</v>
      </c>
    </row>
    <row r="8198" spans="1:8" ht="17.25" hidden="1" customHeight="1" x14ac:dyDescent="0.3">
      <c r="A8198" s="46" t="str">
        <f>_xlfn.CONCAT("PUSKESMAS ",TRIM(tblReff[[#This Row],[NAMA PUSKESMAS]]))</f>
        <v>PUSKESMAS SIGENTI</v>
      </c>
      <c r="B8198" s="42">
        <v>1071292</v>
      </c>
      <c r="C8198" s="43" t="s">
        <v>19682</v>
      </c>
      <c r="D8198" s="43" t="s">
        <v>19683</v>
      </c>
      <c r="E8198" s="43" t="s">
        <v>19681</v>
      </c>
      <c r="F8198" s="43" t="s">
        <v>19654</v>
      </c>
      <c r="G8198" s="43" t="s">
        <v>19357</v>
      </c>
      <c r="H8198" s="43" t="s">
        <v>1271</v>
      </c>
    </row>
    <row r="8199" spans="1:8" ht="17.25" hidden="1" customHeight="1" x14ac:dyDescent="0.3">
      <c r="A8199" s="46" t="str">
        <f>_xlfn.CONCAT("PUSKESMAS ",TRIM(tblReff[[#This Row],[NAMA PUSKESMAS]]))</f>
        <v>PUSKESMAS SIDOAN</v>
      </c>
      <c r="B8199" s="42">
        <v>1071291</v>
      </c>
      <c r="C8199" s="43" t="s">
        <v>19684</v>
      </c>
      <c r="D8199" s="43" t="s">
        <v>19685</v>
      </c>
      <c r="E8199" s="43" t="s">
        <v>19684</v>
      </c>
      <c r="F8199" s="43" t="s">
        <v>19654</v>
      </c>
      <c r="G8199" s="43" t="s">
        <v>19357</v>
      </c>
      <c r="H8199" s="43" t="s">
        <v>1271</v>
      </c>
    </row>
    <row r="8200" spans="1:8" ht="17.25" hidden="1" customHeight="1" x14ac:dyDescent="0.3">
      <c r="A8200" s="46" t="str">
        <f>_xlfn.CONCAT("PUSKESMAS ",TRIM(tblReff[[#This Row],[NAMA PUSKESMAS]]))</f>
        <v>PUSKESMAS TOMINI</v>
      </c>
      <c r="B8200" s="42">
        <v>1070308</v>
      </c>
      <c r="C8200" s="43" t="s">
        <v>19222</v>
      </c>
      <c r="D8200" s="43" t="s">
        <v>19686</v>
      </c>
      <c r="E8200" s="43" t="s">
        <v>19222</v>
      </c>
      <c r="F8200" s="43" t="s">
        <v>19654</v>
      </c>
      <c r="G8200" s="43" t="s">
        <v>19357</v>
      </c>
      <c r="H8200" s="43" t="s">
        <v>1266</v>
      </c>
    </row>
    <row r="8201" spans="1:8" ht="17.25" hidden="1" customHeight="1" x14ac:dyDescent="0.3">
      <c r="A8201" s="46" t="str">
        <f>_xlfn.CONCAT("PUSKESMAS ",TRIM(tblReff[[#This Row],[NAMA PUSKESMAS]]))</f>
        <v>PUSKESMAS MEPANGA</v>
      </c>
      <c r="B8201" s="42">
        <v>1070309</v>
      </c>
      <c r="C8201" s="43" t="s">
        <v>19687</v>
      </c>
      <c r="D8201" s="43" t="s">
        <v>19688</v>
      </c>
      <c r="E8201" s="43" t="s">
        <v>19687</v>
      </c>
      <c r="F8201" s="43" t="s">
        <v>19654</v>
      </c>
      <c r="G8201" s="43" t="s">
        <v>19357</v>
      </c>
      <c r="H8201" s="43" t="s">
        <v>1266</v>
      </c>
    </row>
    <row r="8202" spans="1:8" ht="17.25" hidden="1" customHeight="1" x14ac:dyDescent="0.3">
      <c r="A8202" s="46" t="str">
        <f>_xlfn.CONCAT("PUSKESMAS ",TRIM(tblReff[[#This Row],[NAMA PUSKESMAS]]))</f>
        <v>PUSKESMAS PALASA</v>
      </c>
      <c r="B8202" s="42">
        <v>1070310</v>
      </c>
      <c r="C8202" s="43" t="s">
        <v>19689</v>
      </c>
      <c r="D8202" s="43" t="s">
        <v>19690</v>
      </c>
      <c r="E8202" s="43" t="s">
        <v>19689</v>
      </c>
      <c r="F8202" s="43" t="s">
        <v>19654</v>
      </c>
      <c r="G8202" s="43" t="s">
        <v>19357</v>
      </c>
      <c r="H8202" s="43" t="s">
        <v>1266</v>
      </c>
    </row>
    <row r="8203" spans="1:8" ht="17.25" hidden="1" customHeight="1" x14ac:dyDescent="0.3">
      <c r="A8203" s="46" t="str">
        <f>_xlfn.CONCAT("PUSKESMAS ",TRIM(tblReff[[#This Row],[NAMA PUSKESMAS]]))</f>
        <v>PUSKESMAS MOUTONG</v>
      </c>
      <c r="B8203" s="42">
        <v>1070311</v>
      </c>
      <c r="C8203" s="43" t="s">
        <v>19691</v>
      </c>
      <c r="D8203" s="43" t="s">
        <v>19692</v>
      </c>
      <c r="E8203" s="43" t="s">
        <v>19691</v>
      </c>
      <c r="F8203" s="43" t="s">
        <v>19654</v>
      </c>
      <c r="G8203" s="43" t="s">
        <v>19357</v>
      </c>
      <c r="H8203" s="43" t="s">
        <v>1266</v>
      </c>
    </row>
    <row r="8204" spans="1:8" ht="17.25" hidden="1" customHeight="1" x14ac:dyDescent="0.3">
      <c r="A8204" s="46" t="str">
        <f>_xlfn.CONCAT("PUSKESMAS ",TRIM(tblReff[[#This Row],[NAMA PUSKESMAS]]))</f>
        <v>PUSKESMAS LAMBUNU I</v>
      </c>
      <c r="B8204" s="42">
        <v>1070312</v>
      </c>
      <c r="C8204" s="43" t="s">
        <v>19693</v>
      </c>
      <c r="D8204" s="43" t="s">
        <v>19694</v>
      </c>
      <c r="E8204" s="43" t="s">
        <v>19695</v>
      </c>
      <c r="F8204" s="43" t="s">
        <v>19654</v>
      </c>
      <c r="G8204" s="43" t="s">
        <v>19357</v>
      </c>
      <c r="H8204" s="43" t="s">
        <v>1266</v>
      </c>
    </row>
    <row r="8205" spans="1:8" ht="17.25" hidden="1" customHeight="1" x14ac:dyDescent="0.3">
      <c r="A8205" s="46" t="str">
        <f>_xlfn.CONCAT("PUSKESMAS ",TRIM(tblReff[[#This Row],[NAMA PUSKESMAS]]))</f>
        <v>PUSKESMAS LAMBUNU II</v>
      </c>
      <c r="B8205" s="42">
        <v>1070313</v>
      </c>
      <c r="C8205" s="43" t="s">
        <v>19696</v>
      </c>
      <c r="D8205" s="43" t="s">
        <v>19697</v>
      </c>
      <c r="E8205" s="43" t="s">
        <v>19695</v>
      </c>
      <c r="F8205" s="43" t="s">
        <v>19654</v>
      </c>
      <c r="G8205" s="43" t="s">
        <v>19357</v>
      </c>
      <c r="H8205" s="43" t="s">
        <v>1271</v>
      </c>
    </row>
    <row r="8206" spans="1:8" ht="17.25" hidden="1" customHeight="1" x14ac:dyDescent="0.3">
      <c r="A8206" s="46" t="str">
        <f>_xlfn.CONCAT("PUSKESMAS ",TRIM(tblReff[[#This Row],[NAMA PUSKESMAS]]))</f>
        <v>PUSKESMAS TAOPA</v>
      </c>
      <c r="B8206" s="42">
        <v>1070315</v>
      </c>
      <c r="C8206" s="43" t="s">
        <v>19698</v>
      </c>
      <c r="D8206" s="43" t="s">
        <v>19699</v>
      </c>
      <c r="E8206" s="43" t="s">
        <v>19698</v>
      </c>
      <c r="F8206" s="43" t="s">
        <v>19654</v>
      </c>
      <c r="G8206" s="43" t="s">
        <v>19357</v>
      </c>
      <c r="H8206" s="43" t="s">
        <v>1271</v>
      </c>
    </row>
    <row r="8207" spans="1:8" ht="17.25" hidden="1" customHeight="1" x14ac:dyDescent="0.3">
      <c r="A8207" s="46" t="str">
        <f>_xlfn.CONCAT("PUSKESMAS ",TRIM(tblReff[[#This Row],[NAMA PUSKESMAS]]))</f>
        <v>PUSKESMAS ONGKA</v>
      </c>
      <c r="B8207" s="42">
        <v>1070314</v>
      </c>
      <c r="C8207" s="43" t="s">
        <v>19700</v>
      </c>
      <c r="D8207" s="43" t="s">
        <v>19701</v>
      </c>
      <c r="E8207" s="43" t="s">
        <v>19702</v>
      </c>
      <c r="F8207" s="43" t="s">
        <v>19654</v>
      </c>
      <c r="G8207" s="43" t="s">
        <v>19357</v>
      </c>
      <c r="H8207" s="43" t="s">
        <v>1266</v>
      </c>
    </row>
    <row r="8208" spans="1:8" ht="17.25" hidden="1" customHeight="1" x14ac:dyDescent="0.3">
      <c r="A8208" s="46" t="str">
        <f>_xlfn.CONCAT("PUSKESMAS ",TRIM(tblReff[[#This Row],[NAMA PUSKESMAS]]))</f>
        <v>PUSKESMAS MATAKO</v>
      </c>
      <c r="B8208" s="42">
        <v>1070316</v>
      </c>
      <c r="C8208" s="43" t="s">
        <v>19703</v>
      </c>
      <c r="D8208" s="43" t="s">
        <v>19704</v>
      </c>
      <c r="E8208" s="43" t="s">
        <v>19705</v>
      </c>
      <c r="F8208" s="43" t="s">
        <v>19706</v>
      </c>
      <c r="G8208" s="43" t="s">
        <v>19357</v>
      </c>
      <c r="H8208" s="43" t="s">
        <v>1266</v>
      </c>
    </row>
    <row r="8209" spans="1:8" ht="17.25" hidden="1" customHeight="1" x14ac:dyDescent="0.3">
      <c r="A8209" s="46" t="str">
        <f>_xlfn.CONCAT("PUSKESMAS ",TRIM(tblReff[[#This Row],[NAMA PUSKESMAS]]))</f>
        <v>PUSKESMAS TOMBIANO</v>
      </c>
      <c r="B8209" s="42">
        <v>1070317</v>
      </c>
      <c r="C8209" s="43" t="s">
        <v>19707</v>
      </c>
      <c r="D8209" s="43" t="s">
        <v>19708</v>
      </c>
      <c r="E8209" s="43" t="s">
        <v>19705</v>
      </c>
      <c r="F8209" s="43" t="s">
        <v>19706</v>
      </c>
      <c r="G8209" s="43" t="s">
        <v>19357</v>
      </c>
      <c r="H8209" s="43" t="s">
        <v>1271</v>
      </c>
    </row>
    <row r="8210" spans="1:8" ht="17.25" hidden="1" customHeight="1" x14ac:dyDescent="0.3">
      <c r="A8210" s="46" t="str">
        <f>_xlfn.CONCAT("PUSKESMAS ",TRIM(tblReff[[#This Row],[NAMA PUSKESMAS]]))</f>
        <v>PUSKESMAS UEKULI</v>
      </c>
      <c r="B8210" s="42">
        <v>1070318</v>
      </c>
      <c r="C8210" s="43" t="s">
        <v>19709</v>
      </c>
      <c r="D8210" s="43" t="s">
        <v>19710</v>
      </c>
      <c r="E8210" s="43" t="s">
        <v>19711</v>
      </c>
      <c r="F8210" s="43" t="s">
        <v>19706</v>
      </c>
      <c r="G8210" s="43" t="s">
        <v>19357</v>
      </c>
      <c r="H8210" s="43" t="s">
        <v>1266</v>
      </c>
    </row>
    <row r="8211" spans="1:8" ht="17.25" hidden="1" customHeight="1" x14ac:dyDescent="0.3">
      <c r="A8211" s="46" t="str">
        <f>_xlfn.CONCAT("PUSKESMAS ",TRIM(tblReff[[#This Row],[NAMA PUSKESMAS]]))</f>
        <v>PUSKESMAS MAROWO</v>
      </c>
      <c r="B8211" s="42">
        <v>1070319</v>
      </c>
      <c r="C8211" s="43" t="s">
        <v>19712</v>
      </c>
      <c r="D8211" s="43" t="s">
        <v>19713</v>
      </c>
      <c r="E8211" s="43" t="s">
        <v>19714</v>
      </c>
      <c r="F8211" s="43" t="s">
        <v>19706</v>
      </c>
      <c r="G8211" s="43" t="s">
        <v>19357</v>
      </c>
      <c r="H8211" s="43" t="s">
        <v>1266</v>
      </c>
    </row>
    <row r="8212" spans="1:8" ht="17.25" hidden="1" customHeight="1" x14ac:dyDescent="0.3">
      <c r="A8212" s="46" t="str">
        <f>_xlfn.CONCAT("PUSKESMAS ",TRIM(tblReff[[#This Row],[NAMA PUSKESMAS]]))</f>
        <v>PUSKESMAS DATARAN BULAN</v>
      </c>
      <c r="B8212" s="42">
        <v>1070320</v>
      </c>
      <c r="C8212" s="43" t="s">
        <v>19715</v>
      </c>
      <c r="D8212" s="43" t="s">
        <v>19716</v>
      </c>
      <c r="E8212" s="43" t="s">
        <v>19717</v>
      </c>
      <c r="F8212" s="43" t="s">
        <v>19706</v>
      </c>
      <c r="G8212" s="43" t="s">
        <v>19357</v>
      </c>
      <c r="H8212" s="43" t="s">
        <v>1266</v>
      </c>
    </row>
    <row r="8213" spans="1:8" ht="17.25" hidden="1" customHeight="1" x14ac:dyDescent="0.3">
      <c r="A8213" s="46" t="str">
        <f>_xlfn.CONCAT("PUSKESMAS ",TRIM(tblReff[[#This Row],[NAMA PUSKESMAS]]))</f>
        <v>PUSKESMAS TETE</v>
      </c>
      <c r="B8213" s="42">
        <v>1070321</v>
      </c>
      <c r="C8213" s="43" t="s">
        <v>19718</v>
      </c>
      <c r="D8213" s="43" t="s">
        <v>19719</v>
      </c>
      <c r="E8213" s="43" t="s">
        <v>19717</v>
      </c>
      <c r="F8213" s="43" t="s">
        <v>19706</v>
      </c>
      <c r="G8213" s="43" t="s">
        <v>19357</v>
      </c>
      <c r="H8213" s="43" t="s">
        <v>1271</v>
      </c>
    </row>
    <row r="8214" spans="1:8" ht="17.25" hidden="1" customHeight="1" x14ac:dyDescent="0.3">
      <c r="A8214" s="46" t="str">
        <f>_xlfn.CONCAT("PUSKESMAS ",TRIM(tblReff[[#This Row],[NAMA PUSKESMAS]]))</f>
        <v>PUSKESMAS AMPANA TIMUR</v>
      </c>
      <c r="B8214" s="42">
        <v>1070322</v>
      </c>
      <c r="C8214" s="43" t="s">
        <v>19720</v>
      </c>
      <c r="D8214" s="43" t="s">
        <v>19721</v>
      </c>
      <c r="E8214" s="43" t="s">
        <v>19722</v>
      </c>
      <c r="F8214" s="43" t="s">
        <v>19706</v>
      </c>
      <c r="G8214" s="43" t="s">
        <v>19357</v>
      </c>
      <c r="H8214" s="43" t="s">
        <v>1271</v>
      </c>
    </row>
    <row r="8215" spans="1:8" ht="17.25" hidden="1" customHeight="1" x14ac:dyDescent="0.3">
      <c r="A8215" s="46" t="str">
        <f>_xlfn.CONCAT("PUSKESMAS ",TRIM(tblReff[[#This Row],[NAMA PUSKESMAS]]))</f>
        <v>PUSKESMAS AMPANA BARAT</v>
      </c>
      <c r="B8215" s="42">
        <v>1070323</v>
      </c>
      <c r="C8215" s="43" t="s">
        <v>19723</v>
      </c>
      <c r="D8215" s="43" t="s">
        <v>19724</v>
      </c>
      <c r="E8215" s="43" t="s">
        <v>19725</v>
      </c>
      <c r="F8215" s="43" t="s">
        <v>19706</v>
      </c>
      <c r="G8215" s="43" t="s">
        <v>19357</v>
      </c>
      <c r="H8215" s="43" t="s">
        <v>1271</v>
      </c>
    </row>
    <row r="8216" spans="1:8" ht="17.25" hidden="1" customHeight="1" x14ac:dyDescent="0.3">
      <c r="A8216" s="46" t="str">
        <f>_xlfn.CONCAT("PUSKESMAS ",TRIM(tblReff[[#This Row],[NAMA PUSKESMAS]]))</f>
        <v>PUSKESMAS WAKAI</v>
      </c>
      <c r="B8216" s="42">
        <v>1070324</v>
      </c>
      <c r="C8216" s="43" t="s">
        <v>19726</v>
      </c>
      <c r="D8216" s="43" t="s">
        <v>19727</v>
      </c>
      <c r="E8216" s="43" t="s">
        <v>19728</v>
      </c>
      <c r="F8216" s="43" t="s">
        <v>19706</v>
      </c>
      <c r="G8216" s="43" t="s">
        <v>19357</v>
      </c>
      <c r="H8216" s="43" t="s">
        <v>1266</v>
      </c>
    </row>
    <row r="8217" spans="1:8" ht="17.25" hidden="1" customHeight="1" x14ac:dyDescent="0.3">
      <c r="A8217" s="46" t="str">
        <f>_xlfn.CONCAT("PUSKESMAS ",TRIM(tblReff[[#This Row],[NAMA PUSKESMAS]]))</f>
        <v>PUSKESMAS LEBITI</v>
      </c>
      <c r="B8217" s="42">
        <v>1070325</v>
      </c>
      <c r="C8217" s="43" t="s">
        <v>19729</v>
      </c>
      <c r="D8217" s="43" t="s">
        <v>19730</v>
      </c>
      <c r="E8217" s="43" t="s">
        <v>19731</v>
      </c>
      <c r="F8217" s="43" t="s">
        <v>19706</v>
      </c>
      <c r="G8217" s="43" t="s">
        <v>19357</v>
      </c>
      <c r="H8217" s="43" t="s">
        <v>1271</v>
      </c>
    </row>
    <row r="8218" spans="1:8" ht="17.25" hidden="1" customHeight="1" x14ac:dyDescent="0.3">
      <c r="A8218" s="46" t="str">
        <f>_xlfn.CONCAT("PUSKESMAS ",TRIM(tblReff[[#This Row],[NAMA PUSKESMAS]]))</f>
        <v>PUSKESMAS DOLONG</v>
      </c>
      <c r="B8218" s="42">
        <v>1070326</v>
      </c>
      <c r="C8218" s="43" t="s">
        <v>19732</v>
      </c>
      <c r="D8218" s="43" t="s">
        <v>19733</v>
      </c>
      <c r="E8218" s="43" t="s">
        <v>19734</v>
      </c>
      <c r="F8218" s="43" t="s">
        <v>19706</v>
      </c>
      <c r="G8218" s="43" t="s">
        <v>19357</v>
      </c>
      <c r="H8218" s="43" t="s">
        <v>1266</v>
      </c>
    </row>
    <row r="8219" spans="1:8" ht="17.25" hidden="1" customHeight="1" x14ac:dyDescent="0.3">
      <c r="A8219" s="46" t="str">
        <f>_xlfn.CONCAT("PUSKESMAS ",TRIM(tblReff[[#This Row],[NAMA PUSKESMAS]]))</f>
        <v>PUSKESMAS POPOLII</v>
      </c>
      <c r="B8219" s="42">
        <v>1070327</v>
      </c>
      <c r="C8219" s="43" t="s">
        <v>19735</v>
      </c>
      <c r="D8219" s="43" t="s">
        <v>19736</v>
      </c>
      <c r="E8219" s="43" t="s">
        <v>19734</v>
      </c>
      <c r="F8219" s="43" t="s">
        <v>19706</v>
      </c>
      <c r="G8219" s="43" t="s">
        <v>19357</v>
      </c>
      <c r="H8219" s="43" t="s">
        <v>1271</v>
      </c>
    </row>
    <row r="8220" spans="1:8" ht="17.25" hidden="1" customHeight="1" x14ac:dyDescent="0.3">
      <c r="A8220" s="46" t="str">
        <f>_xlfn.CONCAT("PUSKESMAS ",TRIM(tblReff[[#This Row],[NAMA PUSKESMAS]]))</f>
        <v>PUSKESMAS PASOKAN</v>
      </c>
      <c r="B8220" s="42">
        <v>1070328</v>
      </c>
      <c r="C8220" s="43" t="s">
        <v>19737</v>
      </c>
      <c r="D8220" s="43" t="s">
        <v>19738</v>
      </c>
      <c r="E8220" s="43" t="s">
        <v>19739</v>
      </c>
      <c r="F8220" s="43" t="s">
        <v>19706</v>
      </c>
      <c r="G8220" s="43" t="s">
        <v>19357</v>
      </c>
      <c r="H8220" s="43" t="s">
        <v>1271</v>
      </c>
    </row>
    <row r="8221" spans="1:8" ht="17.25" hidden="1" customHeight="1" x14ac:dyDescent="0.3">
      <c r="A8221" s="46" t="str">
        <f>_xlfn.CONCAT("PUSKESMAS ",TRIM(tblReff[[#This Row],[NAMA PUSKESMAS]]))</f>
        <v>PUSKESMAS KANTEWU</v>
      </c>
      <c r="B8221" s="42">
        <v>1070329</v>
      </c>
      <c r="C8221" s="43" t="s">
        <v>19740</v>
      </c>
      <c r="D8221" s="43" t="s">
        <v>19741</v>
      </c>
      <c r="E8221" s="43" t="s">
        <v>19742</v>
      </c>
      <c r="F8221" s="43" t="s">
        <v>19743</v>
      </c>
      <c r="G8221" s="43" t="s">
        <v>19357</v>
      </c>
      <c r="H8221" s="43" t="s">
        <v>1271</v>
      </c>
    </row>
    <row r="8222" spans="1:8" ht="17.25" hidden="1" customHeight="1" x14ac:dyDescent="0.3">
      <c r="A8222" s="46" t="str">
        <f>_xlfn.CONCAT("PUSKESMAS ",TRIM(tblReff[[#This Row],[NAMA PUSKESMAS]]))</f>
        <v>PUSKESMAS BANASU</v>
      </c>
      <c r="B8222" s="42">
        <v>1070330</v>
      </c>
      <c r="C8222" s="43" t="s">
        <v>19744</v>
      </c>
      <c r="D8222" s="43" t="s">
        <v>19745</v>
      </c>
      <c r="E8222" s="43" t="s">
        <v>19742</v>
      </c>
      <c r="F8222" s="43" t="s">
        <v>19743</v>
      </c>
      <c r="G8222" s="43" t="s">
        <v>19357</v>
      </c>
      <c r="H8222" s="43" t="s">
        <v>1271</v>
      </c>
    </row>
    <row r="8223" spans="1:8" ht="17.25" hidden="1" customHeight="1" x14ac:dyDescent="0.3">
      <c r="A8223" s="46" t="str">
        <f>_xlfn.CONCAT("PUSKESMAS ",TRIM(tblReff[[#This Row],[NAMA PUSKESMAS]]))</f>
        <v>PUSKESMAS GIMPU</v>
      </c>
      <c r="B8223" s="42">
        <v>1070331</v>
      </c>
      <c r="C8223" s="43" t="s">
        <v>19746</v>
      </c>
      <c r="D8223" s="43" t="s">
        <v>19747</v>
      </c>
      <c r="E8223" s="43" t="s">
        <v>19748</v>
      </c>
      <c r="F8223" s="43" t="s">
        <v>19743</v>
      </c>
      <c r="G8223" s="43" t="s">
        <v>19357</v>
      </c>
      <c r="H8223" s="43" t="s">
        <v>1266</v>
      </c>
    </row>
    <row r="8224" spans="1:8" ht="17.25" hidden="1" customHeight="1" x14ac:dyDescent="0.3">
      <c r="A8224" s="46" t="str">
        <f>_xlfn.CONCAT("PUSKESMAS ",TRIM(tblReff[[#This Row],[NAMA PUSKESMAS]]))</f>
        <v>PUSKESMAS KULAWI</v>
      </c>
      <c r="B8224" s="42">
        <v>1070332</v>
      </c>
      <c r="C8224" s="43" t="s">
        <v>19749</v>
      </c>
      <c r="D8224" s="43" t="s">
        <v>19750</v>
      </c>
      <c r="E8224" s="43" t="s">
        <v>19749</v>
      </c>
      <c r="F8224" s="43" t="s">
        <v>19743</v>
      </c>
      <c r="G8224" s="43" t="s">
        <v>19357</v>
      </c>
      <c r="H8224" s="43" t="s">
        <v>1266</v>
      </c>
    </row>
    <row r="8225" spans="1:8" ht="17.25" hidden="1" customHeight="1" x14ac:dyDescent="0.3">
      <c r="A8225" s="46" t="str">
        <f>_xlfn.CONCAT("PUSKESMAS ",TRIM(tblReff[[#This Row],[NAMA PUSKESMAS]]))</f>
        <v>PUSKESMAS TOWULU</v>
      </c>
      <c r="B8225" s="42">
        <v>1070333</v>
      </c>
      <c r="C8225" s="43" t="s">
        <v>19751</v>
      </c>
      <c r="D8225" s="43" t="s">
        <v>19752</v>
      </c>
      <c r="E8225" s="43" t="s">
        <v>19749</v>
      </c>
      <c r="F8225" s="43" t="s">
        <v>19743</v>
      </c>
      <c r="G8225" s="43" t="s">
        <v>19357</v>
      </c>
      <c r="H8225" s="43" t="s">
        <v>1271</v>
      </c>
    </row>
    <row r="8226" spans="1:8" ht="17.25" hidden="1" customHeight="1" x14ac:dyDescent="0.3">
      <c r="A8226" s="46" t="str">
        <f>_xlfn.CONCAT("PUSKESMAS ",TRIM(tblReff[[#This Row],[NAMA PUSKESMAS]]))</f>
        <v>PUSKESMAS LINDU</v>
      </c>
      <c r="B8226" s="42">
        <v>1070334</v>
      </c>
      <c r="C8226" s="43" t="s">
        <v>19753</v>
      </c>
      <c r="D8226" s="43" t="s">
        <v>19754</v>
      </c>
      <c r="E8226" s="43" t="s">
        <v>19753</v>
      </c>
      <c r="F8226" s="43" t="s">
        <v>19743</v>
      </c>
      <c r="G8226" s="43" t="s">
        <v>19357</v>
      </c>
      <c r="H8226" s="43" t="s">
        <v>1266</v>
      </c>
    </row>
    <row r="8227" spans="1:8" ht="17.25" hidden="1" customHeight="1" x14ac:dyDescent="0.3">
      <c r="A8227" s="46" t="str">
        <f>_xlfn.CONCAT("PUSKESMAS ",TRIM(tblReff[[#This Row],[NAMA PUSKESMAS]]))</f>
        <v>PUSKESMAS NOKILALAKI</v>
      </c>
      <c r="B8227" s="42">
        <v>1070335</v>
      </c>
      <c r="C8227" s="43" t="s">
        <v>19755</v>
      </c>
      <c r="D8227" s="43" t="s">
        <v>19756</v>
      </c>
      <c r="E8227" s="43" t="s">
        <v>19755</v>
      </c>
      <c r="F8227" s="43" t="s">
        <v>19743</v>
      </c>
      <c r="G8227" s="43" t="s">
        <v>19357</v>
      </c>
      <c r="H8227" s="43" t="s">
        <v>1271</v>
      </c>
    </row>
    <row r="8228" spans="1:8" ht="17.25" hidden="1" customHeight="1" x14ac:dyDescent="0.3">
      <c r="A8228" s="46" t="str">
        <f>_xlfn.CONCAT("PUSKESMAS ",TRIM(tblReff[[#This Row],[NAMA PUSKESMAS]]))</f>
        <v>PUSKESMAS PALOLO</v>
      </c>
      <c r="B8228" s="42">
        <v>1070336</v>
      </c>
      <c r="C8228" s="43" t="s">
        <v>19757</v>
      </c>
      <c r="D8228" s="43" t="s">
        <v>19758</v>
      </c>
      <c r="E8228" s="43" t="s">
        <v>19757</v>
      </c>
      <c r="F8228" s="43" t="s">
        <v>19743</v>
      </c>
      <c r="G8228" s="43" t="s">
        <v>19357</v>
      </c>
      <c r="H8228" s="43" t="s">
        <v>1266</v>
      </c>
    </row>
    <row r="8229" spans="1:8" ht="17.25" hidden="1" customHeight="1" x14ac:dyDescent="0.3">
      <c r="A8229" s="46" t="str">
        <f>_xlfn.CONCAT("PUSKESMAS ",TRIM(tblReff[[#This Row],[NAMA PUSKESMAS]]))</f>
        <v>PUSKESMAS BANPRES</v>
      </c>
      <c r="B8229" s="42">
        <v>1070337</v>
      </c>
      <c r="C8229" s="43" t="s">
        <v>19759</v>
      </c>
      <c r="D8229" s="43" t="s">
        <v>19760</v>
      </c>
      <c r="E8229" s="43" t="s">
        <v>19757</v>
      </c>
      <c r="F8229" s="43" t="s">
        <v>19743</v>
      </c>
      <c r="G8229" s="43" t="s">
        <v>19357</v>
      </c>
      <c r="H8229" s="43" t="s">
        <v>1271</v>
      </c>
    </row>
    <row r="8230" spans="1:8" ht="17.25" hidden="1" customHeight="1" x14ac:dyDescent="0.3">
      <c r="A8230" s="46" t="str">
        <f>_xlfn.CONCAT("PUSKESMAS ",TRIM(tblReff[[#This Row],[NAMA PUSKESMAS]]))</f>
        <v>PUSKESMAS PANDERE</v>
      </c>
      <c r="B8230" s="42">
        <v>1070338</v>
      </c>
      <c r="C8230" s="43" t="s">
        <v>19761</v>
      </c>
      <c r="D8230" s="43" t="s">
        <v>19762</v>
      </c>
      <c r="E8230" s="43" t="s">
        <v>19763</v>
      </c>
      <c r="F8230" s="43" t="s">
        <v>19743</v>
      </c>
      <c r="G8230" s="43" t="s">
        <v>19357</v>
      </c>
      <c r="H8230" s="43" t="s">
        <v>1266</v>
      </c>
    </row>
    <row r="8231" spans="1:8" ht="17.25" hidden="1" customHeight="1" x14ac:dyDescent="0.3">
      <c r="A8231" s="46" t="str">
        <f>_xlfn.CONCAT("PUSKESMAS ",TRIM(tblReff[[#This Row],[NAMA PUSKESMAS]]))</f>
        <v>PUSKESMAS BALUASE</v>
      </c>
      <c r="B8231" s="42">
        <v>1070339</v>
      </c>
      <c r="C8231" s="43" t="s">
        <v>19764</v>
      </c>
      <c r="D8231" s="43" t="s">
        <v>19765</v>
      </c>
      <c r="E8231" s="43" t="s">
        <v>19766</v>
      </c>
      <c r="F8231" s="43" t="s">
        <v>19743</v>
      </c>
      <c r="G8231" s="43" t="s">
        <v>19357</v>
      </c>
      <c r="H8231" s="43" t="s">
        <v>1266</v>
      </c>
    </row>
    <row r="8232" spans="1:8" ht="17.25" hidden="1" customHeight="1" x14ac:dyDescent="0.3">
      <c r="A8232" s="46" t="str">
        <f>_xlfn.CONCAT("PUSKESMAS ",TRIM(tblReff[[#This Row],[NAMA PUSKESMAS]]))</f>
        <v>PUSKESMAS KALEKE</v>
      </c>
      <c r="B8232" s="42">
        <v>1070340</v>
      </c>
      <c r="C8232" s="43" t="s">
        <v>19767</v>
      </c>
      <c r="D8232" s="43" t="s">
        <v>19768</v>
      </c>
      <c r="E8232" s="43" t="s">
        <v>19769</v>
      </c>
      <c r="F8232" s="43" t="s">
        <v>19743</v>
      </c>
      <c r="G8232" s="43" t="s">
        <v>19357</v>
      </c>
      <c r="H8232" s="43" t="s">
        <v>1266</v>
      </c>
    </row>
    <row r="8233" spans="1:8" ht="17.25" hidden="1" customHeight="1" x14ac:dyDescent="0.3">
      <c r="A8233" s="46" t="str">
        <f>_xlfn.CONCAT("PUSKESMAS ",TRIM(tblReff[[#This Row],[NAMA PUSKESMAS]]))</f>
        <v>PUSKESMAS KAMAIPURA</v>
      </c>
      <c r="B8233" s="42">
        <v>1070341</v>
      </c>
      <c r="C8233" s="43" t="s">
        <v>19770</v>
      </c>
      <c r="D8233" s="43" t="s">
        <v>19771</v>
      </c>
      <c r="E8233" s="43" t="s">
        <v>19772</v>
      </c>
      <c r="F8233" s="43" t="s">
        <v>19743</v>
      </c>
      <c r="G8233" s="43" t="s">
        <v>19357</v>
      </c>
      <c r="H8233" s="43" t="s">
        <v>1271</v>
      </c>
    </row>
    <row r="8234" spans="1:8" ht="17.25" hidden="1" customHeight="1" x14ac:dyDescent="0.3">
      <c r="A8234" s="46" t="str">
        <f>_xlfn.CONCAT("PUSKESMAS ",TRIM(tblReff[[#This Row],[NAMA PUSKESMAS]]))</f>
        <v>PUSKESMAS DOLO</v>
      </c>
      <c r="B8234" s="42">
        <v>1070342</v>
      </c>
      <c r="C8234" s="43" t="s">
        <v>19773</v>
      </c>
      <c r="D8234" s="43" t="s">
        <v>19774</v>
      </c>
      <c r="E8234" s="43" t="s">
        <v>19773</v>
      </c>
      <c r="F8234" s="43" t="s">
        <v>19743</v>
      </c>
      <c r="G8234" s="43" t="s">
        <v>19357</v>
      </c>
      <c r="H8234" s="43" t="s">
        <v>1271</v>
      </c>
    </row>
    <row r="8235" spans="1:8" ht="17.25" hidden="1" customHeight="1" x14ac:dyDescent="0.3">
      <c r="A8235" s="46" t="str">
        <f>_xlfn.CONCAT("PUSKESMAS ",TRIM(tblReff[[#This Row],[NAMA PUSKESMAS]]))</f>
        <v>PUSKESMAS BIROMARU</v>
      </c>
      <c r="B8235" s="42">
        <v>1070343</v>
      </c>
      <c r="C8235" s="43" t="s">
        <v>19775</v>
      </c>
      <c r="D8235" s="43" t="s">
        <v>19776</v>
      </c>
      <c r="E8235" s="43" t="s">
        <v>19777</v>
      </c>
      <c r="F8235" s="43" t="s">
        <v>19743</v>
      </c>
      <c r="G8235" s="43" t="s">
        <v>19357</v>
      </c>
      <c r="H8235" s="43" t="s">
        <v>1266</v>
      </c>
    </row>
    <row r="8236" spans="1:8" ht="17.25" hidden="1" customHeight="1" x14ac:dyDescent="0.3">
      <c r="A8236" s="46" t="str">
        <f>_xlfn.CONCAT("PUSKESMAS ",TRIM(tblReff[[#This Row],[NAMA PUSKESMAS]]))</f>
        <v>PUSKESMAS MARAWOLA</v>
      </c>
      <c r="B8236" s="42">
        <v>1070344</v>
      </c>
      <c r="C8236" s="43" t="s">
        <v>19778</v>
      </c>
      <c r="D8236" s="43" t="s">
        <v>19779</v>
      </c>
      <c r="E8236" s="43" t="s">
        <v>19778</v>
      </c>
      <c r="F8236" s="43" t="s">
        <v>19743</v>
      </c>
      <c r="G8236" s="43" t="s">
        <v>19357</v>
      </c>
      <c r="H8236" s="43" t="s">
        <v>1266</v>
      </c>
    </row>
    <row r="8237" spans="1:8" ht="17.25" hidden="1" customHeight="1" x14ac:dyDescent="0.3">
      <c r="A8237" s="46" t="str">
        <f>_xlfn.CONCAT("PUSKESMAS ",TRIM(tblReff[[#This Row],[NAMA PUSKESMAS]]))</f>
        <v>PUSKESMAS TINGGEDE</v>
      </c>
      <c r="B8237" s="42">
        <v>1070345</v>
      </c>
      <c r="C8237" s="43" t="s">
        <v>19780</v>
      </c>
      <c r="D8237" s="43" t="s">
        <v>19781</v>
      </c>
      <c r="E8237" s="43" t="s">
        <v>19778</v>
      </c>
      <c r="F8237" s="43" t="s">
        <v>19743</v>
      </c>
      <c r="G8237" s="43" t="s">
        <v>19357</v>
      </c>
      <c r="H8237" s="43" t="s">
        <v>1271</v>
      </c>
    </row>
    <row r="8238" spans="1:8" ht="17.25" hidden="1" customHeight="1" x14ac:dyDescent="0.3">
      <c r="A8238" s="46" t="str">
        <f>_xlfn.CONCAT("PUSKESMAS ",TRIM(tblReff[[#This Row],[NAMA PUSKESMAS]]))</f>
        <v>PUSKESMAS DOMBUSOI</v>
      </c>
      <c r="B8238" s="42">
        <v>1070346</v>
      </c>
      <c r="C8238" s="43" t="s">
        <v>19782</v>
      </c>
      <c r="D8238" s="43" t="s">
        <v>19783</v>
      </c>
      <c r="E8238" s="43" t="s">
        <v>19784</v>
      </c>
      <c r="F8238" s="43" t="s">
        <v>19743</v>
      </c>
      <c r="G8238" s="43" t="s">
        <v>19357</v>
      </c>
      <c r="H8238" s="43" t="s">
        <v>1271</v>
      </c>
    </row>
    <row r="8239" spans="1:8" ht="17.25" hidden="1" customHeight="1" x14ac:dyDescent="0.3">
      <c r="A8239" s="46" t="str">
        <f>_xlfn.CONCAT("PUSKESMAS ",TRIM(tblReff[[#This Row],[NAMA PUSKESMAS]]))</f>
        <v>PUSKESMAS KINOVARO</v>
      </c>
      <c r="B8239" s="42">
        <v>1070347</v>
      </c>
      <c r="C8239" s="43" t="s">
        <v>19785</v>
      </c>
      <c r="D8239" s="43" t="s">
        <v>19786</v>
      </c>
      <c r="E8239" s="43" t="s">
        <v>19785</v>
      </c>
      <c r="F8239" s="43" t="s">
        <v>19743</v>
      </c>
      <c r="G8239" s="43" t="s">
        <v>19357</v>
      </c>
      <c r="H8239" s="43" t="s">
        <v>1271</v>
      </c>
    </row>
    <row r="8240" spans="1:8" ht="17.25" hidden="1" customHeight="1" x14ac:dyDescent="0.3">
      <c r="A8240" s="46" t="str">
        <f>_xlfn.CONCAT("PUSKESMAS ",TRIM(tblReff[[#This Row],[NAMA PUSKESMAS]]))</f>
        <v>PUSKESMAS LANTIBUNG</v>
      </c>
      <c r="B8240" s="42">
        <v>1070349</v>
      </c>
      <c r="C8240" s="43" t="s">
        <v>19787</v>
      </c>
      <c r="D8240" s="43" t="s">
        <v>19788</v>
      </c>
      <c r="E8240" s="43" t="s">
        <v>19789</v>
      </c>
      <c r="F8240" s="43" t="s">
        <v>19790</v>
      </c>
      <c r="G8240" s="43" t="s">
        <v>19357</v>
      </c>
      <c r="H8240" s="43" t="s">
        <v>1266</v>
      </c>
    </row>
    <row r="8241" spans="1:8" ht="17.25" hidden="1" customHeight="1" x14ac:dyDescent="0.3">
      <c r="A8241" s="46" t="str">
        <f>_xlfn.CONCAT("PUSKESMAS ",TRIM(tblReff[[#This Row],[NAMA PUSKESMAS]]))</f>
        <v>PUSKESMAS LIPULALONGO</v>
      </c>
      <c r="B8241" s="42">
        <v>1070350</v>
      </c>
      <c r="C8241" s="43" t="s">
        <v>19791</v>
      </c>
      <c r="D8241" s="43" t="s">
        <v>19792</v>
      </c>
      <c r="E8241" s="43" t="s">
        <v>19793</v>
      </c>
      <c r="F8241" s="43" t="s">
        <v>19790</v>
      </c>
      <c r="G8241" s="43" t="s">
        <v>19357</v>
      </c>
      <c r="H8241" s="43" t="s">
        <v>1271</v>
      </c>
    </row>
    <row r="8242" spans="1:8" ht="17.25" hidden="1" customHeight="1" x14ac:dyDescent="0.3">
      <c r="A8242" s="46" t="str">
        <f>_xlfn.CONCAT("PUSKESMAS ",TRIM(tblReff[[#This Row],[NAMA PUSKESMAS]]))</f>
        <v>PUSKESMAS DUTA BUSARA</v>
      </c>
      <c r="B8242" s="42">
        <v>1071323</v>
      </c>
      <c r="C8242" s="43" t="s">
        <v>19794</v>
      </c>
      <c r="D8242" s="43" t="s">
        <v>19795</v>
      </c>
      <c r="E8242" s="43" t="s">
        <v>19789</v>
      </c>
      <c r="F8242" s="43" t="s">
        <v>19790</v>
      </c>
      <c r="G8242" s="43" t="s">
        <v>19357</v>
      </c>
      <c r="H8242" s="43" t="s">
        <v>1271</v>
      </c>
    </row>
    <row r="8243" spans="1:8" ht="17.25" hidden="1" customHeight="1" x14ac:dyDescent="0.3">
      <c r="A8243" s="46" t="str">
        <f>_xlfn.CONCAT("PUSKESMAS ",TRIM(tblReff[[#This Row],[NAMA PUSKESMAS]]))</f>
        <v>PUSKESMAS LOKOTOY</v>
      </c>
      <c r="B8243" s="42">
        <v>1070352</v>
      </c>
      <c r="C8243" s="43" t="s">
        <v>19796</v>
      </c>
      <c r="D8243" s="43" t="s">
        <v>19797</v>
      </c>
      <c r="E8243" s="43" t="s">
        <v>19798</v>
      </c>
      <c r="F8243" s="43" t="s">
        <v>19790</v>
      </c>
      <c r="G8243" s="43" t="s">
        <v>19357</v>
      </c>
      <c r="H8243" s="43" t="s">
        <v>1266</v>
      </c>
    </row>
    <row r="8244" spans="1:8" ht="17.25" hidden="1" customHeight="1" x14ac:dyDescent="0.3">
      <c r="A8244" s="46" t="str">
        <f>_xlfn.CONCAT("PUSKESMAS ",TRIM(tblReff[[#This Row],[NAMA PUSKESMAS]]))</f>
        <v>PUSKESMAS BANGGAI</v>
      </c>
      <c r="B8244" s="42">
        <v>1070351</v>
      </c>
      <c r="C8244" s="43" t="s">
        <v>19799</v>
      </c>
      <c r="D8244" s="43" t="s">
        <v>19800</v>
      </c>
      <c r="E8244" s="43" t="s">
        <v>19799</v>
      </c>
      <c r="F8244" s="43" t="s">
        <v>19790</v>
      </c>
      <c r="G8244" s="43" t="s">
        <v>19357</v>
      </c>
      <c r="H8244" s="43" t="s">
        <v>1271</v>
      </c>
    </row>
    <row r="8245" spans="1:8" ht="17.25" hidden="1" customHeight="1" x14ac:dyDescent="0.3">
      <c r="A8245" s="46" t="str">
        <f>_xlfn.CONCAT("PUSKESMAS ",TRIM(tblReff[[#This Row],[NAMA PUSKESMAS]]))</f>
        <v>PUSKESMAS BANGGAI TIMUR RAYA</v>
      </c>
      <c r="B8245" s="42">
        <v>1071324</v>
      </c>
      <c r="C8245" s="43" t="s">
        <v>19801</v>
      </c>
      <c r="D8245" s="43" t="s">
        <v>19802</v>
      </c>
      <c r="E8245" s="43" t="s">
        <v>19799</v>
      </c>
      <c r="F8245" s="43" t="s">
        <v>19790</v>
      </c>
      <c r="G8245" s="43" t="s">
        <v>19357</v>
      </c>
      <c r="H8245" s="43" t="s">
        <v>1271</v>
      </c>
    </row>
    <row r="8246" spans="1:8" ht="17.25" hidden="1" customHeight="1" x14ac:dyDescent="0.3">
      <c r="A8246" s="46" t="str">
        <f>_xlfn.CONCAT("PUSKESMAS ",TRIM(tblReff[[#This Row],[NAMA PUSKESMAS]]))</f>
        <v>PUSKESMAS ADEAN</v>
      </c>
      <c r="B8246" s="42">
        <v>1071329</v>
      </c>
      <c r="C8246" s="43" t="s">
        <v>19803</v>
      </c>
      <c r="D8246" s="43" t="s">
        <v>19804</v>
      </c>
      <c r="E8246" s="43" t="s">
        <v>19805</v>
      </c>
      <c r="F8246" s="43" t="s">
        <v>19790</v>
      </c>
      <c r="G8246" s="43" t="s">
        <v>19357</v>
      </c>
      <c r="H8246" s="43" t="s">
        <v>1271</v>
      </c>
    </row>
    <row r="8247" spans="1:8" ht="17.25" hidden="1" customHeight="1" x14ac:dyDescent="0.3">
      <c r="A8247" s="46" t="str">
        <f>_xlfn.CONCAT("PUSKESMAS ",TRIM(tblReff[[#This Row],[NAMA PUSKESMAS]]))</f>
        <v>PUSKESMAS MATANGA</v>
      </c>
      <c r="B8247" s="42">
        <v>1071307</v>
      </c>
      <c r="C8247" s="43" t="s">
        <v>19806</v>
      </c>
      <c r="D8247" s="43" t="s">
        <v>19807</v>
      </c>
      <c r="E8247" s="43" t="s">
        <v>19808</v>
      </c>
      <c r="F8247" s="43" t="s">
        <v>19790</v>
      </c>
      <c r="G8247" s="43" t="s">
        <v>19357</v>
      </c>
      <c r="H8247" s="43" t="s">
        <v>1271</v>
      </c>
    </row>
    <row r="8248" spans="1:8" ht="17.25" hidden="1" customHeight="1" x14ac:dyDescent="0.3">
      <c r="A8248" s="46" t="str">
        <f>_xlfn.CONCAT("PUSKESMAS ",TRIM(tblReff[[#This Row],[NAMA PUSKESMAS]]))</f>
        <v>PUSKESMAS BUNGIN</v>
      </c>
      <c r="B8248" s="42">
        <v>1070348</v>
      </c>
      <c r="C8248" s="43" t="s">
        <v>19809</v>
      </c>
      <c r="D8248" s="43" t="s">
        <v>19810</v>
      </c>
      <c r="E8248" s="43" t="s">
        <v>19811</v>
      </c>
      <c r="F8248" s="43" t="s">
        <v>19790</v>
      </c>
      <c r="G8248" s="43" t="s">
        <v>19357</v>
      </c>
      <c r="H8248" s="43" t="s">
        <v>1266</v>
      </c>
    </row>
    <row r="8249" spans="1:8" ht="17.25" hidden="1" customHeight="1" x14ac:dyDescent="0.3">
      <c r="A8249" s="46" t="str">
        <f>_xlfn.CONCAT("PUSKESMAS ",TRIM(tblReff[[#This Row],[NAMA PUSKESMAS]]))</f>
        <v>PUSKESMAS TIKSON RAYA</v>
      </c>
      <c r="B8249" s="42">
        <v>1071330</v>
      </c>
      <c r="C8249" s="43" t="s">
        <v>19812</v>
      </c>
      <c r="D8249" s="43" t="s">
        <v>19813</v>
      </c>
      <c r="E8249" s="43" t="s">
        <v>19811</v>
      </c>
      <c r="F8249" s="43" t="s">
        <v>19790</v>
      </c>
      <c r="G8249" s="43" t="s">
        <v>19357</v>
      </c>
      <c r="H8249" s="43" t="s">
        <v>1271</v>
      </c>
    </row>
    <row r="8250" spans="1:8" ht="17.25" hidden="1" customHeight="1" x14ac:dyDescent="0.3">
      <c r="A8250" s="46" t="str">
        <f>_xlfn.CONCAT("PUSKESMAS ",TRIM(tblReff[[#This Row],[NAMA PUSKESMAS]]))</f>
        <v>PUSKESMAS TOMATA</v>
      </c>
      <c r="B8250" s="42">
        <v>1070355</v>
      </c>
      <c r="C8250" s="43" t="s">
        <v>19814</v>
      </c>
      <c r="D8250" s="43" t="s">
        <v>19815</v>
      </c>
      <c r="E8250" s="43" t="s">
        <v>19816</v>
      </c>
      <c r="F8250" s="43" t="s">
        <v>19817</v>
      </c>
      <c r="G8250" s="43" t="s">
        <v>19357</v>
      </c>
      <c r="H8250" s="43" t="s">
        <v>1266</v>
      </c>
    </row>
    <row r="8251" spans="1:8" ht="17.25" hidden="1" customHeight="1" x14ac:dyDescent="0.3">
      <c r="A8251" s="46" t="str">
        <f>_xlfn.CONCAT("PUSKESMAS ",TRIM(tblReff[[#This Row],[NAMA PUSKESMAS]]))</f>
        <v>PUSKESMAS LEE</v>
      </c>
      <c r="B8251" s="42">
        <v>1070356</v>
      </c>
      <c r="C8251" s="43" t="s">
        <v>19818</v>
      </c>
      <c r="D8251" s="43" t="s">
        <v>19819</v>
      </c>
      <c r="E8251" s="43" t="s">
        <v>19816</v>
      </c>
      <c r="F8251" s="43" t="s">
        <v>19817</v>
      </c>
      <c r="G8251" s="43" t="s">
        <v>19357</v>
      </c>
      <c r="H8251" s="43" t="s">
        <v>1271</v>
      </c>
    </row>
    <row r="8252" spans="1:8" ht="17.25" hidden="1" customHeight="1" x14ac:dyDescent="0.3">
      <c r="A8252" s="46" t="str">
        <f>_xlfn.CONCAT("PUSKESMAS ",TRIM(tblReff[[#This Row],[NAMA PUSKESMAS]]))</f>
        <v>PUSKESMAS MAYUMBA</v>
      </c>
      <c r="B8252" s="42">
        <v>1070357</v>
      </c>
      <c r="C8252" s="43" t="s">
        <v>19820</v>
      </c>
      <c r="D8252" s="43" t="s">
        <v>19821</v>
      </c>
      <c r="E8252" s="43" t="s">
        <v>19822</v>
      </c>
      <c r="F8252" s="43" t="s">
        <v>19817</v>
      </c>
      <c r="G8252" s="43" t="s">
        <v>19357</v>
      </c>
      <c r="H8252" s="43" t="s">
        <v>1271</v>
      </c>
    </row>
    <row r="8253" spans="1:8" ht="17.25" hidden="1" customHeight="1" x14ac:dyDescent="0.3">
      <c r="A8253" s="46" t="str">
        <f>_xlfn.CONCAT("PUSKESMAS ",TRIM(tblReff[[#This Row],[NAMA PUSKESMAS]]))</f>
        <v>PUSKESMAS BETELEME</v>
      </c>
      <c r="B8253" s="42">
        <v>1070353</v>
      </c>
      <c r="C8253" s="43" t="s">
        <v>19823</v>
      </c>
      <c r="D8253" s="43" t="s">
        <v>19824</v>
      </c>
      <c r="E8253" s="43" t="s">
        <v>19825</v>
      </c>
      <c r="F8253" s="43" t="s">
        <v>19817</v>
      </c>
      <c r="G8253" s="43" t="s">
        <v>19357</v>
      </c>
      <c r="H8253" s="43" t="s">
        <v>1266</v>
      </c>
    </row>
    <row r="8254" spans="1:8" ht="17.25" hidden="1" customHeight="1" x14ac:dyDescent="0.3">
      <c r="A8254" s="46" t="str">
        <f>_xlfn.CONCAT("PUSKESMAS ",TRIM(tblReff[[#This Row],[NAMA PUSKESMAS]]))</f>
        <v>PUSKESMAS PETUMBEA</v>
      </c>
      <c r="B8254" s="42">
        <v>1070354</v>
      </c>
      <c r="C8254" s="43" t="s">
        <v>19826</v>
      </c>
      <c r="D8254" s="43" t="s">
        <v>19827</v>
      </c>
      <c r="E8254" s="43" t="s">
        <v>19828</v>
      </c>
      <c r="F8254" s="43" t="s">
        <v>19817</v>
      </c>
      <c r="G8254" s="43" t="s">
        <v>19357</v>
      </c>
      <c r="H8254" s="43" t="s">
        <v>1271</v>
      </c>
    </row>
    <row r="8255" spans="1:8" ht="17.25" hidden="1" customHeight="1" x14ac:dyDescent="0.3">
      <c r="A8255" s="46" t="str">
        <f>_xlfn.CONCAT("PUSKESMAS ",TRIM(tblReff[[#This Row],[NAMA PUSKESMAS]]))</f>
        <v>PUSKESMAS KOLONADALE</v>
      </c>
      <c r="B8255" s="42">
        <v>1070358</v>
      </c>
      <c r="C8255" s="43" t="s">
        <v>19829</v>
      </c>
      <c r="D8255" s="43" t="s">
        <v>19830</v>
      </c>
      <c r="E8255" s="43" t="s">
        <v>19831</v>
      </c>
      <c r="F8255" s="43" t="s">
        <v>19817</v>
      </c>
      <c r="G8255" s="43" t="s">
        <v>19357</v>
      </c>
      <c r="H8255" s="43" t="s">
        <v>1266</v>
      </c>
    </row>
    <row r="8256" spans="1:8" ht="17.25" hidden="1" customHeight="1" x14ac:dyDescent="0.3">
      <c r="A8256" s="46" t="str">
        <f>_xlfn.CONCAT("PUSKESMAS ",TRIM(tblReff[[#This Row],[NAMA PUSKESMAS]]))</f>
        <v>PUSKESMAS MALINO</v>
      </c>
      <c r="B8256" s="42">
        <v>1070359</v>
      </c>
      <c r="C8256" s="43" t="s">
        <v>19832</v>
      </c>
      <c r="D8256" s="43" t="s">
        <v>19833</v>
      </c>
      <c r="E8256" s="43" t="s">
        <v>19831</v>
      </c>
      <c r="F8256" s="43" t="s">
        <v>19817</v>
      </c>
      <c r="G8256" s="43" t="s">
        <v>19357</v>
      </c>
      <c r="H8256" s="43" t="s">
        <v>1271</v>
      </c>
    </row>
    <row r="8257" spans="1:8" ht="17.25" hidden="1" customHeight="1" x14ac:dyDescent="0.3">
      <c r="A8257" s="46" t="str">
        <f>_xlfn.CONCAT("PUSKESMAS ",TRIM(tblReff[[#This Row],[NAMA PUSKESMAS]]))</f>
        <v>PUSKESMAS ANUTOLUWU</v>
      </c>
      <c r="B8257" s="42">
        <v>1070360</v>
      </c>
      <c r="C8257" s="43" t="s">
        <v>19834</v>
      </c>
      <c r="D8257" s="43" t="s">
        <v>19835</v>
      </c>
      <c r="E8257" s="43" t="s">
        <v>19836</v>
      </c>
      <c r="F8257" s="43" t="s">
        <v>19817</v>
      </c>
      <c r="G8257" s="43" t="s">
        <v>19357</v>
      </c>
      <c r="H8257" s="43" t="s">
        <v>1271</v>
      </c>
    </row>
    <row r="8258" spans="1:8" ht="17.25" hidden="1" customHeight="1" x14ac:dyDescent="0.3">
      <c r="A8258" s="46" t="str">
        <f>_xlfn.CONCAT("PUSKESMAS ",TRIM(tblReff[[#This Row],[NAMA PUSKESMAS]]))</f>
        <v>PUSKESMAS TAMBOYOLI</v>
      </c>
      <c r="B8258" s="42">
        <v>1070361</v>
      </c>
      <c r="C8258" s="43" t="s">
        <v>19837</v>
      </c>
      <c r="D8258" s="43" t="s">
        <v>19838</v>
      </c>
      <c r="E8258" s="43" t="s">
        <v>19839</v>
      </c>
      <c r="F8258" s="43" t="s">
        <v>19817</v>
      </c>
      <c r="G8258" s="43" t="s">
        <v>19357</v>
      </c>
      <c r="H8258" s="43" t="s">
        <v>1271</v>
      </c>
    </row>
    <row r="8259" spans="1:8" ht="17.25" hidden="1" customHeight="1" x14ac:dyDescent="0.3">
      <c r="A8259" s="46" t="str">
        <f>_xlfn.CONCAT("PUSKESMAS ",TRIM(tblReff[[#This Row],[NAMA PUSKESMAS]]))</f>
        <v>PUSKESMAS PANCA MAKMUR</v>
      </c>
      <c r="B8259" s="42">
        <v>1070362</v>
      </c>
      <c r="C8259" s="43" t="s">
        <v>19840</v>
      </c>
      <c r="D8259" s="43" t="s">
        <v>19841</v>
      </c>
      <c r="E8259" s="43" t="s">
        <v>19839</v>
      </c>
      <c r="F8259" s="43" t="s">
        <v>19817</v>
      </c>
      <c r="G8259" s="43" t="s">
        <v>19357</v>
      </c>
      <c r="H8259" s="43" t="s">
        <v>1271</v>
      </c>
    </row>
    <row r="8260" spans="1:8" ht="17.25" hidden="1" customHeight="1" x14ac:dyDescent="0.3">
      <c r="A8260" s="46" t="str">
        <f>_xlfn.CONCAT("PUSKESMAS ",TRIM(tblReff[[#This Row],[NAMA PUSKESMAS]]))</f>
        <v>PUSKESMAS BATURUBE</v>
      </c>
      <c r="B8260" s="42">
        <v>1070363</v>
      </c>
      <c r="C8260" s="43" t="s">
        <v>19842</v>
      </c>
      <c r="D8260" s="43" t="s">
        <v>19843</v>
      </c>
      <c r="E8260" s="43" t="s">
        <v>19844</v>
      </c>
      <c r="F8260" s="43" t="s">
        <v>19817</v>
      </c>
      <c r="G8260" s="43" t="s">
        <v>19357</v>
      </c>
      <c r="H8260" s="43" t="s">
        <v>1266</v>
      </c>
    </row>
    <row r="8261" spans="1:8" ht="17.25" hidden="1" customHeight="1" x14ac:dyDescent="0.3">
      <c r="A8261" s="46" t="str">
        <f>_xlfn.CONCAT("PUSKESMAS ",TRIM(tblReff[[#This Row],[NAMA PUSKESMAS]]))</f>
        <v>PUSKESMAS PANDAUKE</v>
      </c>
      <c r="B8261" s="42">
        <v>1070364</v>
      </c>
      <c r="C8261" s="43" t="s">
        <v>19845</v>
      </c>
      <c r="D8261" s="43" t="s">
        <v>19846</v>
      </c>
      <c r="E8261" s="43" t="s">
        <v>19847</v>
      </c>
      <c r="F8261" s="43" t="s">
        <v>19817</v>
      </c>
      <c r="G8261" s="43" t="s">
        <v>19357</v>
      </c>
      <c r="H8261" s="43" t="s">
        <v>1266</v>
      </c>
    </row>
    <row r="8262" spans="1:8" ht="17.25" hidden="1" customHeight="1" x14ac:dyDescent="0.3">
      <c r="A8262" s="46" t="str">
        <f>_xlfn.CONCAT("PUSKESMAS ",TRIM(tblReff[[#This Row],[NAMA PUSKESMAS]]))</f>
        <v>PUSKESMAS POTOWE INDO LIJO</v>
      </c>
      <c r="B8262" s="42">
        <v>1071331</v>
      </c>
      <c r="C8262" s="43" t="s">
        <v>19848</v>
      </c>
      <c r="D8262" s="43" t="s">
        <v>19849</v>
      </c>
      <c r="E8262" s="43" t="s">
        <v>19847</v>
      </c>
      <c r="F8262" s="43" t="s">
        <v>19817</v>
      </c>
      <c r="G8262" s="43" t="s">
        <v>19357</v>
      </c>
      <c r="H8262" s="43" t="s">
        <v>1271</v>
      </c>
    </row>
    <row r="8263" spans="1:8" ht="17.25" hidden="1" customHeight="1" x14ac:dyDescent="0.3">
      <c r="A8263" s="46" t="str">
        <f>_xlfn.CONCAT("PUSKESMAS ",TRIM(tblReff[[#This Row],[NAMA PUSKESMAS]]))</f>
        <v>PUSKESMAS KAMONJI</v>
      </c>
      <c r="B8263" s="42">
        <v>1070365</v>
      </c>
      <c r="C8263" s="43" t="s">
        <v>19850</v>
      </c>
      <c r="D8263" s="43" t="s">
        <v>19851</v>
      </c>
      <c r="E8263" s="43" t="s">
        <v>19852</v>
      </c>
      <c r="F8263" s="43" t="s">
        <v>19853</v>
      </c>
      <c r="G8263" s="43" t="s">
        <v>19357</v>
      </c>
      <c r="H8263" s="43" t="s">
        <v>1271</v>
      </c>
    </row>
    <row r="8264" spans="1:8" ht="17.25" hidden="1" customHeight="1" x14ac:dyDescent="0.3">
      <c r="A8264" s="46" t="str">
        <f>_xlfn.CONCAT("PUSKESMAS ",TRIM(tblReff[[#This Row],[NAMA PUSKESMAS]]))</f>
        <v>PUSKESMAS NOSARARA</v>
      </c>
      <c r="B8264" s="42">
        <v>1071300</v>
      </c>
      <c r="C8264" s="43" t="s">
        <v>19854</v>
      </c>
      <c r="D8264" s="43" t="s">
        <v>19855</v>
      </c>
      <c r="E8264" s="43" t="s">
        <v>19856</v>
      </c>
      <c r="F8264" s="43" t="s">
        <v>19853</v>
      </c>
      <c r="G8264" s="43" t="s">
        <v>19357</v>
      </c>
      <c r="H8264" s="43" t="s">
        <v>1266</v>
      </c>
    </row>
    <row r="8265" spans="1:8" ht="17.25" hidden="1" customHeight="1" x14ac:dyDescent="0.3">
      <c r="A8265" s="46" t="str">
        <f>_xlfn.CONCAT("PUSKESMAS ",TRIM(tblReff[[#This Row],[NAMA PUSKESMAS]]))</f>
        <v>PUSKESMAS SANGURARA</v>
      </c>
      <c r="B8265" s="42">
        <v>1070366</v>
      </c>
      <c r="C8265" s="43" t="s">
        <v>19857</v>
      </c>
      <c r="D8265" s="43" t="s">
        <v>19858</v>
      </c>
      <c r="E8265" s="43" t="s">
        <v>19856</v>
      </c>
      <c r="F8265" s="43" t="s">
        <v>19853</v>
      </c>
      <c r="G8265" s="43" t="s">
        <v>19357</v>
      </c>
      <c r="H8265" s="43" t="s">
        <v>1271</v>
      </c>
    </row>
    <row r="8266" spans="1:8" ht="17.25" hidden="1" customHeight="1" x14ac:dyDescent="0.3">
      <c r="A8266" s="46" t="str">
        <f>_xlfn.CONCAT("PUSKESMAS ",TRIM(tblReff[[#This Row],[NAMA PUSKESMAS]]))</f>
        <v>PUSKESMAS TIPO</v>
      </c>
      <c r="B8266" s="42">
        <v>1070367</v>
      </c>
      <c r="C8266" s="43" t="s">
        <v>19859</v>
      </c>
      <c r="D8266" s="43" t="s">
        <v>19860</v>
      </c>
      <c r="E8266" s="43" t="s">
        <v>19861</v>
      </c>
      <c r="F8266" s="43" t="s">
        <v>19853</v>
      </c>
      <c r="G8266" s="43" t="s">
        <v>19357</v>
      </c>
      <c r="H8266" s="43" t="s">
        <v>1271</v>
      </c>
    </row>
    <row r="8267" spans="1:8" ht="17.25" hidden="1" customHeight="1" x14ac:dyDescent="0.3">
      <c r="A8267" s="46" t="str">
        <f>_xlfn.CONCAT("PUSKESMAS ",TRIM(tblReff[[#This Row],[NAMA PUSKESMAS]]))</f>
        <v>PUSKESMAS BULILI</v>
      </c>
      <c r="B8267" s="42">
        <v>1070368</v>
      </c>
      <c r="C8267" s="43" t="s">
        <v>19862</v>
      </c>
      <c r="D8267" s="43" t="s">
        <v>19863</v>
      </c>
      <c r="E8267" s="43" t="s">
        <v>19864</v>
      </c>
      <c r="F8267" s="43" t="s">
        <v>19853</v>
      </c>
      <c r="G8267" s="43" t="s">
        <v>19357</v>
      </c>
      <c r="H8267" s="43" t="s">
        <v>1266</v>
      </c>
    </row>
    <row r="8268" spans="1:8" ht="17.25" hidden="1" customHeight="1" x14ac:dyDescent="0.3">
      <c r="A8268" s="46" t="str">
        <f>_xlfn.CONCAT("PUSKESMAS ",TRIM(tblReff[[#This Row],[NAMA PUSKESMAS]]))</f>
        <v>PUSKESMAS BIROBULI</v>
      </c>
      <c r="B8268" s="42">
        <v>1070369</v>
      </c>
      <c r="C8268" s="43" t="s">
        <v>19865</v>
      </c>
      <c r="D8268" s="43" t="s">
        <v>19866</v>
      </c>
      <c r="E8268" s="43" t="s">
        <v>19864</v>
      </c>
      <c r="F8268" s="43" t="s">
        <v>19853</v>
      </c>
      <c r="G8268" s="43" t="s">
        <v>19357</v>
      </c>
      <c r="H8268" s="43" t="s">
        <v>1271</v>
      </c>
    </row>
    <row r="8269" spans="1:8" ht="17.25" hidden="1" customHeight="1" x14ac:dyDescent="0.3">
      <c r="A8269" s="46" t="str">
        <f>_xlfn.CONCAT("PUSKESMAS ",TRIM(tblReff[[#This Row],[NAMA PUSKESMAS]]))</f>
        <v>PUSKESMAS MABELOPURA</v>
      </c>
      <c r="B8269" s="42">
        <v>1070370</v>
      </c>
      <c r="C8269" s="43" t="s">
        <v>19867</v>
      </c>
      <c r="D8269" s="43" t="s">
        <v>19868</v>
      </c>
      <c r="E8269" s="43" t="s">
        <v>19864</v>
      </c>
      <c r="F8269" s="43" t="s">
        <v>19853</v>
      </c>
      <c r="G8269" s="43" t="s">
        <v>19357</v>
      </c>
      <c r="H8269" s="43" t="s">
        <v>1271</v>
      </c>
    </row>
    <row r="8270" spans="1:8" ht="17.25" hidden="1" customHeight="1" x14ac:dyDescent="0.3">
      <c r="A8270" s="46" t="str">
        <f>_xlfn.CONCAT("PUSKESMAS ",TRIM(tblReff[[#This Row],[NAMA PUSKESMAS]]))</f>
        <v>PUSKESMAS SINGGANI</v>
      </c>
      <c r="B8270" s="42">
        <v>1070371</v>
      </c>
      <c r="C8270" s="43" t="s">
        <v>19869</v>
      </c>
      <c r="D8270" s="43" t="s">
        <v>19870</v>
      </c>
      <c r="E8270" s="43" t="s">
        <v>19871</v>
      </c>
      <c r="F8270" s="43" t="s">
        <v>19853</v>
      </c>
      <c r="G8270" s="43" t="s">
        <v>19357</v>
      </c>
      <c r="H8270" s="43" t="s">
        <v>1271</v>
      </c>
    </row>
    <row r="8271" spans="1:8" ht="17.25" hidden="1" customHeight="1" x14ac:dyDescent="0.3">
      <c r="A8271" s="46" t="str">
        <f>_xlfn.CONCAT("PUSKESMAS ",TRIM(tblReff[[#This Row],[NAMA PUSKESMAS]]))</f>
        <v>PUSKESMAS TALISE</v>
      </c>
      <c r="B8271" s="42">
        <v>1070372</v>
      </c>
      <c r="C8271" s="43" t="s">
        <v>19872</v>
      </c>
      <c r="D8271" s="43" t="s">
        <v>19873</v>
      </c>
      <c r="E8271" s="43" t="s">
        <v>19874</v>
      </c>
      <c r="F8271" s="43" t="s">
        <v>19853</v>
      </c>
      <c r="G8271" s="43" t="s">
        <v>19357</v>
      </c>
      <c r="H8271" s="43" t="s">
        <v>1271</v>
      </c>
    </row>
    <row r="8272" spans="1:8" ht="17.25" hidden="1" customHeight="1" x14ac:dyDescent="0.3">
      <c r="A8272" s="46" t="str">
        <f>_xlfn.CONCAT("PUSKESMAS ",TRIM(tblReff[[#This Row],[NAMA PUSKESMAS]]))</f>
        <v>PUSKESMAS KAWATUNA</v>
      </c>
      <c r="B8272" s="42">
        <v>1070373</v>
      </c>
      <c r="C8272" s="43" t="s">
        <v>19875</v>
      </c>
      <c r="D8272" s="43" t="s">
        <v>19876</v>
      </c>
      <c r="E8272" s="43" t="s">
        <v>19874</v>
      </c>
      <c r="F8272" s="43" t="s">
        <v>19853</v>
      </c>
      <c r="G8272" s="43" t="s">
        <v>19357</v>
      </c>
      <c r="H8272" s="43" t="s">
        <v>1271</v>
      </c>
    </row>
    <row r="8273" spans="1:8" ht="17.25" hidden="1" customHeight="1" x14ac:dyDescent="0.3">
      <c r="A8273" s="46" t="str">
        <f>_xlfn.CONCAT("PUSKESMAS ",TRIM(tblReff[[#This Row],[NAMA PUSKESMAS]]))</f>
        <v>PUSKESMAS MAMBORO</v>
      </c>
      <c r="B8273" s="42">
        <v>1070374</v>
      </c>
      <c r="C8273" s="43" t="s">
        <v>16528</v>
      </c>
      <c r="D8273" s="43" t="s">
        <v>19877</v>
      </c>
      <c r="E8273" s="43" t="s">
        <v>19878</v>
      </c>
      <c r="F8273" s="43" t="s">
        <v>19853</v>
      </c>
      <c r="G8273" s="43" t="s">
        <v>19357</v>
      </c>
      <c r="H8273" s="43" t="s">
        <v>1271</v>
      </c>
    </row>
    <row r="8274" spans="1:8" ht="17.25" hidden="1" customHeight="1" x14ac:dyDescent="0.3">
      <c r="A8274" s="46" t="str">
        <f>_xlfn.CONCAT("PUSKESMAS ",TRIM(tblReff[[#This Row],[NAMA PUSKESMAS]]))</f>
        <v>PUSKESMAS PANTOLOAN</v>
      </c>
      <c r="B8274" s="42">
        <v>1070375</v>
      </c>
      <c r="C8274" s="43" t="s">
        <v>19879</v>
      </c>
      <c r="D8274" s="43" t="s">
        <v>19880</v>
      </c>
      <c r="E8274" s="43" t="s">
        <v>19881</v>
      </c>
      <c r="F8274" s="43" t="s">
        <v>19853</v>
      </c>
      <c r="G8274" s="43" t="s">
        <v>19357</v>
      </c>
      <c r="H8274" s="43" t="s">
        <v>1266</v>
      </c>
    </row>
    <row r="8275" spans="1:8" ht="17.25" hidden="1" customHeight="1" x14ac:dyDescent="0.3">
      <c r="A8275" s="46" t="str">
        <f>_xlfn.CONCAT("PUSKESMAS ",TRIM(tblReff[[#This Row],[NAMA PUSKESMAS]]))</f>
        <v>PUSKESMAS TAWAELI</v>
      </c>
      <c r="B8275" s="42">
        <v>1070376</v>
      </c>
      <c r="C8275" s="43" t="s">
        <v>19881</v>
      </c>
      <c r="D8275" s="43" t="s">
        <v>19882</v>
      </c>
      <c r="E8275" s="43" t="s">
        <v>19881</v>
      </c>
      <c r="F8275" s="43" t="s">
        <v>19853</v>
      </c>
      <c r="G8275" s="43" t="s">
        <v>19357</v>
      </c>
      <c r="H8275" s="43" t="s">
        <v>1271</v>
      </c>
    </row>
    <row r="8276" spans="1:8" ht="17.25" hidden="1" customHeight="1" x14ac:dyDescent="0.3">
      <c r="A8276" s="46" t="str">
        <f>_xlfn.CONCAT("PUSKESMAS ",TRIM(tblReff[[#This Row],[NAMA PUSKESMAS]]))</f>
        <v>PUSKESMAS PASIMARANNU</v>
      </c>
      <c r="B8276" s="42">
        <v>1070377</v>
      </c>
      <c r="C8276" s="43" t="s">
        <v>19883</v>
      </c>
      <c r="D8276" s="43" t="s">
        <v>19884</v>
      </c>
      <c r="E8276" s="43" t="s">
        <v>19883</v>
      </c>
      <c r="F8276" s="43" t="s">
        <v>19885</v>
      </c>
      <c r="G8276" s="43" t="s">
        <v>19886</v>
      </c>
      <c r="H8276" s="43" t="s">
        <v>1266</v>
      </c>
    </row>
    <row r="8277" spans="1:8" ht="17.25" hidden="1" customHeight="1" x14ac:dyDescent="0.3">
      <c r="A8277" s="46" t="str">
        <f>_xlfn.CONCAT("PUSKESMAS ",TRIM(tblReff[[#This Row],[NAMA PUSKESMAS]]))</f>
        <v>PUSKESMAS PASILEMBENA</v>
      </c>
      <c r="B8277" s="42">
        <v>1070378</v>
      </c>
      <c r="C8277" s="43" t="s">
        <v>19887</v>
      </c>
      <c r="D8277" s="43" t="s">
        <v>19888</v>
      </c>
      <c r="E8277" s="43" t="s">
        <v>19889</v>
      </c>
      <c r="F8277" s="43" t="s">
        <v>19885</v>
      </c>
      <c r="G8277" s="43" t="s">
        <v>19886</v>
      </c>
      <c r="H8277" s="43" t="s">
        <v>1266</v>
      </c>
    </row>
    <row r="8278" spans="1:8" ht="17.25" hidden="1" customHeight="1" x14ac:dyDescent="0.3">
      <c r="A8278" s="46" t="str">
        <f>_xlfn.CONCAT("PUSKESMAS ",TRIM(tblReff[[#This Row],[NAMA PUSKESMAS]]))</f>
        <v>PUSKESMAS BENTENG JAMPEA/PASIMASUNGGU</v>
      </c>
      <c r="B8278" s="42">
        <v>1070379</v>
      </c>
      <c r="C8278" s="43" t="s">
        <v>19890</v>
      </c>
      <c r="D8278" s="43" t="s">
        <v>19891</v>
      </c>
      <c r="E8278" s="43" t="s">
        <v>19892</v>
      </c>
      <c r="F8278" s="43" t="s">
        <v>19885</v>
      </c>
      <c r="G8278" s="43" t="s">
        <v>19886</v>
      </c>
      <c r="H8278" s="43" t="s">
        <v>1271</v>
      </c>
    </row>
    <row r="8279" spans="1:8" ht="17.25" hidden="1" customHeight="1" x14ac:dyDescent="0.3">
      <c r="A8279" s="46" t="str">
        <f>_xlfn.CONCAT("PUSKESMAS ",TRIM(tblReff[[#This Row],[NAMA PUSKESMAS]]))</f>
        <v>PUSKESMAS PASITALLU</v>
      </c>
      <c r="B8279" s="42">
        <v>1070380</v>
      </c>
      <c r="C8279" s="43" t="s">
        <v>19893</v>
      </c>
      <c r="D8279" s="43" t="s">
        <v>19894</v>
      </c>
      <c r="E8279" s="43" t="s">
        <v>19895</v>
      </c>
      <c r="F8279" s="43" t="s">
        <v>19885</v>
      </c>
      <c r="G8279" s="43" t="s">
        <v>19886</v>
      </c>
      <c r="H8279" s="43" t="s">
        <v>1266</v>
      </c>
    </row>
    <row r="8280" spans="1:8" ht="17.25" hidden="1" customHeight="1" x14ac:dyDescent="0.3">
      <c r="A8280" s="46" t="str">
        <f>_xlfn.CONCAT("PUSKESMAS ",TRIM(tblReff[[#This Row],[NAMA PUSKESMAS]]))</f>
        <v>PUSKESMAS PARANGAI</v>
      </c>
      <c r="B8280" s="42">
        <v>1070381</v>
      </c>
      <c r="C8280" s="43" t="s">
        <v>19896</v>
      </c>
      <c r="D8280" s="43" t="s">
        <v>19894</v>
      </c>
      <c r="E8280" s="43" t="s">
        <v>19895</v>
      </c>
      <c r="F8280" s="43" t="s">
        <v>19885</v>
      </c>
      <c r="G8280" s="43" t="s">
        <v>19886</v>
      </c>
      <c r="H8280" s="43" t="s">
        <v>1266</v>
      </c>
    </row>
    <row r="8281" spans="1:8" ht="17.25" hidden="1" customHeight="1" x14ac:dyDescent="0.3">
      <c r="A8281" s="46" t="str">
        <f>_xlfn.CONCAT("PUSKESMAS ",TRIM(tblReff[[#This Row],[NAMA PUSKESMAS]]))</f>
        <v>PUSKESMAS UJUNG JAMPEA</v>
      </c>
      <c r="B8281" s="42">
        <v>1070382</v>
      </c>
      <c r="C8281" s="43" t="s">
        <v>19897</v>
      </c>
      <c r="D8281" s="43" t="s">
        <v>19898</v>
      </c>
      <c r="E8281" s="43" t="s">
        <v>19899</v>
      </c>
      <c r="F8281" s="43" t="s">
        <v>19885</v>
      </c>
      <c r="G8281" s="43" t="s">
        <v>19886</v>
      </c>
      <c r="H8281" s="43" t="s">
        <v>1266</v>
      </c>
    </row>
    <row r="8282" spans="1:8" ht="17.25" hidden="1" customHeight="1" x14ac:dyDescent="0.3">
      <c r="A8282" s="46" t="str">
        <f>_xlfn.CONCAT("PUSKESMAS ",TRIM(tblReff[[#This Row],[NAMA PUSKESMAS]]))</f>
        <v>PUSKESMAS BONTOSIKUYU</v>
      </c>
      <c r="B8282" s="42">
        <v>1070383</v>
      </c>
      <c r="C8282" s="43" t="s">
        <v>19900</v>
      </c>
      <c r="D8282" s="43" t="s">
        <v>19901</v>
      </c>
      <c r="E8282" s="43" t="s">
        <v>19900</v>
      </c>
      <c r="F8282" s="43" t="s">
        <v>19885</v>
      </c>
      <c r="G8282" s="43" t="s">
        <v>19886</v>
      </c>
      <c r="H8282" s="43" t="s">
        <v>1266</v>
      </c>
    </row>
    <row r="8283" spans="1:8" ht="17.25" hidden="1" customHeight="1" x14ac:dyDescent="0.3">
      <c r="A8283" s="46" t="str">
        <f>_xlfn.CONCAT("PUSKESMAS ",TRIM(tblReff[[#This Row],[NAMA PUSKESMAS]]))</f>
        <v>PUSKESMAS LOWA</v>
      </c>
      <c r="B8283" s="42">
        <v>1070384</v>
      </c>
      <c r="C8283" s="43" t="s">
        <v>19902</v>
      </c>
      <c r="D8283" s="43" t="s">
        <v>19903</v>
      </c>
      <c r="E8283" s="43" t="s">
        <v>19900</v>
      </c>
      <c r="F8283" s="43" t="s">
        <v>19885</v>
      </c>
      <c r="G8283" s="43" t="s">
        <v>19886</v>
      </c>
      <c r="H8283" s="43" t="s">
        <v>1266</v>
      </c>
    </row>
    <row r="8284" spans="1:8" ht="17.25" hidden="1" customHeight="1" x14ac:dyDescent="0.3">
      <c r="A8284" s="46" t="str">
        <f>_xlfn.CONCAT("PUSKESMAS ",TRIM(tblReff[[#This Row],[NAMA PUSKESMAS]]))</f>
        <v>PUSKESMAS BONTOSUNGGU</v>
      </c>
      <c r="B8284" s="42">
        <v>1070385</v>
      </c>
      <c r="C8284" s="43" t="s">
        <v>19904</v>
      </c>
      <c r="D8284" s="43" t="s">
        <v>19905</v>
      </c>
      <c r="E8284" s="43" t="s">
        <v>19900</v>
      </c>
      <c r="F8284" s="43" t="s">
        <v>19885</v>
      </c>
      <c r="G8284" s="43" t="s">
        <v>19886</v>
      </c>
      <c r="H8284" s="43" t="s">
        <v>1266</v>
      </c>
    </row>
    <row r="8285" spans="1:8" ht="17.25" hidden="1" customHeight="1" x14ac:dyDescent="0.3">
      <c r="A8285" s="46" t="str">
        <f>_xlfn.CONCAT("PUSKESMAS ",TRIM(tblReff[[#This Row],[NAMA PUSKESMAS]]))</f>
        <v>PUSKESMAS BENTENG</v>
      </c>
      <c r="B8285" s="42">
        <v>1070386</v>
      </c>
      <c r="C8285" s="43" t="s">
        <v>4368</v>
      </c>
      <c r="D8285" s="43" t="s">
        <v>19906</v>
      </c>
      <c r="E8285" s="43" t="s">
        <v>4368</v>
      </c>
      <c r="F8285" s="43" t="s">
        <v>19885</v>
      </c>
      <c r="G8285" s="43" t="s">
        <v>19886</v>
      </c>
      <c r="H8285" s="43" t="s">
        <v>1266</v>
      </c>
    </row>
    <row r="8286" spans="1:8" ht="17.25" hidden="1" customHeight="1" x14ac:dyDescent="0.3">
      <c r="A8286" s="46" t="str">
        <f>_xlfn.CONCAT("PUSKESMAS ",TRIM(tblReff[[#This Row],[NAMA PUSKESMAS]]))</f>
        <v>PUSKESMAS BARUGAI</v>
      </c>
      <c r="B8286" s="42">
        <v>1070387</v>
      </c>
      <c r="C8286" s="43" t="s">
        <v>19907</v>
      </c>
      <c r="D8286" s="43" t="s">
        <v>19908</v>
      </c>
      <c r="E8286" s="43" t="s">
        <v>19909</v>
      </c>
      <c r="F8286" s="43" t="s">
        <v>19885</v>
      </c>
      <c r="G8286" s="43" t="s">
        <v>19886</v>
      </c>
      <c r="H8286" s="43" t="s">
        <v>1266</v>
      </c>
    </row>
    <row r="8287" spans="1:8" ht="17.25" hidden="1" customHeight="1" x14ac:dyDescent="0.3">
      <c r="A8287" s="46" t="str">
        <f>_xlfn.CONCAT("PUSKESMAS ",TRIM(tblReff[[#This Row],[NAMA PUSKESMAS]]))</f>
        <v>PUSKESMAS POLEBUNGING</v>
      </c>
      <c r="B8287" s="42">
        <v>1070388</v>
      </c>
      <c r="C8287" s="43" t="s">
        <v>19910</v>
      </c>
      <c r="D8287" s="43" t="s">
        <v>19911</v>
      </c>
      <c r="E8287" s="43" t="s">
        <v>19909</v>
      </c>
      <c r="F8287" s="43" t="s">
        <v>19885</v>
      </c>
      <c r="G8287" s="43" t="s">
        <v>19886</v>
      </c>
      <c r="H8287" s="43" t="s">
        <v>1271</v>
      </c>
    </row>
    <row r="8288" spans="1:8" ht="17.25" hidden="1" customHeight="1" x14ac:dyDescent="0.3">
      <c r="A8288" s="46" t="str">
        <f>_xlfn.CONCAT("PUSKESMAS ",TRIM(tblReff[[#This Row],[NAMA PUSKESMAS]]))</f>
        <v>PUSKESMAS BONTOMATENE</v>
      </c>
      <c r="B8288" s="42">
        <v>1070389</v>
      </c>
      <c r="C8288" s="43" t="s">
        <v>19912</v>
      </c>
      <c r="D8288" s="43" t="s">
        <v>19913</v>
      </c>
      <c r="E8288" s="43" t="s">
        <v>19912</v>
      </c>
      <c r="F8288" s="43" t="s">
        <v>19885</v>
      </c>
      <c r="G8288" s="43" t="s">
        <v>19886</v>
      </c>
      <c r="H8288" s="43" t="s">
        <v>1266</v>
      </c>
    </row>
    <row r="8289" spans="1:8" ht="17.25" hidden="1" customHeight="1" x14ac:dyDescent="0.3">
      <c r="A8289" s="46" t="str">
        <f>_xlfn.CONCAT("PUSKESMAS ",TRIM(tblReff[[#This Row],[NAMA PUSKESMAS]]))</f>
        <v>PUSKESMAS BONTOLEMPANGAN II</v>
      </c>
      <c r="B8289" s="42">
        <v>1071334</v>
      </c>
      <c r="C8289" s="43" t="s">
        <v>19914</v>
      </c>
      <c r="D8289" s="43" t="s">
        <v>19915</v>
      </c>
      <c r="E8289" s="43" t="s">
        <v>19916</v>
      </c>
      <c r="F8289" s="43" t="s">
        <v>19917</v>
      </c>
      <c r="G8289" s="43" t="s">
        <v>19886</v>
      </c>
      <c r="H8289" s="43" t="s">
        <v>1266</v>
      </c>
    </row>
    <row r="8290" spans="1:8" ht="17.25" hidden="1" customHeight="1" x14ac:dyDescent="0.3">
      <c r="A8290" s="46" t="str">
        <f>_xlfn.CONCAT("PUSKESMAS ",TRIM(tblReff[[#This Row],[NAMA PUSKESMAS]]))</f>
        <v>PUSKESMAS BUKI</v>
      </c>
      <c r="B8290" s="42">
        <v>1070390</v>
      </c>
      <c r="C8290" s="43" t="s">
        <v>19918</v>
      </c>
      <c r="D8290" s="43" t="s">
        <v>19919</v>
      </c>
      <c r="E8290" s="43" t="s">
        <v>19918</v>
      </c>
      <c r="F8290" s="43" t="s">
        <v>19885</v>
      </c>
      <c r="G8290" s="43" t="s">
        <v>19886</v>
      </c>
      <c r="H8290" s="43" t="s">
        <v>1271</v>
      </c>
    </row>
    <row r="8291" spans="1:8" ht="17.25" hidden="1" customHeight="1" x14ac:dyDescent="0.3">
      <c r="A8291" s="46" t="str">
        <f>_xlfn.CONCAT("PUSKESMAS ",TRIM(tblReff[[#This Row],[NAMA PUSKESMAS]]))</f>
        <v>PUSKESMAS GATTARENG</v>
      </c>
      <c r="B8291" s="42">
        <v>1070391</v>
      </c>
      <c r="C8291" s="43" t="s">
        <v>19920</v>
      </c>
      <c r="D8291" s="43" t="s">
        <v>19921</v>
      </c>
      <c r="E8291" s="43" t="s">
        <v>19922</v>
      </c>
      <c r="F8291" s="43" t="s">
        <v>19923</v>
      </c>
      <c r="G8291" s="43" t="s">
        <v>19886</v>
      </c>
      <c r="H8291" s="43" t="s">
        <v>1266</v>
      </c>
    </row>
    <row r="8292" spans="1:8" ht="17.25" hidden="1" customHeight="1" x14ac:dyDescent="0.3">
      <c r="A8292" s="46" t="str">
        <f>_xlfn.CONCAT("PUSKESMAS ",TRIM(tblReff[[#This Row],[NAMA PUSKESMAS]]))</f>
        <v>PUSKESMAS BONTONYELENG</v>
      </c>
      <c r="B8292" s="42">
        <v>1070393</v>
      </c>
      <c r="C8292" s="43" t="s">
        <v>19924</v>
      </c>
      <c r="D8292" s="43" t="s">
        <v>19925</v>
      </c>
      <c r="E8292" s="43" t="s">
        <v>19922</v>
      </c>
      <c r="F8292" s="43" t="s">
        <v>19923</v>
      </c>
      <c r="G8292" s="43" t="s">
        <v>19886</v>
      </c>
      <c r="H8292" s="43" t="s">
        <v>1266</v>
      </c>
    </row>
    <row r="8293" spans="1:8" ht="17.25" hidden="1" customHeight="1" x14ac:dyDescent="0.3">
      <c r="A8293" s="46" t="str">
        <f>_xlfn.CONCAT("PUSKESMAS ",TRIM(tblReff[[#This Row],[NAMA PUSKESMAS]]))</f>
        <v>PUSKESMAS PONRE</v>
      </c>
      <c r="B8293" s="42">
        <v>1070392</v>
      </c>
      <c r="C8293" s="43" t="s">
        <v>19926</v>
      </c>
      <c r="D8293" s="43" t="s">
        <v>19927</v>
      </c>
      <c r="E8293" s="43" t="s">
        <v>19922</v>
      </c>
      <c r="F8293" s="43" t="s">
        <v>19923</v>
      </c>
      <c r="G8293" s="43" t="s">
        <v>19886</v>
      </c>
      <c r="H8293" s="43" t="s">
        <v>1271</v>
      </c>
    </row>
    <row r="8294" spans="1:8" ht="17.25" hidden="1" customHeight="1" x14ac:dyDescent="0.3">
      <c r="A8294" s="46" t="str">
        <f>_xlfn.CONCAT("PUSKESMAS ",TRIM(tblReff[[#This Row],[NAMA PUSKESMAS]]))</f>
        <v>PUSKESMAS CAILE</v>
      </c>
      <c r="B8294" s="42">
        <v>1070394</v>
      </c>
      <c r="C8294" s="43" t="s">
        <v>19928</v>
      </c>
      <c r="D8294" s="43" t="s">
        <v>19929</v>
      </c>
      <c r="E8294" s="43" t="s">
        <v>19930</v>
      </c>
      <c r="F8294" s="43" t="s">
        <v>19923</v>
      </c>
      <c r="G8294" s="43" t="s">
        <v>19886</v>
      </c>
      <c r="H8294" s="43" t="s">
        <v>1271</v>
      </c>
    </row>
    <row r="8295" spans="1:8" ht="17.25" hidden="1" customHeight="1" x14ac:dyDescent="0.3">
      <c r="A8295" s="46" t="str">
        <f>_xlfn.CONCAT("PUSKESMAS ",TRIM(tblReff[[#This Row],[NAMA PUSKESMAS]]))</f>
        <v>PUSKESMAS UJUNG LOE</v>
      </c>
      <c r="B8295" s="42">
        <v>1070395</v>
      </c>
      <c r="C8295" s="43" t="s">
        <v>19931</v>
      </c>
      <c r="D8295" s="43" t="s">
        <v>19932</v>
      </c>
      <c r="E8295" s="43" t="s">
        <v>19931</v>
      </c>
      <c r="F8295" s="43" t="s">
        <v>19923</v>
      </c>
      <c r="G8295" s="43" t="s">
        <v>19886</v>
      </c>
      <c r="H8295" s="43" t="s">
        <v>1266</v>
      </c>
    </row>
    <row r="8296" spans="1:8" ht="17.25" hidden="1" customHeight="1" x14ac:dyDescent="0.3">
      <c r="A8296" s="46" t="str">
        <f>_xlfn.CONCAT("PUSKESMAS ",TRIM(tblReff[[#This Row],[NAMA PUSKESMAS]]))</f>
        <v>PUSKESMAS PALANGISANG</v>
      </c>
      <c r="B8296" s="42">
        <v>1070396</v>
      </c>
      <c r="C8296" s="43" t="s">
        <v>19933</v>
      </c>
      <c r="D8296" s="43" t="s">
        <v>19934</v>
      </c>
      <c r="E8296" s="43" t="s">
        <v>19931</v>
      </c>
      <c r="F8296" s="43" t="s">
        <v>19923</v>
      </c>
      <c r="G8296" s="43" t="s">
        <v>19886</v>
      </c>
      <c r="H8296" s="43" t="s">
        <v>1266</v>
      </c>
    </row>
    <row r="8297" spans="1:8" ht="17.25" hidden="1" customHeight="1" x14ac:dyDescent="0.3">
      <c r="A8297" s="46" t="str">
        <f>_xlfn.CONCAT("PUSKESMAS ",TRIM(tblReff[[#This Row],[NAMA PUSKESMAS]]))</f>
        <v>PUSKESMAS MANYAMPA</v>
      </c>
      <c r="B8297" s="42">
        <v>1070397</v>
      </c>
      <c r="C8297" s="43" t="s">
        <v>19935</v>
      </c>
      <c r="D8297" s="43" t="s">
        <v>19936</v>
      </c>
      <c r="E8297" s="43" t="s">
        <v>19931</v>
      </c>
      <c r="F8297" s="43" t="s">
        <v>19923</v>
      </c>
      <c r="G8297" s="43" t="s">
        <v>19886</v>
      </c>
      <c r="H8297" s="43" t="s">
        <v>1271</v>
      </c>
    </row>
    <row r="8298" spans="1:8" ht="17.25" hidden="1" customHeight="1" x14ac:dyDescent="0.3">
      <c r="A8298" s="46" t="str">
        <f>_xlfn.CONCAT("PUSKESMAS ",TRIM(tblReff[[#This Row],[NAMA PUSKESMAS]]))</f>
        <v>PUSKESMAS BONTO BAHARI</v>
      </c>
      <c r="B8298" s="42">
        <v>1070398</v>
      </c>
      <c r="C8298" s="43" t="s">
        <v>19937</v>
      </c>
      <c r="D8298" s="43" t="s">
        <v>19938</v>
      </c>
      <c r="E8298" s="43" t="s">
        <v>19937</v>
      </c>
      <c r="F8298" s="43" t="s">
        <v>19923</v>
      </c>
      <c r="G8298" s="43" t="s">
        <v>19886</v>
      </c>
      <c r="H8298" s="43" t="s">
        <v>1266</v>
      </c>
    </row>
    <row r="8299" spans="1:8" ht="17.25" hidden="1" customHeight="1" x14ac:dyDescent="0.3">
      <c r="A8299" s="46" t="str">
        <f>_xlfn.CONCAT("PUSKESMAS ",TRIM(tblReff[[#This Row],[NAMA PUSKESMAS]]))</f>
        <v>PUSKESMAS BONTO TIRO</v>
      </c>
      <c r="B8299" s="42">
        <v>1070399</v>
      </c>
      <c r="C8299" s="43" t="s">
        <v>19939</v>
      </c>
      <c r="D8299" s="43" t="s">
        <v>19940</v>
      </c>
      <c r="E8299" s="43" t="s">
        <v>19941</v>
      </c>
      <c r="F8299" s="43" t="s">
        <v>19923</v>
      </c>
      <c r="G8299" s="43" t="s">
        <v>19886</v>
      </c>
      <c r="H8299" s="43" t="s">
        <v>1266</v>
      </c>
    </row>
    <row r="8300" spans="1:8" ht="17.25" hidden="1" customHeight="1" x14ac:dyDescent="0.3">
      <c r="A8300" s="46" t="str">
        <f>_xlfn.CONCAT("PUSKESMAS ",TRIM(tblReff[[#This Row],[NAMA PUSKESMAS]]))</f>
        <v>PUSKESMAS BATANG</v>
      </c>
      <c r="B8300" s="42">
        <v>1070400</v>
      </c>
      <c r="C8300" s="43" t="s">
        <v>11941</v>
      </c>
      <c r="D8300" s="43" t="s">
        <v>19942</v>
      </c>
      <c r="E8300" s="43" t="s">
        <v>19941</v>
      </c>
      <c r="F8300" s="43" t="s">
        <v>19923</v>
      </c>
      <c r="G8300" s="43" t="s">
        <v>19886</v>
      </c>
      <c r="H8300" s="43" t="s">
        <v>1266</v>
      </c>
    </row>
    <row r="8301" spans="1:8" ht="17.25" hidden="1" customHeight="1" x14ac:dyDescent="0.3">
      <c r="A8301" s="46" t="str">
        <f>_xlfn.CONCAT("PUSKESMAS ",TRIM(tblReff[[#This Row],[NAMA PUSKESMAS]]))</f>
        <v>PUSKESMAS HERLANG</v>
      </c>
      <c r="B8301" s="42">
        <v>1070401</v>
      </c>
      <c r="C8301" s="43" t="s">
        <v>19943</v>
      </c>
      <c r="D8301" s="43" t="s">
        <v>19944</v>
      </c>
      <c r="E8301" s="43" t="s">
        <v>19945</v>
      </c>
      <c r="F8301" s="43" t="s">
        <v>19923</v>
      </c>
      <c r="G8301" s="43" t="s">
        <v>19886</v>
      </c>
      <c r="H8301" s="43" t="s">
        <v>1266</v>
      </c>
    </row>
    <row r="8302" spans="1:8" ht="17.25" hidden="1" customHeight="1" x14ac:dyDescent="0.3">
      <c r="A8302" s="46" t="str">
        <f>_xlfn.CONCAT("PUSKESMAS ",TRIM(tblReff[[#This Row],[NAMA PUSKESMAS]]))</f>
        <v>PUSKESMAS KARASSING</v>
      </c>
      <c r="B8302" s="42">
        <v>1070402</v>
      </c>
      <c r="C8302" s="43" t="s">
        <v>19946</v>
      </c>
      <c r="D8302" s="43" t="s">
        <v>19947</v>
      </c>
      <c r="E8302" s="43" t="s">
        <v>19945</v>
      </c>
      <c r="F8302" s="43" t="s">
        <v>19923</v>
      </c>
      <c r="G8302" s="43" t="s">
        <v>19886</v>
      </c>
      <c r="H8302" s="43" t="s">
        <v>1266</v>
      </c>
    </row>
    <row r="8303" spans="1:8" ht="17.25" hidden="1" customHeight="1" x14ac:dyDescent="0.3">
      <c r="A8303" s="46" t="str">
        <f>_xlfn.CONCAT("PUSKESMAS ",TRIM(tblReff[[#This Row],[NAMA PUSKESMAS]]))</f>
        <v>PUSKESMAS KAJANG</v>
      </c>
      <c r="B8303" s="42">
        <v>1070403</v>
      </c>
      <c r="C8303" s="43" t="s">
        <v>19948</v>
      </c>
      <c r="D8303" s="43" t="s">
        <v>19949</v>
      </c>
      <c r="E8303" s="43" t="s">
        <v>19948</v>
      </c>
      <c r="F8303" s="43" t="s">
        <v>19923</v>
      </c>
      <c r="G8303" s="43" t="s">
        <v>19886</v>
      </c>
      <c r="H8303" s="43" t="s">
        <v>1266</v>
      </c>
    </row>
    <row r="8304" spans="1:8" ht="17.25" hidden="1" customHeight="1" x14ac:dyDescent="0.3">
      <c r="A8304" s="46" t="str">
        <f>_xlfn.CONCAT("PUSKESMAS ",TRIM(tblReff[[#This Row],[NAMA PUSKESMAS]]))</f>
        <v>PUSKESMAS LEMBANNA</v>
      </c>
      <c r="B8304" s="42">
        <v>1070404</v>
      </c>
      <c r="C8304" s="43" t="s">
        <v>19950</v>
      </c>
      <c r="D8304" s="43" t="s">
        <v>19951</v>
      </c>
      <c r="E8304" s="43" t="s">
        <v>19948</v>
      </c>
      <c r="F8304" s="43" t="s">
        <v>19923</v>
      </c>
      <c r="G8304" s="43" t="s">
        <v>19886</v>
      </c>
      <c r="H8304" s="43" t="s">
        <v>1266</v>
      </c>
    </row>
    <row r="8305" spans="1:8" ht="17.25" hidden="1" customHeight="1" x14ac:dyDescent="0.3">
      <c r="A8305" s="46" t="str">
        <f>_xlfn.CONCAT("PUSKESMAS ",TRIM(tblReff[[#This Row],[NAMA PUSKESMAS]]))</f>
        <v>PUSKESMAS TANA TOA</v>
      </c>
      <c r="B8305" s="42">
        <v>1070405</v>
      </c>
      <c r="C8305" s="43" t="s">
        <v>19952</v>
      </c>
      <c r="D8305" s="43" t="s">
        <v>19953</v>
      </c>
      <c r="E8305" s="43" t="s">
        <v>19948</v>
      </c>
      <c r="F8305" s="43" t="s">
        <v>19923</v>
      </c>
      <c r="G8305" s="43" t="s">
        <v>19886</v>
      </c>
      <c r="H8305" s="43" t="s">
        <v>1266</v>
      </c>
    </row>
    <row r="8306" spans="1:8" ht="17.25" hidden="1" customHeight="1" x14ac:dyDescent="0.3">
      <c r="A8306" s="46" t="str">
        <f>_xlfn.CONCAT("PUSKESMAS ",TRIM(tblReff[[#This Row],[NAMA PUSKESMAS]]))</f>
        <v>PUSKESMAS TANETE</v>
      </c>
      <c r="B8306" s="42">
        <v>1070406</v>
      </c>
      <c r="C8306" s="43" t="s">
        <v>19954</v>
      </c>
      <c r="D8306" s="43" t="s">
        <v>19955</v>
      </c>
      <c r="E8306" s="43" t="s">
        <v>19956</v>
      </c>
      <c r="F8306" s="43" t="s">
        <v>19923</v>
      </c>
      <c r="G8306" s="43" t="s">
        <v>19886</v>
      </c>
      <c r="H8306" s="43" t="s">
        <v>1266</v>
      </c>
    </row>
    <row r="8307" spans="1:8" ht="17.25" hidden="1" customHeight="1" x14ac:dyDescent="0.3">
      <c r="A8307" s="46" t="str">
        <f>_xlfn.CONCAT("PUSKESMAS ",TRIM(tblReff[[#This Row],[NAMA PUSKESMAS]]))</f>
        <v>PUSKESMAS SALASSAE</v>
      </c>
      <c r="B8307" s="42">
        <v>1070407</v>
      </c>
      <c r="C8307" s="43" t="s">
        <v>19957</v>
      </c>
      <c r="D8307" s="43" t="s">
        <v>19958</v>
      </c>
      <c r="E8307" s="43" t="s">
        <v>19956</v>
      </c>
      <c r="F8307" s="43" t="s">
        <v>19923</v>
      </c>
      <c r="G8307" s="43" t="s">
        <v>19886</v>
      </c>
      <c r="H8307" s="43" t="s">
        <v>1266</v>
      </c>
    </row>
    <row r="8308" spans="1:8" ht="17.25" hidden="1" customHeight="1" x14ac:dyDescent="0.3">
      <c r="A8308" s="46" t="str">
        <f>_xlfn.CONCAT("PUSKESMAS ",TRIM(tblReff[[#This Row],[NAMA PUSKESMAS]]))</f>
        <v>PUSKESMAS BONTO BANGUN</v>
      </c>
      <c r="B8308" s="42">
        <v>1070408</v>
      </c>
      <c r="C8308" s="43" t="s">
        <v>19959</v>
      </c>
      <c r="D8308" s="43" t="s">
        <v>19960</v>
      </c>
      <c r="E8308" s="43" t="s">
        <v>19961</v>
      </c>
      <c r="F8308" s="43" t="s">
        <v>19923</v>
      </c>
      <c r="G8308" s="43" t="s">
        <v>19886</v>
      </c>
      <c r="H8308" s="43" t="s">
        <v>1266</v>
      </c>
    </row>
    <row r="8309" spans="1:8" ht="17.25" hidden="1" customHeight="1" x14ac:dyDescent="0.3">
      <c r="A8309" s="46" t="str">
        <f>_xlfn.CONCAT("PUSKESMAS ",TRIM(tblReff[[#This Row],[NAMA PUSKESMAS]]))</f>
        <v>PUSKESMAS BALIBO</v>
      </c>
      <c r="B8309" s="42">
        <v>1070409</v>
      </c>
      <c r="C8309" s="43" t="s">
        <v>19962</v>
      </c>
      <c r="D8309" s="43" t="s">
        <v>19963</v>
      </c>
      <c r="E8309" s="43" t="s">
        <v>19964</v>
      </c>
      <c r="F8309" s="43" t="s">
        <v>19923</v>
      </c>
      <c r="G8309" s="43" t="s">
        <v>19886</v>
      </c>
      <c r="H8309" s="43" t="s">
        <v>1266</v>
      </c>
    </row>
    <row r="8310" spans="1:8" ht="17.25" hidden="1" customHeight="1" x14ac:dyDescent="0.3">
      <c r="A8310" s="46" t="str">
        <f>_xlfn.CONCAT("PUSKESMAS ",TRIM(tblReff[[#This Row],[NAMA PUSKESMAS]]))</f>
        <v>PUSKESMAS BORONG RAPPOA</v>
      </c>
      <c r="B8310" s="42">
        <v>1070410</v>
      </c>
      <c r="C8310" s="43" t="s">
        <v>19965</v>
      </c>
      <c r="D8310" s="43" t="s">
        <v>19966</v>
      </c>
      <c r="E8310" s="43" t="s">
        <v>19964</v>
      </c>
      <c r="F8310" s="43" t="s">
        <v>19923</v>
      </c>
      <c r="G8310" s="43" t="s">
        <v>19886</v>
      </c>
      <c r="H8310" s="43" t="s">
        <v>1266</v>
      </c>
    </row>
    <row r="8311" spans="1:8" ht="17.25" hidden="1" customHeight="1" x14ac:dyDescent="0.3">
      <c r="A8311" s="46" t="str">
        <f>_xlfn.CONCAT("PUSKESMAS ",TRIM(tblReff[[#This Row],[NAMA PUSKESMAS]]))</f>
        <v>PUSKESMAS BISSAPPU</v>
      </c>
      <c r="B8311" s="42">
        <v>1070411</v>
      </c>
      <c r="C8311" s="43" t="s">
        <v>19967</v>
      </c>
      <c r="D8311" s="43" t="s">
        <v>19968</v>
      </c>
      <c r="E8311" s="43" t="s">
        <v>19967</v>
      </c>
      <c r="F8311" s="43" t="s">
        <v>19969</v>
      </c>
      <c r="G8311" s="43" t="s">
        <v>19886</v>
      </c>
      <c r="H8311" s="43" t="s">
        <v>1266</v>
      </c>
    </row>
    <row r="8312" spans="1:8" ht="17.25" hidden="1" customHeight="1" x14ac:dyDescent="0.3">
      <c r="A8312" s="46" t="str">
        <f>_xlfn.CONCAT("PUSKESMAS ",TRIM(tblReff[[#This Row],[NAMA PUSKESMAS]]))</f>
        <v>PUSKESMAS LOKA</v>
      </c>
      <c r="B8312" s="42">
        <v>1070412</v>
      </c>
      <c r="C8312" s="43" t="s">
        <v>19970</v>
      </c>
      <c r="D8312" s="43" t="s">
        <v>19971</v>
      </c>
      <c r="E8312" s="43" t="s">
        <v>19972</v>
      </c>
      <c r="F8312" s="43" t="s">
        <v>19969</v>
      </c>
      <c r="G8312" s="43" t="s">
        <v>19886</v>
      </c>
      <c r="H8312" s="43" t="s">
        <v>1266</v>
      </c>
    </row>
    <row r="8313" spans="1:8" ht="17.25" hidden="1" customHeight="1" x14ac:dyDescent="0.3">
      <c r="A8313" s="46" t="str">
        <f>_xlfn.CONCAT("PUSKESMAS ",TRIM(tblReff[[#This Row],[NAMA PUSKESMAS]]))</f>
        <v>PUSKESMAS CAMPAGALOE</v>
      </c>
      <c r="B8313" s="42">
        <v>1070413</v>
      </c>
      <c r="C8313" s="43" t="s">
        <v>19973</v>
      </c>
      <c r="D8313" s="43" t="s">
        <v>19974</v>
      </c>
      <c r="E8313" s="43" t="s">
        <v>19975</v>
      </c>
      <c r="F8313" s="43" t="s">
        <v>19969</v>
      </c>
      <c r="G8313" s="43" t="s">
        <v>19886</v>
      </c>
      <c r="H8313" s="43" t="s">
        <v>1266</v>
      </c>
    </row>
    <row r="8314" spans="1:8" ht="17.25" hidden="1" customHeight="1" x14ac:dyDescent="0.3">
      <c r="A8314" s="46" t="str">
        <f>_xlfn.CONCAT("PUSKESMAS ",TRIM(tblReff[[#This Row],[NAMA PUSKESMAS]]))</f>
        <v>PUSKESMAS SINOA</v>
      </c>
      <c r="B8314" s="42">
        <v>1070414</v>
      </c>
      <c r="C8314" s="43" t="s">
        <v>19975</v>
      </c>
      <c r="D8314" s="43" t="s">
        <v>19976</v>
      </c>
      <c r="E8314" s="43" t="s">
        <v>19975</v>
      </c>
      <c r="F8314" s="43" t="s">
        <v>19969</v>
      </c>
      <c r="G8314" s="43" t="s">
        <v>19886</v>
      </c>
      <c r="H8314" s="43" t="s">
        <v>1271</v>
      </c>
    </row>
    <row r="8315" spans="1:8" ht="17.25" hidden="1" customHeight="1" x14ac:dyDescent="0.3">
      <c r="A8315" s="46" t="str">
        <f>_xlfn.CONCAT("PUSKESMAS ",TRIM(tblReff[[#This Row],[NAMA PUSKESMAS]]))</f>
        <v>PUSKESMAS KOTA</v>
      </c>
      <c r="B8315" s="42">
        <v>1070415</v>
      </c>
      <c r="C8315" s="43" t="s">
        <v>16341</v>
      </c>
      <c r="D8315" s="43" t="s">
        <v>19977</v>
      </c>
      <c r="E8315" s="43" t="s">
        <v>19978</v>
      </c>
      <c r="F8315" s="43" t="s">
        <v>19969</v>
      </c>
      <c r="G8315" s="43" t="s">
        <v>19886</v>
      </c>
      <c r="H8315" s="43" t="s">
        <v>1266</v>
      </c>
    </row>
    <row r="8316" spans="1:8" ht="17.25" hidden="1" customHeight="1" x14ac:dyDescent="0.3">
      <c r="A8316" s="46" t="str">
        <f>_xlfn.CONCAT("PUSKESMAS ",TRIM(tblReff[[#This Row],[NAMA PUSKESMAS]]))</f>
        <v>PUSKESMAS LASEPANG</v>
      </c>
      <c r="B8316" s="42">
        <v>1070416</v>
      </c>
      <c r="C8316" s="43" t="s">
        <v>19979</v>
      </c>
      <c r="D8316" s="43" t="s">
        <v>19980</v>
      </c>
      <c r="E8316" s="43" t="s">
        <v>19978</v>
      </c>
      <c r="F8316" s="43" t="s">
        <v>19969</v>
      </c>
      <c r="G8316" s="43" t="s">
        <v>19886</v>
      </c>
      <c r="H8316" s="43" t="s">
        <v>1271</v>
      </c>
    </row>
    <row r="8317" spans="1:8" ht="17.25" hidden="1" customHeight="1" x14ac:dyDescent="0.3">
      <c r="A8317" s="46" t="str">
        <f>_xlfn.CONCAT("PUSKESMAS ",TRIM(tblReff[[#This Row],[NAMA PUSKESMAS]]))</f>
        <v>PUSKESMAS ULUGALUNG</v>
      </c>
      <c r="B8317" s="42">
        <v>1070417</v>
      </c>
      <c r="C8317" s="43" t="s">
        <v>19981</v>
      </c>
      <c r="D8317" s="43" t="s">
        <v>19982</v>
      </c>
      <c r="E8317" s="43" t="s">
        <v>19983</v>
      </c>
      <c r="F8317" s="43" t="s">
        <v>19969</v>
      </c>
      <c r="G8317" s="43" t="s">
        <v>19886</v>
      </c>
      <c r="H8317" s="43" t="s">
        <v>1266</v>
      </c>
    </row>
    <row r="8318" spans="1:8" ht="17.25" hidden="1" customHeight="1" x14ac:dyDescent="0.3">
      <c r="A8318" s="46" t="str">
        <f>_xlfn.CONCAT("PUSKESMAS ",TRIM(tblReff[[#This Row],[NAMA PUSKESMAS]]))</f>
        <v>PUSKESMAS PA'BENTENGANG</v>
      </c>
      <c r="B8318" s="42">
        <v>1070418</v>
      </c>
      <c r="C8318" s="43" t="s">
        <v>19984</v>
      </c>
      <c r="D8318" s="43" t="s">
        <v>19985</v>
      </c>
      <c r="E8318" s="43" t="s">
        <v>19983</v>
      </c>
      <c r="F8318" s="43" t="s">
        <v>19969</v>
      </c>
      <c r="G8318" s="43" t="s">
        <v>19886</v>
      </c>
      <c r="H8318" s="43" t="s">
        <v>1271</v>
      </c>
    </row>
    <row r="8319" spans="1:8" ht="17.25" hidden="1" customHeight="1" x14ac:dyDescent="0.3">
      <c r="A8319" s="46" t="str">
        <f>_xlfn.CONCAT("PUSKESMAS ",TRIM(tblReff[[#This Row],[NAMA PUSKESMAS]]))</f>
        <v>PUSKESMAS BANYORANG</v>
      </c>
      <c r="B8319" s="42">
        <v>1070419</v>
      </c>
      <c r="C8319" s="43" t="s">
        <v>19986</v>
      </c>
      <c r="D8319" s="43" t="s">
        <v>19987</v>
      </c>
      <c r="E8319" s="43" t="s">
        <v>19988</v>
      </c>
      <c r="F8319" s="43" t="s">
        <v>19969</v>
      </c>
      <c r="G8319" s="43" t="s">
        <v>19886</v>
      </c>
      <c r="H8319" s="43" t="s">
        <v>1266</v>
      </c>
    </row>
    <row r="8320" spans="1:8" ht="17.25" hidden="1" customHeight="1" x14ac:dyDescent="0.3">
      <c r="A8320" s="46" t="str">
        <f>_xlfn.CONCAT("PUSKESMAS ",TRIM(tblReff[[#This Row],[NAMA PUSKESMAS]]))</f>
        <v>PUSKESMAS LABBO</v>
      </c>
      <c r="B8320" s="42">
        <v>1071339</v>
      </c>
      <c r="C8320" s="43" t="s">
        <v>19989</v>
      </c>
      <c r="D8320" s="43" t="s">
        <v>19990</v>
      </c>
      <c r="E8320" s="43" t="s">
        <v>19988</v>
      </c>
      <c r="F8320" s="43" t="s">
        <v>19969</v>
      </c>
      <c r="G8320" s="43" t="s">
        <v>19886</v>
      </c>
      <c r="H8320" s="43" t="s">
        <v>1271</v>
      </c>
    </row>
    <row r="8321" spans="1:8" ht="17.25" hidden="1" customHeight="1" x14ac:dyDescent="0.3">
      <c r="A8321" s="46" t="str">
        <f>_xlfn.CONCAT("PUSKESMAS ",TRIM(tblReff[[#This Row],[NAMA PUSKESMAS]]))</f>
        <v>PUSKESMAS KASSI-KASSI</v>
      </c>
      <c r="B8321" s="42">
        <v>1070420</v>
      </c>
      <c r="C8321" s="43" t="s">
        <v>19991</v>
      </c>
      <c r="D8321" s="43" t="s">
        <v>19992</v>
      </c>
      <c r="E8321" s="43" t="s">
        <v>19993</v>
      </c>
      <c r="F8321" s="43" t="s">
        <v>19969</v>
      </c>
      <c r="G8321" s="43" t="s">
        <v>19886</v>
      </c>
      <c r="H8321" s="43" t="s">
        <v>1266</v>
      </c>
    </row>
    <row r="8322" spans="1:8" ht="17.25" hidden="1" customHeight="1" x14ac:dyDescent="0.3">
      <c r="A8322" s="46" t="str">
        <f>_xlfn.CONCAT("PUSKESMAS ",TRIM(tblReff[[#This Row],[NAMA PUSKESMAS]]))</f>
        <v>PUSKESMAS BARUGA</v>
      </c>
      <c r="B8322" s="42">
        <v>1070421</v>
      </c>
      <c r="C8322" s="43" t="s">
        <v>19994</v>
      </c>
      <c r="D8322" s="43" t="s">
        <v>19995</v>
      </c>
      <c r="E8322" s="43" t="s">
        <v>19993</v>
      </c>
      <c r="F8322" s="43" t="s">
        <v>19969</v>
      </c>
      <c r="G8322" s="43" t="s">
        <v>19886</v>
      </c>
      <c r="H8322" s="43" t="s">
        <v>1266</v>
      </c>
    </row>
    <row r="8323" spans="1:8" ht="17.25" hidden="1" customHeight="1" x14ac:dyDescent="0.3">
      <c r="A8323" s="46" t="str">
        <f>_xlfn.CONCAT("PUSKESMAS ",TRIM(tblReff[[#This Row],[NAMA PUSKESMAS]]))</f>
        <v>PUSKESMAS MOTI</v>
      </c>
      <c r="B8323" s="42">
        <v>1070422</v>
      </c>
      <c r="C8323" s="43" t="s">
        <v>19996</v>
      </c>
      <c r="D8323" s="43" t="s">
        <v>19997</v>
      </c>
      <c r="E8323" s="43" t="s">
        <v>19993</v>
      </c>
      <c r="F8323" s="43" t="s">
        <v>19969</v>
      </c>
      <c r="G8323" s="43" t="s">
        <v>19886</v>
      </c>
      <c r="H8323" s="43" t="s">
        <v>1271</v>
      </c>
    </row>
    <row r="8324" spans="1:8" ht="17.25" hidden="1" customHeight="1" x14ac:dyDescent="0.3">
      <c r="A8324" s="46" t="str">
        <f>_xlfn.CONCAT("PUSKESMAS ",TRIM(tblReff[[#This Row],[NAMA PUSKESMAS]]))</f>
        <v>PUSKESMAS DAMPANG</v>
      </c>
      <c r="B8324" s="42">
        <v>1070423</v>
      </c>
      <c r="C8324" s="43" t="s">
        <v>19998</v>
      </c>
      <c r="D8324" s="43" t="s">
        <v>19999</v>
      </c>
      <c r="E8324" s="43" t="s">
        <v>20000</v>
      </c>
      <c r="F8324" s="43" t="s">
        <v>19969</v>
      </c>
      <c r="G8324" s="43" t="s">
        <v>19886</v>
      </c>
      <c r="H8324" s="43" t="s">
        <v>1271</v>
      </c>
    </row>
    <row r="8325" spans="1:8" ht="17.25" hidden="1" customHeight="1" x14ac:dyDescent="0.3">
      <c r="A8325" s="46" t="str">
        <f>_xlfn.CONCAT("PUSKESMAS ",TRIM(tblReff[[#This Row],[NAMA PUSKESMAS]]))</f>
        <v>PUSKESMAS BANGKALA</v>
      </c>
      <c r="B8325" s="42">
        <v>1070424</v>
      </c>
      <c r="C8325" s="43" t="s">
        <v>20001</v>
      </c>
      <c r="D8325" s="43" t="s">
        <v>20002</v>
      </c>
      <c r="E8325" s="43" t="s">
        <v>20001</v>
      </c>
      <c r="F8325" s="43" t="s">
        <v>20003</v>
      </c>
      <c r="G8325" s="43" t="s">
        <v>19886</v>
      </c>
      <c r="H8325" s="43" t="s">
        <v>1266</v>
      </c>
    </row>
    <row r="8326" spans="1:8" ht="17.25" hidden="1" customHeight="1" x14ac:dyDescent="0.3">
      <c r="A8326" s="46" t="str">
        <f>_xlfn.CONCAT("PUSKESMAS ",TRIM(tblReff[[#This Row],[NAMA PUSKESMAS]]))</f>
        <v>PUSKESMAS KAPITA</v>
      </c>
      <c r="B8326" s="42">
        <v>1070425</v>
      </c>
      <c r="C8326" s="43" t="s">
        <v>20004</v>
      </c>
      <c r="D8326" s="43" t="s">
        <v>20005</v>
      </c>
      <c r="E8326" s="43" t="s">
        <v>20001</v>
      </c>
      <c r="F8326" s="43" t="s">
        <v>20003</v>
      </c>
      <c r="G8326" s="43" t="s">
        <v>19886</v>
      </c>
      <c r="H8326" s="43" t="s">
        <v>1271</v>
      </c>
    </row>
    <row r="8327" spans="1:8" ht="17.25" hidden="1" customHeight="1" x14ac:dyDescent="0.3">
      <c r="A8327" s="46" t="str">
        <f>_xlfn.CONCAT("PUSKESMAS ",TRIM(tblReff[[#This Row],[NAMA PUSKESMAS]]))</f>
        <v>PUSKESMAS BULUDOANG</v>
      </c>
      <c r="B8327" s="42">
        <v>1070426</v>
      </c>
      <c r="C8327" s="43" t="s">
        <v>20006</v>
      </c>
      <c r="D8327" s="43" t="s">
        <v>20007</v>
      </c>
      <c r="E8327" s="43" t="s">
        <v>20008</v>
      </c>
      <c r="F8327" s="43" t="s">
        <v>20003</v>
      </c>
      <c r="G8327" s="43" t="s">
        <v>19886</v>
      </c>
      <c r="H8327" s="43" t="s">
        <v>1266</v>
      </c>
    </row>
    <row r="8328" spans="1:8" ht="17.25" hidden="1" customHeight="1" x14ac:dyDescent="0.3">
      <c r="A8328" s="46" t="str">
        <f>_xlfn.CONCAT("PUSKESMAS ",TRIM(tblReff[[#This Row],[NAMA PUSKESMAS]]))</f>
        <v>PUSKESMAS BARANA</v>
      </c>
      <c r="B8328" s="42">
        <v>1070427</v>
      </c>
      <c r="C8328" s="43" t="s">
        <v>20009</v>
      </c>
      <c r="D8328" s="43" t="s">
        <v>20010</v>
      </c>
      <c r="E8328" s="43" t="s">
        <v>20008</v>
      </c>
      <c r="F8328" s="43" t="s">
        <v>20003</v>
      </c>
      <c r="G8328" s="43" t="s">
        <v>19886</v>
      </c>
      <c r="H8328" s="43" t="s">
        <v>1271</v>
      </c>
    </row>
    <row r="8329" spans="1:8" ht="17.25" hidden="1" customHeight="1" x14ac:dyDescent="0.3">
      <c r="A8329" s="46" t="str">
        <f>_xlfn.CONCAT("PUSKESMAS ",TRIM(tblReff[[#This Row],[NAMA PUSKESMAS]]))</f>
        <v>PUSKESMAS TAMALATEA</v>
      </c>
      <c r="B8329" s="42">
        <v>1070428</v>
      </c>
      <c r="C8329" s="43" t="s">
        <v>20011</v>
      </c>
      <c r="D8329" s="43" t="s">
        <v>20012</v>
      </c>
      <c r="E8329" s="43" t="s">
        <v>20011</v>
      </c>
      <c r="F8329" s="43" t="s">
        <v>20003</v>
      </c>
      <c r="G8329" s="43" t="s">
        <v>19886</v>
      </c>
      <c r="H8329" s="43" t="s">
        <v>1266</v>
      </c>
    </row>
    <row r="8330" spans="1:8" ht="17.25" hidden="1" customHeight="1" x14ac:dyDescent="0.3">
      <c r="A8330" s="46" t="str">
        <f>_xlfn.CONCAT("PUSKESMAS ",TRIM(tblReff[[#This Row],[NAMA PUSKESMAS]]))</f>
        <v>PUSKESMAS BONTORAMBA</v>
      </c>
      <c r="B8330" s="42">
        <v>1070429</v>
      </c>
      <c r="C8330" s="43" t="s">
        <v>20013</v>
      </c>
      <c r="D8330" s="43" t="s">
        <v>20014</v>
      </c>
      <c r="E8330" s="43" t="s">
        <v>20013</v>
      </c>
      <c r="F8330" s="43" t="s">
        <v>20003</v>
      </c>
      <c r="G8330" s="43" t="s">
        <v>19886</v>
      </c>
      <c r="H8330" s="43" t="s">
        <v>1266</v>
      </c>
    </row>
    <row r="8331" spans="1:8" ht="17.25" hidden="1" customHeight="1" x14ac:dyDescent="0.3">
      <c r="A8331" s="46" t="str">
        <f>_xlfn.CONCAT("PUSKESMAS ",TRIM(tblReff[[#This Row],[NAMA PUSKESMAS]]))</f>
        <v>PUSKESMAS BULUSIBATANG</v>
      </c>
      <c r="B8331" s="42">
        <v>1071321</v>
      </c>
      <c r="C8331" s="43" t="s">
        <v>20015</v>
      </c>
      <c r="D8331" s="43" t="s">
        <v>20016</v>
      </c>
      <c r="E8331" s="43" t="s">
        <v>20013</v>
      </c>
      <c r="F8331" s="43" t="s">
        <v>20003</v>
      </c>
      <c r="G8331" s="43" t="s">
        <v>19886</v>
      </c>
      <c r="H8331" s="43" t="s">
        <v>1271</v>
      </c>
    </row>
    <row r="8332" spans="1:8" ht="17.25" hidden="1" customHeight="1" x14ac:dyDescent="0.3">
      <c r="A8332" s="46" t="str">
        <f>_xlfn.CONCAT("PUSKESMAS ",TRIM(tblReff[[#This Row],[NAMA PUSKESMAS]]))</f>
        <v>PUSKESMAS BINAMU</v>
      </c>
      <c r="B8332" s="42">
        <v>1070430</v>
      </c>
      <c r="C8332" s="43" t="s">
        <v>20017</v>
      </c>
      <c r="D8332" s="43" t="s">
        <v>20018</v>
      </c>
      <c r="E8332" s="43" t="s">
        <v>20017</v>
      </c>
      <c r="F8332" s="43" t="s">
        <v>20003</v>
      </c>
      <c r="G8332" s="43" t="s">
        <v>19886</v>
      </c>
      <c r="H8332" s="43" t="s">
        <v>1266</v>
      </c>
    </row>
    <row r="8333" spans="1:8" ht="17.25" hidden="1" customHeight="1" x14ac:dyDescent="0.3">
      <c r="A8333" s="46" t="str">
        <f>_xlfn.CONCAT("PUSKESMAS ",TRIM(tblReff[[#This Row],[NAMA PUSKESMAS]]))</f>
        <v>PUSKESMAS BONTOSUNGGU KOTA</v>
      </c>
      <c r="B8333" s="42">
        <v>1070431</v>
      </c>
      <c r="C8333" s="43" t="s">
        <v>20019</v>
      </c>
      <c r="D8333" s="43" t="s">
        <v>20020</v>
      </c>
      <c r="E8333" s="43" t="s">
        <v>20017</v>
      </c>
      <c r="F8333" s="43" t="s">
        <v>20003</v>
      </c>
      <c r="G8333" s="43" t="s">
        <v>19886</v>
      </c>
      <c r="H8333" s="43" t="s">
        <v>1271</v>
      </c>
    </row>
    <row r="8334" spans="1:8" ht="17.25" hidden="1" customHeight="1" x14ac:dyDescent="0.3">
      <c r="A8334" s="46" t="str">
        <f>_xlfn.CONCAT("PUSKESMAS ",TRIM(tblReff[[#This Row],[NAMA PUSKESMAS]]))</f>
        <v>PUSKESMAS BINAMU KOTA</v>
      </c>
      <c r="B8334" s="42">
        <v>1070432</v>
      </c>
      <c r="C8334" s="43" t="s">
        <v>20021</v>
      </c>
      <c r="D8334" s="43" t="s">
        <v>20022</v>
      </c>
      <c r="E8334" s="43" t="s">
        <v>20017</v>
      </c>
      <c r="F8334" s="43" t="s">
        <v>20003</v>
      </c>
      <c r="G8334" s="43" t="s">
        <v>19886</v>
      </c>
      <c r="H8334" s="43" t="s">
        <v>1271</v>
      </c>
    </row>
    <row r="8335" spans="1:8" ht="17.25" hidden="1" customHeight="1" x14ac:dyDescent="0.3">
      <c r="A8335" s="46" t="str">
        <f>_xlfn.CONCAT("PUSKESMAS ",TRIM(tblReff[[#This Row],[NAMA PUSKESMAS]]))</f>
        <v>PUSKESMAS BULULOE</v>
      </c>
      <c r="B8335" s="42">
        <v>1070433</v>
      </c>
      <c r="C8335" s="43" t="s">
        <v>20023</v>
      </c>
      <c r="D8335" s="43" t="s">
        <v>20024</v>
      </c>
      <c r="E8335" s="43" t="s">
        <v>20025</v>
      </c>
      <c r="F8335" s="43" t="s">
        <v>20003</v>
      </c>
      <c r="G8335" s="43" t="s">
        <v>19886</v>
      </c>
      <c r="H8335" s="43" t="s">
        <v>1266</v>
      </c>
    </row>
    <row r="8336" spans="1:8" ht="17.25" hidden="1" customHeight="1" x14ac:dyDescent="0.3">
      <c r="A8336" s="46" t="str">
        <f>_xlfn.CONCAT("PUSKESMAS ",TRIM(tblReff[[#This Row],[NAMA PUSKESMAS]]))</f>
        <v>PUSKESMAS BONTOMATENE</v>
      </c>
      <c r="B8336" s="42">
        <v>1070434</v>
      </c>
      <c r="C8336" s="43" t="s">
        <v>19912</v>
      </c>
      <c r="D8336" s="43" t="s">
        <v>20026</v>
      </c>
      <c r="E8336" s="43" t="s">
        <v>20025</v>
      </c>
      <c r="F8336" s="43" t="s">
        <v>20003</v>
      </c>
      <c r="G8336" s="43" t="s">
        <v>19886</v>
      </c>
      <c r="H8336" s="43" t="s">
        <v>1271</v>
      </c>
    </row>
    <row r="8337" spans="1:8" ht="17.25" hidden="1" customHeight="1" x14ac:dyDescent="0.3">
      <c r="A8337" s="46" t="str">
        <f>_xlfn.CONCAT("PUSKESMAS ",TRIM(tblReff[[#This Row],[NAMA PUSKESMAS]]))</f>
        <v>PUSKESMAS TOGO TOGO</v>
      </c>
      <c r="B8337" s="42">
        <v>1070435</v>
      </c>
      <c r="C8337" s="43" t="s">
        <v>20027</v>
      </c>
      <c r="D8337" s="43" t="s">
        <v>20028</v>
      </c>
      <c r="E8337" s="43" t="s">
        <v>11941</v>
      </c>
      <c r="F8337" s="43" t="s">
        <v>20003</v>
      </c>
      <c r="G8337" s="43" t="s">
        <v>19886</v>
      </c>
      <c r="H8337" s="43" t="s">
        <v>1266</v>
      </c>
    </row>
    <row r="8338" spans="1:8" ht="17.25" hidden="1" customHeight="1" x14ac:dyDescent="0.3">
      <c r="A8338" s="46" t="str">
        <f>_xlfn.CONCAT("PUSKESMAS ",TRIM(tblReff[[#This Row],[NAMA PUSKESMAS]]))</f>
        <v>PUSKESMAS ARUNGKEKE</v>
      </c>
      <c r="B8338" s="42">
        <v>1070436</v>
      </c>
      <c r="C8338" s="43" t="s">
        <v>20029</v>
      </c>
      <c r="D8338" s="43" t="s">
        <v>20030</v>
      </c>
      <c r="E8338" s="43" t="s">
        <v>20029</v>
      </c>
      <c r="F8338" s="43" t="s">
        <v>20003</v>
      </c>
      <c r="G8338" s="43" t="s">
        <v>19886</v>
      </c>
      <c r="H8338" s="43" t="s">
        <v>1271</v>
      </c>
    </row>
    <row r="8339" spans="1:8" ht="17.25" hidden="1" customHeight="1" x14ac:dyDescent="0.3">
      <c r="A8339" s="46" t="str">
        <f>_xlfn.CONCAT("PUSKESMAS ",TRIM(tblReff[[#This Row],[NAMA PUSKESMAS]]))</f>
        <v>PUSKESMAS TINO</v>
      </c>
      <c r="B8339" s="42">
        <v>1070437</v>
      </c>
      <c r="C8339" s="43" t="s">
        <v>20031</v>
      </c>
      <c r="D8339" s="43" t="s">
        <v>20032</v>
      </c>
      <c r="E8339" s="43" t="s">
        <v>20033</v>
      </c>
      <c r="F8339" s="43" t="s">
        <v>20003</v>
      </c>
      <c r="G8339" s="43" t="s">
        <v>19886</v>
      </c>
      <c r="H8339" s="43" t="s">
        <v>1266</v>
      </c>
    </row>
    <row r="8340" spans="1:8" ht="17.25" hidden="1" customHeight="1" x14ac:dyDescent="0.3">
      <c r="A8340" s="46" t="str">
        <f>_xlfn.CONCAT("PUSKESMAS ",TRIM(tblReff[[#This Row],[NAMA PUSKESMAS]]))</f>
        <v>PUSKESMAS TAROWANG</v>
      </c>
      <c r="B8340" s="42">
        <v>1070438</v>
      </c>
      <c r="C8340" s="43" t="s">
        <v>20033</v>
      </c>
      <c r="D8340" s="43" t="s">
        <v>20034</v>
      </c>
      <c r="E8340" s="43" t="s">
        <v>20033</v>
      </c>
      <c r="F8340" s="43" t="s">
        <v>20003</v>
      </c>
      <c r="G8340" s="43" t="s">
        <v>19886</v>
      </c>
      <c r="H8340" s="43" t="s">
        <v>1271</v>
      </c>
    </row>
    <row r="8341" spans="1:8" ht="17.25" hidden="1" customHeight="1" x14ac:dyDescent="0.3">
      <c r="A8341" s="46" t="str">
        <f>_xlfn.CONCAT("PUSKESMAS ",TRIM(tblReff[[#This Row],[NAMA PUSKESMAS]]))</f>
        <v>PUSKESMAS TOLO</v>
      </c>
      <c r="B8341" s="42">
        <v>1070439</v>
      </c>
      <c r="C8341" s="43" t="s">
        <v>20035</v>
      </c>
      <c r="D8341" s="43" t="s">
        <v>20036</v>
      </c>
      <c r="E8341" s="43" t="s">
        <v>20037</v>
      </c>
      <c r="F8341" s="43" t="s">
        <v>20003</v>
      </c>
      <c r="G8341" s="43" t="s">
        <v>19886</v>
      </c>
      <c r="H8341" s="43" t="s">
        <v>1266</v>
      </c>
    </row>
    <row r="8342" spans="1:8" ht="17.25" hidden="1" customHeight="1" x14ac:dyDescent="0.3">
      <c r="A8342" s="46" t="str">
        <f>_xlfn.CONCAT("PUSKESMAS ",TRIM(tblReff[[#This Row],[NAMA PUSKESMAS]]))</f>
        <v>PUSKESMAS RUMBIA</v>
      </c>
      <c r="B8342" s="42">
        <v>1070440</v>
      </c>
      <c r="C8342" s="43" t="s">
        <v>6799</v>
      </c>
      <c r="D8342" s="43" t="s">
        <v>20038</v>
      </c>
      <c r="E8342" s="43" t="s">
        <v>6799</v>
      </c>
      <c r="F8342" s="43" t="s">
        <v>20003</v>
      </c>
      <c r="G8342" s="43" t="s">
        <v>19886</v>
      </c>
      <c r="H8342" s="43" t="s">
        <v>1266</v>
      </c>
    </row>
    <row r="8343" spans="1:8" ht="17.25" hidden="1" customHeight="1" x14ac:dyDescent="0.3">
      <c r="A8343" s="46" t="str">
        <f>_xlfn.CONCAT("PUSKESMAS ",TRIM(tblReff[[#This Row],[NAMA PUSKESMAS]]))</f>
        <v>PUSKESMAS TOMPOBULU</v>
      </c>
      <c r="B8343" s="42">
        <v>1070441</v>
      </c>
      <c r="C8343" s="43" t="s">
        <v>19988</v>
      </c>
      <c r="D8343" s="43" t="s">
        <v>20039</v>
      </c>
      <c r="E8343" s="43" t="s">
        <v>6799</v>
      </c>
      <c r="F8343" s="43" t="s">
        <v>20003</v>
      </c>
      <c r="G8343" s="43" t="s">
        <v>19886</v>
      </c>
      <c r="H8343" s="43" t="s">
        <v>1271</v>
      </c>
    </row>
    <row r="8344" spans="1:8" ht="17.25" hidden="1" customHeight="1" x14ac:dyDescent="0.3">
      <c r="A8344" s="46" t="str">
        <f>_xlfn.CONCAT("PUSKESMAS ",TRIM(tblReff[[#This Row],[NAMA PUSKESMAS]]))</f>
        <v>PUSKESMAS MANGARA BOMBANE</v>
      </c>
      <c r="B8344" s="42">
        <v>1070442</v>
      </c>
      <c r="C8344" s="43" t="s">
        <v>20040</v>
      </c>
      <c r="D8344" s="43" t="s">
        <v>20041</v>
      </c>
      <c r="E8344" s="43" t="s">
        <v>20042</v>
      </c>
      <c r="F8344" s="43" t="s">
        <v>20043</v>
      </c>
      <c r="G8344" s="43" t="s">
        <v>19886</v>
      </c>
      <c r="H8344" s="43" t="s">
        <v>1266</v>
      </c>
    </row>
    <row r="8345" spans="1:8" ht="17.25" hidden="1" customHeight="1" x14ac:dyDescent="0.3">
      <c r="A8345" s="46" t="str">
        <f>_xlfn.CONCAT("PUSKESMAS ",TRIM(tblReff[[#This Row],[NAMA PUSKESMAS]]))</f>
        <v>PUSKESMAS PATTOPPAKANG</v>
      </c>
      <c r="B8345" s="42">
        <v>1070443</v>
      </c>
      <c r="C8345" s="43" t="s">
        <v>20044</v>
      </c>
      <c r="D8345" s="43" t="s">
        <v>20045</v>
      </c>
      <c r="E8345" s="43" t="s">
        <v>20042</v>
      </c>
      <c r="F8345" s="43" t="s">
        <v>20043</v>
      </c>
      <c r="G8345" s="43" t="s">
        <v>19886</v>
      </c>
      <c r="H8345" s="43" t="s">
        <v>1266</v>
      </c>
    </row>
    <row r="8346" spans="1:8" ht="17.25" hidden="1" customHeight="1" x14ac:dyDescent="0.3">
      <c r="A8346" s="46" t="str">
        <f>_xlfn.CONCAT("PUSKESMAS ",TRIM(tblReff[[#This Row],[NAMA PUSKESMAS]]))</f>
        <v>PUSKESMAS MAPPAKASUNGGU</v>
      </c>
      <c r="B8346" s="42">
        <v>1070444</v>
      </c>
      <c r="C8346" s="43" t="s">
        <v>20046</v>
      </c>
      <c r="D8346" s="43" t="s">
        <v>20047</v>
      </c>
      <c r="E8346" s="43" t="s">
        <v>20046</v>
      </c>
      <c r="F8346" s="43" t="s">
        <v>20043</v>
      </c>
      <c r="G8346" s="43" t="s">
        <v>19886</v>
      </c>
      <c r="H8346" s="43" t="s">
        <v>1266</v>
      </c>
    </row>
    <row r="8347" spans="1:8" ht="17.25" hidden="1" customHeight="1" x14ac:dyDescent="0.3">
      <c r="A8347" s="46" t="str">
        <f>_xlfn.CONCAT("PUSKESMAS ",TRIM(tblReff[[#This Row],[NAMA PUSKESMAS]]))</f>
        <v>PUSKESMAS SANROBONE</v>
      </c>
      <c r="B8347" s="42">
        <v>1070445</v>
      </c>
      <c r="C8347" s="43" t="s">
        <v>20048</v>
      </c>
      <c r="D8347" s="43" t="s">
        <v>20049</v>
      </c>
      <c r="E8347" s="43" t="s">
        <v>20046</v>
      </c>
      <c r="F8347" s="43" t="s">
        <v>20043</v>
      </c>
      <c r="G8347" s="43" t="s">
        <v>19886</v>
      </c>
      <c r="H8347" s="43" t="s">
        <v>1266</v>
      </c>
    </row>
    <row r="8348" spans="1:8" ht="17.25" hidden="1" customHeight="1" x14ac:dyDescent="0.3">
      <c r="A8348" s="46" t="str">
        <f>_xlfn.CONCAT("PUSKESMAS ",TRIM(tblReff[[#This Row],[NAMA PUSKESMAS]]))</f>
        <v>PUSKESMAS POLOMBANGKENG SELATAN</v>
      </c>
      <c r="B8348" s="42">
        <v>1070446</v>
      </c>
      <c r="C8348" s="43" t="s">
        <v>20050</v>
      </c>
      <c r="D8348" s="43" t="s">
        <v>20051</v>
      </c>
      <c r="E8348" s="43" t="s">
        <v>20050</v>
      </c>
      <c r="F8348" s="43" t="s">
        <v>20043</v>
      </c>
      <c r="G8348" s="43" t="s">
        <v>19886</v>
      </c>
      <c r="H8348" s="43" t="s">
        <v>1266</v>
      </c>
    </row>
    <row r="8349" spans="1:8" ht="17.25" hidden="1" customHeight="1" x14ac:dyDescent="0.3">
      <c r="A8349" s="46" t="str">
        <f>_xlfn.CONCAT("PUSKESMAS ",TRIM(tblReff[[#This Row],[NAMA PUSKESMAS]]))</f>
        <v>PUSKESMAS BULUKUNYI</v>
      </c>
      <c r="B8349" s="42">
        <v>1070447</v>
      </c>
      <c r="C8349" s="43" t="s">
        <v>20052</v>
      </c>
      <c r="D8349" s="43" t="s">
        <v>20053</v>
      </c>
      <c r="E8349" s="43" t="s">
        <v>20050</v>
      </c>
      <c r="F8349" s="43" t="s">
        <v>20043</v>
      </c>
      <c r="G8349" s="43" t="s">
        <v>19886</v>
      </c>
      <c r="H8349" s="43" t="s">
        <v>1266</v>
      </c>
    </row>
    <row r="8350" spans="1:8" ht="17.25" hidden="1" customHeight="1" x14ac:dyDescent="0.3">
      <c r="A8350" s="46" t="str">
        <f>_xlfn.CONCAT("PUSKESMAS ",TRIM(tblReff[[#This Row],[NAMA PUSKESMAS]]))</f>
        <v>PUSKESMAS PATTALLASSANG</v>
      </c>
      <c r="B8350" s="42">
        <v>1070448</v>
      </c>
      <c r="C8350" s="43" t="s">
        <v>20054</v>
      </c>
      <c r="D8350" s="43" t="s">
        <v>20055</v>
      </c>
      <c r="E8350" s="43" t="s">
        <v>20054</v>
      </c>
      <c r="F8350" s="43" t="s">
        <v>20043</v>
      </c>
      <c r="G8350" s="43" t="s">
        <v>19886</v>
      </c>
      <c r="H8350" s="43" t="s">
        <v>1266</v>
      </c>
    </row>
    <row r="8351" spans="1:8" ht="17.25" hidden="1" customHeight="1" x14ac:dyDescent="0.3">
      <c r="A8351" s="46" t="str">
        <f>_xlfn.CONCAT("PUSKESMAS ",TRIM(tblReff[[#This Row],[NAMA PUSKESMAS]]))</f>
        <v>PUSKESMAS POLOMBANGKENG UTARA</v>
      </c>
      <c r="B8351" s="42">
        <v>1070449</v>
      </c>
      <c r="C8351" s="43" t="s">
        <v>20056</v>
      </c>
      <c r="D8351" s="43" t="s">
        <v>20057</v>
      </c>
      <c r="E8351" s="43" t="s">
        <v>20056</v>
      </c>
      <c r="F8351" s="43" t="s">
        <v>20043</v>
      </c>
      <c r="G8351" s="43" t="s">
        <v>19886</v>
      </c>
      <c r="H8351" s="43" t="s">
        <v>1266</v>
      </c>
    </row>
    <row r="8352" spans="1:8" ht="17.25" hidden="1" customHeight="1" x14ac:dyDescent="0.3">
      <c r="A8352" s="46" t="str">
        <f>_xlfn.CONCAT("PUSKESMAS ",TRIM(tblReff[[#This Row],[NAMA PUSKESMAS]]))</f>
        <v>PUSKESMAS KO'MARA</v>
      </c>
      <c r="B8352" s="42">
        <v>1070450</v>
      </c>
      <c r="C8352" s="43" t="s">
        <v>20058</v>
      </c>
      <c r="D8352" s="43" t="s">
        <v>20059</v>
      </c>
      <c r="E8352" s="43" t="s">
        <v>20056</v>
      </c>
      <c r="F8352" s="43" t="s">
        <v>20043</v>
      </c>
      <c r="G8352" s="43" t="s">
        <v>19886</v>
      </c>
      <c r="H8352" s="43" t="s">
        <v>1266</v>
      </c>
    </row>
    <row r="8353" spans="1:8" ht="17.25" hidden="1" customHeight="1" x14ac:dyDescent="0.3">
      <c r="A8353" s="46" t="str">
        <f>_xlfn.CONCAT("PUSKESMAS ",TRIM(tblReff[[#This Row],[NAMA PUSKESMAS]]))</f>
        <v>PUSKESMAS TOWATA</v>
      </c>
      <c r="B8353" s="42">
        <v>1070451</v>
      </c>
      <c r="C8353" s="43" t="s">
        <v>20060</v>
      </c>
      <c r="D8353" s="43" t="s">
        <v>20061</v>
      </c>
      <c r="E8353" s="43" t="s">
        <v>20056</v>
      </c>
      <c r="F8353" s="43" t="s">
        <v>20043</v>
      </c>
      <c r="G8353" s="43" t="s">
        <v>19886</v>
      </c>
      <c r="H8353" s="43" t="s">
        <v>1266</v>
      </c>
    </row>
    <row r="8354" spans="1:8" ht="17.25" hidden="1" customHeight="1" x14ac:dyDescent="0.3">
      <c r="A8354" s="46" t="str">
        <f>_xlfn.CONCAT("PUSKESMAS ",TRIM(tblReff[[#This Row],[NAMA PUSKESMAS]]))</f>
        <v>PUSKESMAS BONTO MARANNU</v>
      </c>
      <c r="B8354" s="42">
        <v>1070452</v>
      </c>
      <c r="C8354" s="43" t="s">
        <v>20062</v>
      </c>
      <c r="D8354" s="43" t="s">
        <v>20063</v>
      </c>
      <c r="E8354" s="43" t="s">
        <v>20064</v>
      </c>
      <c r="F8354" s="43" t="s">
        <v>20043</v>
      </c>
      <c r="G8354" s="43" t="s">
        <v>19886</v>
      </c>
      <c r="H8354" s="43" t="s">
        <v>1266</v>
      </c>
    </row>
    <row r="8355" spans="1:8" ht="17.25" hidden="1" customHeight="1" x14ac:dyDescent="0.3">
      <c r="A8355" s="46" t="str">
        <f>_xlfn.CONCAT("PUSKESMAS ",TRIM(tblReff[[#This Row],[NAMA PUSKESMAS]]))</f>
        <v>PUSKESMAS BONTOKASSI</v>
      </c>
      <c r="B8355" s="42">
        <v>1070453</v>
      </c>
      <c r="C8355" s="43" t="s">
        <v>20065</v>
      </c>
      <c r="D8355" s="43" t="s">
        <v>20066</v>
      </c>
      <c r="E8355" s="43" t="s">
        <v>20064</v>
      </c>
      <c r="F8355" s="43" t="s">
        <v>20043</v>
      </c>
      <c r="G8355" s="43" t="s">
        <v>19886</v>
      </c>
      <c r="H8355" s="43" t="s">
        <v>1266</v>
      </c>
    </row>
    <row r="8356" spans="1:8" ht="17.25" hidden="1" customHeight="1" x14ac:dyDescent="0.3">
      <c r="A8356" s="46" t="str">
        <f>_xlfn.CONCAT("PUSKESMAS ",TRIM(tblReff[[#This Row],[NAMA PUSKESMAS]]))</f>
        <v>PUSKESMAS GALESONG</v>
      </c>
      <c r="B8356" s="42">
        <v>1070454</v>
      </c>
      <c r="C8356" s="43" t="s">
        <v>20067</v>
      </c>
      <c r="D8356" s="43" t="s">
        <v>20068</v>
      </c>
      <c r="E8356" s="43" t="s">
        <v>20069</v>
      </c>
      <c r="F8356" s="43" t="s">
        <v>20043</v>
      </c>
      <c r="G8356" s="43" t="s">
        <v>19886</v>
      </c>
      <c r="H8356" s="43" t="s">
        <v>1266</v>
      </c>
    </row>
    <row r="8357" spans="1:8" ht="17.25" hidden="1" customHeight="1" x14ac:dyDescent="0.3">
      <c r="A8357" s="46" t="str">
        <f>_xlfn.CONCAT("PUSKESMAS ",TRIM(tblReff[[#This Row],[NAMA PUSKESMAS]]))</f>
        <v>PUSKESMAS GALESONG UTARA</v>
      </c>
      <c r="B8357" s="42">
        <v>1070455</v>
      </c>
      <c r="C8357" s="43" t="s">
        <v>20070</v>
      </c>
      <c r="D8357" s="43" t="s">
        <v>20071</v>
      </c>
      <c r="E8357" s="43" t="s">
        <v>20070</v>
      </c>
      <c r="F8357" s="43" t="s">
        <v>20043</v>
      </c>
      <c r="G8357" s="43" t="s">
        <v>19886</v>
      </c>
      <c r="H8357" s="43" t="s">
        <v>1266</v>
      </c>
    </row>
    <row r="8358" spans="1:8" ht="17.25" hidden="1" customHeight="1" x14ac:dyDescent="0.3">
      <c r="A8358" s="46" t="str">
        <f>_xlfn.CONCAT("PUSKESMAS ",TRIM(tblReff[[#This Row],[NAMA PUSKESMAS]]))</f>
        <v>PUSKESMAS AENG TOWA</v>
      </c>
      <c r="B8358" s="42">
        <v>1070456</v>
      </c>
      <c r="C8358" s="43" t="s">
        <v>20072</v>
      </c>
      <c r="D8358" s="43" t="s">
        <v>20073</v>
      </c>
      <c r="E8358" s="43" t="s">
        <v>20070</v>
      </c>
      <c r="F8358" s="43" t="s">
        <v>20043</v>
      </c>
      <c r="G8358" s="43" t="s">
        <v>19886</v>
      </c>
      <c r="H8358" s="43" t="s">
        <v>1266</v>
      </c>
    </row>
    <row r="8359" spans="1:8" ht="17.25" hidden="1" customHeight="1" x14ac:dyDescent="0.3">
      <c r="A8359" s="46" t="str">
        <f>_xlfn.CONCAT("PUSKESMAS ",TRIM(tblReff[[#This Row],[NAMA PUSKESMAS]]))</f>
        <v>PUSKESMAS BONTONOMPO II</v>
      </c>
      <c r="B8359" s="42">
        <v>1070457</v>
      </c>
      <c r="C8359" s="43" t="s">
        <v>20074</v>
      </c>
      <c r="D8359" s="43" t="s">
        <v>20075</v>
      </c>
      <c r="E8359" s="43" t="s">
        <v>20076</v>
      </c>
      <c r="F8359" s="43" t="s">
        <v>19917</v>
      </c>
      <c r="G8359" s="43" t="s">
        <v>19886</v>
      </c>
      <c r="H8359" s="43" t="s">
        <v>1266</v>
      </c>
    </row>
    <row r="8360" spans="1:8" ht="17.25" hidden="1" customHeight="1" x14ac:dyDescent="0.3">
      <c r="A8360" s="46" t="str">
        <f>_xlfn.CONCAT("PUSKESMAS ",TRIM(tblReff[[#This Row],[NAMA PUSKESMAS]]))</f>
        <v>PUSKESMAS BONTONOMPO I</v>
      </c>
      <c r="B8360" s="42">
        <v>1070458</v>
      </c>
      <c r="C8360" s="43" t="s">
        <v>20077</v>
      </c>
      <c r="D8360" s="43" t="s">
        <v>20078</v>
      </c>
      <c r="E8360" s="43" t="s">
        <v>20079</v>
      </c>
      <c r="F8360" s="43" t="s">
        <v>19917</v>
      </c>
      <c r="G8360" s="43" t="s">
        <v>19886</v>
      </c>
      <c r="H8360" s="43" t="s">
        <v>1266</v>
      </c>
    </row>
    <row r="8361" spans="1:8" ht="17.25" hidden="1" customHeight="1" x14ac:dyDescent="0.3">
      <c r="A8361" s="46" t="str">
        <f>_xlfn.CONCAT("PUSKESMAS ",TRIM(tblReff[[#This Row],[NAMA PUSKESMAS]]))</f>
        <v>PUSKESMAS BAJENG</v>
      </c>
      <c r="B8361" s="42">
        <v>1070459</v>
      </c>
      <c r="C8361" s="43" t="s">
        <v>20080</v>
      </c>
      <c r="D8361" s="43" t="s">
        <v>20081</v>
      </c>
      <c r="E8361" s="43" t="s">
        <v>20080</v>
      </c>
      <c r="F8361" s="43" t="s">
        <v>19917</v>
      </c>
      <c r="G8361" s="43" t="s">
        <v>19886</v>
      </c>
      <c r="H8361" s="43" t="s">
        <v>1266</v>
      </c>
    </row>
    <row r="8362" spans="1:8" ht="17.25" hidden="1" customHeight="1" x14ac:dyDescent="0.3">
      <c r="A8362" s="46" t="str">
        <f>_xlfn.CONCAT("PUSKESMAS ",TRIM(tblReff[[#This Row],[NAMA PUSKESMAS]]))</f>
        <v>PUSKESMAS PABBENTENGAN</v>
      </c>
      <c r="B8362" s="42">
        <v>1070460</v>
      </c>
      <c r="C8362" s="43" t="s">
        <v>20082</v>
      </c>
      <c r="D8362" s="43" t="s">
        <v>20083</v>
      </c>
      <c r="E8362" s="43" t="s">
        <v>20080</v>
      </c>
      <c r="F8362" s="43" t="s">
        <v>19917</v>
      </c>
      <c r="G8362" s="43" t="s">
        <v>19886</v>
      </c>
      <c r="H8362" s="43" t="s">
        <v>1266</v>
      </c>
    </row>
    <row r="8363" spans="1:8" ht="17.25" hidden="1" customHeight="1" x14ac:dyDescent="0.3">
      <c r="A8363" s="46" t="str">
        <f>_xlfn.CONCAT("PUSKESMAS ",TRIM(tblReff[[#This Row],[NAMA PUSKESMAS]]))</f>
        <v>PUSKESMAS GENTUNGAN</v>
      </c>
      <c r="B8363" s="42">
        <v>1070461</v>
      </c>
      <c r="C8363" s="43" t="s">
        <v>20084</v>
      </c>
      <c r="D8363" s="43" t="s">
        <v>20085</v>
      </c>
      <c r="E8363" s="43" t="s">
        <v>20086</v>
      </c>
      <c r="F8363" s="43" t="s">
        <v>19917</v>
      </c>
      <c r="G8363" s="43" t="s">
        <v>19886</v>
      </c>
      <c r="H8363" s="43" t="s">
        <v>1266</v>
      </c>
    </row>
    <row r="8364" spans="1:8" ht="17.25" hidden="1" customHeight="1" x14ac:dyDescent="0.3">
      <c r="A8364" s="46" t="str">
        <f>_xlfn.CONCAT("PUSKESMAS ",TRIM(tblReff[[#This Row],[NAMA PUSKESMAS]]))</f>
        <v>PUSKESMAS KAMPILI</v>
      </c>
      <c r="B8364" s="42">
        <v>1070462</v>
      </c>
      <c r="C8364" s="43" t="s">
        <v>20087</v>
      </c>
      <c r="D8364" s="43" t="s">
        <v>20088</v>
      </c>
      <c r="E8364" s="43" t="s">
        <v>20089</v>
      </c>
      <c r="F8364" s="43" t="s">
        <v>19917</v>
      </c>
      <c r="G8364" s="43" t="s">
        <v>19886</v>
      </c>
      <c r="H8364" s="43" t="s">
        <v>1266</v>
      </c>
    </row>
    <row r="8365" spans="1:8" ht="17.25" hidden="1" customHeight="1" x14ac:dyDescent="0.3">
      <c r="A8365" s="46" t="str">
        <f>_xlfn.CONCAT("PUSKESMAS ",TRIM(tblReff[[#This Row],[NAMA PUSKESMAS]]))</f>
        <v>PUSKESMAS PALLANGGA</v>
      </c>
      <c r="B8365" s="42">
        <v>1070463</v>
      </c>
      <c r="C8365" s="43" t="s">
        <v>20089</v>
      </c>
      <c r="D8365" s="43" t="s">
        <v>20090</v>
      </c>
      <c r="E8365" s="43" t="s">
        <v>20089</v>
      </c>
      <c r="F8365" s="43" t="s">
        <v>19917</v>
      </c>
      <c r="G8365" s="43" t="s">
        <v>19886</v>
      </c>
      <c r="H8365" s="43" t="s">
        <v>1266</v>
      </c>
    </row>
    <row r="8366" spans="1:8" ht="17.25" hidden="1" customHeight="1" x14ac:dyDescent="0.3">
      <c r="A8366" s="46" t="str">
        <f>_xlfn.CONCAT("PUSKESMAS ",TRIM(tblReff[[#This Row],[NAMA PUSKESMAS]]))</f>
        <v>PUSKESMAS KANJILO</v>
      </c>
      <c r="B8366" s="42">
        <v>1070464</v>
      </c>
      <c r="C8366" s="43" t="s">
        <v>20091</v>
      </c>
      <c r="D8366" s="43" t="s">
        <v>20092</v>
      </c>
      <c r="E8366" s="43" t="s">
        <v>20093</v>
      </c>
      <c r="F8366" s="43" t="s">
        <v>19917</v>
      </c>
      <c r="G8366" s="43" t="s">
        <v>19886</v>
      </c>
      <c r="H8366" s="43" t="s">
        <v>1266</v>
      </c>
    </row>
    <row r="8367" spans="1:8" ht="17.25" hidden="1" customHeight="1" x14ac:dyDescent="0.3">
      <c r="A8367" s="46" t="str">
        <f>_xlfn.CONCAT("PUSKESMAS ",TRIM(tblReff[[#This Row],[NAMA PUSKESMAS]]))</f>
        <v>PUSKESMAS MONCOBALANG</v>
      </c>
      <c r="B8367" s="42">
        <v>1070465</v>
      </c>
      <c r="C8367" s="43" t="s">
        <v>20094</v>
      </c>
      <c r="D8367" s="43" t="s">
        <v>20095</v>
      </c>
      <c r="E8367" s="43" t="s">
        <v>20093</v>
      </c>
      <c r="F8367" s="43" t="s">
        <v>19917</v>
      </c>
      <c r="G8367" s="43" t="s">
        <v>19886</v>
      </c>
      <c r="H8367" s="43" t="s">
        <v>1266</v>
      </c>
    </row>
    <row r="8368" spans="1:8" ht="17.25" hidden="1" customHeight="1" x14ac:dyDescent="0.3">
      <c r="A8368" s="46" t="str">
        <f>_xlfn.CONCAT("PUSKESMAS ",TRIM(tblReff[[#This Row],[NAMA PUSKESMAS]]))</f>
        <v>PUSKESMAS SOMBA OPU</v>
      </c>
      <c r="B8368" s="42">
        <v>1070466</v>
      </c>
      <c r="C8368" s="43" t="s">
        <v>20096</v>
      </c>
      <c r="D8368" s="43" t="s">
        <v>20097</v>
      </c>
      <c r="E8368" s="43" t="s">
        <v>20096</v>
      </c>
      <c r="F8368" s="43" t="s">
        <v>19917</v>
      </c>
      <c r="G8368" s="43" t="s">
        <v>19886</v>
      </c>
      <c r="H8368" s="43" t="s">
        <v>1266</v>
      </c>
    </row>
    <row r="8369" spans="1:8" ht="17.25" hidden="1" customHeight="1" x14ac:dyDescent="0.3">
      <c r="A8369" s="46" t="str">
        <f>_xlfn.CONCAT("PUSKESMAS ",TRIM(tblReff[[#This Row],[NAMA PUSKESMAS]]))</f>
        <v>PUSKESMAS SAMATA</v>
      </c>
      <c r="B8369" s="42">
        <v>1070467</v>
      </c>
      <c r="C8369" s="43" t="s">
        <v>20098</v>
      </c>
      <c r="D8369" s="43" t="s">
        <v>20099</v>
      </c>
      <c r="E8369" s="43" t="s">
        <v>20096</v>
      </c>
      <c r="F8369" s="43" t="s">
        <v>19917</v>
      </c>
      <c r="G8369" s="43" t="s">
        <v>19886</v>
      </c>
      <c r="H8369" s="43" t="s">
        <v>1266</v>
      </c>
    </row>
    <row r="8370" spans="1:8" ht="17.25" hidden="1" customHeight="1" x14ac:dyDescent="0.3">
      <c r="A8370" s="46" t="str">
        <f>_xlfn.CONCAT("PUSKESMAS ",TRIM(tblReff[[#This Row],[NAMA PUSKESMAS]]))</f>
        <v>PUSKESMAS BONTOMARANNU</v>
      </c>
      <c r="B8370" s="42">
        <v>1070468</v>
      </c>
      <c r="C8370" s="43" t="s">
        <v>20100</v>
      </c>
      <c r="D8370" s="43" t="s">
        <v>20101</v>
      </c>
      <c r="E8370" s="43" t="s">
        <v>20100</v>
      </c>
      <c r="F8370" s="43" t="s">
        <v>19917</v>
      </c>
      <c r="G8370" s="43" t="s">
        <v>19886</v>
      </c>
      <c r="H8370" s="43" t="s">
        <v>1266</v>
      </c>
    </row>
    <row r="8371" spans="1:8" ht="17.25" hidden="1" customHeight="1" x14ac:dyDescent="0.3">
      <c r="A8371" s="46" t="str">
        <f>_xlfn.CONCAT("PUSKESMAS ",TRIM(tblReff[[#This Row],[NAMA PUSKESMAS]]))</f>
        <v>PUSKESMAS PATTALLASSANG</v>
      </c>
      <c r="B8371" s="42">
        <v>1070469</v>
      </c>
      <c r="C8371" s="43" t="s">
        <v>20054</v>
      </c>
      <c r="D8371" s="43" t="s">
        <v>20102</v>
      </c>
      <c r="E8371" s="43" t="s">
        <v>20054</v>
      </c>
      <c r="F8371" s="43" t="s">
        <v>19917</v>
      </c>
      <c r="G8371" s="43" t="s">
        <v>19886</v>
      </c>
      <c r="H8371" s="43" t="s">
        <v>1266</v>
      </c>
    </row>
    <row r="8372" spans="1:8" ht="17.25" hidden="1" customHeight="1" x14ac:dyDescent="0.3">
      <c r="A8372" s="46" t="str">
        <f>_xlfn.CONCAT("PUSKESMAS ",TRIM(tblReff[[#This Row],[NAMA PUSKESMAS]]))</f>
        <v>PUSKESMAS PACCELLEKANG</v>
      </c>
      <c r="B8372" s="42">
        <v>1070470</v>
      </c>
      <c r="C8372" s="43" t="s">
        <v>20103</v>
      </c>
      <c r="D8372" s="43" t="s">
        <v>20104</v>
      </c>
      <c r="E8372" s="43" t="s">
        <v>20054</v>
      </c>
      <c r="F8372" s="43" t="s">
        <v>19917</v>
      </c>
      <c r="G8372" s="43" t="s">
        <v>19886</v>
      </c>
      <c r="H8372" s="43" t="s">
        <v>1266</v>
      </c>
    </row>
    <row r="8373" spans="1:8" ht="17.25" hidden="1" customHeight="1" x14ac:dyDescent="0.3">
      <c r="A8373" s="46" t="str">
        <f>_xlfn.CONCAT("PUSKESMAS ",TRIM(tblReff[[#This Row],[NAMA PUSKESMAS]]))</f>
        <v>PUSKESMAS PARANGLOE</v>
      </c>
      <c r="B8373" s="42">
        <v>1070471</v>
      </c>
      <c r="C8373" s="43" t="s">
        <v>20105</v>
      </c>
      <c r="D8373" s="43" t="s">
        <v>20106</v>
      </c>
      <c r="E8373" s="43" t="s">
        <v>20105</v>
      </c>
      <c r="F8373" s="43" t="s">
        <v>19917</v>
      </c>
      <c r="G8373" s="43" t="s">
        <v>19886</v>
      </c>
      <c r="H8373" s="43" t="s">
        <v>1266</v>
      </c>
    </row>
    <row r="8374" spans="1:8" ht="17.25" hidden="1" customHeight="1" x14ac:dyDescent="0.3">
      <c r="A8374" s="46" t="str">
        <f>_xlfn.CONCAT("PUSKESMAS ",TRIM(tblReff[[#This Row],[NAMA PUSKESMAS]]))</f>
        <v>PUSKESMAS MANUJU</v>
      </c>
      <c r="B8374" s="42">
        <v>1070472</v>
      </c>
      <c r="C8374" s="43" t="s">
        <v>20107</v>
      </c>
      <c r="D8374" s="43" t="s">
        <v>20108</v>
      </c>
      <c r="E8374" s="43" t="s">
        <v>20107</v>
      </c>
      <c r="F8374" s="43" t="s">
        <v>19917</v>
      </c>
      <c r="G8374" s="43" t="s">
        <v>19886</v>
      </c>
      <c r="H8374" s="43" t="s">
        <v>1266</v>
      </c>
    </row>
    <row r="8375" spans="1:8" ht="17.25" hidden="1" customHeight="1" x14ac:dyDescent="0.3">
      <c r="A8375" s="46" t="str">
        <f>_xlfn.CONCAT("PUSKESMAS ",TRIM(tblReff[[#This Row],[NAMA PUSKESMAS]]))</f>
        <v>PUSKESMAS TINGGI MONCONG</v>
      </c>
      <c r="B8375" s="42">
        <v>1070473</v>
      </c>
      <c r="C8375" s="43" t="s">
        <v>20109</v>
      </c>
      <c r="D8375" s="43" t="s">
        <v>20110</v>
      </c>
      <c r="E8375" s="43" t="s">
        <v>20111</v>
      </c>
      <c r="F8375" s="43" t="s">
        <v>19917</v>
      </c>
      <c r="G8375" s="43" t="s">
        <v>19886</v>
      </c>
      <c r="H8375" s="43" t="s">
        <v>1266</v>
      </c>
    </row>
    <row r="8376" spans="1:8" ht="17.25" hidden="1" customHeight="1" x14ac:dyDescent="0.3">
      <c r="A8376" s="46" t="str">
        <f>_xlfn.CONCAT("PUSKESMAS ",TRIM(tblReff[[#This Row],[NAMA PUSKESMAS]]))</f>
        <v>PUSKESMAS TAMAONA</v>
      </c>
      <c r="B8376" s="42">
        <v>1070474</v>
      </c>
      <c r="C8376" s="43" t="s">
        <v>20112</v>
      </c>
      <c r="D8376" s="43" t="s">
        <v>20113</v>
      </c>
      <c r="E8376" s="43" t="s">
        <v>20114</v>
      </c>
      <c r="F8376" s="43" t="s">
        <v>19917</v>
      </c>
      <c r="G8376" s="43" t="s">
        <v>19886</v>
      </c>
      <c r="H8376" s="43" t="s">
        <v>1266</v>
      </c>
    </row>
    <row r="8377" spans="1:8" ht="17.25" hidden="1" customHeight="1" x14ac:dyDescent="0.3">
      <c r="A8377" s="46" t="str">
        <f>_xlfn.CONCAT("PUSKESMAS ",TRIM(tblReff[[#This Row],[NAMA PUSKESMAS]]))</f>
        <v>PUSKESMAS PARIGI</v>
      </c>
      <c r="B8377" s="42">
        <v>1070475</v>
      </c>
      <c r="C8377" s="43" t="s">
        <v>9927</v>
      </c>
      <c r="D8377" s="43" t="s">
        <v>20115</v>
      </c>
      <c r="E8377" s="43" t="s">
        <v>9927</v>
      </c>
      <c r="F8377" s="43" t="s">
        <v>19917</v>
      </c>
      <c r="G8377" s="43" t="s">
        <v>19886</v>
      </c>
      <c r="H8377" s="43" t="s">
        <v>1266</v>
      </c>
    </row>
    <row r="8378" spans="1:8" ht="17.25" hidden="1" customHeight="1" x14ac:dyDescent="0.3">
      <c r="A8378" s="46" t="str">
        <f>_xlfn.CONCAT("PUSKESMAS ",TRIM(tblReff[[#This Row],[NAMA PUSKESMAS]]))</f>
        <v>PUSKESMAS SAPAYA</v>
      </c>
      <c r="B8378" s="42">
        <v>1070476</v>
      </c>
      <c r="C8378" s="43" t="s">
        <v>20116</v>
      </c>
      <c r="D8378" s="43" t="s">
        <v>20117</v>
      </c>
      <c r="E8378" s="43" t="s">
        <v>20118</v>
      </c>
      <c r="F8378" s="43" t="s">
        <v>19917</v>
      </c>
      <c r="G8378" s="43" t="s">
        <v>19886</v>
      </c>
      <c r="H8378" s="43" t="s">
        <v>1266</v>
      </c>
    </row>
    <row r="8379" spans="1:8" ht="17.25" hidden="1" customHeight="1" x14ac:dyDescent="0.3">
      <c r="A8379" s="46" t="str">
        <f>_xlfn.CONCAT("PUSKESMAS ",TRIM(tblReff[[#This Row],[NAMA PUSKESMAS]]))</f>
        <v>PUSKESMAS BONTOLEMPANGAN</v>
      </c>
      <c r="B8379" s="42">
        <v>1070477</v>
      </c>
      <c r="C8379" s="43" t="s">
        <v>19916</v>
      </c>
      <c r="D8379" s="43" t="s">
        <v>20119</v>
      </c>
      <c r="E8379" s="43" t="s">
        <v>19916</v>
      </c>
      <c r="F8379" s="43" t="s">
        <v>19917</v>
      </c>
      <c r="G8379" s="43" t="s">
        <v>19886</v>
      </c>
      <c r="H8379" s="43" t="s">
        <v>1266</v>
      </c>
    </row>
    <row r="8380" spans="1:8" ht="17.25" hidden="1" customHeight="1" x14ac:dyDescent="0.3">
      <c r="A8380" s="46" t="str">
        <f>_xlfn.CONCAT("PUSKESMAS ",TRIM(tblReff[[#This Row],[NAMA PUSKESMAS]]))</f>
        <v>PUSKESMAS TOMPOBULU</v>
      </c>
      <c r="B8380" s="42">
        <v>1070478</v>
      </c>
      <c r="C8380" s="43" t="s">
        <v>19988</v>
      </c>
      <c r="D8380" s="43" t="s">
        <v>20120</v>
      </c>
      <c r="E8380" s="43" t="s">
        <v>19988</v>
      </c>
      <c r="F8380" s="43" t="s">
        <v>19917</v>
      </c>
      <c r="G8380" s="43" t="s">
        <v>19886</v>
      </c>
      <c r="H8380" s="43" t="s">
        <v>1266</v>
      </c>
    </row>
    <row r="8381" spans="1:8" ht="17.25" hidden="1" customHeight="1" x14ac:dyDescent="0.3">
      <c r="A8381" s="46" t="str">
        <f>_xlfn.CONCAT("PUSKESMAS ",TRIM(tblReff[[#This Row],[NAMA PUSKESMAS]]))</f>
        <v>PUSKESMAS TONRORITA</v>
      </c>
      <c r="B8381" s="42">
        <v>1070479</v>
      </c>
      <c r="C8381" s="43" t="s">
        <v>20121</v>
      </c>
      <c r="D8381" s="43" t="s">
        <v>20122</v>
      </c>
      <c r="E8381" s="43" t="s">
        <v>20123</v>
      </c>
      <c r="F8381" s="43" t="s">
        <v>19917</v>
      </c>
      <c r="G8381" s="43" t="s">
        <v>19886</v>
      </c>
      <c r="H8381" s="43" t="s">
        <v>1266</v>
      </c>
    </row>
    <row r="8382" spans="1:8" ht="17.25" hidden="1" customHeight="1" x14ac:dyDescent="0.3">
      <c r="A8382" s="46" t="str">
        <f>_xlfn.CONCAT("PUSKESMAS ",TRIM(tblReff[[#This Row],[NAMA PUSKESMAS]]))</f>
        <v>PUSKESMAS LAUWA</v>
      </c>
      <c r="B8382" s="42">
        <v>1070480</v>
      </c>
      <c r="C8382" s="43" t="s">
        <v>20124</v>
      </c>
      <c r="D8382" s="43" t="s">
        <v>20125</v>
      </c>
      <c r="E8382" s="43" t="s">
        <v>20123</v>
      </c>
      <c r="F8382" s="43" t="s">
        <v>19917</v>
      </c>
      <c r="G8382" s="43" t="s">
        <v>19886</v>
      </c>
      <c r="H8382" s="43" t="s">
        <v>1266</v>
      </c>
    </row>
    <row r="8383" spans="1:8" ht="17.25" hidden="1" customHeight="1" x14ac:dyDescent="0.3">
      <c r="A8383" s="46" t="str">
        <f>_xlfn.CONCAT("PUSKESMAS ",TRIM(tblReff[[#This Row],[NAMA PUSKESMAS]]))</f>
        <v>PUSKESMAS BATUMALONRO</v>
      </c>
      <c r="B8383" s="42">
        <v>1070481</v>
      </c>
      <c r="C8383" s="43" t="s">
        <v>20126</v>
      </c>
      <c r="D8383" s="43" t="s">
        <v>20127</v>
      </c>
      <c r="E8383" s="43" t="s">
        <v>20123</v>
      </c>
      <c r="F8383" s="43" t="s">
        <v>19917</v>
      </c>
      <c r="G8383" s="43" t="s">
        <v>19886</v>
      </c>
      <c r="H8383" s="43" t="s">
        <v>1266</v>
      </c>
    </row>
    <row r="8384" spans="1:8" ht="17.25" hidden="1" customHeight="1" x14ac:dyDescent="0.3">
      <c r="A8384" s="46" t="str">
        <f>_xlfn.CONCAT("PUSKESMAS ",TRIM(tblReff[[#This Row],[NAMA PUSKESMAS]]))</f>
        <v>PUSKESMAS MANIPI</v>
      </c>
      <c r="B8384" s="42">
        <v>1070482</v>
      </c>
      <c r="C8384" s="43" t="s">
        <v>20128</v>
      </c>
      <c r="D8384" s="43" t="s">
        <v>20129</v>
      </c>
      <c r="E8384" s="43" t="s">
        <v>20130</v>
      </c>
      <c r="F8384" s="43" t="s">
        <v>20131</v>
      </c>
      <c r="G8384" s="43" t="s">
        <v>19886</v>
      </c>
      <c r="H8384" s="43" t="s">
        <v>1266</v>
      </c>
    </row>
    <row r="8385" spans="1:8" ht="17.25" hidden="1" customHeight="1" x14ac:dyDescent="0.3">
      <c r="A8385" s="46" t="str">
        <f>_xlfn.CONCAT("PUSKESMAS ",TRIM(tblReff[[#This Row],[NAMA PUSKESMAS]]))</f>
        <v>PUSKESMAS TENGNGALEMBANG</v>
      </c>
      <c r="B8385" s="42">
        <v>1070483</v>
      </c>
      <c r="C8385" s="43" t="s">
        <v>20132</v>
      </c>
      <c r="D8385" s="43" t="s">
        <v>20133</v>
      </c>
      <c r="E8385" s="43" t="s">
        <v>20130</v>
      </c>
      <c r="F8385" s="43" t="s">
        <v>20131</v>
      </c>
      <c r="G8385" s="43" t="s">
        <v>19886</v>
      </c>
      <c r="H8385" s="43" t="s">
        <v>1266</v>
      </c>
    </row>
    <row r="8386" spans="1:8" ht="17.25" hidden="1" customHeight="1" x14ac:dyDescent="0.3">
      <c r="A8386" s="46" t="str">
        <f>_xlfn.CONCAT("PUSKESMAS ",TRIM(tblReff[[#This Row],[NAMA PUSKESMAS]]))</f>
        <v>PUSKESMAS BORONG KOMPLEKS</v>
      </c>
      <c r="B8386" s="42">
        <v>1070484</v>
      </c>
      <c r="C8386" s="43" t="s">
        <v>20134</v>
      </c>
      <c r="D8386" s="43" t="s">
        <v>20135</v>
      </c>
      <c r="E8386" s="43" t="s">
        <v>20136</v>
      </c>
      <c r="F8386" s="43" t="s">
        <v>20131</v>
      </c>
      <c r="G8386" s="43" t="s">
        <v>19886</v>
      </c>
      <c r="H8386" s="43" t="s">
        <v>1266</v>
      </c>
    </row>
    <row r="8387" spans="1:8" ht="17.25" hidden="1" customHeight="1" x14ac:dyDescent="0.3">
      <c r="A8387" s="46" t="str">
        <f>_xlfn.CONCAT("PUSKESMAS ",TRIM(tblReff[[#This Row],[NAMA PUSKESMAS]]))</f>
        <v>PUSKESMAS BIJI NANGKA</v>
      </c>
      <c r="B8387" s="42">
        <v>1070485</v>
      </c>
      <c r="C8387" s="43" t="s">
        <v>20137</v>
      </c>
      <c r="D8387" s="43" t="s">
        <v>20138</v>
      </c>
      <c r="E8387" s="43" t="s">
        <v>20136</v>
      </c>
      <c r="F8387" s="43" t="s">
        <v>20131</v>
      </c>
      <c r="G8387" s="43" t="s">
        <v>19886</v>
      </c>
      <c r="H8387" s="43" t="s">
        <v>1266</v>
      </c>
    </row>
    <row r="8388" spans="1:8" ht="17.25" hidden="1" customHeight="1" x14ac:dyDescent="0.3">
      <c r="A8388" s="46" t="str">
        <f>_xlfn.CONCAT("PUSKESMAS ",TRIM(tblReff[[#This Row],[NAMA PUSKESMAS]]))</f>
        <v>PUSKESMAS SAMAENRE</v>
      </c>
      <c r="B8388" s="42">
        <v>1070486</v>
      </c>
      <c r="C8388" s="43" t="s">
        <v>20139</v>
      </c>
      <c r="D8388" s="43" t="s">
        <v>20140</v>
      </c>
      <c r="E8388" s="43" t="s">
        <v>20141</v>
      </c>
      <c r="F8388" s="43" t="s">
        <v>20131</v>
      </c>
      <c r="G8388" s="43" t="s">
        <v>19886</v>
      </c>
      <c r="H8388" s="43" t="s">
        <v>1266</v>
      </c>
    </row>
    <row r="8389" spans="1:8" ht="17.25" hidden="1" customHeight="1" x14ac:dyDescent="0.3">
      <c r="A8389" s="46" t="str">
        <f>_xlfn.CONCAT("PUSKESMAS ",TRIM(tblReff[[#This Row],[NAMA PUSKESMAS]]))</f>
        <v>PUSKESMAS ASKA</v>
      </c>
      <c r="B8389" s="42">
        <v>1070487</v>
      </c>
      <c r="C8389" s="43" t="s">
        <v>20142</v>
      </c>
      <c r="D8389" s="43" t="s">
        <v>20143</v>
      </c>
      <c r="E8389" s="43" t="s">
        <v>20141</v>
      </c>
      <c r="F8389" s="43" t="s">
        <v>20131</v>
      </c>
      <c r="G8389" s="43" t="s">
        <v>19886</v>
      </c>
      <c r="H8389" s="43" t="s">
        <v>1266</v>
      </c>
    </row>
    <row r="8390" spans="1:8" ht="17.25" hidden="1" customHeight="1" x14ac:dyDescent="0.3">
      <c r="A8390" s="46" t="str">
        <f>_xlfn.CONCAT("PUSKESMAS ",TRIM(tblReff[[#This Row],[NAMA PUSKESMAS]]))</f>
        <v>PUSKESMAS MANNANTI</v>
      </c>
      <c r="B8390" s="42">
        <v>1070488</v>
      </c>
      <c r="C8390" s="43" t="s">
        <v>20144</v>
      </c>
      <c r="D8390" s="43" t="s">
        <v>20145</v>
      </c>
      <c r="E8390" s="43" t="s">
        <v>20146</v>
      </c>
      <c r="F8390" s="43" t="s">
        <v>20131</v>
      </c>
      <c r="G8390" s="43" t="s">
        <v>19886</v>
      </c>
      <c r="H8390" s="43" t="s">
        <v>1266</v>
      </c>
    </row>
    <row r="8391" spans="1:8" ht="17.25" hidden="1" customHeight="1" x14ac:dyDescent="0.3">
      <c r="A8391" s="46" t="str">
        <f>_xlfn.CONCAT("PUSKESMAS ",TRIM(tblReff[[#This Row],[NAMA PUSKESMAS]]))</f>
        <v>PUSKESMAS LAPPAE</v>
      </c>
      <c r="B8391" s="42">
        <v>1070489</v>
      </c>
      <c r="C8391" s="43" t="s">
        <v>20147</v>
      </c>
      <c r="D8391" s="43" t="s">
        <v>20148</v>
      </c>
      <c r="E8391" s="43" t="s">
        <v>20146</v>
      </c>
      <c r="F8391" s="43" t="s">
        <v>20131</v>
      </c>
      <c r="G8391" s="43" t="s">
        <v>19886</v>
      </c>
      <c r="H8391" s="43" t="s">
        <v>1266</v>
      </c>
    </row>
    <row r="8392" spans="1:8" ht="17.25" hidden="1" customHeight="1" x14ac:dyDescent="0.3">
      <c r="A8392" s="46" t="str">
        <f>_xlfn.CONCAT("PUSKESMAS ",TRIM(tblReff[[#This Row],[NAMA PUSKESMAS]]))</f>
        <v>PUSKESMAS PANAIKANG</v>
      </c>
      <c r="B8392" s="42">
        <v>1070490</v>
      </c>
      <c r="C8392" s="43" t="s">
        <v>20149</v>
      </c>
      <c r="D8392" s="43" t="s">
        <v>20150</v>
      </c>
      <c r="E8392" s="43" t="s">
        <v>20151</v>
      </c>
      <c r="F8392" s="43" t="s">
        <v>20131</v>
      </c>
      <c r="G8392" s="43" t="s">
        <v>19886</v>
      </c>
      <c r="H8392" s="43" t="s">
        <v>1266</v>
      </c>
    </row>
    <row r="8393" spans="1:8" ht="17.25" hidden="1" customHeight="1" x14ac:dyDescent="0.3">
      <c r="A8393" s="46" t="str">
        <f>_xlfn.CONCAT("PUSKESMAS ",TRIM(tblReff[[#This Row],[NAMA PUSKESMAS]]))</f>
        <v>PUSKESMAS SAMATARING</v>
      </c>
      <c r="B8393" s="42">
        <v>1070491</v>
      </c>
      <c r="C8393" s="43" t="s">
        <v>20152</v>
      </c>
      <c r="D8393" s="43" t="s">
        <v>20153</v>
      </c>
      <c r="E8393" s="43" t="s">
        <v>20151</v>
      </c>
      <c r="F8393" s="43" t="s">
        <v>20131</v>
      </c>
      <c r="G8393" s="43" t="s">
        <v>19886</v>
      </c>
      <c r="H8393" s="43" t="s">
        <v>1266</v>
      </c>
    </row>
    <row r="8394" spans="1:8" ht="17.25" hidden="1" customHeight="1" x14ac:dyDescent="0.3">
      <c r="A8394" s="46" t="str">
        <f>_xlfn.CONCAT("PUSKESMAS ",TRIM(tblReff[[#This Row],[NAMA PUSKESMAS]]))</f>
        <v>PUSKESMAS KAMPALA</v>
      </c>
      <c r="B8394" s="42">
        <v>1070492</v>
      </c>
      <c r="C8394" s="43" t="s">
        <v>20154</v>
      </c>
      <c r="D8394" s="43" t="s">
        <v>20155</v>
      </c>
      <c r="E8394" s="43" t="s">
        <v>20151</v>
      </c>
      <c r="F8394" s="43" t="s">
        <v>20131</v>
      </c>
      <c r="G8394" s="43" t="s">
        <v>19886</v>
      </c>
      <c r="H8394" s="43" t="s">
        <v>1266</v>
      </c>
    </row>
    <row r="8395" spans="1:8" ht="17.25" hidden="1" customHeight="1" x14ac:dyDescent="0.3">
      <c r="A8395" s="46" t="str">
        <f>_xlfn.CONCAT("PUSKESMAS ",TRIM(tblReff[[#This Row],[NAMA PUSKESMAS]]))</f>
        <v>PUSKESMAS LAPPADATA</v>
      </c>
      <c r="B8395" s="42">
        <v>1070493</v>
      </c>
      <c r="C8395" s="43" t="s">
        <v>20156</v>
      </c>
      <c r="D8395" s="43" t="s">
        <v>20157</v>
      </c>
      <c r="E8395" s="43" t="s">
        <v>20158</v>
      </c>
      <c r="F8395" s="43" t="s">
        <v>20131</v>
      </c>
      <c r="G8395" s="43" t="s">
        <v>19886</v>
      </c>
      <c r="H8395" s="43" t="s">
        <v>1266</v>
      </c>
    </row>
    <row r="8396" spans="1:8" ht="17.25" hidden="1" customHeight="1" x14ac:dyDescent="0.3">
      <c r="A8396" s="46" t="str">
        <f>_xlfn.CONCAT("PUSKESMAS ",TRIM(tblReff[[#This Row],[NAMA PUSKESMAS]]))</f>
        <v>PUSKESMAS MANIMPAHOI</v>
      </c>
      <c r="B8396" s="42">
        <v>1070494</v>
      </c>
      <c r="C8396" s="43" t="s">
        <v>20159</v>
      </c>
      <c r="D8396" s="43" t="s">
        <v>20160</v>
      </c>
      <c r="E8396" s="43" t="s">
        <v>20158</v>
      </c>
      <c r="F8396" s="43" t="s">
        <v>20131</v>
      </c>
      <c r="G8396" s="43" t="s">
        <v>19886</v>
      </c>
      <c r="H8396" s="43" t="s">
        <v>1266</v>
      </c>
    </row>
    <row r="8397" spans="1:8" ht="17.25" hidden="1" customHeight="1" x14ac:dyDescent="0.3">
      <c r="A8397" s="46" t="str">
        <f>_xlfn.CONCAT("PUSKESMAS ",TRIM(tblReff[[#This Row],[NAMA PUSKESMAS]]))</f>
        <v>PUSKESMAS BALANGNIPA</v>
      </c>
      <c r="B8397" s="42">
        <v>1070495</v>
      </c>
      <c r="C8397" s="43" t="s">
        <v>20161</v>
      </c>
      <c r="D8397" s="43" t="s">
        <v>20162</v>
      </c>
      <c r="E8397" s="43" t="s">
        <v>20163</v>
      </c>
      <c r="F8397" s="43" t="s">
        <v>20131</v>
      </c>
      <c r="G8397" s="43" t="s">
        <v>19886</v>
      </c>
      <c r="H8397" s="43" t="s">
        <v>1266</v>
      </c>
    </row>
    <row r="8398" spans="1:8" ht="17.25" hidden="1" customHeight="1" x14ac:dyDescent="0.3">
      <c r="A8398" s="46" t="str">
        <f>_xlfn.CONCAT("PUSKESMAS ",TRIM(tblReff[[#This Row],[NAMA PUSKESMAS]]))</f>
        <v>PUSKESMAS BULUPODDO</v>
      </c>
      <c r="B8398" s="42">
        <v>1070496</v>
      </c>
      <c r="C8398" s="43" t="s">
        <v>20164</v>
      </c>
      <c r="D8398" s="43" t="s">
        <v>20165</v>
      </c>
      <c r="E8398" s="43" t="s">
        <v>20164</v>
      </c>
      <c r="F8398" s="43" t="s">
        <v>20131</v>
      </c>
      <c r="G8398" s="43" t="s">
        <v>19886</v>
      </c>
      <c r="H8398" s="43" t="s">
        <v>1266</v>
      </c>
    </row>
    <row r="8399" spans="1:8" ht="17.25" hidden="1" customHeight="1" x14ac:dyDescent="0.3">
      <c r="A8399" s="46" t="str">
        <f>_xlfn.CONCAT("PUSKESMAS ",TRIM(tblReff[[#This Row],[NAMA PUSKESMAS]]))</f>
        <v>PUSKESMAS PULAU SEMBILAN</v>
      </c>
      <c r="B8399" s="42">
        <v>1070497</v>
      </c>
      <c r="C8399" s="43" t="s">
        <v>17887</v>
      </c>
      <c r="D8399" s="43" t="s">
        <v>20166</v>
      </c>
      <c r="E8399" s="43" t="s">
        <v>17887</v>
      </c>
      <c r="F8399" s="43" t="s">
        <v>20131</v>
      </c>
      <c r="G8399" s="43" t="s">
        <v>19886</v>
      </c>
      <c r="H8399" s="43" t="s">
        <v>1266</v>
      </c>
    </row>
    <row r="8400" spans="1:8" ht="17.25" hidden="1" customHeight="1" x14ac:dyDescent="0.3">
      <c r="A8400" s="46" t="str">
        <f>_xlfn.CONCAT("PUSKESMAS ",TRIM(tblReff[[#This Row],[NAMA PUSKESMAS]]))</f>
        <v>PUSKESMAS MANDAI</v>
      </c>
      <c r="B8400" s="42">
        <v>1070498</v>
      </c>
      <c r="C8400" s="43" t="s">
        <v>20167</v>
      </c>
      <c r="D8400" s="43" t="s">
        <v>20168</v>
      </c>
      <c r="E8400" s="43" t="s">
        <v>20167</v>
      </c>
      <c r="F8400" s="43" t="s">
        <v>20169</v>
      </c>
      <c r="G8400" s="43" t="s">
        <v>19886</v>
      </c>
      <c r="H8400" s="43" t="s">
        <v>1266</v>
      </c>
    </row>
    <row r="8401" spans="1:8" ht="17.25" hidden="1" customHeight="1" x14ac:dyDescent="0.3">
      <c r="A8401" s="46" t="str">
        <f>_xlfn.CONCAT("PUSKESMAS ",TRIM(tblReff[[#This Row],[NAMA PUSKESMAS]]))</f>
        <v>PUSKESMAS MONCONGLOE</v>
      </c>
      <c r="B8401" s="42">
        <v>1070499</v>
      </c>
      <c r="C8401" s="43" t="s">
        <v>20170</v>
      </c>
      <c r="D8401" s="43" t="s">
        <v>20171</v>
      </c>
      <c r="E8401" s="43" t="s">
        <v>20170</v>
      </c>
      <c r="F8401" s="43" t="s">
        <v>20169</v>
      </c>
      <c r="G8401" s="43" t="s">
        <v>19886</v>
      </c>
      <c r="H8401" s="43" t="s">
        <v>1271</v>
      </c>
    </row>
    <row r="8402" spans="1:8" ht="17.25" hidden="1" customHeight="1" x14ac:dyDescent="0.3">
      <c r="A8402" s="46" t="str">
        <f>_xlfn.CONCAT("PUSKESMAS ",TRIM(tblReff[[#This Row],[NAMA PUSKESMAS]]))</f>
        <v>PUSKESMAS MAROS BARU</v>
      </c>
      <c r="B8402" s="42">
        <v>1070500</v>
      </c>
      <c r="C8402" s="43" t="s">
        <v>20172</v>
      </c>
      <c r="D8402" s="43" t="s">
        <v>20173</v>
      </c>
      <c r="E8402" s="43" t="s">
        <v>20172</v>
      </c>
      <c r="F8402" s="43" t="s">
        <v>20169</v>
      </c>
      <c r="G8402" s="43" t="s">
        <v>19886</v>
      </c>
      <c r="H8402" s="43" t="s">
        <v>1271</v>
      </c>
    </row>
    <row r="8403" spans="1:8" ht="17.25" hidden="1" customHeight="1" x14ac:dyDescent="0.3">
      <c r="A8403" s="46" t="str">
        <f>_xlfn.CONCAT("PUSKESMAS ",TRIM(tblReff[[#This Row],[NAMA PUSKESMAS]]))</f>
        <v>PUSKESMAS MARUSU</v>
      </c>
      <c r="B8403" s="42">
        <v>1070501</v>
      </c>
      <c r="C8403" s="43" t="s">
        <v>20174</v>
      </c>
      <c r="D8403" s="43" t="s">
        <v>20175</v>
      </c>
      <c r="E8403" s="43" t="s">
        <v>20174</v>
      </c>
      <c r="F8403" s="43" t="s">
        <v>20169</v>
      </c>
      <c r="G8403" s="43" t="s">
        <v>19886</v>
      </c>
      <c r="H8403" s="43" t="s">
        <v>1271</v>
      </c>
    </row>
    <row r="8404" spans="1:8" ht="17.25" hidden="1" customHeight="1" x14ac:dyDescent="0.3">
      <c r="A8404" s="46" t="str">
        <f>_xlfn.CONCAT("PUSKESMAS ",TRIM(tblReff[[#This Row],[NAMA PUSKESMAS]]))</f>
        <v>PUSKESMAS TURIKALE</v>
      </c>
      <c r="B8404" s="42">
        <v>1070502</v>
      </c>
      <c r="C8404" s="43" t="s">
        <v>20176</v>
      </c>
      <c r="D8404" s="43" t="s">
        <v>20177</v>
      </c>
      <c r="E8404" s="43" t="s">
        <v>20176</v>
      </c>
      <c r="F8404" s="43" t="s">
        <v>20169</v>
      </c>
      <c r="G8404" s="43" t="s">
        <v>19886</v>
      </c>
      <c r="H8404" s="43" t="s">
        <v>1271</v>
      </c>
    </row>
    <row r="8405" spans="1:8" ht="17.25" hidden="1" customHeight="1" x14ac:dyDescent="0.3">
      <c r="A8405" s="46" t="str">
        <f>_xlfn.CONCAT("PUSKESMAS ",TRIM(tblReff[[#This Row],[NAMA PUSKESMAS]]))</f>
        <v>PUSKESMAS L A U</v>
      </c>
      <c r="B8405" s="42">
        <v>1070503</v>
      </c>
      <c r="C8405" s="43" t="s">
        <v>20178</v>
      </c>
      <c r="D8405" s="43" t="s">
        <v>20179</v>
      </c>
      <c r="E8405" s="43" t="s">
        <v>20180</v>
      </c>
      <c r="F8405" s="43" t="s">
        <v>20169</v>
      </c>
      <c r="G8405" s="43" t="s">
        <v>19886</v>
      </c>
      <c r="H8405" s="43" t="s">
        <v>1266</v>
      </c>
    </row>
    <row r="8406" spans="1:8" ht="17.25" hidden="1" customHeight="1" x14ac:dyDescent="0.3">
      <c r="A8406" s="46" t="str">
        <f>_xlfn.CONCAT("PUSKESMAS ",TRIM(tblReff[[#This Row],[NAMA PUSKESMAS]]))</f>
        <v>PUSKESMAS BONTOMARANNU</v>
      </c>
      <c r="B8406" s="42">
        <v>1070504</v>
      </c>
      <c r="C8406" s="43" t="s">
        <v>20100</v>
      </c>
      <c r="D8406" s="43" t="s">
        <v>20181</v>
      </c>
      <c r="E8406" s="43" t="s">
        <v>20182</v>
      </c>
      <c r="F8406" s="43" t="s">
        <v>20169</v>
      </c>
      <c r="G8406" s="43" t="s">
        <v>19886</v>
      </c>
      <c r="H8406" s="43" t="s">
        <v>1271</v>
      </c>
    </row>
    <row r="8407" spans="1:8" ht="17.25" hidden="1" customHeight="1" x14ac:dyDescent="0.3">
      <c r="A8407" s="46" t="str">
        <f>_xlfn.CONCAT("PUSKESMAS ",TRIM(tblReff[[#This Row],[NAMA PUSKESMAS]]))</f>
        <v>PUSKESMAS BANTIMURUNG</v>
      </c>
      <c r="B8407" s="42">
        <v>1070505</v>
      </c>
      <c r="C8407" s="43" t="s">
        <v>20183</v>
      </c>
      <c r="D8407" s="43" t="s">
        <v>20184</v>
      </c>
      <c r="E8407" s="43" t="s">
        <v>20183</v>
      </c>
      <c r="F8407" s="43" t="s">
        <v>20169</v>
      </c>
      <c r="G8407" s="43" t="s">
        <v>19886</v>
      </c>
      <c r="H8407" s="43" t="s">
        <v>1266</v>
      </c>
    </row>
    <row r="8408" spans="1:8" ht="17.25" hidden="1" customHeight="1" x14ac:dyDescent="0.3">
      <c r="A8408" s="46" t="str">
        <f>_xlfn.CONCAT("PUSKESMAS ",TRIM(tblReff[[#This Row],[NAMA PUSKESMAS]]))</f>
        <v>PUSKESMAS SIMBANG</v>
      </c>
      <c r="B8408" s="42">
        <v>1070506</v>
      </c>
      <c r="C8408" s="43" t="s">
        <v>20185</v>
      </c>
      <c r="D8408" s="43" t="s">
        <v>20186</v>
      </c>
      <c r="E8408" s="43" t="s">
        <v>20185</v>
      </c>
      <c r="F8408" s="43" t="s">
        <v>20169</v>
      </c>
      <c r="G8408" s="43" t="s">
        <v>19886</v>
      </c>
      <c r="H8408" s="43" t="s">
        <v>1271</v>
      </c>
    </row>
    <row r="8409" spans="1:8" ht="17.25" hidden="1" customHeight="1" x14ac:dyDescent="0.3">
      <c r="A8409" s="46" t="str">
        <f>_xlfn.CONCAT("PUSKESMAS ",TRIM(tblReff[[#This Row],[NAMA PUSKESMAS]]))</f>
        <v>PUSKESMAS TANRALILI</v>
      </c>
      <c r="B8409" s="42">
        <v>1070507</v>
      </c>
      <c r="C8409" s="43" t="s">
        <v>20187</v>
      </c>
      <c r="D8409" s="43" t="s">
        <v>20188</v>
      </c>
      <c r="E8409" s="43" t="s">
        <v>20187</v>
      </c>
      <c r="F8409" s="43" t="s">
        <v>20169</v>
      </c>
      <c r="G8409" s="43" t="s">
        <v>19886</v>
      </c>
      <c r="H8409" s="43" t="s">
        <v>1266</v>
      </c>
    </row>
    <row r="8410" spans="1:8" ht="17.25" hidden="1" customHeight="1" x14ac:dyDescent="0.3">
      <c r="A8410" s="46" t="str">
        <f>_xlfn.CONCAT("PUSKESMAS ",TRIM(tblReff[[#This Row],[NAMA PUSKESMAS]]))</f>
        <v>PUSKESMAS TOMPOBULU</v>
      </c>
      <c r="B8410" s="42">
        <v>1070508</v>
      </c>
      <c r="C8410" s="43" t="s">
        <v>19988</v>
      </c>
      <c r="D8410" s="43" t="s">
        <v>20189</v>
      </c>
      <c r="E8410" s="43" t="s">
        <v>20190</v>
      </c>
      <c r="F8410" s="43" t="s">
        <v>20169</v>
      </c>
      <c r="G8410" s="43" t="s">
        <v>19886</v>
      </c>
      <c r="H8410" s="43" t="s">
        <v>1271</v>
      </c>
    </row>
    <row r="8411" spans="1:8" ht="17.25" hidden="1" customHeight="1" x14ac:dyDescent="0.3">
      <c r="A8411" s="46" t="str">
        <f>_xlfn.CONCAT("PUSKESMAS ",TRIM(tblReff[[#This Row],[NAMA PUSKESMAS]]))</f>
        <v>PUSKESMAS CAMBA</v>
      </c>
      <c r="B8411" s="42">
        <v>1070509</v>
      </c>
      <c r="C8411" s="43" t="s">
        <v>20191</v>
      </c>
      <c r="D8411" s="43" t="s">
        <v>20192</v>
      </c>
      <c r="E8411" s="43" t="s">
        <v>20191</v>
      </c>
      <c r="F8411" s="43" t="s">
        <v>20169</v>
      </c>
      <c r="G8411" s="43" t="s">
        <v>19886</v>
      </c>
      <c r="H8411" s="43" t="s">
        <v>1266</v>
      </c>
    </row>
    <row r="8412" spans="1:8" ht="17.25" hidden="1" customHeight="1" x14ac:dyDescent="0.3">
      <c r="A8412" s="46" t="str">
        <f>_xlfn.CONCAT("PUSKESMAS ",TRIM(tblReff[[#This Row],[NAMA PUSKESMAS]]))</f>
        <v>PUSKESMAS CENRANA</v>
      </c>
      <c r="B8412" s="42">
        <v>1070510</v>
      </c>
      <c r="C8412" s="43" t="s">
        <v>20193</v>
      </c>
      <c r="D8412" s="43" t="s">
        <v>20194</v>
      </c>
      <c r="E8412" s="43" t="s">
        <v>20193</v>
      </c>
      <c r="F8412" s="43" t="s">
        <v>20169</v>
      </c>
      <c r="G8412" s="43" t="s">
        <v>19886</v>
      </c>
      <c r="H8412" s="43" t="s">
        <v>1271</v>
      </c>
    </row>
    <row r="8413" spans="1:8" ht="17.25" hidden="1" customHeight="1" x14ac:dyDescent="0.3">
      <c r="A8413" s="46" t="str">
        <f>_xlfn.CONCAT("PUSKESMAS ",TRIM(tblReff[[#This Row],[NAMA PUSKESMAS]]))</f>
        <v>PUSKESMAS MALLAWA</v>
      </c>
      <c r="B8413" s="42">
        <v>1070511</v>
      </c>
      <c r="C8413" s="43" t="s">
        <v>20195</v>
      </c>
      <c r="D8413" s="43" t="s">
        <v>20196</v>
      </c>
      <c r="E8413" s="43" t="s">
        <v>20195</v>
      </c>
      <c r="F8413" s="43" t="s">
        <v>20169</v>
      </c>
      <c r="G8413" s="43" t="s">
        <v>19886</v>
      </c>
      <c r="H8413" s="43" t="s">
        <v>1266</v>
      </c>
    </row>
    <row r="8414" spans="1:8" ht="17.25" hidden="1" customHeight="1" x14ac:dyDescent="0.3">
      <c r="A8414" s="46" t="str">
        <f>_xlfn.CONCAT("PUSKESMAS ",TRIM(tblReff[[#This Row],[NAMA PUSKESMAS]]))</f>
        <v>PUSKESMAS LIUKANG TANGAYA</v>
      </c>
      <c r="B8414" s="42">
        <v>1070512</v>
      </c>
      <c r="C8414" s="43" t="s">
        <v>20197</v>
      </c>
      <c r="D8414" s="43" t="s">
        <v>20198</v>
      </c>
      <c r="E8414" s="43" t="s">
        <v>20197</v>
      </c>
      <c r="F8414" s="43" t="s">
        <v>20199</v>
      </c>
      <c r="G8414" s="43" t="s">
        <v>19886</v>
      </c>
      <c r="H8414" s="43" t="s">
        <v>1266</v>
      </c>
    </row>
    <row r="8415" spans="1:8" ht="17.25" hidden="1" customHeight="1" x14ac:dyDescent="0.3">
      <c r="A8415" s="46" t="str">
        <f>_xlfn.CONCAT("PUSKESMAS ",TRIM(tblReff[[#This Row],[NAMA PUSKESMAS]]))</f>
        <v>PUSKESMAS SAILUS</v>
      </c>
      <c r="B8415" s="42">
        <v>1070513</v>
      </c>
      <c r="C8415" s="43" t="s">
        <v>20200</v>
      </c>
      <c r="D8415" s="43" t="s">
        <v>20201</v>
      </c>
      <c r="E8415" s="43" t="s">
        <v>20197</v>
      </c>
      <c r="F8415" s="43" t="s">
        <v>20199</v>
      </c>
      <c r="G8415" s="43" t="s">
        <v>19886</v>
      </c>
      <c r="H8415" s="43" t="s">
        <v>1271</v>
      </c>
    </row>
    <row r="8416" spans="1:8" ht="17.25" hidden="1" customHeight="1" x14ac:dyDescent="0.3">
      <c r="A8416" s="46" t="str">
        <f>_xlfn.CONCAT("PUSKESMAS ",TRIM(tblReff[[#This Row],[NAMA PUSKESMAS]]))</f>
        <v>PUSKESMAS LIUKANG KALMAS</v>
      </c>
      <c r="B8416" s="42">
        <v>1070514</v>
      </c>
      <c r="C8416" s="43" t="s">
        <v>20202</v>
      </c>
      <c r="D8416" s="43" t="s">
        <v>20203</v>
      </c>
      <c r="E8416" s="43" t="s">
        <v>20202</v>
      </c>
      <c r="F8416" s="43" t="s">
        <v>20199</v>
      </c>
      <c r="G8416" s="43" t="s">
        <v>19886</v>
      </c>
      <c r="H8416" s="43" t="s">
        <v>1266</v>
      </c>
    </row>
    <row r="8417" spans="1:8" ht="17.25" hidden="1" customHeight="1" x14ac:dyDescent="0.3">
      <c r="A8417" s="46" t="str">
        <f>_xlfn.CONCAT("PUSKESMAS ",TRIM(tblReff[[#This Row],[NAMA PUSKESMAS]]))</f>
        <v>PUSKESMAS PAMMANTAUANG</v>
      </c>
      <c r="B8417" s="42">
        <v>1070515</v>
      </c>
      <c r="C8417" s="43" t="s">
        <v>20204</v>
      </c>
      <c r="D8417" s="43" t="s">
        <v>20205</v>
      </c>
      <c r="E8417" s="43" t="s">
        <v>20202</v>
      </c>
      <c r="F8417" s="43" t="s">
        <v>20199</v>
      </c>
      <c r="G8417" s="43" t="s">
        <v>19886</v>
      </c>
      <c r="H8417" s="43" t="s">
        <v>1271</v>
      </c>
    </row>
    <row r="8418" spans="1:8" ht="17.25" hidden="1" customHeight="1" x14ac:dyDescent="0.3">
      <c r="A8418" s="46" t="str">
        <f>_xlfn.CONCAT("PUSKESMAS ",TRIM(tblReff[[#This Row],[NAMA PUSKESMAS]]))</f>
        <v>PUSKESMAS LIUKANG TUPABBIRING</v>
      </c>
      <c r="B8418" s="42">
        <v>1070516</v>
      </c>
      <c r="C8418" s="43" t="s">
        <v>20206</v>
      </c>
      <c r="D8418" s="43" t="s">
        <v>20207</v>
      </c>
      <c r="E8418" s="43" t="s">
        <v>20206</v>
      </c>
      <c r="F8418" s="43" t="s">
        <v>20199</v>
      </c>
      <c r="G8418" s="43" t="s">
        <v>19886</v>
      </c>
      <c r="H8418" s="43" t="s">
        <v>1266</v>
      </c>
    </row>
    <row r="8419" spans="1:8" ht="17.25" hidden="1" customHeight="1" x14ac:dyDescent="0.3">
      <c r="A8419" s="46" t="str">
        <f>_xlfn.CONCAT("PUSKESMAS ",TRIM(tblReff[[#This Row],[NAMA PUSKESMAS]]))</f>
        <v>PUSKESMAS SARAPPO</v>
      </c>
      <c r="B8419" s="42">
        <v>1070517</v>
      </c>
      <c r="C8419" s="43" t="s">
        <v>20208</v>
      </c>
      <c r="D8419" s="43" t="s">
        <v>20209</v>
      </c>
      <c r="E8419" s="43" t="s">
        <v>20206</v>
      </c>
      <c r="F8419" s="43" t="s">
        <v>20199</v>
      </c>
      <c r="G8419" s="43" t="s">
        <v>19886</v>
      </c>
      <c r="H8419" s="43" t="s">
        <v>1266</v>
      </c>
    </row>
    <row r="8420" spans="1:8" ht="17.25" hidden="1" customHeight="1" x14ac:dyDescent="0.3">
      <c r="A8420" s="46" t="str">
        <f>_xlfn.CONCAT("PUSKESMAS ",TRIM(tblReff[[#This Row],[NAMA PUSKESMAS]]))</f>
        <v>PUSKESMAS SABUTUNG</v>
      </c>
      <c r="B8420" s="42">
        <v>1070518</v>
      </c>
      <c r="C8420" s="43" t="s">
        <v>20210</v>
      </c>
      <c r="D8420" s="43" t="s">
        <v>20211</v>
      </c>
      <c r="E8420" s="43" t="s">
        <v>20212</v>
      </c>
      <c r="F8420" s="43" t="s">
        <v>20199</v>
      </c>
      <c r="G8420" s="43" t="s">
        <v>19886</v>
      </c>
      <c r="H8420" s="43" t="s">
        <v>1271</v>
      </c>
    </row>
    <row r="8421" spans="1:8" ht="17.25" hidden="1" customHeight="1" x14ac:dyDescent="0.3">
      <c r="A8421" s="46" t="str">
        <f>_xlfn.CONCAT("PUSKESMAS ",TRIM(tblReff[[#This Row],[NAMA PUSKESMAS]]))</f>
        <v>PUSKESMAS BONTO PERAK</v>
      </c>
      <c r="B8421" s="42">
        <v>1070519</v>
      </c>
      <c r="C8421" s="43" t="s">
        <v>20213</v>
      </c>
      <c r="D8421" s="43" t="s">
        <v>20214</v>
      </c>
      <c r="E8421" s="43" t="s">
        <v>20215</v>
      </c>
      <c r="F8421" s="43" t="s">
        <v>20199</v>
      </c>
      <c r="G8421" s="43" t="s">
        <v>19886</v>
      </c>
      <c r="H8421" s="43" t="s">
        <v>1266</v>
      </c>
    </row>
    <row r="8422" spans="1:8" ht="17.25" hidden="1" customHeight="1" x14ac:dyDescent="0.3">
      <c r="A8422" s="46" t="str">
        <f>_xlfn.CONCAT("PUSKESMAS ",TRIM(tblReff[[#This Row],[NAMA PUSKESMAS]]))</f>
        <v>PUSKESMAS KOTA PANGKAJENE</v>
      </c>
      <c r="B8422" s="42">
        <v>1070520</v>
      </c>
      <c r="C8422" s="43" t="s">
        <v>20216</v>
      </c>
      <c r="D8422" s="43" t="s">
        <v>20217</v>
      </c>
      <c r="E8422" s="43" t="s">
        <v>20215</v>
      </c>
      <c r="F8422" s="43" t="s">
        <v>20199</v>
      </c>
      <c r="G8422" s="43" t="s">
        <v>19886</v>
      </c>
      <c r="H8422" s="43" t="s">
        <v>1271</v>
      </c>
    </row>
    <row r="8423" spans="1:8" ht="17.25" hidden="1" customHeight="1" x14ac:dyDescent="0.3">
      <c r="A8423" s="46" t="str">
        <f>_xlfn.CONCAT("PUSKESMAS ",TRIM(tblReff[[#This Row],[NAMA PUSKESMAS]]))</f>
        <v>PUSKESMAS MINASATE'NE</v>
      </c>
      <c r="B8423" s="42">
        <v>1070521</v>
      </c>
      <c r="C8423" s="43" t="s">
        <v>20218</v>
      </c>
      <c r="D8423" s="43" t="s">
        <v>20219</v>
      </c>
      <c r="E8423" s="43" t="s">
        <v>20220</v>
      </c>
      <c r="F8423" s="43" t="s">
        <v>20199</v>
      </c>
      <c r="G8423" s="43" t="s">
        <v>19886</v>
      </c>
      <c r="H8423" s="43" t="s">
        <v>1266</v>
      </c>
    </row>
    <row r="8424" spans="1:8" ht="17.25" hidden="1" customHeight="1" x14ac:dyDescent="0.3">
      <c r="A8424" s="46" t="str">
        <f>_xlfn.CONCAT("PUSKESMAS ",TRIM(tblReff[[#This Row],[NAMA PUSKESMAS]]))</f>
        <v>PUSKESMAS KALABBIRANG</v>
      </c>
      <c r="B8424" s="42">
        <v>1070522</v>
      </c>
      <c r="C8424" s="43" t="s">
        <v>20221</v>
      </c>
      <c r="D8424" s="43" t="s">
        <v>20222</v>
      </c>
      <c r="E8424" s="43" t="s">
        <v>20220</v>
      </c>
      <c r="F8424" s="43" t="s">
        <v>20199</v>
      </c>
      <c r="G8424" s="43" t="s">
        <v>19886</v>
      </c>
      <c r="H8424" s="43" t="s">
        <v>1266</v>
      </c>
    </row>
    <row r="8425" spans="1:8" ht="17.25" hidden="1" customHeight="1" x14ac:dyDescent="0.3">
      <c r="A8425" s="46" t="str">
        <f>_xlfn.CONCAT("PUSKESMAS ",TRIM(tblReff[[#This Row],[NAMA PUSKESMAS]]))</f>
        <v>PUSKESMAS BALOCCI</v>
      </c>
      <c r="B8425" s="42">
        <v>1070523</v>
      </c>
      <c r="C8425" s="43" t="s">
        <v>20223</v>
      </c>
      <c r="D8425" s="43" t="s">
        <v>20224</v>
      </c>
      <c r="E8425" s="43" t="s">
        <v>20223</v>
      </c>
      <c r="F8425" s="43" t="s">
        <v>20199</v>
      </c>
      <c r="G8425" s="43" t="s">
        <v>19886</v>
      </c>
      <c r="H8425" s="43" t="s">
        <v>1266</v>
      </c>
    </row>
    <row r="8426" spans="1:8" ht="17.25" hidden="1" customHeight="1" x14ac:dyDescent="0.3">
      <c r="A8426" s="46" t="str">
        <f>_xlfn.CONCAT("PUSKESMAS ",TRIM(tblReff[[#This Row],[NAMA PUSKESMAS]]))</f>
        <v>PUSKESMAS BANTIMALA</v>
      </c>
      <c r="B8426" s="42">
        <v>1070524</v>
      </c>
      <c r="C8426" s="43" t="s">
        <v>20225</v>
      </c>
      <c r="D8426" s="43" t="s">
        <v>20226</v>
      </c>
      <c r="E8426" s="43" t="s">
        <v>20227</v>
      </c>
      <c r="F8426" s="43" t="s">
        <v>20199</v>
      </c>
      <c r="G8426" s="43" t="s">
        <v>19886</v>
      </c>
      <c r="H8426" s="43" t="s">
        <v>1266</v>
      </c>
    </row>
    <row r="8427" spans="1:8" ht="17.25" hidden="1" customHeight="1" x14ac:dyDescent="0.3">
      <c r="A8427" s="46" t="str">
        <f>_xlfn.CONCAT("PUSKESMAS ",TRIM(tblReff[[#This Row],[NAMA PUSKESMAS]]))</f>
        <v>PUSKESMAS BUNGORO</v>
      </c>
      <c r="B8427" s="42">
        <v>1070525</v>
      </c>
      <c r="C8427" s="43" t="s">
        <v>20228</v>
      </c>
      <c r="D8427" s="43" t="s">
        <v>20229</v>
      </c>
      <c r="E8427" s="43" t="s">
        <v>20228</v>
      </c>
      <c r="F8427" s="43" t="s">
        <v>20199</v>
      </c>
      <c r="G8427" s="43" t="s">
        <v>19886</v>
      </c>
      <c r="H8427" s="43" t="s">
        <v>1266</v>
      </c>
    </row>
    <row r="8428" spans="1:8" ht="17.25" hidden="1" customHeight="1" x14ac:dyDescent="0.3">
      <c r="A8428" s="46" t="str">
        <f>_xlfn.CONCAT("PUSKESMAS ",TRIM(tblReff[[#This Row],[NAMA PUSKESMAS]]))</f>
        <v>PUSKESMAS BOWONG CINDEA</v>
      </c>
      <c r="B8428" s="42">
        <v>1070526</v>
      </c>
      <c r="C8428" s="43" t="s">
        <v>20230</v>
      </c>
      <c r="D8428" s="43" t="s">
        <v>20231</v>
      </c>
      <c r="E8428" s="43" t="s">
        <v>20228</v>
      </c>
      <c r="F8428" s="43" t="s">
        <v>20199</v>
      </c>
      <c r="G8428" s="43" t="s">
        <v>19886</v>
      </c>
      <c r="H8428" s="43" t="s">
        <v>1266</v>
      </c>
    </row>
    <row r="8429" spans="1:8" ht="17.25" hidden="1" customHeight="1" x14ac:dyDescent="0.3">
      <c r="A8429" s="46" t="str">
        <f>_xlfn.CONCAT("PUSKESMAS ",TRIM(tblReff[[#This Row],[NAMA PUSKESMAS]]))</f>
        <v>PUSKESMAS LABAKKANG</v>
      </c>
      <c r="B8429" s="42">
        <v>1070527</v>
      </c>
      <c r="C8429" s="43" t="s">
        <v>20232</v>
      </c>
      <c r="D8429" s="43" t="s">
        <v>20233</v>
      </c>
      <c r="E8429" s="43" t="s">
        <v>20232</v>
      </c>
      <c r="F8429" s="43" t="s">
        <v>20199</v>
      </c>
      <c r="G8429" s="43" t="s">
        <v>19886</v>
      </c>
      <c r="H8429" s="43" t="s">
        <v>1266</v>
      </c>
    </row>
    <row r="8430" spans="1:8" ht="17.25" hidden="1" customHeight="1" x14ac:dyDescent="0.3">
      <c r="A8430" s="46" t="str">
        <f>_xlfn.CONCAT("PUSKESMAS ",TRIM(tblReff[[#This Row],[NAMA PUSKESMAS]]))</f>
        <v>PUSKESMAS TARAWEANG</v>
      </c>
      <c r="B8430" s="42">
        <v>1070528</v>
      </c>
      <c r="C8430" s="43" t="s">
        <v>20234</v>
      </c>
      <c r="D8430" s="43" t="s">
        <v>20235</v>
      </c>
      <c r="E8430" s="43" t="s">
        <v>20232</v>
      </c>
      <c r="F8430" s="43" t="s">
        <v>20199</v>
      </c>
      <c r="G8430" s="43" t="s">
        <v>19886</v>
      </c>
      <c r="H8430" s="43" t="s">
        <v>1266</v>
      </c>
    </row>
    <row r="8431" spans="1:8" ht="17.25" hidden="1" customHeight="1" x14ac:dyDescent="0.3">
      <c r="A8431" s="46" t="str">
        <f>_xlfn.CONCAT("PUSKESMAS ",TRIM(tblReff[[#This Row],[NAMA PUSKESMAS]]))</f>
        <v>PUSKESMAS PUNDATA BAJI</v>
      </c>
      <c r="B8431" s="42">
        <v>1070529</v>
      </c>
      <c r="C8431" s="43" t="s">
        <v>20236</v>
      </c>
      <c r="D8431" s="43" t="s">
        <v>20237</v>
      </c>
      <c r="E8431" s="43" t="s">
        <v>20232</v>
      </c>
      <c r="F8431" s="43" t="s">
        <v>20199</v>
      </c>
      <c r="G8431" s="43" t="s">
        <v>19886</v>
      </c>
      <c r="H8431" s="43" t="s">
        <v>1266</v>
      </c>
    </row>
    <row r="8432" spans="1:8" ht="17.25" hidden="1" customHeight="1" x14ac:dyDescent="0.3">
      <c r="A8432" s="46" t="str">
        <f>_xlfn.CONCAT("PUSKESMAS ",TRIM(tblReff[[#This Row],[NAMA PUSKESMAS]]))</f>
        <v>PUSKESMAS MA'RANG</v>
      </c>
      <c r="B8432" s="42">
        <v>1070530</v>
      </c>
      <c r="C8432" s="43" t="s">
        <v>20238</v>
      </c>
      <c r="D8432" s="43" t="s">
        <v>20239</v>
      </c>
      <c r="E8432" s="43" t="s">
        <v>20238</v>
      </c>
      <c r="F8432" s="43" t="s">
        <v>20199</v>
      </c>
      <c r="G8432" s="43" t="s">
        <v>19886</v>
      </c>
      <c r="H8432" s="43" t="s">
        <v>1266</v>
      </c>
    </row>
    <row r="8433" spans="1:8" ht="17.25" hidden="1" customHeight="1" x14ac:dyDescent="0.3">
      <c r="A8433" s="46" t="str">
        <f>_xlfn.CONCAT("PUSKESMAS ",TRIM(tblReff[[#This Row],[NAMA PUSKESMAS]]))</f>
        <v>PUSKESMAS PADANG LAMPE</v>
      </c>
      <c r="B8433" s="42">
        <v>1070531</v>
      </c>
      <c r="C8433" s="43" t="s">
        <v>20240</v>
      </c>
      <c r="D8433" s="43" t="s">
        <v>20241</v>
      </c>
      <c r="E8433" s="43" t="s">
        <v>20238</v>
      </c>
      <c r="F8433" s="43" t="s">
        <v>20199</v>
      </c>
      <c r="G8433" s="43" t="s">
        <v>19886</v>
      </c>
      <c r="H8433" s="43" t="s">
        <v>1266</v>
      </c>
    </row>
    <row r="8434" spans="1:8" ht="17.25" hidden="1" customHeight="1" x14ac:dyDescent="0.3">
      <c r="A8434" s="46" t="str">
        <f>_xlfn.CONCAT("PUSKESMAS ",TRIM(tblReff[[#This Row],[NAMA PUSKESMAS]]))</f>
        <v>PUSKESMAS SEGERI</v>
      </c>
      <c r="B8434" s="42">
        <v>1070532</v>
      </c>
      <c r="C8434" s="43" t="s">
        <v>20242</v>
      </c>
      <c r="D8434" s="43" t="s">
        <v>20243</v>
      </c>
      <c r="E8434" s="43" t="s">
        <v>20242</v>
      </c>
      <c r="F8434" s="43" t="s">
        <v>20199</v>
      </c>
      <c r="G8434" s="43" t="s">
        <v>19886</v>
      </c>
      <c r="H8434" s="43" t="s">
        <v>1266</v>
      </c>
    </row>
    <row r="8435" spans="1:8" ht="17.25" hidden="1" customHeight="1" x14ac:dyDescent="0.3">
      <c r="A8435" s="46" t="str">
        <f>_xlfn.CONCAT("PUSKESMAS ",TRIM(tblReff[[#This Row],[NAMA PUSKESMAS]]))</f>
        <v>PUSKESMAS BARING</v>
      </c>
      <c r="B8435" s="42">
        <v>1070533</v>
      </c>
      <c r="C8435" s="43" t="s">
        <v>20244</v>
      </c>
      <c r="D8435" s="43" t="s">
        <v>20245</v>
      </c>
      <c r="E8435" s="43" t="s">
        <v>20242</v>
      </c>
      <c r="F8435" s="43" t="s">
        <v>20199</v>
      </c>
      <c r="G8435" s="43" t="s">
        <v>19886</v>
      </c>
      <c r="H8435" s="43" t="s">
        <v>1271</v>
      </c>
    </row>
    <row r="8436" spans="1:8" ht="17.25" hidden="1" customHeight="1" x14ac:dyDescent="0.3">
      <c r="A8436" s="46" t="str">
        <f>_xlfn.CONCAT("PUSKESMAS ",TRIM(tblReff[[#This Row],[NAMA PUSKESMAS]]))</f>
        <v>PUSKESMAS MANDALLE</v>
      </c>
      <c r="B8436" s="42">
        <v>1070534</v>
      </c>
      <c r="C8436" s="43" t="s">
        <v>20246</v>
      </c>
      <c r="D8436" s="43" t="s">
        <v>20247</v>
      </c>
      <c r="E8436" s="43" t="s">
        <v>20246</v>
      </c>
      <c r="F8436" s="43" t="s">
        <v>20199</v>
      </c>
      <c r="G8436" s="43" t="s">
        <v>19886</v>
      </c>
      <c r="H8436" s="43" t="s">
        <v>1266</v>
      </c>
    </row>
    <row r="8437" spans="1:8" ht="17.25" hidden="1" customHeight="1" x14ac:dyDescent="0.3">
      <c r="A8437" s="46" t="str">
        <f>_xlfn.CONCAT("PUSKESMAS ",TRIM(tblReff[[#This Row],[NAMA PUSKESMAS]]))</f>
        <v>PUSKESMAS LISU</v>
      </c>
      <c r="B8437" s="42">
        <v>1070535</v>
      </c>
      <c r="C8437" s="43" t="s">
        <v>20248</v>
      </c>
      <c r="D8437" s="43" t="s">
        <v>20249</v>
      </c>
      <c r="E8437" s="43" t="s">
        <v>20250</v>
      </c>
      <c r="F8437" s="43" t="s">
        <v>20251</v>
      </c>
      <c r="G8437" s="43" t="s">
        <v>19886</v>
      </c>
      <c r="H8437" s="43" t="s">
        <v>1266</v>
      </c>
    </row>
    <row r="8438" spans="1:8" ht="17.25" hidden="1" customHeight="1" x14ac:dyDescent="0.3">
      <c r="A8438" s="46" t="str">
        <f>_xlfn.CONCAT("PUSKESMAS ",TRIM(tblReff[[#This Row],[NAMA PUSKESMAS]]))</f>
        <v>PUSKESMAS RALLA</v>
      </c>
      <c r="B8438" s="42">
        <v>1070536</v>
      </c>
      <c r="C8438" s="43" t="s">
        <v>20252</v>
      </c>
      <c r="D8438" s="43" t="s">
        <v>20253</v>
      </c>
      <c r="E8438" s="43" t="s">
        <v>20250</v>
      </c>
      <c r="F8438" s="43" t="s">
        <v>20251</v>
      </c>
      <c r="G8438" s="43" t="s">
        <v>19886</v>
      </c>
      <c r="H8438" s="43" t="s">
        <v>1266</v>
      </c>
    </row>
    <row r="8439" spans="1:8" ht="17.25" hidden="1" customHeight="1" x14ac:dyDescent="0.3">
      <c r="A8439" s="46" t="str">
        <f>_xlfn.CONCAT("PUSKESMAS ",TRIM(tblReff[[#This Row],[NAMA PUSKESMAS]]))</f>
        <v>PUSKESMAS PUJANANTING</v>
      </c>
      <c r="B8439" s="42">
        <v>1070537</v>
      </c>
      <c r="C8439" s="43" t="s">
        <v>20254</v>
      </c>
      <c r="D8439" s="43" t="s">
        <v>20255</v>
      </c>
      <c r="E8439" s="43" t="s">
        <v>20254</v>
      </c>
      <c r="F8439" s="43" t="s">
        <v>20251</v>
      </c>
      <c r="G8439" s="43" t="s">
        <v>19886</v>
      </c>
      <c r="H8439" s="43" t="s">
        <v>1266</v>
      </c>
    </row>
    <row r="8440" spans="1:8" ht="17.25" hidden="1" customHeight="1" x14ac:dyDescent="0.3">
      <c r="A8440" s="46" t="str">
        <f>_xlfn.CONCAT("PUSKESMAS ",TRIM(tblReff[[#This Row],[NAMA PUSKESMAS]]))</f>
        <v>PUSKESMAS DOI-DOI</v>
      </c>
      <c r="B8440" s="42">
        <v>1070538</v>
      </c>
      <c r="C8440" s="43" t="s">
        <v>20256</v>
      </c>
      <c r="D8440" s="43" t="s">
        <v>20257</v>
      </c>
      <c r="E8440" s="43" t="s">
        <v>20254</v>
      </c>
      <c r="F8440" s="43" t="s">
        <v>20251</v>
      </c>
      <c r="G8440" s="43" t="s">
        <v>19886</v>
      </c>
      <c r="H8440" s="43" t="s">
        <v>1266</v>
      </c>
    </row>
    <row r="8441" spans="1:8" ht="17.25" hidden="1" customHeight="1" x14ac:dyDescent="0.3">
      <c r="A8441" s="46" t="str">
        <f>_xlfn.CONCAT("PUSKESMAS ",TRIM(tblReff[[#This Row],[NAMA PUSKESMAS]]))</f>
        <v>PUSKESMAS PEKKAE</v>
      </c>
      <c r="B8441" s="42">
        <v>1070539</v>
      </c>
      <c r="C8441" s="43" t="s">
        <v>20258</v>
      </c>
      <c r="D8441" s="43" t="s">
        <v>20259</v>
      </c>
      <c r="E8441" s="43" t="s">
        <v>20260</v>
      </c>
      <c r="F8441" s="43" t="s">
        <v>20251</v>
      </c>
      <c r="G8441" s="43" t="s">
        <v>19886</v>
      </c>
      <c r="H8441" s="43" t="s">
        <v>1266</v>
      </c>
    </row>
    <row r="8442" spans="1:8" ht="17.25" hidden="1" customHeight="1" x14ac:dyDescent="0.3">
      <c r="A8442" s="46" t="str">
        <f>_xlfn.CONCAT("PUSKESMAS ",TRIM(tblReff[[#This Row],[NAMA PUSKESMAS]]))</f>
        <v>PUSKESMAS PANCANA</v>
      </c>
      <c r="B8442" s="42">
        <v>1070540</v>
      </c>
      <c r="C8442" s="43" t="s">
        <v>20261</v>
      </c>
      <c r="D8442" s="43" t="s">
        <v>20262</v>
      </c>
      <c r="E8442" s="43" t="s">
        <v>20260</v>
      </c>
      <c r="F8442" s="43" t="s">
        <v>20251</v>
      </c>
      <c r="G8442" s="43" t="s">
        <v>19886</v>
      </c>
      <c r="H8442" s="43" t="s">
        <v>1271</v>
      </c>
    </row>
    <row r="8443" spans="1:8" ht="17.25" hidden="1" customHeight="1" x14ac:dyDescent="0.3">
      <c r="A8443" s="46" t="str">
        <f>_xlfn.CONCAT("PUSKESMAS ",TRIM(tblReff[[#This Row],[NAMA PUSKESMAS]]))</f>
        <v>PUSKESMAS PADONGKO</v>
      </c>
      <c r="B8443" s="42">
        <v>1070542</v>
      </c>
      <c r="C8443" s="43" t="s">
        <v>20263</v>
      </c>
      <c r="D8443" s="43" t="s">
        <v>20264</v>
      </c>
      <c r="E8443" s="43" t="s">
        <v>20265</v>
      </c>
      <c r="F8443" s="43" t="s">
        <v>20251</v>
      </c>
      <c r="G8443" s="43" t="s">
        <v>19886</v>
      </c>
      <c r="H8443" s="43" t="s">
        <v>1266</v>
      </c>
    </row>
    <row r="8444" spans="1:8" ht="17.25" hidden="1" customHeight="1" x14ac:dyDescent="0.3">
      <c r="A8444" s="46" t="str">
        <f>_xlfn.CONCAT("PUSKESMAS ",TRIM(tblReff[[#This Row],[NAMA PUSKESMAS]]))</f>
        <v>PUSKESMAS PALAKKA</v>
      </c>
      <c r="B8444" s="42">
        <v>1070541</v>
      </c>
      <c r="C8444" s="43" t="s">
        <v>20266</v>
      </c>
      <c r="D8444" s="43" t="s">
        <v>20267</v>
      </c>
      <c r="E8444" s="43" t="s">
        <v>20265</v>
      </c>
      <c r="F8444" s="43" t="s">
        <v>20251</v>
      </c>
      <c r="G8444" s="43" t="s">
        <v>19886</v>
      </c>
      <c r="H8444" s="43" t="s">
        <v>1266</v>
      </c>
    </row>
    <row r="8445" spans="1:8" ht="17.25" hidden="1" customHeight="1" x14ac:dyDescent="0.3">
      <c r="A8445" s="46" t="str">
        <f>_xlfn.CONCAT("PUSKESMAS ",TRIM(tblReff[[#This Row],[NAMA PUSKESMAS]]))</f>
        <v>PUSKESMAS MANGKOSO</v>
      </c>
      <c r="B8445" s="42">
        <v>1070543</v>
      </c>
      <c r="C8445" s="43" t="s">
        <v>20268</v>
      </c>
      <c r="D8445" s="43" t="s">
        <v>20269</v>
      </c>
      <c r="E8445" s="43" t="s">
        <v>20270</v>
      </c>
      <c r="F8445" s="43" t="s">
        <v>20251</v>
      </c>
      <c r="G8445" s="43" t="s">
        <v>19886</v>
      </c>
      <c r="H8445" s="43" t="s">
        <v>1266</v>
      </c>
    </row>
    <row r="8446" spans="1:8" ht="17.25" hidden="1" customHeight="1" x14ac:dyDescent="0.3">
      <c r="A8446" s="46" t="str">
        <f>_xlfn.CONCAT("PUSKESMAS ",TRIM(tblReff[[#This Row],[NAMA PUSKESMAS]]))</f>
        <v>PUSKESMAS MADELLO</v>
      </c>
      <c r="B8446" s="42">
        <v>1070544</v>
      </c>
      <c r="C8446" s="43" t="s">
        <v>20271</v>
      </c>
      <c r="D8446" s="43" t="s">
        <v>20272</v>
      </c>
      <c r="E8446" s="43" t="s">
        <v>20273</v>
      </c>
      <c r="F8446" s="43" t="s">
        <v>20251</v>
      </c>
      <c r="G8446" s="43" t="s">
        <v>19886</v>
      </c>
      <c r="H8446" s="43" t="s">
        <v>1266</v>
      </c>
    </row>
    <row r="8447" spans="1:8" ht="17.25" hidden="1" customHeight="1" x14ac:dyDescent="0.3">
      <c r="A8447" s="46" t="str">
        <f>_xlfn.CONCAT("PUSKESMAS ",TRIM(tblReff[[#This Row],[NAMA PUSKESMAS]]))</f>
        <v>PUSKESMAS PALANRO</v>
      </c>
      <c r="B8447" s="42">
        <v>1070545</v>
      </c>
      <c r="C8447" s="43" t="s">
        <v>20274</v>
      </c>
      <c r="D8447" s="43" t="s">
        <v>20275</v>
      </c>
      <c r="E8447" s="43" t="s">
        <v>20276</v>
      </c>
      <c r="F8447" s="43" t="s">
        <v>20251</v>
      </c>
      <c r="G8447" s="43" t="s">
        <v>19886</v>
      </c>
      <c r="H8447" s="43" t="s">
        <v>1266</v>
      </c>
    </row>
    <row r="8448" spans="1:8" ht="17.25" hidden="1" customHeight="1" x14ac:dyDescent="0.3">
      <c r="A8448" s="46" t="str">
        <f>_xlfn.CONCAT("PUSKESMAS ",TRIM(tblReff[[#This Row],[NAMA PUSKESMAS]]))</f>
        <v>PUSKESMAS BOJO BARU</v>
      </c>
      <c r="B8448" s="42">
        <v>1070546</v>
      </c>
      <c r="C8448" s="43" t="s">
        <v>20277</v>
      </c>
      <c r="D8448" s="43" t="s">
        <v>20278</v>
      </c>
      <c r="E8448" s="43" t="s">
        <v>20276</v>
      </c>
      <c r="F8448" s="43" t="s">
        <v>20251</v>
      </c>
      <c r="G8448" s="43" t="s">
        <v>19886</v>
      </c>
      <c r="H8448" s="43" t="s">
        <v>1266</v>
      </c>
    </row>
    <row r="8449" spans="1:8" ht="17.25" hidden="1" customHeight="1" x14ac:dyDescent="0.3">
      <c r="A8449" s="46" t="str">
        <f>_xlfn.CONCAT("PUSKESMAS ",TRIM(tblReff[[#This Row],[NAMA PUSKESMAS]]))</f>
        <v>PUSKESMAS BONTOCANI</v>
      </c>
      <c r="B8449" s="42">
        <v>1070547</v>
      </c>
      <c r="C8449" s="43" t="s">
        <v>20279</v>
      </c>
      <c r="D8449" s="43" t="s">
        <v>20280</v>
      </c>
      <c r="E8449" s="43" t="s">
        <v>20279</v>
      </c>
      <c r="F8449" s="43" t="s">
        <v>20281</v>
      </c>
      <c r="G8449" s="43" t="s">
        <v>19886</v>
      </c>
      <c r="H8449" s="43" t="s">
        <v>1266</v>
      </c>
    </row>
    <row r="8450" spans="1:8" ht="17.25" hidden="1" customHeight="1" x14ac:dyDescent="0.3">
      <c r="A8450" s="46" t="str">
        <f>_xlfn.CONCAT("PUSKESMAS ",TRIM(tblReff[[#This Row],[NAMA PUSKESMAS]]))</f>
        <v>PUSKESMAS KAHU</v>
      </c>
      <c r="B8450" s="42">
        <v>1070548</v>
      </c>
      <c r="C8450" s="43" t="s">
        <v>20282</v>
      </c>
      <c r="D8450" s="43" t="s">
        <v>20283</v>
      </c>
      <c r="E8450" s="43" t="s">
        <v>20282</v>
      </c>
      <c r="F8450" s="43" t="s">
        <v>20281</v>
      </c>
      <c r="G8450" s="43" t="s">
        <v>19886</v>
      </c>
      <c r="H8450" s="43" t="s">
        <v>1266</v>
      </c>
    </row>
    <row r="8451" spans="1:8" ht="17.25" hidden="1" customHeight="1" x14ac:dyDescent="0.3">
      <c r="A8451" s="46" t="str">
        <f>_xlfn.CONCAT("PUSKESMAS ",TRIM(tblReff[[#This Row],[NAMA PUSKESMAS]]))</f>
        <v>PUSKESMAS PALAKKA KAHU</v>
      </c>
      <c r="B8451" s="42">
        <v>1070549</v>
      </c>
      <c r="C8451" s="43" t="s">
        <v>20284</v>
      </c>
      <c r="D8451" s="43" t="s">
        <v>20285</v>
      </c>
      <c r="E8451" s="43" t="s">
        <v>20282</v>
      </c>
      <c r="F8451" s="43" t="s">
        <v>20281</v>
      </c>
      <c r="G8451" s="43" t="s">
        <v>19886</v>
      </c>
      <c r="H8451" s="43" t="s">
        <v>1271</v>
      </c>
    </row>
    <row r="8452" spans="1:8" ht="17.25" hidden="1" customHeight="1" x14ac:dyDescent="0.3">
      <c r="A8452" s="46" t="str">
        <f>_xlfn.CONCAT("PUSKESMAS ",TRIM(tblReff[[#This Row],[NAMA PUSKESMAS]]))</f>
        <v>PUSKESMAS KAJUARA</v>
      </c>
      <c r="B8452" s="42">
        <v>1070550</v>
      </c>
      <c r="C8452" s="43" t="s">
        <v>20286</v>
      </c>
      <c r="D8452" s="43" t="s">
        <v>20287</v>
      </c>
      <c r="E8452" s="43" t="s">
        <v>20286</v>
      </c>
      <c r="F8452" s="43" t="s">
        <v>20281</v>
      </c>
      <c r="G8452" s="43" t="s">
        <v>19886</v>
      </c>
      <c r="H8452" s="43" t="s">
        <v>1266</v>
      </c>
    </row>
    <row r="8453" spans="1:8" ht="17.25" hidden="1" customHeight="1" x14ac:dyDescent="0.3">
      <c r="A8453" s="46" t="str">
        <f>_xlfn.CONCAT("PUSKESMAS ",TRIM(tblReff[[#This Row],[NAMA PUSKESMAS]]))</f>
        <v>PUSKESMAS SALOMEKKO</v>
      </c>
      <c r="B8453" s="42">
        <v>1070551</v>
      </c>
      <c r="C8453" s="43" t="s">
        <v>20288</v>
      </c>
      <c r="D8453" s="43" t="s">
        <v>20289</v>
      </c>
      <c r="E8453" s="43" t="s">
        <v>20288</v>
      </c>
      <c r="F8453" s="43" t="s">
        <v>20281</v>
      </c>
      <c r="G8453" s="43" t="s">
        <v>19886</v>
      </c>
      <c r="H8453" s="43" t="s">
        <v>1266</v>
      </c>
    </row>
    <row r="8454" spans="1:8" ht="17.25" hidden="1" customHeight="1" x14ac:dyDescent="0.3">
      <c r="A8454" s="46" t="str">
        <f>_xlfn.CONCAT("PUSKESMAS ",TRIM(tblReff[[#This Row],[NAMA PUSKESMAS]]))</f>
        <v>PUSKESMAS TONRA</v>
      </c>
      <c r="B8454" s="42">
        <v>1070552</v>
      </c>
      <c r="C8454" s="43" t="s">
        <v>20290</v>
      </c>
      <c r="D8454" s="43" t="s">
        <v>20291</v>
      </c>
      <c r="E8454" s="43" t="s">
        <v>20290</v>
      </c>
      <c r="F8454" s="43" t="s">
        <v>20281</v>
      </c>
      <c r="G8454" s="43" t="s">
        <v>19886</v>
      </c>
      <c r="H8454" s="43" t="s">
        <v>1271</v>
      </c>
    </row>
    <row r="8455" spans="1:8" ht="17.25" hidden="1" customHeight="1" x14ac:dyDescent="0.3">
      <c r="A8455" s="46" t="str">
        <f>_xlfn.CONCAT("PUSKESMAS ",TRIM(tblReff[[#This Row],[NAMA PUSKESMAS]]))</f>
        <v>PUSKESMAS PATIMPENG</v>
      </c>
      <c r="B8455" s="42">
        <v>1070553</v>
      </c>
      <c r="C8455" s="43" t="s">
        <v>20292</v>
      </c>
      <c r="D8455" s="43" t="s">
        <v>20293</v>
      </c>
      <c r="E8455" s="43" t="s">
        <v>20292</v>
      </c>
      <c r="F8455" s="43" t="s">
        <v>20281</v>
      </c>
      <c r="G8455" s="43" t="s">
        <v>19886</v>
      </c>
      <c r="H8455" s="43" t="s">
        <v>1271</v>
      </c>
    </row>
    <row r="8456" spans="1:8" ht="17.25" hidden="1" customHeight="1" x14ac:dyDescent="0.3">
      <c r="A8456" s="46" t="str">
        <f>_xlfn.CONCAT("PUSKESMAS ",TRIM(tblReff[[#This Row],[NAMA PUSKESMAS]]))</f>
        <v>PUSKESMAS LIBURENG</v>
      </c>
      <c r="B8456" s="42">
        <v>1070554</v>
      </c>
      <c r="C8456" s="43" t="s">
        <v>20294</v>
      </c>
      <c r="D8456" s="43" t="s">
        <v>20295</v>
      </c>
      <c r="E8456" s="43" t="s">
        <v>20294</v>
      </c>
      <c r="F8456" s="43" t="s">
        <v>20281</v>
      </c>
      <c r="G8456" s="43" t="s">
        <v>19886</v>
      </c>
      <c r="H8456" s="43" t="s">
        <v>1266</v>
      </c>
    </row>
    <row r="8457" spans="1:8" ht="17.25" hidden="1" customHeight="1" x14ac:dyDescent="0.3">
      <c r="A8457" s="46" t="str">
        <f>_xlfn.CONCAT("PUSKESMAS ",TRIM(tblReff[[#This Row],[NAMA PUSKESMAS]]))</f>
        <v>PUSKESMAS TANA BATUE</v>
      </c>
      <c r="B8457" s="42">
        <v>1070555</v>
      </c>
      <c r="C8457" s="43" t="s">
        <v>20296</v>
      </c>
      <c r="D8457" s="43" t="s">
        <v>20297</v>
      </c>
      <c r="E8457" s="43" t="s">
        <v>20294</v>
      </c>
      <c r="F8457" s="43" t="s">
        <v>20281</v>
      </c>
      <c r="G8457" s="43" t="s">
        <v>19886</v>
      </c>
      <c r="H8457" s="43" t="s">
        <v>1266</v>
      </c>
    </row>
    <row r="8458" spans="1:8" ht="17.25" hidden="1" customHeight="1" x14ac:dyDescent="0.3">
      <c r="A8458" s="46" t="str">
        <f>_xlfn.CONCAT("PUSKESMAS ",TRIM(tblReff[[#This Row],[NAMA PUSKESMAS]]))</f>
        <v>PUSKESMAS MARE</v>
      </c>
      <c r="B8458" s="42">
        <v>1070556</v>
      </c>
      <c r="C8458" s="43" t="s">
        <v>20298</v>
      </c>
      <c r="D8458" s="43" t="s">
        <v>20299</v>
      </c>
      <c r="E8458" s="43" t="s">
        <v>20298</v>
      </c>
      <c r="F8458" s="43" t="s">
        <v>20281</v>
      </c>
      <c r="G8458" s="43" t="s">
        <v>19886</v>
      </c>
      <c r="H8458" s="43" t="s">
        <v>1266</v>
      </c>
    </row>
    <row r="8459" spans="1:8" ht="17.25" hidden="1" customHeight="1" x14ac:dyDescent="0.3">
      <c r="A8459" s="46" t="str">
        <f>_xlfn.CONCAT("PUSKESMAS ",TRIM(tblReff[[#This Row],[NAMA PUSKESMAS]]))</f>
        <v>PUSKESMAS SUMALING</v>
      </c>
      <c r="B8459" s="42">
        <v>1070557</v>
      </c>
      <c r="C8459" s="43" t="s">
        <v>20300</v>
      </c>
      <c r="D8459" s="43" t="s">
        <v>20301</v>
      </c>
      <c r="E8459" s="43" t="s">
        <v>20298</v>
      </c>
      <c r="F8459" s="43" t="s">
        <v>20281</v>
      </c>
      <c r="G8459" s="43" t="s">
        <v>19886</v>
      </c>
      <c r="H8459" s="43" t="s">
        <v>1271</v>
      </c>
    </row>
    <row r="8460" spans="1:8" ht="17.25" hidden="1" customHeight="1" x14ac:dyDescent="0.3">
      <c r="A8460" s="46" t="str">
        <f>_xlfn.CONCAT("PUSKESMAS ",TRIM(tblReff[[#This Row],[NAMA PUSKESMAS]]))</f>
        <v>PUSKESMAS SIBULUE</v>
      </c>
      <c r="B8460" s="42">
        <v>1070558</v>
      </c>
      <c r="C8460" s="43" t="s">
        <v>20302</v>
      </c>
      <c r="D8460" s="43" t="s">
        <v>20303</v>
      </c>
      <c r="E8460" s="43" t="s">
        <v>20302</v>
      </c>
      <c r="F8460" s="43" t="s">
        <v>20281</v>
      </c>
      <c r="G8460" s="43" t="s">
        <v>19886</v>
      </c>
      <c r="H8460" s="43" t="s">
        <v>1266</v>
      </c>
    </row>
    <row r="8461" spans="1:8" ht="17.25" hidden="1" customHeight="1" x14ac:dyDescent="0.3">
      <c r="A8461" s="46" t="str">
        <f>_xlfn.CONCAT("PUSKESMAS ",TRIM(tblReff[[#This Row],[NAMA PUSKESMAS]]))</f>
        <v>PUSKESMAS TUNRENG TELLUE</v>
      </c>
      <c r="B8461" s="42">
        <v>1070559</v>
      </c>
      <c r="C8461" s="43" t="s">
        <v>20304</v>
      </c>
      <c r="D8461" s="43" t="s">
        <v>20305</v>
      </c>
      <c r="E8461" s="43" t="s">
        <v>20302</v>
      </c>
      <c r="F8461" s="43" t="s">
        <v>20281</v>
      </c>
      <c r="G8461" s="43" t="s">
        <v>19886</v>
      </c>
      <c r="H8461" s="43" t="s">
        <v>1271</v>
      </c>
    </row>
    <row r="8462" spans="1:8" ht="17.25" hidden="1" customHeight="1" x14ac:dyDescent="0.3">
      <c r="A8462" s="46" t="str">
        <f>_xlfn.CONCAT("PUSKESMAS ",TRIM(tblReff[[#This Row],[NAMA PUSKESMAS]]))</f>
        <v>PUSKESMAS CINA</v>
      </c>
      <c r="B8462" s="42">
        <v>1070560</v>
      </c>
      <c r="C8462" s="43" t="s">
        <v>20306</v>
      </c>
      <c r="D8462" s="43" t="s">
        <v>20307</v>
      </c>
      <c r="E8462" s="43" t="s">
        <v>20306</v>
      </c>
      <c r="F8462" s="43" t="s">
        <v>20281</v>
      </c>
      <c r="G8462" s="43" t="s">
        <v>19886</v>
      </c>
      <c r="H8462" s="43" t="s">
        <v>1266</v>
      </c>
    </row>
    <row r="8463" spans="1:8" ht="17.25" hidden="1" customHeight="1" x14ac:dyDescent="0.3">
      <c r="A8463" s="46" t="str">
        <f>_xlfn.CONCAT("PUSKESMAS ",TRIM(tblReff[[#This Row],[NAMA PUSKESMAS]]))</f>
        <v>PUSKESMAS BAREBBO</v>
      </c>
      <c r="B8463" s="42">
        <v>1070561</v>
      </c>
      <c r="C8463" s="43" t="s">
        <v>20308</v>
      </c>
      <c r="D8463" s="43" t="s">
        <v>20309</v>
      </c>
      <c r="E8463" s="43" t="s">
        <v>20308</v>
      </c>
      <c r="F8463" s="43" t="s">
        <v>20281</v>
      </c>
      <c r="G8463" s="43" t="s">
        <v>19886</v>
      </c>
      <c r="H8463" s="43" t="s">
        <v>1271</v>
      </c>
    </row>
    <row r="8464" spans="1:8" ht="17.25" hidden="1" customHeight="1" x14ac:dyDescent="0.3">
      <c r="A8464" s="46" t="str">
        <f>_xlfn.CONCAT("PUSKESMAS ",TRIM(tblReff[[#This Row],[NAMA PUSKESMAS]]))</f>
        <v>PUSKESMAS KADING</v>
      </c>
      <c r="B8464" s="42">
        <v>1070562</v>
      </c>
      <c r="C8464" s="43" t="s">
        <v>20310</v>
      </c>
      <c r="D8464" s="43" t="s">
        <v>20311</v>
      </c>
      <c r="E8464" s="43" t="s">
        <v>20308</v>
      </c>
      <c r="F8464" s="43" t="s">
        <v>20281</v>
      </c>
      <c r="G8464" s="43" t="s">
        <v>19886</v>
      </c>
      <c r="H8464" s="43" t="s">
        <v>1271</v>
      </c>
    </row>
    <row r="8465" spans="1:8" ht="17.25" hidden="1" customHeight="1" x14ac:dyDescent="0.3">
      <c r="A8465" s="46" t="str">
        <f>_xlfn.CONCAT("PUSKESMAS ",TRIM(tblReff[[#This Row],[NAMA PUSKESMAS]]))</f>
        <v>PUSKESMAS PONRE/BAKUNGE</v>
      </c>
      <c r="B8465" s="42">
        <v>1070563</v>
      </c>
      <c r="C8465" s="43" t="s">
        <v>20312</v>
      </c>
      <c r="D8465" s="43" t="s">
        <v>20313</v>
      </c>
      <c r="E8465" s="43" t="s">
        <v>19926</v>
      </c>
      <c r="F8465" s="43" t="s">
        <v>20281</v>
      </c>
      <c r="G8465" s="43" t="s">
        <v>19886</v>
      </c>
      <c r="H8465" s="43" t="s">
        <v>1271</v>
      </c>
    </row>
    <row r="8466" spans="1:8" ht="17.25" hidden="1" customHeight="1" x14ac:dyDescent="0.3">
      <c r="A8466" s="46" t="str">
        <f>_xlfn.CONCAT("PUSKESMAS ",TRIM(tblReff[[#This Row],[NAMA PUSKESMAS]]))</f>
        <v>PUSKESMAS LONRONG</v>
      </c>
      <c r="B8466" s="42">
        <v>1070564</v>
      </c>
      <c r="C8466" s="43" t="s">
        <v>20314</v>
      </c>
      <c r="D8466" s="43" t="s">
        <v>20315</v>
      </c>
      <c r="E8466" s="43" t="s">
        <v>19926</v>
      </c>
      <c r="F8466" s="43" t="s">
        <v>20281</v>
      </c>
      <c r="G8466" s="43" t="s">
        <v>19886</v>
      </c>
      <c r="H8466" s="43" t="s">
        <v>1271</v>
      </c>
    </row>
    <row r="8467" spans="1:8" ht="17.25" hidden="1" customHeight="1" x14ac:dyDescent="0.3">
      <c r="A8467" s="46" t="str">
        <f>_xlfn.CONCAT("PUSKESMAS ",TRIM(tblReff[[#This Row],[NAMA PUSKESMAS]]))</f>
        <v>PUSKESMAS LAPPARIAJA</v>
      </c>
      <c r="B8467" s="42">
        <v>1070565</v>
      </c>
      <c r="C8467" s="43" t="s">
        <v>20316</v>
      </c>
      <c r="D8467" s="43" t="s">
        <v>20317</v>
      </c>
      <c r="E8467" s="43" t="s">
        <v>20316</v>
      </c>
      <c r="F8467" s="43" t="s">
        <v>20281</v>
      </c>
      <c r="G8467" s="43" t="s">
        <v>19886</v>
      </c>
      <c r="H8467" s="43" t="s">
        <v>1266</v>
      </c>
    </row>
    <row r="8468" spans="1:8" ht="17.25" hidden="1" customHeight="1" x14ac:dyDescent="0.3">
      <c r="A8468" s="46" t="str">
        <f>_xlfn.CONCAT("PUSKESMAS ",TRIM(tblReff[[#This Row],[NAMA PUSKESMAS]]))</f>
        <v>PUSKESMAS LAMURU</v>
      </c>
      <c r="B8468" s="42">
        <v>1070566</v>
      </c>
      <c r="C8468" s="43" t="s">
        <v>20318</v>
      </c>
      <c r="D8468" s="43" t="s">
        <v>20319</v>
      </c>
      <c r="E8468" s="43" t="s">
        <v>20318</v>
      </c>
      <c r="F8468" s="43" t="s">
        <v>20281</v>
      </c>
      <c r="G8468" s="43" t="s">
        <v>19886</v>
      </c>
      <c r="H8468" s="43" t="s">
        <v>1271</v>
      </c>
    </row>
    <row r="8469" spans="1:8" ht="17.25" hidden="1" customHeight="1" x14ac:dyDescent="0.3">
      <c r="A8469" s="46" t="str">
        <f>_xlfn.CONCAT("PUSKESMAS ",TRIM(tblReff[[#This Row],[NAMA PUSKESMAS]]))</f>
        <v>PUSKESMAS GAYA BARU</v>
      </c>
      <c r="B8469" s="42">
        <v>1070567</v>
      </c>
      <c r="C8469" s="43" t="s">
        <v>20320</v>
      </c>
      <c r="D8469" s="43" t="s">
        <v>20321</v>
      </c>
      <c r="E8469" s="43" t="s">
        <v>20146</v>
      </c>
      <c r="F8469" s="43" t="s">
        <v>20281</v>
      </c>
      <c r="G8469" s="43" t="s">
        <v>19886</v>
      </c>
      <c r="H8469" s="43" t="s">
        <v>1266</v>
      </c>
    </row>
    <row r="8470" spans="1:8" ht="17.25" hidden="1" customHeight="1" x14ac:dyDescent="0.3">
      <c r="A8470" s="46" t="str">
        <f>_xlfn.CONCAT("PUSKESMAS ",TRIM(tblReff[[#This Row],[NAMA PUSKESMAS]]))</f>
        <v>PUSKESMAS KOPPE</v>
      </c>
      <c r="B8470" s="42">
        <v>1070568</v>
      </c>
      <c r="C8470" s="43" t="s">
        <v>20322</v>
      </c>
      <c r="D8470" s="43" t="s">
        <v>20323</v>
      </c>
      <c r="E8470" s="43" t="s">
        <v>20324</v>
      </c>
      <c r="F8470" s="43" t="s">
        <v>20281</v>
      </c>
      <c r="G8470" s="43" t="s">
        <v>19886</v>
      </c>
      <c r="H8470" s="43" t="s">
        <v>1271</v>
      </c>
    </row>
    <row r="8471" spans="1:8" ht="17.25" hidden="1" customHeight="1" x14ac:dyDescent="0.3">
      <c r="A8471" s="46" t="str">
        <f>_xlfn.CONCAT("PUSKESMAS ",TRIM(tblReff[[#This Row],[NAMA PUSKESMAS]]))</f>
        <v>PUSKESMAS ULAWENG</v>
      </c>
      <c r="B8471" s="42">
        <v>1070569</v>
      </c>
      <c r="C8471" s="43" t="s">
        <v>20325</v>
      </c>
      <c r="D8471" s="43" t="s">
        <v>20326</v>
      </c>
      <c r="E8471" s="43" t="s">
        <v>20266</v>
      </c>
      <c r="F8471" s="43" t="s">
        <v>20281</v>
      </c>
      <c r="G8471" s="43" t="s">
        <v>19886</v>
      </c>
      <c r="H8471" s="43" t="s">
        <v>1266</v>
      </c>
    </row>
    <row r="8472" spans="1:8" ht="17.25" hidden="1" customHeight="1" x14ac:dyDescent="0.3">
      <c r="A8472" s="46" t="str">
        <f>_xlfn.CONCAT("PUSKESMAS ",TRIM(tblReff[[#This Row],[NAMA PUSKESMAS]]))</f>
        <v>PUSKESMAS PALAKKA</v>
      </c>
      <c r="B8472" s="42">
        <v>1070570</v>
      </c>
      <c r="C8472" s="43" t="s">
        <v>20266</v>
      </c>
      <c r="D8472" s="43" t="s">
        <v>20327</v>
      </c>
      <c r="E8472" s="43" t="s">
        <v>20266</v>
      </c>
      <c r="F8472" s="43" t="s">
        <v>20281</v>
      </c>
      <c r="G8472" s="43" t="s">
        <v>19886</v>
      </c>
      <c r="H8472" s="43" t="s">
        <v>1271</v>
      </c>
    </row>
    <row r="8473" spans="1:8" ht="17.25" hidden="1" customHeight="1" x14ac:dyDescent="0.3">
      <c r="A8473" s="46" t="str">
        <f>_xlfn.CONCAT("PUSKESMAS ",TRIM(tblReff[[#This Row],[NAMA PUSKESMAS]]))</f>
        <v>PUSKESMAS USA</v>
      </c>
      <c r="B8473" s="42">
        <v>1070571</v>
      </c>
      <c r="C8473" s="43" t="s">
        <v>20328</v>
      </c>
      <c r="D8473" s="43" t="s">
        <v>20329</v>
      </c>
      <c r="E8473" s="43" t="s">
        <v>20266</v>
      </c>
      <c r="F8473" s="43" t="s">
        <v>20281</v>
      </c>
      <c r="G8473" s="43" t="s">
        <v>19886</v>
      </c>
      <c r="H8473" s="43" t="s">
        <v>1271</v>
      </c>
    </row>
    <row r="8474" spans="1:8" ht="17.25" hidden="1" customHeight="1" x14ac:dyDescent="0.3">
      <c r="A8474" s="46" t="str">
        <f>_xlfn.CONCAT("PUSKESMAS ",TRIM(tblReff[[#This Row],[NAMA PUSKESMAS]]))</f>
        <v>PUSKESMAS AWARU/AWANGPONE</v>
      </c>
      <c r="B8474" s="42">
        <v>1070572</v>
      </c>
      <c r="C8474" s="43" t="s">
        <v>20330</v>
      </c>
      <c r="D8474" s="43" t="s">
        <v>20331</v>
      </c>
      <c r="E8474" s="43" t="s">
        <v>20332</v>
      </c>
      <c r="F8474" s="43" t="s">
        <v>20281</v>
      </c>
      <c r="G8474" s="43" t="s">
        <v>19886</v>
      </c>
      <c r="H8474" s="43" t="s">
        <v>1271</v>
      </c>
    </row>
    <row r="8475" spans="1:8" ht="17.25" hidden="1" customHeight="1" x14ac:dyDescent="0.3">
      <c r="A8475" s="46" t="str">
        <f>_xlfn.CONCAT("PUSKESMAS ",TRIM(tblReff[[#This Row],[NAMA PUSKESMAS]]))</f>
        <v>PUSKESMAS PANCING</v>
      </c>
      <c r="B8475" s="42">
        <v>1070573</v>
      </c>
      <c r="C8475" s="43" t="s">
        <v>20333</v>
      </c>
      <c r="D8475" s="43" t="s">
        <v>20334</v>
      </c>
      <c r="E8475" s="43" t="s">
        <v>20332</v>
      </c>
      <c r="F8475" s="43" t="s">
        <v>20281</v>
      </c>
      <c r="G8475" s="43" t="s">
        <v>19886</v>
      </c>
      <c r="H8475" s="43" t="s">
        <v>1271</v>
      </c>
    </row>
    <row r="8476" spans="1:8" ht="17.25" hidden="1" customHeight="1" x14ac:dyDescent="0.3">
      <c r="A8476" s="46" t="str">
        <f>_xlfn.CONCAT("PUSKESMAS ",TRIM(tblReff[[#This Row],[NAMA PUSKESMAS]]))</f>
        <v>PUSKESMAS LAMURUKUNG</v>
      </c>
      <c r="B8476" s="42">
        <v>1070574</v>
      </c>
      <c r="C8476" s="43" t="s">
        <v>20335</v>
      </c>
      <c r="D8476" s="43" t="s">
        <v>20336</v>
      </c>
      <c r="E8476" s="43" t="s">
        <v>20337</v>
      </c>
      <c r="F8476" s="43" t="s">
        <v>20281</v>
      </c>
      <c r="G8476" s="43" t="s">
        <v>19886</v>
      </c>
      <c r="H8476" s="43" t="s">
        <v>1271</v>
      </c>
    </row>
    <row r="8477" spans="1:8" ht="17.25" hidden="1" customHeight="1" x14ac:dyDescent="0.3">
      <c r="A8477" s="46" t="str">
        <f>_xlfn.CONCAT("PUSKESMAS ",TRIM(tblReff[[#This Row],[NAMA PUSKESMAS]]))</f>
        <v>PUSKESMAS TELLU SIATTINGE</v>
      </c>
      <c r="B8477" s="42">
        <v>1070575</v>
      </c>
      <c r="C8477" s="43" t="s">
        <v>20337</v>
      </c>
      <c r="D8477" s="43" t="s">
        <v>20338</v>
      </c>
      <c r="E8477" s="43" t="s">
        <v>20337</v>
      </c>
      <c r="F8477" s="43" t="s">
        <v>20281</v>
      </c>
      <c r="G8477" s="43" t="s">
        <v>19886</v>
      </c>
      <c r="H8477" s="43" t="s">
        <v>1266</v>
      </c>
    </row>
    <row r="8478" spans="1:8" ht="17.25" hidden="1" customHeight="1" x14ac:dyDescent="0.3">
      <c r="A8478" s="46" t="str">
        <f>_xlfn.CONCAT("PUSKESMAS ",TRIM(tblReff[[#This Row],[NAMA PUSKESMAS]]))</f>
        <v>PUSKESMAS TARETA</v>
      </c>
      <c r="B8478" s="42">
        <v>1070576</v>
      </c>
      <c r="C8478" s="43" t="s">
        <v>20339</v>
      </c>
      <c r="D8478" s="43" t="s">
        <v>20340</v>
      </c>
      <c r="E8478" s="43" t="s">
        <v>20337</v>
      </c>
      <c r="F8478" s="43" t="s">
        <v>20281</v>
      </c>
      <c r="G8478" s="43" t="s">
        <v>19886</v>
      </c>
      <c r="H8478" s="43" t="s">
        <v>1266</v>
      </c>
    </row>
    <row r="8479" spans="1:8" ht="17.25" hidden="1" customHeight="1" x14ac:dyDescent="0.3">
      <c r="A8479" s="46" t="str">
        <f>_xlfn.CONCAT("PUSKESMAS ",TRIM(tblReff[[#This Row],[NAMA PUSKESMAS]]))</f>
        <v>PUSKESMAS AJANGALE</v>
      </c>
      <c r="B8479" s="42">
        <v>1070577</v>
      </c>
      <c r="C8479" s="43" t="s">
        <v>20341</v>
      </c>
      <c r="D8479" s="43" t="s">
        <v>20342</v>
      </c>
      <c r="E8479" s="43" t="s">
        <v>20341</v>
      </c>
      <c r="F8479" s="43" t="s">
        <v>20281</v>
      </c>
      <c r="G8479" s="43" t="s">
        <v>19886</v>
      </c>
      <c r="H8479" s="43" t="s">
        <v>1266</v>
      </c>
    </row>
    <row r="8480" spans="1:8" ht="17.25" hidden="1" customHeight="1" x14ac:dyDescent="0.3">
      <c r="A8480" s="46" t="str">
        <f>_xlfn.CONCAT("PUSKESMAS ",TRIM(tblReff[[#This Row],[NAMA PUSKESMAS]]))</f>
        <v>PUSKESMAS TIMURUNG</v>
      </c>
      <c r="B8480" s="42">
        <v>1070578</v>
      </c>
      <c r="C8480" s="43" t="s">
        <v>20343</v>
      </c>
      <c r="D8480" s="43" t="s">
        <v>20344</v>
      </c>
      <c r="E8480" s="43" t="s">
        <v>20341</v>
      </c>
      <c r="F8480" s="43" t="s">
        <v>20281</v>
      </c>
      <c r="G8480" s="43" t="s">
        <v>19886</v>
      </c>
      <c r="H8480" s="43" t="s">
        <v>1271</v>
      </c>
    </row>
    <row r="8481" spans="1:8" ht="17.25" hidden="1" customHeight="1" x14ac:dyDescent="0.3">
      <c r="A8481" s="46" t="str">
        <f>_xlfn.CONCAT("PUSKESMAS ",TRIM(tblReff[[#This Row],[NAMA PUSKESMAS]]))</f>
        <v>PUSKESMAS PATTIRO MAMPU</v>
      </c>
      <c r="B8481" s="42">
        <v>1070579</v>
      </c>
      <c r="C8481" s="43" t="s">
        <v>20345</v>
      </c>
      <c r="D8481" s="43" t="s">
        <v>20346</v>
      </c>
      <c r="E8481" s="43" t="s">
        <v>20347</v>
      </c>
      <c r="F8481" s="43" t="s">
        <v>20281</v>
      </c>
      <c r="G8481" s="43" t="s">
        <v>19886</v>
      </c>
      <c r="H8481" s="43" t="s">
        <v>1271</v>
      </c>
    </row>
    <row r="8482" spans="1:8" ht="17.25" hidden="1" customHeight="1" x14ac:dyDescent="0.3">
      <c r="A8482" s="46" t="str">
        <f>_xlfn.CONCAT("PUSKESMAS ",TRIM(tblReff[[#This Row],[NAMA PUSKESMAS]]))</f>
        <v>PUSKESMAS DUABOCCOE</v>
      </c>
      <c r="B8482" s="42">
        <v>1070580</v>
      </c>
      <c r="C8482" s="43" t="s">
        <v>20348</v>
      </c>
      <c r="D8482" s="43" t="s">
        <v>20349</v>
      </c>
      <c r="E8482" s="43" t="s">
        <v>20347</v>
      </c>
      <c r="F8482" s="43" t="s">
        <v>20281</v>
      </c>
      <c r="G8482" s="43" t="s">
        <v>19886</v>
      </c>
      <c r="H8482" s="43" t="s">
        <v>1271</v>
      </c>
    </row>
    <row r="8483" spans="1:8" ht="17.25" hidden="1" customHeight="1" x14ac:dyDescent="0.3">
      <c r="A8483" s="46" t="str">
        <f>_xlfn.CONCAT("PUSKESMAS ",TRIM(tblReff[[#This Row],[NAMA PUSKESMAS]]))</f>
        <v>PUSKESMAS CENRANA</v>
      </c>
      <c r="B8483" s="42">
        <v>1070581</v>
      </c>
      <c r="C8483" s="43" t="s">
        <v>20193</v>
      </c>
      <c r="D8483" s="43" t="s">
        <v>20350</v>
      </c>
      <c r="E8483" s="43" t="s">
        <v>20193</v>
      </c>
      <c r="F8483" s="43" t="s">
        <v>20281</v>
      </c>
      <c r="G8483" s="43" t="s">
        <v>19886</v>
      </c>
      <c r="H8483" s="43" t="s">
        <v>1266</v>
      </c>
    </row>
    <row r="8484" spans="1:8" ht="17.25" hidden="1" customHeight="1" x14ac:dyDescent="0.3">
      <c r="A8484" s="46" t="str">
        <f>_xlfn.CONCAT("PUSKESMAS ",TRIM(tblReff[[#This Row],[NAMA PUSKESMAS]]))</f>
        <v>PUSKESMAS WATAMPONE</v>
      </c>
      <c r="B8484" s="42">
        <v>1070582</v>
      </c>
      <c r="C8484" s="43" t="s">
        <v>20351</v>
      </c>
      <c r="D8484" s="43" t="s">
        <v>20352</v>
      </c>
      <c r="E8484" s="43" t="s">
        <v>20353</v>
      </c>
      <c r="F8484" s="43" t="s">
        <v>20281</v>
      </c>
      <c r="G8484" s="43" t="s">
        <v>19886</v>
      </c>
      <c r="H8484" s="43" t="s">
        <v>1266</v>
      </c>
    </row>
    <row r="8485" spans="1:8" ht="17.25" hidden="1" customHeight="1" x14ac:dyDescent="0.3">
      <c r="A8485" s="46" t="str">
        <f>_xlfn.CONCAT("PUSKESMAS ",TRIM(tblReff[[#This Row],[NAMA PUSKESMAS]]))</f>
        <v>PUSKESMAS BIRU</v>
      </c>
      <c r="B8485" s="42">
        <v>1070583</v>
      </c>
      <c r="C8485" s="43" t="s">
        <v>2255</v>
      </c>
      <c r="D8485" s="43" t="s">
        <v>20354</v>
      </c>
      <c r="E8485" s="43" t="s">
        <v>20355</v>
      </c>
      <c r="F8485" s="43" t="s">
        <v>20281</v>
      </c>
      <c r="G8485" s="43" t="s">
        <v>19886</v>
      </c>
      <c r="H8485" s="43" t="s">
        <v>1271</v>
      </c>
    </row>
    <row r="8486" spans="1:8" ht="17.25" hidden="1" customHeight="1" x14ac:dyDescent="0.3">
      <c r="A8486" s="46" t="str">
        <f>_xlfn.CONCAT("PUSKESMAS ",TRIM(tblReff[[#This Row],[NAMA PUSKESMAS]]))</f>
        <v>PUSKESMAS BAJOE</v>
      </c>
      <c r="B8486" s="42">
        <v>1070584</v>
      </c>
      <c r="C8486" s="43" t="s">
        <v>20356</v>
      </c>
      <c r="D8486" s="43" t="s">
        <v>20357</v>
      </c>
      <c r="E8486" s="43" t="s">
        <v>20358</v>
      </c>
      <c r="F8486" s="43" t="s">
        <v>20281</v>
      </c>
      <c r="G8486" s="43" t="s">
        <v>19886</v>
      </c>
      <c r="H8486" s="43" t="s">
        <v>1271</v>
      </c>
    </row>
    <row r="8487" spans="1:8" ht="17.25" hidden="1" customHeight="1" x14ac:dyDescent="0.3">
      <c r="A8487" s="46" t="str">
        <f>_xlfn.CONCAT("PUSKESMAS ",TRIM(tblReff[[#This Row],[NAMA PUSKESMAS]]))</f>
        <v>PUSKESMAS SALOTUNGO</v>
      </c>
      <c r="B8487" s="42">
        <v>1070585</v>
      </c>
      <c r="C8487" s="43" t="s">
        <v>20359</v>
      </c>
      <c r="D8487" s="43" t="s">
        <v>20360</v>
      </c>
      <c r="E8487" s="43" t="s">
        <v>20361</v>
      </c>
      <c r="F8487" s="43" t="s">
        <v>20362</v>
      </c>
      <c r="G8487" s="43" t="s">
        <v>19886</v>
      </c>
      <c r="H8487" s="43" t="s">
        <v>1266</v>
      </c>
    </row>
    <row r="8488" spans="1:8" ht="17.25" hidden="1" customHeight="1" x14ac:dyDescent="0.3">
      <c r="A8488" s="46" t="str">
        <f>_xlfn.CONCAT("PUSKESMAS ",TRIM(tblReff[[#This Row],[NAMA PUSKESMAS]]))</f>
        <v>PUSKESMAS SEWO</v>
      </c>
      <c r="B8488" s="42">
        <v>1070586</v>
      </c>
      <c r="C8488" s="43" t="s">
        <v>20363</v>
      </c>
      <c r="D8488" s="43" t="s">
        <v>20364</v>
      </c>
      <c r="E8488" s="43" t="s">
        <v>20361</v>
      </c>
      <c r="F8488" s="43" t="s">
        <v>20362</v>
      </c>
      <c r="G8488" s="43" t="s">
        <v>19886</v>
      </c>
      <c r="H8488" s="43" t="s">
        <v>1271</v>
      </c>
    </row>
    <row r="8489" spans="1:8" ht="17.25" hidden="1" customHeight="1" x14ac:dyDescent="0.3">
      <c r="A8489" s="46" t="str">
        <f>_xlfn.CONCAT("PUSKESMAS ",TRIM(tblReff[[#This Row],[NAMA PUSKESMAS]]))</f>
        <v>PUSKESMAS MALAKA</v>
      </c>
      <c r="B8489" s="42">
        <v>1070587</v>
      </c>
      <c r="C8489" s="43" t="s">
        <v>20365</v>
      </c>
      <c r="D8489" s="43" t="s">
        <v>20366</v>
      </c>
      <c r="E8489" s="43" t="s">
        <v>20361</v>
      </c>
      <c r="F8489" s="43" t="s">
        <v>20362</v>
      </c>
      <c r="G8489" s="43" t="s">
        <v>19886</v>
      </c>
      <c r="H8489" s="43" t="s">
        <v>1271</v>
      </c>
    </row>
    <row r="8490" spans="1:8" ht="17.25" hidden="1" customHeight="1" x14ac:dyDescent="0.3">
      <c r="A8490" s="46" t="str">
        <f>_xlfn.CONCAT("PUSKESMAS ",TRIM(tblReff[[#This Row],[NAMA PUSKESMAS]]))</f>
        <v>PUSKESMAS CANGADI</v>
      </c>
      <c r="B8490" s="42">
        <v>1070588</v>
      </c>
      <c r="C8490" s="43" t="s">
        <v>20367</v>
      </c>
      <c r="D8490" s="43" t="s">
        <v>20368</v>
      </c>
      <c r="E8490" s="43" t="s">
        <v>20369</v>
      </c>
      <c r="F8490" s="43" t="s">
        <v>20362</v>
      </c>
      <c r="G8490" s="43" t="s">
        <v>19886</v>
      </c>
      <c r="H8490" s="43" t="s">
        <v>1266</v>
      </c>
    </row>
    <row r="8491" spans="1:8" ht="17.25" hidden="1" customHeight="1" x14ac:dyDescent="0.3">
      <c r="A8491" s="46" t="str">
        <f>_xlfn.CONCAT("PUSKESMAS ",TRIM(tblReff[[#This Row],[NAMA PUSKESMAS]]))</f>
        <v>PUSKESMAS PACONGKANG</v>
      </c>
      <c r="B8491" s="42">
        <v>1070589</v>
      </c>
      <c r="C8491" s="43" t="s">
        <v>20370</v>
      </c>
      <c r="D8491" s="43" t="s">
        <v>20371</v>
      </c>
      <c r="E8491" s="43" t="s">
        <v>20369</v>
      </c>
      <c r="F8491" s="43" t="s">
        <v>20362</v>
      </c>
      <c r="G8491" s="43" t="s">
        <v>19886</v>
      </c>
      <c r="H8491" s="43" t="s">
        <v>1266</v>
      </c>
    </row>
    <row r="8492" spans="1:8" ht="17.25" hidden="1" customHeight="1" x14ac:dyDescent="0.3">
      <c r="A8492" s="46" t="str">
        <f>_xlfn.CONCAT("PUSKESMAS ",TRIM(tblReff[[#This Row],[NAMA PUSKESMAS]]))</f>
        <v>PUSKESMAS GANRA</v>
      </c>
      <c r="B8492" s="42">
        <v>1070590</v>
      </c>
      <c r="C8492" s="43" t="s">
        <v>20372</v>
      </c>
      <c r="D8492" s="43" t="s">
        <v>20373</v>
      </c>
      <c r="E8492" s="43" t="s">
        <v>20372</v>
      </c>
      <c r="F8492" s="43" t="s">
        <v>20362</v>
      </c>
      <c r="G8492" s="43" t="s">
        <v>19886</v>
      </c>
      <c r="H8492" s="43" t="s">
        <v>1271</v>
      </c>
    </row>
    <row r="8493" spans="1:8" ht="17.25" hidden="1" customHeight="1" x14ac:dyDescent="0.3">
      <c r="A8493" s="46" t="str">
        <f>_xlfn.CONCAT("PUSKESMAS ",TRIM(tblReff[[#This Row],[NAMA PUSKESMAS]]))</f>
        <v>PUSKESMAS CITTA</v>
      </c>
      <c r="B8493" s="42">
        <v>1070591</v>
      </c>
      <c r="C8493" s="43" t="s">
        <v>20374</v>
      </c>
      <c r="D8493" s="43" t="s">
        <v>20375</v>
      </c>
      <c r="E8493" s="43" t="s">
        <v>20374</v>
      </c>
      <c r="F8493" s="43" t="s">
        <v>20362</v>
      </c>
      <c r="G8493" s="43" t="s">
        <v>19886</v>
      </c>
      <c r="H8493" s="43" t="s">
        <v>1271</v>
      </c>
    </row>
    <row r="8494" spans="1:8" ht="17.25" hidden="1" customHeight="1" x14ac:dyDescent="0.3">
      <c r="A8494" s="46" t="str">
        <f>_xlfn.CONCAT("PUSKESMAS ",TRIM(tblReff[[#This Row],[NAMA PUSKESMAS]]))</f>
        <v>PUSKESMAS CABENGE</v>
      </c>
      <c r="B8494" s="42">
        <v>1070592</v>
      </c>
      <c r="C8494" s="43" t="s">
        <v>20376</v>
      </c>
      <c r="D8494" s="43" t="s">
        <v>20377</v>
      </c>
      <c r="E8494" s="43" t="s">
        <v>20378</v>
      </c>
      <c r="F8494" s="43" t="s">
        <v>20362</v>
      </c>
      <c r="G8494" s="43" t="s">
        <v>19886</v>
      </c>
      <c r="H8494" s="43" t="s">
        <v>1266</v>
      </c>
    </row>
    <row r="8495" spans="1:8" ht="17.25" hidden="1" customHeight="1" x14ac:dyDescent="0.3">
      <c r="A8495" s="46" t="str">
        <f>_xlfn.CONCAT("PUSKESMAS ",TRIM(tblReff[[#This Row],[NAMA PUSKESMAS]]))</f>
        <v>PUSKESMAS BARINGENG</v>
      </c>
      <c r="B8495" s="42">
        <v>1070593</v>
      </c>
      <c r="C8495" s="43" t="s">
        <v>20379</v>
      </c>
      <c r="D8495" s="43" t="s">
        <v>20380</v>
      </c>
      <c r="E8495" s="43" t="s">
        <v>20378</v>
      </c>
      <c r="F8495" s="43" t="s">
        <v>20362</v>
      </c>
      <c r="G8495" s="43" t="s">
        <v>19886</v>
      </c>
      <c r="H8495" s="43" t="s">
        <v>1271</v>
      </c>
    </row>
    <row r="8496" spans="1:8" ht="17.25" hidden="1" customHeight="1" x14ac:dyDescent="0.3">
      <c r="A8496" s="46" t="str">
        <f>_xlfn.CONCAT("PUSKESMAS ",TRIM(tblReff[[#This Row],[NAMA PUSKESMAS]]))</f>
        <v>PUSKESMAS CAKKURIDDI</v>
      </c>
      <c r="B8496" s="42">
        <v>1070594</v>
      </c>
      <c r="C8496" s="43" t="s">
        <v>20381</v>
      </c>
      <c r="D8496" s="43" t="s">
        <v>20382</v>
      </c>
      <c r="E8496" s="43" t="s">
        <v>20378</v>
      </c>
      <c r="F8496" s="43" t="s">
        <v>20362</v>
      </c>
      <c r="G8496" s="43" t="s">
        <v>19886</v>
      </c>
      <c r="H8496" s="43" t="s">
        <v>1271</v>
      </c>
    </row>
    <row r="8497" spans="1:8" ht="17.25" hidden="1" customHeight="1" x14ac:dyDescent="0.3">
      <c r="A8497" s="46" t="str">
        <f>_xlfn.CONCAT("PUSKESMAS ",TRIM(tblReff[[#This Row],[NAMA PUSKESMAS]]))</f>
        <v>PUSKESMAS TAJUNCU</v>
      </c>
      <c r="B8497" s="42">
        <v>1070595</v>
      </c>
      <c r="C8497" s="43" t="s">
        <v>20383</v>
      </c>
      <c r="D8497" s="43" t="s">
        <v>20384</v>
      </c>
      <c r="E8497" s="43" t="s">
        <v>20385</v>
      </c>
      <c r="F8497" s="43" t="s">
        <v>20362</v>
      </c>
      <c r="G8497" s="43" t="s">
        <v>19886</v>
      </c>
      <c r="H8497" s="43" t="s">
        <v>1266</v>
      </c>
    </row>
    <row r="8498" spans="1:8" ht="17.25" hidden="1" customHeight="1" x14ac:dyDescent="0.3">
      <c r="A8498" s="46" t="str">
        <f>_xlfn.CONCAT("PUSKESMAS ",TRIM(tblReff[[#This Row],[NAMA PUSKESMAS]]))</f>
        <v>PUSKESMAS LEWORENG</v>
      </c>
      <c r="B8498" s="42">
        <v>1070596</v>
      </c>
      <c r="C8498" s="43" t="s">
        <v>20386</v>
      </c>
      <c r="D8498" s="43" t="s">
        <v>20387</v>
      </c>
      <c r="E8498" s="43" t="s">
        <v>20385</v>
      </c>
      <c r="F8498" s="43" t="s">
        <v>20362</v>
      </c>
      <c r="G8498" s="43" t="s">
        <v>19886</v>
      </c>
      <c r="H8498" s="43" t="s">
        <v>1271</v>
      </c>
    </row>
    <row r="8499" spans="1:8" ht="17.25" hidden="1" customHeight="1" x14ac:dyDescent="0.3">
      <c r="A8499" s="46" t="str">
        <f>_xlfn.CONCAT("PUSKESMAS ",TRIM(tblReff[[#This Row],[NAMA PUSKESMAS]]))</f>
        <v>PUSKESMAS TANJONGE</v>
      </c>
      <c r="B8499" s="42">
        <v>1070597</v>
      </c>
      <c r="C8499" s="43" t="s">
        <v>20388</v>
      </c>
      <c r="D8499" s="43" t="s">
        <v>20389</v>
      </c>
      <c r="E8499" s="43" t="s">
        <v>20390</v>
      </c>
      <c r="F8499" s="43" t="s">
        <v>20362</v>
      </c>
      <c r="G8499" s="43" t="s">
        <v>19886</v>
      </c>
      <c r="H8499" s="43" t="s">
        <v>1266</v>
      </c>
    </row>
    <row r="8500" spans="1:8" ht="17.25" hidden="1" customHeight="1" x14ac:dyDescent="0.3">
      <c r="A8500" s="46" t="str">
        <f>_xlfn.CONCAT("PUSKESMAS ",TRIM(tblReff[[#This Row],[NAMA PUSKESMAS]]))</f>
        <v>PUSKESMAS TAKALALA</v>
      </c>
      <c r="B8500" s="42">
        <v>1070598</v>
      </c>
      <c r="C8500" s="43" t="s">
        <v>20391</v>
      </c>
      <c r="D8500" s="43" t="s">
        <v>20392</v>
      </c>
      <c r="E8500" s="43" t="s">
        <v>20390</v>
      </c>
      <c r="F8500" s="43" t="s">
        <v>20362</v>
      </c>
      <c r="G8500" s="43" t="s">
        <v>19886</v>
      </c>
      <c r="H8500" s="43" t="s">
        <v>1266</v>
      </c>
    </row>
    <row r="8501" spans="1:8" ht="17.25" hidden="1" customHeight="1" x14ac:dyDescent="0.3">
      <c r="A8501" s="46" t="str">
        <f>_xlfn.CONCAT("PUSKESMAS ",TRIM(tblReff[[#This Row],[NAMA PUSKESMAS]]))</f>
        <v>PUSKESMAS BATU-BATU</v>
      </c>
      <c r="B8501" s="42">
        <v>1070599</v>
      </c>
      <c r="C8501" s="43" t="s">
        <v>20393</v>
      </c>
      <c r="D8501" s="43" t="s">
        <v>20394</v>
      </c>
      <c r="E8501" s="43" t="s">
        <v>20390</v>
      </c>
      <c r="F8501" s="43" t="s">
        <v>20362</v>
      </c>
      <c r="G8501" s="43" t="s">
        <v>19886</v>
      </c>
      <c r="H8501" s="43" t="s">
        <v>1266</v>
      </c>
    </row>
    <row r="8502" spans="1:8" ht="17.25" hidden="1" customHeight="1" x14ac:dyDescent="0.3">
      <c r="A8502" s="46" t="str">
        <f>_xlfn.CONCAT("PUSKESMAS ",TRIM(tblReff[[#This Row],[NAMA PUSKESMAS]]))</f>
        <v>PUSKESMAS GOARIE</v>
      </c>
      <c r="B8502" s="42">
        <v>1070600</v>
      </c>
      <c r="C8502" s="43" t="s">
        <v>20395</v>
      </c>
      <c r="D8502" s="43" t="s">
        <v>20396</v>
      </c>
      <c r="E8502" s="43" t="s">
        <v>20390</v>
      </c>
      <c r="F8502" s="43" t="s">
        <v>20362</v>
      </c>
      <c r="G8502" s="43" t="s">
        <v>19886</v>
      </c>
      <c r="H8502" s="43" t="s">
        <v>1271</v>
      </c>
    </row>
    <row r="8503" spans="1:8" ht="17.25" hidden="1" customHeight="1" x14ac:dyDescent="0.3">
      <c r="A8503" s="46" t="str">
        <f>_xlfn.CONCAT("PUSKESMAS ",TRIM(tblReff[[#This Row],[NAMA PUSKESMAS]]))</f>
        <v>PUSKESMAS PANINCONG</v>
      </c>
      <c r="B8503" s="42">
        <v>1070601</v>
      </c>
      <c r="C8503" s="43" t="s">
        <v>20397</v>
      </c>
      <c r="D8503" s="43" t="s">
        <v>20398</v>
      </c>
      <c r="E8503" s="43" t="s">
        <v>20390</v>
      </c>
      <c r="F8503" s="43" t="s">
        <v>20362</v>
      </c>
      <c r="G8503" s="43" t="s">
        <v>19886</v>
      </c>
      <c r="H8503" s="43" t="s">
        <v>1271</v>
      </c>
    </row>
    <row r="8504" spans="1:8" ht="17.25" hidden="1" customHeight="1" x14ac:dyDescent="0.3">
      <c r="A8504" s="46" t="str">
        <f>_xlfn.CONCAT("PUSKESMAS ",TRIM(tblReff[[#This Row],[NAMA PUSKESMAS]]))</f>
        <v>PUSKESMAS SABBANGPARU</v>
      </c>
      <c r="B8504" s="42">
        <v>1070602</v>
      </c>
      <c r="C8504" s="43" t="s">
        <v>20399</v>
      </c>
      <c r="D8504" s="43" t="s">
        <v>20400</v>
      </c>
      <c r="E8504" s="43" t="s">
        <v>20401</v>
      </c>
      <c r="F8504" s="43" t="s">
        <v>20402</v>
      </c>
      <c r="G8504" s="43" t="s">
        <v>19886</v>
      </c>
      <c r="H8504" s="43" t="s">
        <v>1266</v>
      </c>
    </row>
    <row r="8505" spans="1:8" ht="17.25" hidden="1" customHeight="1" x14ac:dyDescent="0.3">
      <c r="A8505" s="46" t="str">
        <f>_xlfn.CONCAT("PUSKESMAS ",TRIM(tblReff[[#This Row],[NAMA PUSKESMAS]]))</f>
        <v>PUSKESMAS LIU</v>
      </c>
      <c r="B8505" s="42">
        <v>1070603</v>
      </c>
      <c r="C8505" s="43" t="s">
        <v>20403</v>
      </c>
      <c r="D8505" s="43" t="s">
        <v>20404</v>
      </c>
      <c r="E8505" s="43" t="s">
        <v>20401</v>
      </c>
      <c r="F8505" s="43" t="s">
        <v>20402</v>
      </c>
      <c r="G8505" s="43" t="s">
        <v>19886</v>
      </c>
      <c r="H8505" s="43" t="s">
        <v>1271</v>
      </c>
    </row>
    <row r="8506" spans="1:8" ht="17.25" hidden="1" customHeight="1" x14ac:dyDescent="0.3">
      <c r="A8506" s="46" t="str">
        <f>_xlfn.CONCAT("PUSKESMAS ",TRIM(tblReff[[#This Row],[NAMA PUSKESMAS]]))</f>
        <v>PUSKESMAS TEMPE</v>
      </c>
      <c r="B8506" s="42">
        <v>1070604</v>
      </c>
      <c r="C8506" s="43" t="s">
        <v>20405</v>
      </c>
      <c r="D8506" s="43" t="s">
        <v>20406</v>
      </c>
      <c r="E8506" s="43" t="s">
        <v>20405</v>
      </c>
      <c r="F8506" s="43" t="s">
        <v>20402</v>
      </c>
      <c r="G8506" s="43" t="s">
        <v>19886</v>
      </c>
      <c r="H8506" s="43" t="s">
        <v>1271</v>
      </c>
    </row>
    <row r="8507" spans="1:8" ht="17.25" hidden="1" customHeight="1" x14ac:dyDescent="0.3">
      <c r="A8507" s="46" t="str">
        <f>_xlfn.CONCAT("PUSKESMAS ",TRIM(tblReff[[#This Row],[NAMA PUSKESMAS]]))</f>
        <v>PUSKESMAS PATTIROSOMPE</v>
      </c>
      <c r="B8507" s="42">
        <v>1070605</v>
      </c>
      <c r="C8507" s="43" t="s">
        <v>20407</v>
      </c>
      <c r="D8507" s="43" t="s">
        <v>20408</v>
      </c>
      <c r="E8507" s="43" t="s">
        <v>20405</v>
      </c>
      <c r="F8507" s="43" t="s">
        <v>20402</v>
      </c>
      <c r="G8507" s="43" t="s">
        <v>19886</v>
      </c>
      <c r="H8507" s="43" t="s">
        <v>1271</v>
      </c>
    </row>
    <row r="8508" spans="1:8" ht="17.25" hidden="1" customHeight="1" x14ac:dyDescent="0.3">
      <c r="A8508" s="46" t="str">
        <f>_xlfn.CONCAT("PUSKESMAS ",TRIM(tblReff[[#This Row],[NAMA PUSKESMAS]]))</f>
        <v>PUSKESMAS SALEWANGENG</v>
      </c>
      <c r="B8508" s="42">
        <v>1070606</v>
      </c>
      <c r="C8508" s="43" t="s">
        <v>20409</v>
      </c>
      <c r="D8508" s="43" t="s">
        <v>20410</v>
      </c>
      <c r="E8508" s="43" t="s">
        <v>20405</v>
      </c>
      <c r="F8508" s="43" t="s">
        <v>20402</v>
      </c>
      <c r="G8508" s="43" t="s">
        <v>19886</v>
      </c>
      <c r="H8508" s="43" t="s">
        <v>1271</v>
      </c>
    </row>
    <row r="8509" spans="1:8" ht="17.25" hidden="1" customHeight="1" x14ac:dyDescent="0.3">
      <c r="A8509" s="46" t="str">
        <f>_xlfn.CONCAT("PUSKESMAS ",TRIM(tblReff[[#This Row],[NAMA PUSKESMAS]]))</f>
        <v>PUSKESMAS PAMMANA</v>
      </c>
      <c r="B8509" s="42">
        <v>1070607</v>
      </c>
      <c r="C8509" s="43" t="s">
        <v>20411</v>
      </c>
      <c r="D8509" s="43" t="s">
        <v>20412</v>
      </c>
      <c r="E8509" s="43" t="s">
        <v>20411</v>
      </c>
      <c r="F8509" s="43" t="s">
        <v>20402</v>
      </c>
      <c r="G8509" s="43" t="s">
        <v>19886</v>
      </c>
      <c r="H8509" s="43" t="s">
        <v>1266</v>
      </c>
    </row>
    <row r="8510" spans="1:8" ht="17.25" hidden="1" customHeight="1" x14ac:dyDescent="0.3">
      <c r="A8510" s="46" t="str">
        <f>_xlfn.CONCAT("PUSKESMAS ",TRIM(tblReff[[#This Row],[NAMA PUSKESMAS]]))</f>
        <v>PUSKESMAS LEMPA</v>
      </c>
      <c r="B8510" s="42">
        <v>1070608</v>
      </c>
      <c r="C8510" s="43" t="s">
        <v>20413</v>
      </c>
      <c r="D8510" s="43" t="s">
        <v>20414</v>
      </c>
      <c r="E8510" s="43" t="s">
        <v>20411</v>
      </c>
      <c r="F8510" s="43" t="s">
        <v>20402</v>
      </c>
      <c r="G8510" s="43" t="s">
        <v>19886</v>
      </c>
      <c r="H8510" s="43" t="s">
        <v>1271</v>
      </c>
    </row>
    <row r="8511" spans="1:8" ht="17.25" hidden="1" customHeight="1" x14ac:dyDescent="0.3">
      <c r="A8511" s="46" t="str">
        <f>_xlfn.CONCAT("PUSKESMAS ",TRIM(tblReff[[#This Row],[NAMA PUSKESMAS]]))</f>
        <v>PUSKESMAS SOLO</v>
      </c>
      <c r="B8511" s="42">
        <v>1070609</v>
      </c>
      <c r="C8511" s="43" t="s">
        <v>20415</v>
      </c>
      <c r="D8511" s="43" t="s">
        <v>20416</v>
      </c>
      <c r="E8511" s="43" t="s">
        <v>16220</v>
      </c>
      <c r="F8511" s="43" t="s">
        <v>20402</v>
      </c>
      <c r="G8511" s="43" t="s">
        <v>19886</v>
      </c>
      <c r="H8511" s="43" t="s">
        <v>1266</v>
      </c>
    </row>
    <row r="8512" spans="1:8" ht="17.25" hidden="1" customHeight="1" x14ac:dyDescent="0.3">
      <c r="A8512" s="46" t="str">
        <f>_xlfn.CONCAT("PUSKESMAS ",TRIM(tblReff[[#This Row],[NAMA PUSKESMAS]]))</f>
        <v>PUSKESMAS TAKKALALLA</v>
      </c>
      <c r="B8512" s="42">
        <v>1070610</v>
      </c>
      <c r="C8512" s="43" t="s">
        <v>20417</v>
      </c>
      <c r="D8512" s="43" t="s">
        <v>20418</v>
      </c>
      <c r="E8512" s="43" t="s">
        <v>20417</v>
      </c>
      <c r="F8512" s="43" t="s">
        <v>20402</v>
      </c>
      <c r="G8512" s="43" t="s">
        <v>19886</v>
      </c>
      <c r="H8512" s="43" t="s">
        <v>1266</v>
      </c>
    </row>
    <row r="8513" spans="1:8" ht="17.25" hidden="1" customHeight="1" x14ac:dyDescent="0.3">
      <c r="A8513" s="46" t="str">
        <f>_xlfn.CONCAT("PUSKESMAS ",TRIM(tblReff[[#This Row],[NAMA PUSKESMAS]]))</f>
        <v>PUSKESMAS PARIGI</v>
      </c>
      <c r="B8513" s="42">
        <v>1070611</v>
      </c>
      <c r="C8513" s="43" t="s">
        <v>9927</v>
      </c>
      <c r="D8513" s="43" t="s">
        <v>20419</v>
      </c>
      <c r="E8513" s="43" t="s">
        <v>20417</v>
      </c>
      <c r="F8513" s="43" t="s">
        <v>20402</v>
      </c>
      <c r="G8513" s="43" t="s">
        <v>19886</v>
      </c>
      <c r="H8513" s="43" t="s">
        <v>1271</v>
      </c>
    </row>
    <row r="8514" spans="1:8" ht="17.25" hidden="1" customHeight="1" x14ac:dyDescent="0.3">
      <c r="A8514" s="46" t="str">
        <f>_xlfn.CONCAT("PUSKESMAS ",TRIM(tblReff[[#This Row],[NAMA PUSKESMAS]]))</f>
        <v>PUSKESMAS SAJOANGING</v>
      </c>
      <c r="B8514" s="42">
        <v>1070612</v>
      </c>
      <c r="C8514" s="43" t="s">
        <v>20420</v>
      </c>
      <c r="D8514" s="43" t="s">
        <v>20421</v>
      </c>
      <c r="E8514" s="43" t="s">
        <v>20420</v>
      </c>
      <c r="F8514" s="43" t="s">
        <v>20402</v>
      </c>
      <c r="G8514" s="43" t="s">
        <v>19886</v>
      </c>
      <c r="H8514" s="43" t="s">
        <v>1266</v>
      </c>
    </row>
    <row r="8515" spans="1:8" ht="17.25" hidden="1" customHeight="1" x14ac:dyDescent="0.3">
      <c r="A8515" s="46" t="str">
        <f>_xlfn.CONCAT("PUSKESMAS ",TRIM(tblReff[[#This Row],[NAMA PUSKESMAS]]))</f>
        <v>PUSKESMAS SALOBULO</v>
      </c>
      <c r="B8515" s="42">
        <v>1070613</v>
      </c>
      <c r="C8515" s="43" t="s">
        <v>20422</v>
      </c>
      <c r="D8515" s="43" t="s">
        <v>20423</v>
      </c>
      <c r="E8515" s="43" t="s">
        <v>20420</v>
      </c>
      <c r="F8515" s="43" t="s">
        <v>20402</v>
      </c>
      <c r="G8515" s="43" t="s">
        <v>19886</v>
      </c>
      <c r="H8515" s="43" t="s">
        <v>1271</v>
      </c>
    </row>
    <row r="8516" spans="1:8" ht="17.25" hidden="1" customHeight="1" x14ac:dyDescent="0.3">
      <c r="A8516" s="46" t="str">
        <f>_xlfn.CONCAT("PUSKESMAS ",TRIM(tblReff[[#This Row],[NAMA PUSKESMAS]]))</f>
        <v>PUSKESMAS PENRANG</v>
      </c>
      <c r="B8516" s="42">
        <v>1070614</v>
      </c>
      <c r="C8516" s="43" t="s">
        <v>20424</v>
      </c>
      <c r="D8516" s="43" t="s">
        <v>20425</v>
      </c>
      <c r="E8516" s="43" t="s">
        <v>20424</v>
      </c>
      <c r="F8516" s="43" t="s">
        <v>20402</v>
      </c>
      <c r="G8516" s="43" t="s">
        <v>19886</v>
      </c>
      <c r="H8516" s="43" t="s">
        <v>1271</v>
      </c>
    </row>
    <row r="8517" spans="1:8" ht="17.25" hidden="1" customHeight="1" x14ac:dyDescent="0.3">
      <c r="A8517" s="46" t="str">
        <f>_xlfn.CONCAT("PUSKESMAS ",TRIM(tblReff[[#This Row],[NAMA PUSKESMAS]]))</f>
        <v>PUSKESMAS MAJAULENG</v>
      </c>
      <c r="B8517" s="42">
        <v>1070615</v>
      </c>
      <c r="C8517" s="43" t="s">
        <v>20426</v>
      </c>
      <c r="D8517" s="43" t="s">
        <v>20427</v>
      </c>
      <c r="E8517" s="43" t="s">
        <v>20426</v>
      </c>
      <c r="F8517" s="43" t="s">
        <v>20402</v>
      </c>
      <c r="G8517" s="43" t="s">
        <v>19886</v>
      </c>
      <c r="H8517" s="43" t="s">
        <v>1266</v>
      </c>
    </row>
    <row r="8518" spans="1:8" ht="17.25" hidden="1" customHeight="1" x14ac:dyDescent="0.3">
      <c r="A8518" s="46" t="str">
        <f>_xlfn.CONCAT("PUSKESMAS ",TRIM(tblReff[[#This Row],[NAMA PUSKESMAS]]))</f>
        <v>PUSKESMAS TOSORA</v>
      </c>
      <c r="B8518" s="42">
        <v>1070616</v>
      </c>
      <c r="C8518" s="43" t="s">
        <v>20428</v>
      </c>
      <c r="D8518" s="43" t="s">
        <v>20429</v>
      </c>
      <c r="E8518" s="43" t="s">
        <v>20426</v>
      </c>
      <c r="F8518" s="43" t="s">
        <v>20402</v>
      </c>
      <c r="G8518" s="43" t="s">
        <v>19886</v>
      </c>
      <c r="H8518" s="43" t="s">
        <v>1271</v>
      </c>
    </row>
    <row r="8519" spans="1:8" ht="17.25" hidden="1" customHeight="1" x14ac:dyDescent="0.3">
      <c r="A8519" s="46" t="str">
        <f>_xlfn.CONCAT("PUSKESMAS ",TRIM(tblReff[[#This Row],[NAMA PUSKESMAS]]))</f>
        <v>PUSKESMAS TANASITOLO</v>
      </c>
      <c r="B8519" s="42">
        <v>1070617</v>
      </c>
      <c r="C8519" s="43" t="s">
        <v>20430</v>
      </c>
      <c r="D8519" s="43" t="s">
        <v>20431</v>
      </c>
      <c r="E8519" s="43" t="s">
        <v>20432</v>
      </c>
      <c r="F8519" s="43" t="s">
        <v>20402</v>
      </c>
      <c r="G8519" s="43" t="s">
        <v>19886</v>
      </c>
      <c r="H8519" s="43" t="s">
        <v>1266</v>
      </c>
    </row>
    <row r="8520" spans="1:8" ht="17.25" hidden="1" customHeight="1" x14ac:dyDescent="0.3">
      <c r="A8520" s="46" t="str">
        <f>_xlfn.CONCAT("PUSKESMAS ",TRIM(tblReff[[#This Row],[NAMA PUSKESMAS]]))</f>
        <v>PUSKESMAS WEWANGREWU</v>
      </c>
      <c r="B8520" s="42">
        <v>1070618</v>
      </c>
      <c r="C8520" s="50" t="s">
        <v>20433</v>
      </c>
      <c r="D8520" s="43" t="s">
        <v>20434</v>
      </c>
      <c r="E8520" s="43" t="s">
        <v>20432</v>
      </c>
      <c r="F8520" s="43" t="s">
        <v>20402</v>
      </c>
      <c r="G8520" s="43" t="s">
        <v>19886</v>
      </c>
      <c r="H8520" s="43" t="s">
        <v>1271</v>
      </c>
    </row>
    <row r="8521" spans="1:8" ht="17.25" hidden="1" customHeight="1" x14ac:dyDescent="0.3">
      <c r="A8521" s="46" t="str">
        <f>_xlfn.CONCAT("PUSKESMAS ",TRIM(tblReff[[#This Row],[NAMA PUSKESMAS]]))</f>
        <v>PUSKESMAS BELAWA</v>
      </c>
      <c r="B8521" s="42">
        <v>1070619</v>
      </c>
      <c r="C8521" s="43" t="s">
        <v>20435</v>
      </c>
      <c r="D8521" s="43" t="s">
        <v>20436</v>
      </c>
      <c r="E8521" s="43" t="s">
        <v>20435</v>
      </c>
      <c r="F8521" s="43" t="s">
        <v>20402</v>
      </c>
      <c r="G8521" s="43" t="s">
        <v>19886</v>
      </c>
      <c r="H8521" s="43" t="s">
        <v>1266</v>
      </c>
    </row>
    <row r="8522" spans="1:8" ht="17.25" hidden="1" customHeight="1" x14ac:dyDescent="0.3">
      <c r="A8522" s="46" t="str">
        <f>_xlfn.CONCAT("PUSKESMAS ",TRIM(tblReff[[#This Row],[NAMA PUSKESMAS]]))</f>
        <v>PUSKESMAS SAPPA</v>
      </c>
      <c r="B8522" s="42">
        <v>1070620</v>
      </c>
      <c r="C8522" s="43" t="s">
        <v>20437</v>
      </c>
      <c r="D8522" s="43" t="s">
        <v>20438</v>
      </c>
      <c r="E8522" s="43" t="s">
        <v>20435</v>
      </c>
      <c r="F8522" s="43" t="s">
        <v>20402</v>
      </c>
      <c r="G8522" s="43" t="s">
        <v>19886</v>
      </c>
      <c r="H8522" s="43" t="s">
        <v>1271</v>
      </c>
    </row>
    <row r="8523" spans="1:8" ht="17.25" hidden="1" customHeight="1" x14ac:dyDescent="0.3">
      <c r="A8523" s="46" t="str">
        <f>_xlfn.CONCAT("PUSKESMAS ",TRIM(tblReff[[#This Row],[NAMA PUSKESMAS]]))</f>
        <v>PUSKESMAS MANIANGPAJO</v>
      </c>
      <c r="B8523" s="42">
        <v>1070621</v>
      </c>
      <c r="C8523" s="43" t="s">
        <v>20439</v>
      </c>
      <c r="D8523" s="43" t="s">
        <v>20440</v>
      </c>
      <c r="E8523" s="43" t="s">
        <v>20441</v>
      </c>
      <c r="F8523" s="43" t="s">
        <v>20402</v>
      </c>
      <c r="G8523" s="43" t="s">
        <v>19886</v>
      </c>
      <c r="H8523" s="43" t="s">
        <v>1266</v>
      </c>
    </row>
    <row r="8524" spans="1:8" ht="17.25" hidden="1" customHeight="1" x14ac:dyDescent="0.3">
      <c r="A8524" s="46" t="str">
        <f>_xlfn.CONCAT("PUSKESMAS ",TRIM(tblReff[[#This Row],[NAMA PUSKESMAS]]))</f>
        <v>PUSKESMAS GILIRENG</v>
      </c>
      <c r="B8524" s="42">
        <v>1070622</v>
      </c>
      <c r="C8524" s="43" t="s">
        <v>20442</v>
      </c>
      <c r="D8524" s="43" t="s">
        <v>20443</v>
      </c>
      <c r="E8524" s="43" t="s">
        <v>20442</v>
      </c>
      <c r="F8524" s="43" t="s">
        <v>20402</v>
      </c>
      <c r="G8524" s="43" t="s">
        <v>19886</v>
      </c>
      <c r="H8524" s="43" t="s">
        <v>1266</v>
      </c>
    </row>
    <row r="8525" spans="1:8" ht="17.25" hidden="1" customHeight="1" x14ac:dyDescent="0.3">
      <c r="A8525" s="46" t="str">
        <f>_xlfn.CONCAT("PUSKESMAS ",TRIM(tblReff[[#This Row],[NAMA PUSKESMAS]]))</f>
        <v>PUSKESMAS KEERA</v>
      </c>
      <c r="B8525" s="42">
        <v>1070623</v>
      </c>
      <c r="C8525" s="43" t="s">
        <v>20444</v>
      </c>
      <c r="D8525" s="43" t="s">
        <v>20445</v>
      </c>
      <c r="E8525" s="43" t="s">
        <v>20444</v>
      </c>
      <c r="F8525" s="43" t="s">
        <v>20402</v>
      </c>
      <c r="G8525" s="43" t="s">
        <v>19886</v>
      </c>
      <c r="H8525" s="43" t="s">
        <v>1271</v>
      </c>
    </row>
    <row r="8526" spans="1:8" ht="17.25" hidden="1" customHeight="1" x14ac:dyDescent="0.3">
      <c r="A8526" s="46" t="str">
        <f>_xlfn.CONCAT("PUSKESMAS ",TRIM(tblReff[[#This Row],[NAMA PUSKESMAS]]))</f>
        <v>PUSKESMAS PITUMPANUA</v>
      </c>
      <c r="B8526" s="42">
        <v>1070624</v>
      </c>
      <c r="C8526" s="43" t="s">
        <v>20446</v>
      </c>
      <c r="D8526" s="43" t="s">
        <v>20447</v>
      </c>
      <c r="E8526" s="43" t="s">
        <v>20446</v>
      </c>
      <c r="F8526" s="43" t="s">
        <v>20402</v>
      </c>
      <c r="G8526" s="43" t="s">
        <v>19886</v>
      </c>
      <c r="H8526" s="43" t="s">
        <v>1266</v>
      </c>
    </row>
    <row r="8527" spans="1:8" ht="17.25" hidden="1" customHeight="1" x14ac:dyDescent="0.3">
      <c r="A8527" s="46" t="str">
        <f>_xlfn.CONCAT("PUSKESMAS ",TRIM(tblReff[[#This Row],[NAMA PUSKESMAS]]))</f>
        <v>PUSKESMAS BILOKKA</v>
      </c>
      <c r="B8527" s="42">
        <v>1070625</v>
      </c>
      <c r="C8527" s="43" t="s">
        <v>20448</v>
      </c>
      <c r="D8527" s="43" t="s">
        <v>20449</v>
      </c>
      <c r="E8527" s="43" t="s">
        <v>20450</v>
      </c>
      <c r="F8527" s="43" t="s">
        <v>20451</v>
      </c>
      <c r="G8527" s="43" t="s">
        <v>19886</v>
      </c>
      <c r="H8527" s="43" t="s">
        <v>1266</v>
      </c>
    </row>
    <row r="8528" spans="1:8" ht="17.25" hidden="1" customHeight="1" x14ac:dyDescent="0.3">
      <c r="A8528" s="46" t="str">
        <f>_xlfn.CONCAT("PUSKESMAS ",TRIM(tblReff[[#This Row],[NAMA PUSKESMAS]]))</f>
        <v>PUSKESMAS AMPARITA</v>
      </c>
      <c r="B8528" s="42">
        <v>1070626</v>
      </c>
      <c r="C8528" s="43" t="s">
        <v>20452</v>
      </c>
      <c r="D8528" s="43" t="s">
        <v>20453</v>
      </c>
      <c r="E8528" s="43" t="s">
        <v>20454</v>
      </c>
      <c r="F8528" s="43" t="s">
        <v>20451</v>
      </c>
      <c r="G8528" s="43" t="s">
        <v>19886</v>
      </c>
      <c r="H8528" s="43" t="s">
        <v>1266</v>
      </c>
    </row>
    <row r="8529" spans="1:8" ht="17.25" hidden="1" customHeight="1" x14ac:dyDescent="0.3">
      <c r="A8529" s="46" t="str">
        <f>_xlfn.CONCAT("PUSKESMAS ",TRIM(tblReff[[#This Row],[NAMA PUSKESMAS]]))</f>
        <v>PUSKESMAS LAWAWOI</v>
      </c>
      <c r="B8529" s="42">
        <v>1070627</v>
      </c>
      <c r="C8529" s="43" t="s">
        <v>20455</v>
      </c>
      <c r="D8529" s="43" t="s">
        <v>20456</v>
      </c>
      <c r="E8529" s="43" t="s">
        <v>20457</v>
      </c>
      <c r="F8529" s="43" t="s">
        <v>20451</v>
      </c>
      <c r="G8529" s="43" t="s">
        <v>19886</v>
      </c>
      <c r="H8529" s="43" t="s">
        <v>1266</v>
      </c>
    </row>
    <row r="8530" spans="1:8" ht="17.25" hidden="1" customHeight="1" x14ac:dyDescent="0.3">
      <c r="A8530" s="46" t="str">
        <f>_xlfn.CONCAT("PUSKESMAS ",TRIM(tblReff[[#This Row],[NAMA PUSKESMAS]]))</f>
        <v>PUSKESMAS BARANTI</v>
      </c>
      <c r="B8530" s="42">
        <v>1070628</v>
      </c>
      <c r="C8530" s="43" t="s">
        <v>20458</v>
      </c>
      <c r="D8530" s="43" t="s">
        <v>20459</v>
      </c>
      <c r="E8530" s="43" t="s">
        <v>20458</v>
      </c>
      <c r="F8530" s="43" t="s">
        <v>20451</v>
      </c>
      <c r="G8530" s="43" t="s">
        <v>19886</v>
      </c>
      <c r="H8530" s="43" t="s">
        <v>1266</v>
      </c>
    </row>
    <row r="8531" spans="1:8" ht="17.25" hidden="1" customHeight="1" x14ac:dyDescent="0.3">
      <c r="A8531" s="46" t="str">
        <f>_xlfn.CONCAT("PUSKESMAS ",TRIM(tblReff[[#This Row],[NAMA PUSKESMAS]]))</f>
        <v>PUSKESMAS MANISA</v>
      </c>
      <c r="B8531" s="42">
        <v>1070629</v>
      </c>
      <c r="C8531" s="43" t="s">
        <v>20460</v>
      </c>
      <c r="D8531" s="43" t="s">
        <v>20461</v>
      </c>
      <c r="E8531" s="43" t="s">
        <v>20458</v>
      </c>
      <c r="F8531" s="43" t="s">
        <v>20451</v>
      </c>
      <c r="G8531" s="43" t="s">
        <v>19886</v>
      </c>
      <c r="H8531" s="43" t="s">
        <v>1266</v>
      </c>
    </row>
    <row r="8532" spans="1:8" ht="17.25" hidden="1" customHeight="1" x14ac:dyDescent="0.3">
      <c r="A8532" s="46" t="str">
        <f>_xlfn.CONCAT("PUSKESMAS ",TRIM(tblReff[[#This Row],[NAMA PUSKESMAS]]))</f>
        <v>PUSKESMAS RAPPANG</v>
      </c>
      <c r="B8532" s="42">
        <v>1070630</v>
      </c>
      <c r="C8532" s="43" t="s">
        <v>20462</v>
      </c>
      <c r="D8532" s="43" t="s">
        <v>20463</v>
      </c>
      <c r="E8532" s="43" t="s">
        <v>20464</v>
      </c>
      <c r="F8532" s="43" t="s">
        <v>20451</v>
      </c>
      <c r="G8532" s="43" t="s">
        <v>19886</v>
      </c>
      <c r="H8532" s="43" t="s">
        <v>1266</v>
      </c>
    </row>
    <row r="8533" spans="1:8" ht="17.25" hidden="1" customHeight="1" x14ac:dyDescent="0.3">
      <c r="A8533" s="46" t="str">
        <f>_xlfn.CONCAT("PUSKESMAS ",TRIM(tblReff[[#This Row],[NAMA PUSKESMAS]]))</f>
        <v>PUSKESMAS KULO</v>
      </c>
      <c r="B8533" s="42">
        <v>1070631</v>
      </c>
      <c r="C8533" s="43" t="s">
        <v>20465</v>
      </c>
      <c r="D8533" s="43" t="s">
        <v>20466</v>
      </c>
      <c r="E8533" s="43" t="s">
        <v>20465</v>
      </c>
      <c r="F8533" s="43" t="s">
        <v>20451</v>
      </c>
      <c r="G8533" s="43" t="s">
        <v>19886</v>
      </c>
      <c r="H8533" s="43" t="s">
        <v>1266</v>
      </c>
    </row>
    <row r="8534" spans="1:8" ht="17.25" hidden="1" customHeight="1" x14ac:dyDescent="0.3">
      <c r="A8534" s="46" t="str">
        <f>_xlfn.CONCAT("PUSKESMAS ",TRIM(tblReff[[#This Row],[NAMA PUSKESMAS]]))</f>
        <v>PUSKESMAS PANGKAJENE</v>
      </c>
      <c r="B8534" s="42">
        <v>1070632</v>
      </c>
      <c r="C8534" s="43" t="s">
        <v>20215</v>
      </c>
      <c r="D8534" s="43" t="s">
        <v>20467</v>
      </c>
      <c r="E8534" s="43" t="s">
        <v>20468</v>
      </c>
      <c r="F8534" s="43" t="s">
        <v>20451</v>
      </c>
      <c r="G8534" s="43" t="s">
        <v>19886</v>
      </c>
      <c r="H8534" s="43" t="s">
        <v>1266</v>
      </c>
    </row>
    <row r="8535" spans="1:8" ht="17.25" hidden="1" customHeight="1" x14ac:dyDescent="0.3">
      <c r="A8535" s="46" t="str">
        <f>_xlfn.CONCAT("PUSKESMAS ",TRIM(tblReff[[#This Row],[NAMA PUSKESMAS]]))</f>
        <v>PUSKESMAS EMAPAGAE</v>
      </c>
      <c r="B8535" s="42">
        <v>1070633</v>
      </c>
      <c r="C8535" s="43" t="s">
        <v>20469</v>
      </c>
      <c r="D8535" s="43" t="s">
        <v>20470</v>
      </c>
      <c r="E8535" s="43" t="s">
        <v>20471</v>
      </c>
      <c r="F8535" s="43" t="s">
        <v>20451</v>
      </c>
      <c r="G8535" s="43" t="s">
        <v>19886</v>
      </c>
      <c r="H8535" s="43" t="s">
        <v>1266</v>
      </c>
    </row>
    <row r="8536" spans="1:8" ht="17.25" hidden="1" customHeight="1" x14ac:dyDescent="0.3">
      <c r="A8536" s="46" t="str">
        <f>_xlfn.CONCAT("PUSKESMAS ",TRIM(tblReff[[#This Row],[NAMA PUSKESMAS]]))</f>
        <v>PUSKESMAS LANCIRANG</v>
      </c>
      <c r="B8536" s="42">
        <v>1070634</v>
      </c>
      <c r="C8536" s="43" t="s">
        <v>20472</v>
      </c>
      <c r="D8536" s="43" t="s">
        <v>20473</v>
      </c>
      <c r="E8536" s="43" t="s">
        <v>20474</v>
      </c>
      <c r="F8536" s="43" t="s">
        <v>20451</v>
      </c>
      <c r="G8536" s="43" t="s">
        <v>19886</v>
      </c>
      <c r="H8536" s="43" t="s">
        <v>1266</v>
      </c>
    </row>
    <row r="8537" spans="1:8" ht="17.25" hidden="1" customHeight="1" x14ac:dyDescent="0.3">
      <c r="A8537" s="46" t="str">
        <f>_xlfn.CONCAT("PUSKESMAS ",TRIM(tblReff[[#This Row],[NAMA PUSKESMAS]]))</f>
        <v>PUSKESMAS DONGI</v>
      </c>
      <c r="B8537" s="42">
        <v>1070635</v>
      </c>
      <c r="C8537" s="43" t="s">
        <v>20475</v>
      </c>
      <c r="D8537" s="43" t="s">
        <v>20476</v>
      </c>
      <c r="E8537" s="43" t="s">
        <v>20474</v>
      </c>
      <c r="F8537" s="43" t="s">
        <v>20451</v>
      </c>
      <c r="G8537" s="43" t="s">
        <v>19886</v>
      </c>
      <c r="H8537" s="43" t="s">
        <v>1266</v>
      </c>
    </row>
    <row r="8538" spans="1:8" ht="17.25" hidden="1" customHeight="1" x14ac:dyDescent="0.3">
      <c r="A8538" s="46" t="str">
        <f>_xlfn.CONCAT("PUSKESMAS ",TRIM(tblReff[[#This Row],[NAMA PUSKESMAS]]))</f>
        <v>PUSKESMAS TANRU TEDONG</v>
      </c>
      <c r="B8538" s="42">
        <v>1070636</v>
      </c>
      <c r="C8538" s="43" t="s">
        <v>20477</v>
      </c>
      <c r="D8538" s="43" t="s">
        <v>20478</v>
      </c>
      <c r="E8538" s="43" t="s">
        <v>20479</v>
      </c>
      <c r="F8538" s="43" t="s">
        <v>20451</v>
      </c>
      <c r="G8538" s="43" t="s">
        <v>19886</v>
      </c>
      <c r="H8538" s="43" t="s">
        <v>1266</v>
      </c>
    </row>
    <row r="8539" spans="1:8" ht="17.25" hidden="1" customHeight="1" x14ac:dyDescent="0.3">
      <c r="A8539" s="46" t="str">
        <f>_xlfn.CONCAT("PUSKESMAS ",TRIM(tblReff[[#This Row],[NAMA PUSKESMAS]]))</f>
        <v>PUSKESMAS BARUKKU</v>
      </c>
      <c r="B8539" s="42">
        <v>1070637</v>
      </c>
      <c r="C8539" s="43" t="s">
        <v>20480</v>
      </c>
      <c r="D8539" s="43" t="s">
        <v>20481</v>
      </c>
      <c r="E8539" s="43" t="s">
        <v>20482</v>
      </c>
      <c r="F8539" s="43" t="s">
        <v>20451</v>
      </c>
      <c r="G8539" s="43" t="s">
        <v>19886</v>
      </c>
      <c r="H8539" s="43" t="s">
        <v>1266</v>
      </c>
    </row>
    <row r="8540" spans="1:8" ht="17.25" hidden="1" customHeight="1" x14ac:dyDescent="0.3">
      <c r="A8540" s="46" t="str">
        <f>_xlfn.CONCAT("PUSKESMAS ",TRIM(tblReff[[#This Row],[NAMA PUSKESMAS]]))</f>
        <v>PUSKESMAS BELAWAE</v>
      </c>
      <c r="B8540" s="42">
        <v>1070638</v>
      </c>
      <c r="C8540" s="43" t="s">
        <v>20483</v>
      </c>
      <c r="D8540" s="43" t="s">
        <v>20484</v>
      </c>
      <c r="E8540" s="43" t="s">
        <v>20482</v>
      </c>
      <c r="F8540" s="43" t="s">
        <v>20451</v>
      </c>
      <c r="G8540" s="43" t="s">
        <v>19886</v>
      </c>
      <c r="H8540" s="43" t="s">
        <v>1266</v>
      </c>
    </row>
    <row r="8541" spans="1:8" ht="17.25" hidden="1" customHeight="1" x14ac:dyDescent="0.3">
      <c r="A8541" s="46" t="str">
        <f>_xlfn.CONCAT("PUSKESMAS ",TRIM(tblReff[[#This Row],[NAMA PUSKESMAS]]))</f>
        <v>PUSKESMAS SUPPA</v>
      </c>
      <c r="B8541" s="42">
        <v>1070639</v>
      </c>
      <c r="C8541" s="43" t="s">
        <v>20485</v>
      </c>
      <c r="D8541" s="43" t="s">
        <v>20486</v>
      </c>
      <c r="E8541" s="43" t="s">
        <v>20485</v>
      </c>
      <c r="F8541" s="43" t="s">
        <v>20487</v>
      </c>
      <c r="G8541" s="43" t="s">
        <v>19886</v>
      </c>
      <c r="H8541" s="43" t="s">
        <v>1266</v>
      </c>
    </row>
    <row r="8542" spans="1:8" ht="17.25" hidden="1" customHeight="1" x14ac:dyDescent="0.3">
      <c r="A8542" s="46" t="str">
        <f>_xlfn.CONCAT("PUSKESMAS ",TRIM(tblReff[[#This Row],[NAMA PUSKESMAS]]))</f>
        <v>PUSKESMAS UJUNGLERO</v>
      </c>
      <c r="B8542" s="42">
        <v>1070640</v>
      </c>
      <c r="C8542" s="43" t="s">
        <v>20488</v>
      </c>
      <c r="D8542" s="43" t="s">
        <v>20489</v>
      </c>
      <c r="E8542" s="43" t="s">
        <v>20485</v>
      </c>
      <c r="F8542" s="43" t="s">
        <v>20487</v>
      </c>
      <c r="G8542" s="43" t="s">
        <v>19886</v>
      </c>
      <c r="H8542" s="43" t="s">
        <v>1266</v>
      </c>
    </row>
    <row r="8543" spans="1:8" ht="17.25" hidden="1" customHeight="1" x14ac:dyDescent="0.3">
      <c r="A8543" s="46" t="str">
        <f>_xlfn.CONCAT("PUSKESMAS ",TRIM(tblReff[[#This Row],[NAMA PUSKESMAS]]))</f>
        <v>PUSKESMAS MATTOMBONG</v>
      </c>
      <c r="B8543" s="42">
        <v>1070641</v>
      </c>
      <c r="C8543" s="43" t="s">
        <v>20490</v>
      </c>
      <c r="D8543" s="43" t="s">
        <v>20491</v>
      </c>
      <c r="E8543" s="43" t="s">
        <v>20492</v>
      </c>
      <c r="F8543" s="43" t="s">
        <v>20487</v>
      </c>
      <c r="G8543" s="43" t="s">
        <v>19886</v>
      </c>
      <c r="H8543" s="43" t="s">
        <v>1266</v>
      </c>
    </row>
    <row r="8544" spans="1:8" ht="17.25" hidden="1" customHeight="1" x14ac:dyDescent="0.3">
      <c r="A8544" s="46" t="str">
        <f>_xlfn.CONCAT("PUSKESMAS ",TRIM(tblReff[[#This Row],[NAMA PUSKESMAS]]))</f>
        <v>PUSKESMAS LANRISANG</v>
      </c>
      <c r="B8544" s="42">
        <v>1070642</v>
      </c>
      <c r="C8544" s="43" t="s">
        <v>20493</v>
      </c>
      <c r="D8544" s="43" t="s">
        <v>20494</v>
      </c>
      <c r="E8544" s="43" t="s">
        <v>20493</v>
      </c>
      <c r="F8544" s="43" t="s">
        <v>20487</v>
      </c>
      <c r="G8544" s="43" t="s">
        <v>19886</v>
      </c>
      <c r="H8544" s="43" t="s">
        <v>1266</v>
      </c>
    </row>
    <row r="8545" spans="1:8" ht="17.25" hidden="1" customHeight="1" x14ac:dyDescent="0.3">
      <c r="A8545" s="46" t="str">
        <f>_xlfn.CONCAT("PUSKESMAS ",TRIM(tblReff[[#This Row],[NAMA PUSKESMAS]]))</f>
        <v>PUSKESMAS MATIRRO BULU</v>
      </c>
      <c r="B8545" s="42">
        <v>1070643</v>
      </c>
      <c r="C8545" s="43" t="s">
        <v>20495</v>
      </c>
      <c r="D8545" s="43" t="s">
        <v>20496</v>
      </c>
      <c r="E8545" s="43" t="s">
        <v>20497</v>
      </c>
      <c r="F8545" s="43" t="s">
        <v>20487</v>
      </c>
      <c r="G8545" s="43" t="s">
        <v>19886</v>
      </c>
      <c r="H8545" s="43" t="s">
        <v>1266</v>
      </c>
    </row>
    <row r="8546" spans="1:8" ht="17.25" hidden="1" customHeight="1" x14ac:dyDescent="0.3">
      <c r="A8546" s="46" t="str">
        <f>_xlfn.CONCAT("PUSKESMAS ",TRIM(tblReff[[#This Row],[NAMA PUSKESMAS]]))</f>
        <v>PUSKESMAS SALO</v>
      </c>
      <c r="B8546" s="42">
        <v>1070644</v>
      </c>
      <c r="C8546" s="43" t="s">
        <v>4511</v>
      </c>
      <c r="D8546" s="43" t="s">
        <v>20498</v>
      </c>
      <c r="E8546" s="43" t="s">
        <v>20499</v>
      </c>
      <c r="F8546" s="43" t="s">
        <v>20487</v>
      </c>
      <c r="G8546" s="43" t="s">
        <v>19886</v>
      </c>
      <c r="H8546" s="43" t="s">
        <v>1266</v>
      </c>
    </row>
    <row r="8547" spans="1:8" ht="17.25" hidden="1" customHeight="1" x14ac:dyDescent="0.3">
      <c r="A8547" s="46" t="str">
        <f>_xlfn.CONCAT("PUSKESMAS ",TRIM(tblReff[[#This Row],[NAMA PUSKESMAS]]))</f>
        <v>PUSKESMAS SULILI</v>
      </c>
      <c r="B8547" s="42">
        <v>1070645</v>
      </c>
      <c r="C8547" s="43" t="s">
        <v>20500</v>
      </c>
      <c r="D8547" s="43" t="s">
        <v>20501</v>
      </c>
      <c r="E8547" s="43" t="s">
        <v>20502</v>
      </c>
      <c r="F8547" s="43" t="s">
        <v>20487</v>
      </c>
      <c r="G8547" s="43" t="s">
        <v>19886</v>
      </c>
      <c r="H8547" s="43" t="s">
        <v>1271</v>
      </c>
    </row>
    <row r="8548" spans="1:8" ht="17.25" hidden="1" customHeight="1" x14ac:dyDescent="0.3">
      <c r="A8548" s="46" t="str">
        <f>_xlfn.CONCAT("PUSKESMAS ",TRIM(tblReff[[#This Row],[NAMA PUSKESMAS]]))</f>
        <v>PUSKESMAS MATIRO DECENG</v>
      </c>
      <c r="B8548" s="42">
        <v>1070646</v>
      </c>
      <c r="C8548" s="43" t="s">
        <v>20503</v>
      </c>
      <c r="D8548" s="43" t="s">
        <v>20504</v>
      </c>
      <c r="E8548" s="43" t="s">
        <v>20505</v>
      </c>
      <c r="F8548" s="43" t="s">
        <v>20487</v>
      </c>
      <c r="G8548" s="43" t="s">
        <v>19886</v>
      </c>
      <c r="H8548" s="43" t="s">
        <v>1266</v>
      </c>
    </row>
    <row r="8549" spans="1:8" ht="17.25" hidden="1" customHeight="1" x14ac:dyDescent="0.3">
      <c r="A8549" s="46" t="str">
        <f>_xlfn.CONCAT("PUSKESMAS ",TRIM(tblReff[[#This Row],[NAMA PUSKESMAS]]))</f>
        <v>PUSKESMAS TEPPO</v>
      </c>
      <c r="B8549" s="42">
        <v>1070647</v>
      </c>
      <c r="C8549" s="43" t="s">
        <v>20506</v>
      </c>
      <c r="D8549" s="43" t="s">
        <v>20507</v>
      </c>
      <c r="E8549" s="43" t="s">
        <v>20508</v>
      </c>
      <c r="F8549" s="43" t="s">
        <v>20487</v>
      </c>
      <c r="G8549" s="43" t="s">
        <v>19886</v>
      </c>
      <c r="H8549" s="43" t="s">
        <v>1266</v>
      </c>
    </row>
    <row r="8550" spans="1:8" ht="17.25" hidden="1" customHeight="1" x14ac:dyDescent="0.3">
      <c r="A8550" s="46" t="str">
        <f>_xlfn.CONCAT("PUSKESMAS ",TRIM(tblReff[[#This Row],[NAMA PUSKESMAS]]))</f>
        <v>PUSKESMAS LEPPANGANG</v>
      </c>
      <c r="B8550" s="42">
        <v>1071315</v>
      </c>
      <c r="C8550" s="43" t="s">
        <v>20509</v>
      </c>
      <c r="D8550" s="43" t="s">
        <v>20510</v>
      </c>
      <c r="E8550" s="43" t="s">
        <v>20508</v>
      </c>
      <c r="F8550" s="43" t="s">
        <v>20487</v>
      </c>
      <c r="G8550" s="43" t="s">
        <v>19886</v>
      </c>
      <c r="H8550" s="43" t="s">
        <v>1266</v>
      </c>
    </row>
    <row r="8551" spans="1:8" ht="17.25" hidden="1" customHeight="1" x14ac:dyDescent="0.3">
      <c r="A8551" s="46" t="str">
        <f>_xlfn.CONCAT("PUSKESMAS ",TRIM(tblReff[[#This Row],[NAMA PUSKESMAS]]))</f>
        <v>PUSKESMAS CEMPA</v>
      </c>
      <c r="B8551" s="42">
        <v>1070648</v>
      </c>
      <c r="C8551" s="43" t="s">
        <v>20511</v>
      </c>
      <c r="D8551" s="43" t="s">
        <v>20512</v>
      </c>
      <c r="E8551" s="43" t="s">
        <v>20511</v>
      </c>
      <c r="F8551" s="43" t="s">
        <v>20487</v>
      </c>
      <c r="G8551" s="43" t="s">
        <v>19886</v>
      </c>
      <c r="H8551" s="43" t="s">
        <v>1266</v>
      </c>
    </row>
    <row r="8552" spans="1:8" ht="17.25" hidden="1" customHeight="1" x14ac:dyDescent="0.3">
      <c r="A8552" s="46" t="str">
        <f>_xlfn.CONCAT("PUSKESMAS ",TRIM(tblReff[[#This Row],[NAMA PUSKESMAS]]))</f>
        <v>PUSKESMAS TADANG PALIE</v>
      </c>
      <c r="B8552" s="42">
        <v>1070649</v>
      </c>
      <c r="C8552" s="43" t="s">
        <v>20513</v>
      </c>
      <c r="D8552" s="43" t="s">
        <v>20514</v>
      </c>
      <c r="E8552" s="43" t="s">
        <v>20511</v>
      </c>
      <c r="F8552" s="43" t="s">
        <v>20487</v>
      </c>
      <c r="G8552" s="43" t="s">
        <v>19886</v>
      </c>
      <c r="H8552" s="43" t="s">
        <v>1266</v>
      </c>
    </row>
    <row r="8553" spans="1:8" ht="17.25" hidden="1" customHeight="1" x14ac:dyDescent="0.3">
      <c r="A8553" s="46" t="str">
        <f>_xlfn.CONCAT("PUSKESMAS ",TRIM(tblReff[[#This Row],[NAMA PUSKESMAS]]))</f>
        <v>PUSKESMAS BUNGI</v>
      </c>
      <c r="B8553" s="42">
        <v>1070650</v>
      </c>
      <c r="C8553" s="43" t="s">
        <v>20515</v>
      </c>
      <c r="D8553" s="43" t="s">
        <v>20516</v>
      </c>
      <c r="E8553" s="43" t="s">
        <v>20517</v>
      </c>
      <c r="F8553" s="43" t="s">
        <v>20487</v>
      </c>
      <c r="G8553" s="43" t="s">
        <v>19886</v>
      </c>
      <c r="H8553" s="43" t="s">
        <v>1266</v>
      </c>
    </row>
    <row r="8554" spans="1:8" ht="17.25" hidden="1" customHeight="1" x14ac:dyDescent="0.3">
      <c r="A8554" s="46" t="str">
        <f>_xlfn.CONCAT("PUSKESMAS ",TRIM(tblReff[[#This Row],[NAMA PUSKESMAS]]))</f>
        <v>PUSKESMAS LAMPA</v>
      </c>
      <c r="B8554" s="42">
        <v>1070651</v>
      </c>
      <c r="C8554" s="43" t="s">
        <v>20518</v>
      </c>
      <c r="D8554" s="43" t="s">
        <v>20519</v>
      </c>
      <c r="E8554" s="43" t="s">
        <v>20517</v>
      </c>
      <c r="F8554" s="43" t="s">
        <v>20487</v>
      </c>
      <c r="G8554" s="43" t="s">
        <v>19886</v>
      </c>
      <c r="H8554" s="43" t="s">
        <v>1266</v>
      </c>
    </row>
    <row r="8555" spans="1:8" ht="17.25" hidden="1" customHeight="1" x14ac:dyDescent="0.3">
      <c r="A8555" s="46" t="str">
        <f>_xlfn.CONCAT("PUSKESMAS ",TRIM(tblReff[[#This Row],[NAMA PUSKESMAS]]))</f>
        <v>PUSKESMAS BATULAPPA</v>
      </c>
      <c r="B8555" s="42">
        <v>1070652</v>
      </c>
      <c r="C8555" s="43" t="s">
        <v>20520</v>
      </c>
      <c r="D8555" s="43" t="s">
        <v>20521</v>
      </c>
      <c r="E8555" s="43" t="s">
        <v>20520</v>
      </c>
      <c r="F8555" s="43" t="s">
        <v>20487</v>
      </c>
      <c r="G8555" s="43" t="s">
        <v>19886</v>
      </c>
      <c r="H8555" s="43" t="s">
        <v>1266</v>
      </c>
    </row>
    <row r="8556" spans="1:8" ht="17.25" hidden="1" customHeight="1" x14ac:dyDescent="0.3">
      <c r="A8556" s="46" t="str">
        <f>_xlfn.CONCAT("PUSKESMAS ",TRIM(tblReff[[#This Row],[NAMA PUSKESMAS]]))</f>
        <v>PUSKESMAS TUPPU</v>
      </c>
      <c r="B8556" s="42">
        <v>1070653</v>
      </c>
      <c r="C8556" s="43" t="s">
        <v>20522</v>
      </c>
      <c r="D8556" s="43" t="s">
        <v>20523</v>
      </c>
      <c r="E8556" s="43" t="s">
        <v>8922</v>
      </c>
      <c r="F8556" s="43" t="s">
        <v>20487</v>
      </c>
      <c r="G8556" s="43" t="s">
        <v>19886</v>
      </c>
      <c r="H8556" s="43" t="s">
        <v>1266</v>
      </c>
    </row>
    <row r="8557" spans="1:8" ht="17.25" hidden="1" customHeight="1" x14ac:dyDescent="0.3">
      <c r="A8557" s="46" t="str">
        <f>_xlfn.CONCAT("PUSKESMAS ",TRIM(tblReff[[#This Row],[NAMA PUSKESMAS]]))</f>
        <v>PUSKESMAS SALIMBONGAN</v>
      </c>
      <c r="B8557" s="42">
        <v>1070654</v>
      </c>
      <c r="C8557" s="43" t="s">
        <v>20524</v>
      </c>
      <c r="D8557" s="43" t="s">
        <v>20525</v>
      </c>
      <c r="E8557" s="43" t="s">
        <v>8922</v>
      </c>
      <c r="F8557" s="43" t="s">
        <v>20487</v>
      </c>
      <c r="G8557" s="43" t="s">
        <v>19886</v>
      </c>
      <c r="H8557" s="43" t="s">
        <v>1266</v>
      </c>
    </row>
    <row r="8558" spans="1:8" ht="17.25" hidden="1" customHeight="1" x14ac:dyDescent="0.3">
      <c r="A8558" s="46" t="str">
        <f>_xlfn.CONCAT("PUSKESMAS ",TRIM(tblReff[[#This Row],[NAMA PUSKESMAS]]))</f>
        <v>PUSKESMAS MAIWA</v>
      </c>
      <c r="B8558" s="42">
        <v>1070655</v>
      </c>
      <c r="C8558" s="43" t="s">
        <v>20526</v>
      </c>
      <c r="D8558" s="43" t="s">
        <v>20527</v>
      </c>
      <c r="E8558" s="43" t="s">
        <v>20526</v>
      </c>
      <c r="F8558" s="43" t="s">
        <v>20528</v>
      </c>
      <c r="G8558" s="43" t="s">
        <v>19886</v>
      </c>
      <c r="H8558" s="43" t="s">
        <v>1266</v>
      </c>
    </row>
    <row r="8559" spans="1:8" ht="17.25" hidden="1" customHeight="1" x14ac:dyDescent="0.3">
      <c r="A8559" s="46" t="str">
        <f>_xlfn.CONCAT("PUSKESMAS ",TRIM(tblReff[[#This Row],[NAMA PUSKESMAS]]))</f>
        <v>PUSKESMAS BUNGIN</v>
      </c>
      <c r="B8559" s="42">
        <v>1070656</v>
      </c>
      <c r="C8559" s="43" t="s">
        <v>19809</v>
      </c>
      <c r="D8559" s="43" t="s">
        <v>20529</v>
      </c>
      <c r="E8559" s="43" t="s">
        <v>19809</v>
      </c>
      <c r="F8559" s="43" t="s">
        <v>20528</v>
      </c>
      <c r="G8559" s="43" t="s">
        <v>19886</v>
      </c>
      <c r="H8559" s="43" t="s">
        <v>1266</v>
      </c>
    </row>
    <row r="8560" spans="1:8" ht="17.25" hidden="1" customHeight="1" x14ac:dyDescent="0.3">
      <c r="A8560" s="46" t="str">
        <f>_xlfn.CONCAT("PUSKESMAS ",TRIM(tblReff[[#This Row],[NAMA PUSKESMAS]]))</f>
        <v>PUSKESMAS KOTA</v>
      </c>
      <c r="B8560" s="42">
        <v>1070657</v>
      </c>
      <c r="C8560" s="43" t="s">
        <v>16341</v>
      </c>
      <c r="D8560" s="43" t="s">
        <v>20530</v>
      </c>
      <c r="E8560" s="43" t="s">
        <v>20531</v>
      </c>
      <c r="F8560" s="43" t="s">
        <v>20528</v>
      </c>
      <c r="G8560" s="43" t="s">
        <v>19886</v>
      </c>
      <c r="H8560" s="43" t="s">
        <v>1271</v>
      </c>
    </row>
    <row r="8561" spans="1:8" ht="17.25" hidden="1" customHeight="1" x14ac:dyDescent="0.3">
      <c r="A8561" s="46" t="str">
        <f>_xlfn.CONCAT("PUSKESMAS ",TRIM(tblReff[[#This Row],[NAMA PUSKESMAS]]))</f>
        <v>PUSKESMAS KABERE</v>
      </c>
      <c r="B8561" s="42">
        <v>1070658</v>
      </c>
      <c r="C8561" s="43" t="s">
        <v>20532</v>
      </c>
      <c r="D8561" s="43" t="s">
        <v>20533</v>
      </c>
      <c r="E8561" s="43" t="s">
        <v>20534</v>
      </c>
      <c r="F8561" s="43" t="s">
        <v>20528</v>
      </c>
      <c r="G8561" s="43" t="s">
        <v>19886</v>
      </c>
      <c r="H8561" s="43" t="s">
        <v>1266</v>
      </c>
    </row>
    <row r="8562" spans="1:8" ht="17.25" hidden="1" customHeight="1" x14ac:dyDescent="0.3">
      <c r="A8562" s="46" t="str">
        <f>_xlfn.CONCAT("PUSKESMAS ",TRIM(tblReff[[#This Row],[NAMA PUSKESMAS]]))</f>
        <v>PUSKESMAS BARAKA</v>
      </c>
      <c r="B8562" s="42">
        <v>1070659</v>
      </c>
      <c r="C8562" s="43" t="s">
        <v>20535</v>
      </c>
      <c r="D8562" s="43" t="s">
        <v>20536</v>
      </c>
      <c r="E8562" s="43" t="s">
        <v>20535</v>
      </c>
      <c r="F8562" s="43" t="s">
        <v>20528</v>
      </c>
      <c r="G8562" s="43" t="s">
        <v>19886</v>
      </c>
      <c r="H8562" s="43" t="s">
        <v>1266</v>
      </c>
    </row>
    <row r="8563" spans="1:8" ht="17.25" hidden="1" customHeight="1" x14ac:dyDescent="0.3">
      <c r="A8563" s="46" t="str">
        <f>_xlfn.CONCAT("PUSKESMAS ",TRIM(tblReff[[#This Row],[NAMA PUSKESMAS]]))</f>
        <v>PUSKESMAS BUNTU BATU</v>
      </c>
      <c r="B8563" s="42">
        <v>1070660</v>
      </c>
      <c r="C8563" s="43" t="s">
        <v>20537</v>
      </c>
      <c r="D8563" s="43" t="s">
        <v>20538</v>
      </c>
      <c r="E8563" s="43" t="s">
        <v>20537</v>
      </c>
      <c r="F8563" s="43" t="s">
        <v>20528</v>
      </c>
      <c r="G8563" s="43" t="s">
        <v>19886</v>
      </c>
      <c r="H8563" s="43" t="s">
        <v>1266</v>
      </c>
    </row>
    <row r="8564" spans="1:8" ht="17.25" hidden="1" customHeight="1" x14ac:dyDescent="0.3">
      <c r="A8564" s="46" t="str">
        <f>_xlfn.CONCAT("PUSKESMAS ",TRIM(tblReff[[#This Row],[NAMA PUSKESMAS]]))</f>
        <v>PUSKESMAS ANGGERAJA</v>
      </c>
      <c r="B8564" s="42">
        <v>1070661</v>
      </c>
      <c r="C8564" s="43" t="s">
        <v>20539</v>
      </c>
      <c r="D8564" s="43" t="s">
        <v>20540</v>
      </c>
      <c r="E8564" s="43" t="s">
        <v>20539</v>
      </c>
      <c r="F8564" s="43" t="s">
        <v>20528</v>
      </c>
      <c r="G8564" s="43" t="s">
        <v>19886</v>
      </c>
      <c r="H8564" s="43" t="s">
        <v>1266</v>
      </c>
    </row>
    <row r="8565" spans="1:8" ht="17.25" hidden="1" customHeight="1" x14ac:dyDescent="0.3">
      <c r="A8565" s="46" t="str">
        <f>_xlfn.CONCAT("PUSKESMAS ",TRIM(tblReff[[#This Row],[NAMA PUSKESMAS]]))</f>
        <v>PUSKESMAS KOTU</v>
      </c>
      <c r="B8565" s="42">
        <v>1071322</v>
      </c>
      <c r="C8565" s="43" t="s">
        <v>20541</v>
      </c>
      <c r="D8565" s="43" t="s">
        <v>20542</v>
      </c>
      <c r="E8565" s="43" t="s">
        <v>20539</v>
      </c>
      <c r="F8565" s="43" t="s">
        <v>20528</v>
      </c>
      <c r="G8565" s="43" t="s">
        <v>19886</v>
      </c>
      <c r="H8565" s="43" t="s">
        <v>1271</v>
      </c>
    </row>
    <row r="8566" spans="1:8" ht="17.25" hidden="1" customHeight="1" x14ac:dyDescent="0.3">
      <c r="A8566" s="46" t="str">
        <f>_xlfn.CONCAT("PUSKESMAS ",TRIM(tblReff[[#This Row],[NAMA PUSKESMAS]]))</f>
        <v>PUSKESMAS MALUA</v>
      </c>
      <c r="B8566" s="42">
        <v>1070662</v>
      </c>
      <c r="C8566" s="43" t="s">
        <v>20543</v>
      </c>
      <c r="D8566" s="43" t="s">
        <v>20544</v>
      </c>
      <c r="E8566" s="43" t="s">
        <v>20543</v>
      </c>
      <c r="F8566" s="43" t="s">
        <v>20528</v>
      </c>
      <c r="G8566" s="43" t="s">
        <v>19886</v>
      </c>
      <c r="H8566" s="43" t="s">
        <v>1266</v>
      </c>
    </row>
    <row r="8567" spans="1:8" ht="17.25" hidden="1" customHeight="1" x14ac:dyDescent="0.3">
      <c r="A8567" s="46" t="str">
        <f>_xlfn.CONCAT("PUSKESMAS ",TRIM(tblReff[[#This Row],[NAMA PUSKESMAS]]))</f>
        <v>PUSKESMAS KALOSI</v>
      </c>
      <c r="B8567" s="42">
        <v>1070663</v>
      </c>
      <c r="C8567" s="43" t="s">
        <v>20545</v>
      </c>
      <c r="D8567" s="43" t="s">
        <v>20546</v>
      </c>
      <c r="E8567" s="43" t="s">
        <v>20547</v>
      </c>
      <c r="F8567" s="43" t="s">
        <v>20528</v>
      </c>
      <c r="G8567" s="43" t="s">
        <v>19886</v>
      </c>
      <c r="H8567" s="43" t="s">
        <v>1266</v>
      </c>
    </row>
    <row r="8568" spans="1:8" ht="17.25" hidden="1" customHeight="1" x14ac:dyDescent="0.3">
      <c r="A8568" s="46" t="str">
        <f>_xlfn.CONCAT("PUSKESMAS ",TRIM(tblReff[[#This Row],[NAMA PUSKESMAS]]))</f>
        <v>PUSKESMAS SUDU</v>
      </c>
      <c r="B8568" s="42">
        <v>1070664</v>
      </c>
      <c r="C8568" s="43" t="s">
        <v>20548</v>
      </c>
      <c r="D8568" s="43" t="s">
        <v>20549</v>
      </c>
      <c r="E8568" s="43" t="s">
        <v>20547</v>
      </c>
      <c r="F8568" s="43" t="s">
        <v>20528</v>
      </c>
      <c r="G8568" s="43" t="s">
        <v>19886</v>
      </c>
      <c r="H8568" s="43" t="s">
        <v>1266</v>
      </c>
    </row>
    <row r="8569" spans="1:8" ht="17.25" hidden="1" customHeight="1" x14ac:dyDescent="0.3">
      <c r="A8569" s="46" t="str">
        <f>_xlfn.CONCAT("PUSKESMAS ",TRIM(tblReff[[#This Row],[NAMA PUSKESMAS]]))</f>
        <v>PUSKESMAS BAROKO</v>
      </c>
      <c r="B8569" s="42">
        <v>1070665</v>
      </c>
      <c r="C8569" s="43" t="s">
        <v>20550</v>
      </c>
      <c r="D8569" s="43" t="s">
        <v>20551</v>
      </c>
      <c r="E8569" s="43" t="s">
        <v>20547</v>
      </c>
      <c r="F8569" s="43" t="s">
        <v>20528</v>
      </c>
      <c r="G8569" s="43" t="s">
        <v>19886</v>
      </c>
      <c r="H8569" s="43" t="s">
        <v>1266</v>
      </c>
    </row>
    <row r="8570" spans="1:8" ht="17.25" hidden="1" customHeight="1" x14ac:dyDescent="0.3">
      <c r="A8570" s="46" t="str">
        <f>_xlfn.CONCAT("PUSKESMAS ",TRIM(tblReff[[#This Row],[NAMA PUSKESMAS]]))</f>
        <v>PUSKESMAS SUMBANG</v>
      </c>
      <c r="B8570" s="42">
        <v>1070666</v>
      </c>
      <c r="C8570" s="43" t="s">
        <v>10621</v>
      </c>
      <c r="D8570" s="43" t="s">
        <v>20552</v>
      </c>
      <c r="E8570" s="43" t="s">
        <v>20553</v>
      </c>
      <c r="F8570" s="43" t="s">
        <v>20528</v>
      </c>
      <c r="G8570" s="43" t="s">
        <v>19886</v>
      </c>
      <c r="H8570" s="43" t="s">
        <v>1266</v>
      </c>
    </row>
    <row r="8571" spans="1:8" ht="17.25" hidden="1" customHeight="1" x14ac:dyDescent="0.3">
      <c r="A8571" s="46" t="str">
        <f>_xlfn.CONCAT("PUSKESMAS ",TRIM(tblReff[[#This Row],[NAMA PUSKESMAS]]))</f>
        <v>PUSKESMAS MASALLE</v>
      </c>
      <c r="B8571" s="42">
        <v>1070667</v>
      </c>
      <c r="C8571" s="43" t="s">
        <v>20554</v>
      </c>
      <c r="D8571" s="43" t="s">
        <v>20555</v>
      </c>
      <c r="E8571" s="43" t="s">
        <v>20554</v>
      </c>
      <c r="F8571" s="43" t="s">
        <v>20528</v>
      </c>
      <c r="G8571" s="43" t="s">
        <v>19886</v>
      </c>
      <c r="H8571" s="43" t="s">
        <v>1266</v>
      </c>
    </row>
    <row r="8572" spans="1:8" ht="17.25" hidden="1" customHeight="1" x14ac:dyDescent="0.3">
      <c r="A8572" s="46" t="str">
        <f>_xlfn.CONCAT("PUSKESMAS ",TRIM(tblReff[[#This Row],[NAMA PUSKESMAS]]))</f>
        <v>PUSKESMAS LAROMPONG</v>
      </c>
      <c r="B8572" s="42">
        <v>1070668</v>
      </c>
      <c r="C8572" s="43" t="s">
        <v>20556</v>
      </c>
      <c r="D8572" s="43" t="s">
        <v>20557</v>
      </c>
      <c r="E8572" s="43" t="s">
        <v>20556</v>
      </c>
      <c r="F8572" s="43" t="s">
        <v>20558</v>
      </c>
      <c r="G8572" s="43" t="s">
        <v>19886</v>
      </c>
      <c r="H8572" s="43" t="s">
        <v>1266</v>
      </c>
    </row>
    <row r="8573" spans="1:8" ht="17.25" hidden="1" customHeight="1" x14ac:dyDescent="0.3">
      <c r="A8573" s="46" t="str">
        <f>_xlfn.CONCAT("PUSKESMAS ",TRIM(tblReff[[#This Row],[NAMA PUSKESMAS]]))</f>
        <v>PUSKESMAS LAROMPONG SELATAN</v>
      </c>
      <c r="B8573" s="42">
        <v>1070669</v>
      </c>
      <c r="C8573" s="43" t="s">
        <v>20559</v>
      </c>
      <c r="D8573" s="43" t="s">
        <v>20560</v>
      </c>
      <c r="E8573" s="43" t="s">
        <v>20559</v>
      </c>
      <c r="F8573" s="43" t="s">
        <v>20558</v>
      </c>
      <c r="G8573" s="43" t="s">
        <v>19886</v>
      </c>
      <c r="H8573" s="43" t="s">
        <v>1266</v>
      </c>
    </row>
    <row r="8574" spans="1:8" ht="17.25" hidden="1" customHeight="1" x14ac:dyDescent="0.3">
      <c r="A8574" s="46" t="str">
        <f>_xlfn.CONCAT("PUSKESMAS ",TRIM(tblReff[[#This Row],[NAMA PUSKESMAS]]))</f>
        <v>PUSKESMAS SULI</v>
      </c>
      <c r="B8574" s="42">
        <v>1070670</v>
      </c>
      <c r="C8574" s="43" t="s">
        <v>20561</v>
      </c>
      <c r="D8574" s="43" t="s">
        <v>20562</v>
      </c>
      <c r="E8574" s="43" t="s">
        <v>20561</v>
      </c>
      <c r="F8574" s="43" t="s">
        <v>20558</v>
      </c>
      <c r="G8574" s="43" t="s">
        <v>19886</v>
      </c>
      <c r="H8574" s="43" t="s">
        <v>1266</v>
      </c>
    </row>
    <row r="8575" spans="1:8" ht="17.25" hidden="1" customHeight="1" x14ac:dyDescent="0.3">
      <c r="A8575" s="46" t="str">
        <f>_xlfn.CONCAT("PUSKESMAS ",TRIM(tblReff[[#This Row],[NAMA PUSKESMAS]]))</f>
        <v>PUSKESMAS SULI BARAT</v>
      </c>
      <c r="B8575" s="42">
        <v>1070671</v>
      </c>
      <c r="C8575" s="43" t="s">
        <v>20563</v>
      </c>
      <c r="D8575" s="43" t="s">
        <v>20564</v>
      </c>
      <c r="E8575" s="43" t="s">
        <v>20563</v>
      </c>
      <c r="F8575" s="43" t="s">
        <v>20558</v>
      </c>
      <c r="G8575" s="43" t="s">
        <v>19886</v>
      </c>
      <c r="H8575" s="43" t="s">
        <v>1266</v>
      </c>
    </row>
    <row r="8576" spans="1:8" ht="17.25" hidden="1" customHeight="1" x14ac:dyDescent="0.3">
      <c r="A8576" s="46" t="str">
        <f>_xlfn.CONCAT("PUSKESMAS ",TRIM(tblReff[[#This Row],[NAMA PUSKESMAS]]))</f>
        <v>PUSKESMAS BELOPA</v>
      </c>
      <c r="B8576" s="42">
        <v>1070672</v>
      </c>
      <c r="C8576" s="43" t="s">
        <v>20565</v>
      </c>
      <c r="D8576" s="43" t="s">
        <v>20566</v>
      </c>
      <c r="E8576" s="43" t="s">
        <v>20565</v>
      </c>
      <c r="F8576" s="43" t="s">
        <v>20558</v>
      </c>
      <c r="G8576" s="43" t="s">
        <v>19886</v>
      </c>
      <c r="H8576" s="43" t="s">
        <v>1271</v>
      </c>
    </row>
    <row r="8577" spans="1:8" ht="17.25" hidden="1" customHeight="1" x14ac:dyDescent="0.3">
      <c r="A8577" s="46" t="str">
        <f>_xlfn.CONCAT("PUSKESMAS ",TRIM(tblReff[[#This Row],[NAMA PUSKESMAS]]))</f>
        <v>PUSKESMAS KAMANRE</v>
      </c>
      <c r="B8577" s="42">
        <v>1070673</v>
      </c>
      <c r="C8577" s="43" t="s">
        <v>20567</v>
      </c>
      <c r="D8577" s="43" t="s">
        <v>20568</v>
      </c>
      <c r="E8577" s="43" t="s">
        <v>20567</v>
      </c>
      <c r="F8577" s="43" t="s">
        <v>20558</v>
      </c>
      <c r="G8577" s="43" t="s">
        <v>19886</v>
      </c>
      <c r="H8577" s="43" t="s">
        <v>1266</v>
      </c>
    </row>
    <row r="8578" spans="1:8" ht="17.25" hidden="1" customHeight="1" x14ac:dyDescent="0.3">
      <c r="A8578" s="46" t="str">
        <f>_xlfn.CONCAT("PUSKESMAS ",TRIM(tblReff[[#This Row],[NAMA PUSKESMAS]]))</f>
        <v>PUSKESMAS BARANA</v>
      </c>
      <c r="B8578" s="42">
        <v>1070674</v>
      </c>
      <c r="C8578" s="43" t="s">
        <v>20009</v>
      </c>
      <c r="D8578" s="43" t="s">
        <v>20569</v>
      </c>
      <c r="E8578" s="43" t="s">
        <v>20570</v>
      </c>
      <c r="F8578" s="43" t="s">
        <v>20558</v>
      </c>
      <c r="G8578" s="43" t="s">
        <v>19886</v>
      </c>
      <c r="H8578" s="43" t="s">
        <v>1271</v>
      </c>
    </row>
    <row r="8579" spans="1:8" ht="17.25" hidden="1" customHeight="1" x14ac:dyDescent="0.3">
      <c r="A8579" s="46" t="str">
        <f>_xlfn.CONCAT("PUSKESMAS ",TRIM(tblReff[[#This Row],[NAMA PUSKESMAS]]))</f>
        <v>PUSKESMAS BAJO</v>
      </c>
      <c r="B8579" s="42">
        <v>1070675</v>
      </c>
      <c r="C8579" s="43" t="s">
        <v>20571</v>
      </c>
      <c r="D8579" s="43" t="s">
        <v>20572</v>
      </c>
      <c r="E8579" s="43" t="s">
        <v>20571</v>
      </c>
      <c r="F8579" s="43" t="s">
        <v>20558</v>
      </c>
      <c r="G8579" s="43" t="s">
        <v>19886</v>
      </c>
      <c r="H8579" s="43" t="s">
        <v>1271</v>
      </c>
    </row>
    <row r="8580" spans="1:8" ht="17.25" hidden="1" customHeight="1" x14ac:dyDescent="0.3">
      <c r="A8580" s="46" t="str">
        <f>_xlfn.CONCAT("PUSKESMAS ",TRIM(tblReff[[#This Row],[NAMA PUSKESMAS]]))</f>
        <v>PUSKESMAS BAJO BARAT</v>
      </c>
      <c r="B8580" s="42">
        <v>1070676</v>
      </c>
      <c r="C8580" s="43" t="s">
        <v>20573</v>
      </c>
      <c r="D8580" s="43" t="s">
        <v>20574</v>
      </c>
      <c r="E8580" s="43" t="s">
        <v>20573</v>
      </c>
      <c r="F8580" s="43" t="s">
        <v>20558</v>
      </c>
      <c r="G8580" s="43" t="s">
        <v>19886</v>
      </c>
      <c r="H8580" s="43" t="s">
        <v>1266</v>
      </c>
    </row>
    <row r="8581" spans="1:8" ht="17.25" hidden="1" customHeight="1" x14ac:dyDescent="0.3">
      <c r="A8581" s="46" t="str">
        <f>_xlfn.CONCAT("PUSKESMAS ",TRIM(tblReff[[#This Row],[NAMA PUSKESMAS]]))</f>
        <v>PUSKESMAS BASTEM</v>
      </c>
      <c r="B8581" s="42">
        <v>1070677</v>
      </c>
      <c r="C8581" s="43" t="s">
        <v>20575</v>
      </c>
      <c r="D8581" s="43" t="s">
        <v>20576</v>
      </c>
      <c r="E8581" s="43" t="s">
        <v>20577</v>
      </c>
      <c r="F8581" s="43" t="s">
        <v>20558</v>
      </c>
      <c r="G8581" s="43" t="s">
        <v>19886</v>
      </c>
      <c r="H8581" s="43" t="s">
        <v>1271</v>
      </c>
    </row>
    <row r="8582" spans="1:8" ht="17.25" hidden="1" customHeight="1" x14ac:dyDescent="0.3">
      <c r="A8582" s="46" t="str">
        <f>_xlfn.CONCAT("PUSKESMAS ",TRIM(tblReff[[#This Row],[NAMA PUSKESMAS]]))</f>
        <v>PUSKESMAS LATIMOJONG</v>
      </c>
      <c r="B8582" s="42">
        <v>1070678</v>
      </c>
      <c r="C8582" s="43" t="s">
        <v>20578</v>
      </c>
      <c r="D8582" s="43" t="s">
        <v>20579</v>
      </c>
      <c r="E8582" s="43" t="s">
        <v>20578</v>
      </c>
      <c r="F8582" s="43" t="s">
        <v>20558</v>
      </c>
      <c r="G8582" s="43" t="s">
        <v>19886</v>
      </c>
      <c r="H8582" s="43" t="s">
        <v>1271</v>
      </c>
    </row>
    <row r="8583" spans="1:8" ht="17.25" hidden="1" customHeight="1" x14ac:dyDescent="0.3">
      <c r="A8583" s="46" t="str">
        <f>_xlfn.CONCAT("PUSKESMAS ",TRIM(tblReff[[#This Row],[NAMA PUSKESMAS]]))</f>
        <v>PUSKESMAS BASSESANGTEMPE UTARA</v>
      </c>
      <c r="B8583" s="42">
        <v>1071305</v>
      </c>
      <c r="C8583" s="43" t="s">
        <v>20580</v>
      </c>
      <c r="D8583" s="43" t="s">
        <v>20581</v>
      </c>
      <c r="E8583" s="43" t="s">
        <v>20580</v>
      </c>
      <c r="F8583" s="43" t="s">
        <v>20558</v>
      </c>
      <c r="G8583" s="43" t="s">
        <v>19886</v>
      </c>
      <c r="H8583" s="43" t="s">
        <v>1271</v>
      </c>
    </row>
    <row r="8584" spans="1:8" ht="17.25" hidden="1" customHeight="1" x14ac:dyDescent="0.3">
      <c r="A8584" s="46" t="str">
        <f>_xlfn.CONCAT("PUSKESMAS ",TRIM(tblReff[[#This Row],[NAMA PUSKESMAS]]))</f>
        <v>PUSKESMAS BUPON (NOLING)</v>
      </c>
      <c r="B8584" s="42">
        <v>1070679</v>
      </c>
      <c r="C8584" s="43" t="s">
        <v>20582</v>
      </c>
      <c r="D8584" s="43" t="s">
        <v>20583</v>
      </c>
      <c r="E8584" s="43" t="s">
        <v>20584</v>
      </c>
      <c r="F8584" s="43" t="s">
        <v>20558</v>
      </c>
      <c r="G8584" s="43" t="s">
        <v>19886</v>
      </c>
      <c r="H8584" s="43" t="s">
        <v>1266</v>
      </c>
    </row>
    <row r="8585" spans="1:8" ht="17.25" hidden="1" customHeight="1" x14ac:dyDescent="0.3">
      <c r="A8585" s="46" t="str">
        <f>_xlfn.CONCAT("PUSKESMAS ",TRIM(tblReff[[#This Row],[NAMA PUSKESMAS]]))</f>
        <v>PUSKESMAS PONRANG</v>
      </c>
      <c r="B8585" s="42">
        <v>1070680</v>
      </c>
      <c r="C8585" s="43" t="s">
        <v>20585</v>
      </c>
      <c r="D8585" s="43" t="s">
        <v>20586</v>
      </c>
      <c r="E8585" s="43" t="s">
        <v>20585</v>
      </c>
      <c r="F8585" s="43" t="s">
        <v>20558</v>
      </c>
      <c r="G8585" s="43" t="s">
        <v>19886</v>
      </c>
      <c r="H8585" s="43" t="s">
        <v>1266</v>
      </c>
    </row>
    <row r="8586" spans="1:8" ht="17.25" hidden="1" customHeight="1" x14ac:dyDescent="0.3">
      <c r="A8586" s="46" t="str">
        <f>_xlfn.CONCAT("PUSKESMAS ",TRIM(tblReff[[#This Row],[NAMA PUSKESMAS]]))</f>
        <v>PUSKESMAS PONRANG SELATAN</v>
      </c>
      <c r="B8586" s="42">
        <v>1070681</v>
      </c>
      <c r="C8586" s="43" t="s">
        <v>20587</v>
      </c>
      <c r="D8586" s="43" t="s">
        <v>20588</v>
      </c>
      <c r="E8586" s="43" t="s">
        <v>20587</v>
      </c>
      <c r="F8586" s="43" t="s">
        <v>20558</v>
      </c>
      <c r="G8586" s="43" t="s">
        <v>19886</v>
      </c>
      <c r="H8586" s="43" t="s">
        <v>1266</v>
      </c>
    </row>
    <row r="8587" spans="1:8" ht="17.25" hidden="1" customHeight="1" x14ac:dyDescent="0.3">
      <c r="A8587" s="46" t="str">
        <f>_xlfn.CONCAT("PUSKESMAS ",TRIM(tblReff[[#This Row],[NAMA PUSKESMAS]]))</f>
        <v>PUSKESMAS BUA</v>
      </c>
      <c r="B8587" s="42">
        <v>1070682</v>
      </c>
      <c r="C8587" s="43" t="s">
        <v>20589</v>
      </c>
      <c r="D8587" s="43" t="s">
        <v>20590</v>
      </c>
      <c r="E8587" s="43" t="s">
        <v>20589</v>
      </c>
      <c r="F8587" s="43" t="s">
        <v>20558</v>
      </c>
      <c r="G8587" s="43" t="s">
        <v>19886</v>
      </c>
      <c r="H8587" s="43" t="s">
        <v>1266</v>
      </c>
    </row>
    <row r="8588" spans="1:8" ht="17.25" hidden="1" customHeight="1" x14ac:dyDescent="0.3">
      <c r="A8588" s="46" t="str">
        <f>_xlfn.CONCAT("PUSKESMAS ",TRIM(tblReff[[#This Row],[NAMA PUSKESMAS]]))</f>
        <v>PUSKESMAS WALENRANG</v>
      </c>
      <c r="B8588" s="42">
        <v>1070683</v>
      </c>
      <c r="C8588" s="43" t="s">
        <v>20591</v>
      </c>
      <c r="D8588" s="43" t="s">
        <v>20592</v>
      </c>
      <c r="E8588" s="43" t="s">
        <v>20591</v>
      </c>
      <c r="F8588" s="43" t="s">
        <v>20558</v>
      </c>
      <c r="G8588" s="43" t="s">
        <v>19886</v>
      </c>
      <c r="H8588" s="43" t="s">
        <v>1266</v>
      </c>
    </row>
    <row r="8589" spans="1:8" ht="17.25" hidden="1" customHeight="1" x14ac:dyDescent="0.3">
      <c r="A8589" s="46" t="str">
        <f>_xlfn.CONCAT("PUSKESMAS ",TRIM(tblReff[[#This Row],[NAMA PUSKESMAS]]))</f>
        <v>PUSKESMAS WALENRANG TIMUR</v>
      </c>
      <c r="B8589" s="42">
        <v>1070684</v>
      </c>
      <c r="C8589" s="43" t="s">
        <v>20593</v>
      </c>
      <c r="D8589" s="43" t="s">
        <v>20594</v>
      </c>
      <c r="E8589" s="43" t="s">
        <v>20593</v>
      </c>
      <c r="F8589" s="43" t="s">
        <v>20558</v>
      </c>
      <c r="G8589" s="43" t="s">
        <v>19886</v>
      </c>
      <c r="H8589" s="43" t="s">
        <v>1271</v>
      </c>
    </row>
    <row r="8590" spans="1:8" ht="17.25" hidden="1" customHeight="1" x14ac:dyDescent="0.3">
      <c r="A8590" s="46" t="str">
        <f>_xlfn.CONCAT("PUSKESMAS ",TRIM(tblReff[[#This Row],[NAMA PUSKESMAS]]))</f>
        <v>PUSKESMAS LAMASI</v>
      </c>
      <c r="B8590" s="42">
        <v>1070685</v>
      </c>
      <c r="C8590" s="43" t="s">
        <v>20595</v>
      </c>
      <c r="D8590" s="43" t="s">
        <v>20596</v>
      </c>
      <c r="E8590" s="43" t="s">
        <v>20595</v>
      </c>
      <c r="F8590" s="43" t="s">
        <v>20558</v>
      </c>
      <c r="G8590" s="43" t="s">
        <v>19886</v>
      </c>
      <c r="H8590" s="43" t="s">
        <v>1266</v>
      </c>
    </row>
    <row r="8591" spans="1:8" ht="17.25" hidden="1" customHeight="1" x14ac:dyDescent="0.3">
      <c r="A8591" s="46" t="str">
        <f>_xlfn.CONCAT("PUSKESMAS ",TRIM(tblReff[[#This Row],[NAMA PUSKESMAS]]))</f>
        <v>PUSKESMAS WALENRANG UTARA</v>
      </c>
      <c r="B8591" s="42">
        <v>1070686</v>
      </c>
      <c r="C8591" s="43" t="s">
        <v>20597</v>
      </c>
      <c r="D8591" s="43" t="s">
        <v>20598</v>
      </c>
      <c r="E8591" s="43" t="s">
        <v>20597</v>
      </c>
      <c r="F8591" s="43" t="s">
        <v>20558</v>
      </c>
      <c r="G8591" s="43" t="s">
        <v>19886</v>
      </c>
      <c r="H8591" s="43" t="s">
        <v>1271</v>
      </c>
    </row>
    <row r="8592" spans="1:8" ht="17.25" hidden="1" customHeight="1" x14ac:dyDescent="0.3">
      <c r="A8592" s="46" t="str">
        <f>_xlfn.CONCAT("PUSKESMAS ",TRIM(tblReff[[#This Row],[NAMA PUSKESMAS]]))</f>
        <v>PUSKESMAS WALENRANG BARAT</v>
      </c>
      <c r="B8592" s="42">
        <v>1070687</v>
      </c>
      <c r="C8592" s="43" t="s">
        <v>20599</v>
      </c>
      <c r="D8592" s="43" t="s">
        <v>20600</v>
      </c>
      <c r="E8592" s="43" t="s">
        <v>20599</v>
      </c>
      <c r="F8592" s="43" t="s">
        <v>20558</v>
      </c>
      <c r="G8592" s="43" t="s">
        <v>19886</v>
      </c>
      <c r="H8592" s="43" t="s">
        <v>1271</v>
      </c>
    </row>
    <row r="8593" spans="1:8" ht="17.25" hidden="1" customHeight="1" x14ac:dyDescent="0.3">
      <c r="A8593" s="46" t="str">
        <f>_xlfn.CONCAT("PUSKESMAS ",TRIM(tblReff[[#This Row],[NAMA PUSKESMAS]]))</f>
        <v>PUSKESMAS LAMASI TIMUR</v>
      </c>
      <c r="B8593" s="42">
        <v>1070688</v>
      </c>
      <c r="C8593" s="43" t="s">
        <v>20601</v>
      </c>
      <c r="D8593" s="43" t="s">
        <v>20602</v>
      </c>
      <c r="E8593" s="43" t="s">
        <v>20601</v>
      </c>
      <c r="F8593" s="43" t="s">
        <v>20558</v>
      </c>
      <c r="G8593" s="43" t="s">
        <v>19886</v>
      </c>
      <c r="H8593" s="43" t="s">
        <v>1266</v>
      </c>
    </row>
    <row r="8594" spans="1:8" ht="17.25" hidden="1" customHeight="1" x14ac:dyDescent="0.3">
      <c r="A8594" s="46" t="str">
        <f>_xlfn.CONCAT("PUSKESMAS ",TRIM(tblReff[[#This Row],[NAMA PUSKESMAS]]))</f>
        <v>PUSKESMAS BUAKAYU</v>
      </c>
      <c r="B8594" s="42">
        <v>1070689</v>
      </c>
      <c r="C8594" s="43" t="s">
        <v>20603</v>
      </c>
      <c r="D8594" s="43" t="s">
        <v>20604</v>
      </c>
      <c r="E8594" s="43" t="s">
        <v>20605</v>
      </c>
      <c r="F8594" s="43" t="s">
        <v>20606</v>
      </c>
      <c r="G8594" s="43" t="s">
        <v>19886</v>
      </c>
      <c r="H8594" s="43" t="s">
        <v>1266</v>
      </c>
    </row>
    <row r="8595" spans="1:8" ht="17.25" hidden="1" customHeight="1" x14ac:dyDescent="0.3">
      <c r="A8595" s="46" t="str">
        <f>_xlfn.CONCAT("PUSKESMAS ",TRIM(tblReff[[#This Row],[NAMA PUSKESMAS]]))</f>
        <v>PUSKESMAS LEKKE</v>
      </c>
      <c r="B8595" s="42">
        <v>1070690</v>
      </c>
      <c r="C8595" s="43" t="s">
        <v>20607</v>
      </c>
      <c r="D8595" s="43" t="s">
        <v>20608</v>
      </c>
      <c r="E8595" s="43" t="s">
        <v>20609</v>
      </c>
      <c r="F8595" s="43" t="s">
        <v>20606</v>
      </c>
      <c r="G8595" s="43" t="s">
        <v>19886</v>
      </c>
      <c r="H8595" s="43" t="s">
        <v>1266</v>
      </c>
    </row>
    <row r="8596" spans="1:8" ht="17.25" hidden="1" customHeight="1" x14ac:dyDescent="0.3">
      <c r="A8596" s="46" t="str">
        <f>_xlfn.CONCAT("PUSKESMAS ",TRIM(tblReff[[#This Row],[NAMA PUSKESMAS]]))</f>
        <v>PUSKESMAS RANO</v>
      </c>
      <c r="B8596" s="42">
        <v>1070691</v>
      </c>
      <c r="C8596" s="43" t="s">
        <v>20610</v>
      </c>
      <c r="D8596" s="43" t="s">
        <v>20611</v>
      </c>
      <c r="E8596" s="43" t="s">
        <v>20610</v>
      </c>
      <c r="F8596" s="43" t="s">
        <v>20606</v>
      </c>
      <c r="G8596" s="43" t="s">
        <v>19886</v>
      </c>
      <c r="H8596" s="43" t="s">
        <v>1266</v>
      </c>
    </row>
    <row r="8597" spans="1:8" ht="17.25" hidden="1" customHeight="1" x14ac:dyDescent="0.3">
      <c r="A8597" s="46" t="str">
        <f>_xlfn.CONCAT("PUSKESMAS ",TRIM(tblReff[[#This Row],[NAMA PUSKESMAS]]))</f>
        <v>PUSKESMAS KONDODEWATA</v>
      </c>
      <c r="B8597" s="42">
        <v>1070692</v>
      </c>
      <c r="C8597" s="43" t="s">
        <v>20612</v>
      </c>
      <c r="D8597" s="43" t="s">
        <v>20613</v>
      </c>
      <c r="E8597" s="43" t="s">
        <v>20614</v>
      </c>
      <c r="F8597" s="43" t="s">
        <v>20606</v>
      </c>
      <c r="G8597" s="43" t="s">
        <v>19886</v>
      </c>
      <c r="H8597" s="43" t="s">
        <v>1266</v>
      </c>
    </row>
    <row r="8598" spans="1:8" ht="17.25" hidden="1" customHeight="1" x14ac:dyDescent="0.3">
      <c r="A8598" s="46" t="str">
        <f>_xlfn.CONCAT("PUSKESMAS ",TRIM(tblReff[[#This Row],[NAMA PUSKESMAS]]))</f>
        <v>PUSKESMAS GETENGAN</v>
      </c>
      <c r="B8598" s="42">
        <v>1070693</v>
      </c>
      <c r="C8598" s="43" t="s">
        <v>20615</v>
      </c>
      <c r="D8598" s="43" t="s">
        <v>20616</v>
      </c>
      <c r="E8598" s="43" t="s">
        <v>20617</v>
      </c>
      <c r="F8598" s="43" t="s">
        <v>20606</v>
      </c>
      <c r="G8598" s="43" t="s">
        <v>19886</v>
      </c>
      <c r="H8598" s="43" t="s">
        <v>1266</v>
      </c>
    </row>
    <row r="8599" spans="1:8" ht="17.25" hidden="1" customHeight="1" x14ac:dyDescent="0.3">
      <c r="A8599" s="46" t="str">
        <f>_xlfn.CONCAT("PUSKESMAS ",TRIM(tblReff[[#This Row],[NAMA PUSKESMAS]]))</f>
        <v>PUSKESMAS BUNTU LIMBONG</v>
      </c>
      <c r="B8599" s="42">
        <v>1070694</v>
      </c>
      <c r="C8599" s="43" t="s">
        <v>20618</v>
      </c>
      <c r="D8599" s="43" t="s">
        <v>20619</v>
      </c>
      <c r="E8599" s="43" t="s">
        <v>20620</v>
      </c>
      <c r="F8599" s="43" t="s">
        <v>20606</v>
      </c>
      <c r="G8599" s="43" t="s">
        <v>19886</v>
      </c>
      <c r="H8599" s="43" t="s">
        <v>1266</v>
      </c>
    </row>
    <row r="8600" spans="1:8" ht="17.25" hidden="1" customHeight="1" x14ac:dyDescent="0.3">
      <c r="A8600" s="46" t="str">
        <f>_xlfn.CONCAT("PUSKESMAS ",TRIM(tblReff[[#This Row],[NAMA PUSKESMAS]]))</f>
        <v>PUSKESMAS BUNTU</v>
      </c>
      <c r="B8600" s="42">
        <v>1070695</v>
      </c>
      <c r="C8600" s="43" t="s">
        <v>20621</v>
      </c>
      <c r="D8600" s="43" t="s">
        <v>20622</v>
      </c>
      <c r="E8600" s="43" t="s">
        <v>20620</v>
      </c>
      <c r="F8600" s="43" t="s">
        <v>20606</v>
      </c>
      <c r="G8600" s="43" t="s">
        <v>19886</v>
      </c>
      <c r="H8600" s="43" t="s">
        <v>1266</v>
      </c>
    </row>
    <row r="8601" spans="1:8" ht="17.25" hidden="1" customHeight="1" x14ac:dyDescent="0.3">
      <c r="A8601" s="46" t="str">
        <f>_xlfn.CONCAT("PUSKESMAS ",TRIM(tblReff[[#This Row],[NAMA PUSKESMAS]]))</f>
        <v>PUSKESMAS RANTE ALANG</v>
      </c>
      <c r="B8601" s="42">
        <v>1070696</v>
      </c>
      <c r="C8601" s="43" t="s">
        <v>20623</v>
      </c>
      <c r="D8601" s="43" t="s">
        <v>20624</v>
      </c>
      <c r="E8601" s="43" t="s">
        <v>20625</v>
      </c>
      <c r="F8601" s="43" t="s">
        <v>20606</v>
      </c>
      <c r="G8601" s="43" t="s">
        <v>19886</v>
      </c>
      <c r="H8601" s="43" t="s">
        <v>1266</v>
      </c>
    </row>
    <row r="8602" spans="1:8" ht="17.25" hidden="1" customHeight="1" x14ac:dyDescent="0.3">
      <c r="A8602" s="46" t="str">
        <f>_xlfn.CONCAT("PUSKESMAS ",TRIM(tblReff[[#This Row],[NAMA PUSKESMAS]]))</f>
        <v>PUSKESMAS KONDORAN</v>
      </c>
      <c r="B8602" s="42">
        <v>1070697</v>
      </c>
      <c r="C8602" s="43" t="s">
        <v>20626</v>
      </c>
      <c r="D8602" s="43" t="s">
        <v>20627</v>
      </c>
      <c r="E8602" s="43" t="s">
        <v>20628</v>
      </c>
      <c r="F8602" s="43" t="s">
        <v>20606</v>
      </c>
      <c r="G8602" s="43" t="s">
        <v>19886</v>
      </c>
      <c r="H8602" s="43" t="s">
        <v>1266</v>
      </c>
    </row>
    <row r="8603" spans="1:8" ht="17.25" hidden="1" customHeight="1" x14ac:dyDescent="0.3">
      <c r="A8603" s="46" t="str">
        <f>_xlfn.CONCAT("PUSKESMAS ",TRIM(tblReff[[#This Row],[NAMA PUSKESMAS]]))</f>
        <v>PUSKESMAS TUMBANG DATU</v>
      </c>
      <c r="B8603" s="42">
        <v>1070698</v>
      </c>
      <c r="C8603" s="43" t="s">
        <v>20629</v>
      </c>
      <c r="D8603" s="43" t="s">
        <v>20630</v>
      </c>
      <c r="E8603" s="43" t="s">
        <v>20628</v>
      </c>
      <c r="F8603" s="43" t="s">
        <v>20606</v>
      </c>
      <c r="G8603" s="43" t="s">
        <v>19886</v>
      </c>
      <c r="H8603" s="43" t="s">
        <v>1271</v>
      </c>
    </row>
    <row r="8604" spans="1:8" ht="17.25" hidden="1" customHeight="1" x14ac:dyDescent="0.3">
      <c r="A8604" s="46" t="str">
        <f>_xlfn.CONCAT("PUSKESMAS ",TRIM(tblReff[[#This Row],[NAMA PUSKESMAS]]))</f>
        <v>PUSKESMAS MAKALE</v>
      </c>
      <c r="B8604" s="42">
        <v>1070699</v>
      </c>
      <c r="C8604" s="43" t="s">
        <v>20631</v>
      </c>
      <c r="D8604" s="43" t="s">
        <v>20632</v>
      </c>
      <c r="E8604" s="43" t="s">
        <v>20631</v>
      </c>
      <c r="F8604" s="43" t="s">
        <v>20606</v>
      </c>
      <c r="G8604" s="43" t="s">
        <v>19886</v>
      </c>
      <c r="H8604" s="43" t="s">
        <v>1266</v>
      </c>
    </row>
    <row r="8605" spans="1:8" ht="17.25" hidden="1" customHeight="1" x14ac:dyDescent="0.3">
      <c r="A8605" s="46" t="str">
        <f>_xlfn.CONCAT("PUSKESMAS ",TRIM(tblReff[[#This Row],[NAMA PUSKESMAS]]))</f>
        <v>PUSKESMAS SANDABILIK</v>
      </c>
      <c r="B8605" s="42">
        <v>1070700</v>
      </c>
      <c r="C8605" s="43" t="s">
        <v>20633</v>
      </c>
      <c r="D8605" s="43" t="s">
        <v>20634</v>
      </c>
      <c r="E8605" s="43" t="s">
        <v>20635</v>
      </c>
      <c r="F8605" s="43" t="s">
        <v>20606</v>
      </c>
      <c r="G8605" s="43" t="s">
        <v>19886</v>
      </c>
      <c r="H8605" s="43" t="s">
        <v>1271</v>
      </c>
    </row>
    <row r="8606" spans="1:8" ht="17.25" hidden="1" customHeight="1" x14ac:dyDescent="0.3">
      <c r="A8606" s="46" t="str">
        <f>_xlfn.CONCAT("PUSKESMAS ",TRIM(tblReff[[#This Row],[NAMA PUSKESMAS]]))</f>
        <v>PUSKESMAS MAKALE UTARA</v>
      </c>
      <c r="B8606" s="42">
        <v>1070701</v>
      </c>
      <c r="C8606" s="43" t="s">
        <v>20636</v>
      </c>
      <c r="D8606" s="43" t="s">
        <v>20637</v>
      </c>
      <c r="E8606" s="43" t="s">
        <v>20636</v>
      </c>
      <c r="F8606" s="43" t="s">
        <v>20606</v>
      </c>
      <c r="G8606" s="43" t="s">
        <v>19886</v>
      </c>
      <c r="H8606" s="43" t="s">
        <v>1271</v>
      </c>
    </row>
    <row r="8607" spans="1:8" ht="17.25" hidden="1" customHeight="1" x14ac:dyDescent="0.3">
      <c r="A8607" s="46" t="str">
        <f>_xlfn.CONCAT("PUSKESMAS ",TRIM(tblReff[[#This Row],[NAMA PUSKESMAS]]))</f>
        <v>PUSKESMAS ULUSALU</v>
      </c>
      <c r="B8607" s="42">
        <v>1070702</v>
      </c>
      <c r="C8607" s="43" t="s">
        <v>20638</v>
      </c>
      <c r="D8607" s="43" t="s">
        <v>20639</v>
      </c>
      <c r="E8607" s="43" t="s">
        <v>20640</v>
      </c>
      <c r="F8607" s="43" t="s">
        <v>20606</v>
      </c>
      <c r="G8607" s="43" t="s">
        <v>19886</v>
      </c>
      <c r="H8607" s="43" t="s">
        <v>1266</v>
      </c>
    </row>
    <row r="8608" spans="1:8" ht="17.25" hidden="1" customHeight="1" x14ac:dyDescent="0.3">
      <c r="A8608" s="46" t="str">
        <f>_xlfn.CONCAT("PUSKESMAS ",TRIM(tblReff[[#This Row],[NAMA PUSKESMAS]]))</f>
        <v>PUSKESMAS BITTUANG</v>
      </c>
      <c r="B8608" s="42">
        <v>1070703</v>
      </c>
      <c r="C8608" s="43" t="s">
        <v>20641</v>
      </c>
      <c r="D8608" s="43" t="s">
        <v>20642</v>
      </c>
      <c r="E8608" s="43" t="s">
        <v>20641</v>
      </c>
      <c r="F8608" s="43" t="s">
        <v>20606</v>
      </c>
      <c r="G8608" s="43" t="s">
        <v>19886</v>
      </c>
      <c r="H8608" s="43" t="s">
        <v>1266</v>
      </c>
    </row>
    <row r="8609" spans="1:8" ht="17.25" hidden="1" customHeight="1" x14ac:dyDescent="0.3">
      <c r="A8609" s="46" t="str">
        <f>_xlfn.CONCAT("PUSKESMAS ",TRIM(tblReff[[#This Row],[NAMA PUSKESMAS]]))</f>
        <v>PUSKESMAS BATU SURA</v>
      </c>
      <c r="B8609" s="42">
        <v>1070704</v>
      </c>
      <c r="C8609" s="43" t="s">
        <v>20643</v>
      </c>
      <c r="D8609" s="43" t="s">
        <v>20644</v>
      </c>
      <c r="E8609" s="43" t="s">
        <v>20645</v>
      </c>
      <c r="F8609" s="43" t="s">
        <v>20606</v>
      </c>
      <c r="G8609" s="43" t="s">
        <v>19886</v>
      </c>
      <c r="H8609" s="43" t="s">
        <v>1266</v>
      </c>
    </row>
    <row r="8610" spans="1:8" ht="17.25" hidden="1" customHeight="1" x14ac:dyDescent="0.3">
      <c r="A8610" s="46" t="str">
        <f>_xlfn.CONCAT("PUSKESMAS ",TRIM(tblReff[[#This Row],[NAMA PUSKESMAS]]))</f>
        <v>PUSKESMAS RATTE</v>
      </c>
      <c r="B8610" s="42">
        <v>1070705</v>
      </c>
      <c r="C8610" s="43" t="s">
        <v>20646</v>
      </c>
      <c r="D8610" s="43" t="s">
        <v>20647</v>
      </c>
      <c r="E8610" s="43" t="s">
        <v>20648</v>
      </c>
      <c r="F8610" s="43" t="s">
        <v>20606</v>
      </c>
      <c r="G8610" s="43" t="s">
        <v>19886</v>
      </c>
      <c r="H8610" s="43" t="s">
        <v>1266</v>
      </c>
    </row>
    <row r="8611" spans="1:8" ht="17.25" hidden="1" customHeight="1" x14ac:dyDescent="0.3">
      <c r="A8611" s="46" t="str">
        <f>_xlfn.CONCAT("PUSKESMAS ",TRIM(tblReff[[#This Row],[NAMA PUSKESMAS]]))</f>
        <v>PUSKESMAS REMBON</v>
      </c>
      <c r="B8611" s="42">
        <v>1070706</v>
      </c>
      <c r="C8611" s="43" t="s">
        <v>20645</v>
      </c>
      <c r="D8611" s="43" t="s">
        <v>20649</v>
      </c>
      <c r="E8611" s="43" t="s">
        <v>20650</v>
      </c>
      <c r="F8611" s="43" t="s">
        <v>20606</v>
      </c>
      <c r="G8611" s="43" t="s">
        <v>19886</v>
      </c>
      <c r="H8611" s="43" t="s">
        <v>1266</v>
      </c>
    </row>
    <row r="8612" spans="1:8" ht="17.25" hidden="1" customHeight="1" x14ac:dyDescent="0.3">
      <c r="A8612" s="46" t="str">
        <f>_xlfn.CONCAT("PUSKESMAS ",TRIM(tblReff[[#This Row],[NAMA PUSKESMAS]]))</f>
        <v>PUSKESMAS RANTETAYO</v>
      </c>
      <c r="B8612" s="42">
        <v>1070707</v>
      </c>
      <c r="C8612" s="43" t="s">
        <v>20651</v>
      </c>
      <c r="D8612" s="43" t="s">
        <v>20652</v>
      </c>
      <c r="E8612" s="43" t="s">
        <v>20651</v>
      </c>
      <c r="F8612" s="43" t="s">
        <v>20606</v>
      </c>
      <c r="G8612" s="43" t="s">
        <v>19886</v>
      </c>
      <c r="H8612" s="43" t="s">
        <v>1266</v>
      </c>
    </row>
    <row r="8613" spans="1:8" ht="17.25" hidden="1" customHeight="1" x14ac:dyDescent="0.3">
      <c r="A8613" s="46" t="str">
        <f>_xlfn.CONCAT("PUSKESMAS ",TRIM(tblReff[[#This Row],[NAMA PUSKESMAS]]))</f>
        <v>PUSKESMAS MADANDAN</v>
      </c>
      <c r="B8613" s="42">
        <v>1070708</v>
      </c>
      <c r="C8613" s="43" t="s">
        <v>20653</v>
      </c>
      <c r="D8613" s="43" t="s">
        <v>20654</v>
      </c>
      <c r="E8613" s="43" t="s">
        <v>20651</v>
      </c>
      <c r="F8613" s="43" t="s">
        <v>20606</v>
      </c>
      <c r="G8613" s="43" t="s">
        <v>19886</v>
      </c>
      <c r="H8613" s="43" t="s">
        <v>1271</v>
      </c>
    </row>
    <row r="8614" spans="1:8" ht="17.25" hidden="1" customHeight="1" x14ac:dyDescent="0.3">
      <c r="A8614" s="46" t="str">
        <f>_xlfn.CONCAT("PUSKESMAS ",TRIM(tblReff[[#This Row],[NAMA PUSKESMAS]]))</f>
        <v>PUSKESMAS KURRA</v>
      </c>
      <c r="B8614" s="42">
        <v>1070709</v>
      </c>
      <c r="C8614" s="43" t="s">
        <v>20655</v>
      </c>
      <c r="D8614" s="43" t="s">
        <v>20656</v>
      </c>
      <c r="E8614" s="43" t="s">
        <v>20655</v>
      </c>
      <c r="F8614" s="43" t="s">
        <v>20606</v>
      </c>
      <c r="G8614" s="43" t="s">
        <v>19886</v>
      </c>
      <c r="H8614" s="43" t="s">
        <v>1271</v>
      </c>
    </row>
    <row r="8615" spans="1:8" ht="17.25" hidden="1" customHeight="1" x14ac:dyDescent="0.3">
      <c r="A8615" s="46" t="str">
        <f>_xlfn.CONCAT("PUSKESMAS ",TRIM(tblReff[[#This Row],[NAMA PUSKESMAS]]))</f>
        <v>PUSKESMAS SABBANG</v>
      </c>
      <c r="B8615" s="42">
        <v>1070710</v>
      </c>
      <c r="C8615" s="43" t="s">
        <v>20657</v>
      </c>
      <c r="D8615" s="43" t="s">
        <v>20658</v>
      </c>
      <c r="E8615" s="43" t="s">
        <v>20657</v>
      </c>
      <c r="F8615" s="43" t="s">
        <v>20659</v>
      </c>
      <c r="G8615" s="43" t="s">
        <v>19886</v>
      </c>
      <c r="H8615" s="43" t="s">
        <v>1266</v>
      </c>
    </row>
    <row r="8616" spans="1:8" ht="17.25" hidden="1" customHeight="1" x14ac:dyDescent="0.3">
      <c r="A8616" s="46" t="str">
        <f>_xlfn.CONCAT("PUSKESMAS ",TRIM(tblReff[[#This Row],[NAMA PUSKESMAS]]))</f>
        <v>PUSKESMAS LARA</v>
      </c>
      <c r="B8616" s="42">
        <v>1070711</v>
      </c>
      <c r="C8616" s="43" t="s">
        <v>20660</v>
      </c>
      <c r="D8616" s="43" t="s">
        <v>20661</v>
      </c>
      <c r="E8616" s="43" t="s">
        <v>20662</v>
      </c>
      <c r="F8616" s="43" t="s">
        <v>20659</v>
      </c>
      <c r="G8616" s="43" t="s">
        <v>19886</v>
      </c>
      <c r="H8616" s="43" t="s">
        <v>1266</v>
      </c>
    </row>
    <row r="8617" spans="1:8" ht="17.25" hidden="1" customHeight="1" x14ac:dyDescent="0.3">
      <c r="A8617" s="46" t="str">
        <f>_xlfn.CONCAT("PUSKESMAS ",TRIM(tblReff[[#This Row],[NAMA PUSKESMAS]]))</f>
        <v>PUSKESMAS BAEBUNTA</v>
      </c>
      <c r="B8617" s="42">
        <v>1070712</v>
      </c>
      <c r="C8617" s="43" t="s">
        <v>20662</v>
      </c>
      <c r="D8617" s="43" t="s">
        <v>20663</v>
      </c>
      <c r="E8617" s="43" t="s">
        <v>20662</v>
      </c>
      <c r="F8617" s="43" t="s">
        <v>20659</v>
      </c>
      <c r="G8617" s="43" t="s">
        <v>19886</v>
      </c>
      <c r="H8617" s="43" t="s">
        <v>1271</v>
      </c>
    </row>
    <row r="8618" spans="1:8" ht="17.25" hidden="1" customHeight="1" x14ac:dyDescent="0.3">
      <c r="A8618" s="46" t="str">
        <f>_xlfn.CONCAT("PUSKESMAS ",TRIM(tblReff[[#This Row],[NAMA PUSKESMAS]]))</f>
        <v>PUSKESMAS MALANGKE</v>
      </c>
      <c r="B8618" s="42">
        <v>1070713</v>
      </c>
      <c r="C8618" s="43" t="s">
        <v>20664</v>
      </c>
      <c r="D8618" s="43" t="s">
        <v>20665</v>
      </c>
      <c r="E8618" s="43" t="s">
        <v>20664</v>
      </c>
      <c r="F8618" s="43" t="s">
        <v>20659</v>
      </c>
      <c r="G8618" s="43" t="s">
        <v>19886</v>
      </c>
      <c r="H8618" s="43" t="s">
        <v>1266</v>
      </c>
    </row>
    <row r="8619" spans="1:8" ht="17.25" hidden="1" customHeight="1" x14ac:dyDescent="0.3">
      <c r="A8619" s="46" t="str">
        <f>_xlfn.CONCAT("PUSKESMAS ",TRIM(tblReff[[#This Row],[NAMA PUSKESMAS]]))</f>
        <v>PUSKESMAS MALANGKE BARAT</v>
      </c>
      <c r="B8619" s="42">
        <v>1070714</v>
      </c>
      <c r="C8619" s="43" t="s">
        <v>20666</v>
      </c>
      <c r="D8619" s="43" t="s">
        <v>20667</v>
      </c>
      <c r="E8619" s="43" t="s">
        <v>20666</v>
      </c>
      <c r="F8619" s="43" t="s">
        <v>20659</v>
      </c>
      <c r="G8619" s="43" t="s">
        <v>19886</v>
      </c>
      <c r="H8619" s="43" t="s">
        <v>1266</v>
      </c>
    </row>
    <row r="8620" spans="1:8" ht="17.25" hidden="1" customHeight="1" x14ac:dyDescent="0.3">
      <c r="A8620" s="46" t="str">
        <f>_xlfn.CONCAT("PUSKESMAS ",TRIM(tblReff[[#This Row],[NAMA PUSKESMAS]]))</f>
        <v>PUSKESMAS SUKAMAJU</v>
      </c>
      <c r="B8620" s="42">
        <v>1070715</v>
      </c>
      <c r="C8620" s="43" t="s">
        <v>7140</v>
      </c>
      <c r="D8620" s="43" t="s">
        <v>20668</v>
      </c>
      <c r="E8620" s="43" t="s">
        <v>7140</v>
      </c>
      <c r="F8620" s="43" t="s">
        <v>20659</v>
      </c>
      <c r="G8620" s="43" t="s">
        <v>19886</v>
      </c>
      <c r="H8620" s="43" t="s">
        <v>1266</v>
      </c>
    </row>
    <row r="8621" spans="1:8" ht="17.25" hidden="1" customHeight="1" x14ac:dyDescent="0.3">
      <c r="A8621" s="46" t="str">
        <f>_xlfn.CONCAT("PUSKESMAS ",TRIM(tblReff[[#This Row],[NAMA PUSKESMAS]]))</f>
        <v>PUSKESMAS WONOKERTO</v>
      </c>
      <c r="B8621" s="42">
        <v>1070716</v>
      </c>
      <c r="C8621" s="43" t="s">
        <v>12006</v>
      </c>
      <c r="D8621" s="43" t="s">
        <v>20669</v>
      </c>
      <c r="E8621" s="43" t="s">
        <v>7140</v>
      </c>
      <c r="F8621" s="43" t="s">
        <v>20659</v>
      </c>
      <c r="G8621" s="43" t="s">
        <v>19886</v>
      </c>
      <c r="H8621" s="43" t="s">
        <v>1271</v>
      </c>
    </row>
    <row r="8622" spans="1:8" ht="17.25" hidden="1" customHeight="1" x14ac:dyDescent="0.3">
      <c r="A8622" s="46" t="str">
        <f>_xlfn.CONCAT("PUSKESMAS ",TRIM(tblReff[[#This Row],[NAMA PUSKESMAS]]))</f>
        <v>PUSKESMAS BONE-BONE</v>
      </c>
      <c r="B8622" s="42">
        <v>1070717</v>
      </c>
      <c r="C8622" s="43" t="s">
        <v>20670</v>
      </c>
      <c r="D8622" s="43" t="s">
        <v>20671</v>
      </c>
      <c r="E8622" s="43" t="s">
        <v>20670</v>
      </c>
      <c r="F8622" s="43" t="s">
        <v>20659</v>
      </c>
      <c r="G8622" s="43" t="s">
        <v>19886</v>
      </c>
      <c r="H8622" s="43" t="s">
        <v>1266</v>
      </c>
    </row>
    <row r="8623" spans="1:8" ht="17.25" hidden="1" customHeight="1" x14ac:dyDescent="0.3">
      <c r="A8623" s="46" t="str">
        <f>_xlfn.CONCAT("PUSKESMAS ",TRIM(tblReff[[#This Row],[NAMA PUSKESMAS]]))</f>
        <v>PUSKESMAS TANA LILI</v>
      </c>
      <c r="B8623" s="42">
        <v>1070718</v>
      </c>
      <c r="C8623" s="43" t="s">
        <v>20672</v>
      </c>
      <c r="D8623" s="43" t="s">
        <v>20673</v>
      </c>
      <c r="E8623" s="43" t="s">
        <v>20672</v>
      </c>
      <c r="F8623" s="43" t="s">
        <v>20659</v>
      </c>
      <c r="G8623" s="43" t="s">
        <v>19886</v>
      </c>
      <c r="H8623" s="43" t="s">
        <v>1271</v>
      </c>
    </row>
    <row r="8624" spans="1:8" ht="17.25" hidden="1" customHeight="1" x14ac:dyDescent="0.3">
      <c r="A8624" s="46" t="str">
        <f>_xlfn.CONCAT("PUSKESMAS ",TRIM(tblReff[[#This Row],[NAMA PUSKESMAS]]))</f>
        <v>PUSKESMAS MASAMBA</v>
      </c>
      <c r="B8624" s="42">
        <v>1070719</v>
      </c>
      <c r="C8624" s="43" t="s">
        <v>20674</v>
      </c>
      <c r="D8624" s="43" t="s">
        <v>20675</v>
      </c>
      <c r="E8624" s="43" t="s">
        <v>20674</v>
      </c>
      <c r="F8624" s="43" t="s">
        <v>20659</v>
      </c>
      <c r="G8624" s="43" t="s">
        <v>19886</v>
      </c>
      <c r="H8624" s="43" t="s">
        <v>1271</v>
      </c>
    </row>
    <row r="8625" spans="1:8" ht="17.25" hidden="1" customHeight="1" x14ac:dyDescent="0.3">
      <c r="A8625" s="46" t="str">
        <f>_xlfn.CONCAT("PUSKESMAS ",TRIM(tblReff[[#This Row],[NAMA PUSKESMAS]]))</f>
        <v>PUSKESMAS CENDANA PUTIH</v>
      </c>
      <c r="B8625" s="42">
        <v>1070720</v>
      </c>
      <c r="C8625" s="43" t="s">
        <v>20676</v>
      </c>
      <c r="D8625" s="43" t="s">
        <v>20677</v>
      </c>
      <c r="E8625" s="43" t="s">
        <v>20678</v>
      </c>
      <c r="F8625" s="43" t="s">
        <v>20659</v>
      </c>
      <c r="G8625" s="43" t="s">
        <v>19886</v>
      </c>
      <c r="H8625" s="43" t="s">
        <v>1266</v>
      </c>
    </row>
    <row r="8626" spans="1:8" ht="17.25" hidden="1" customHeight="1" x14ac:dyDescent="0.3">
      <c r="A8626" s="46" t="str">
        <f>_xlfn.CONCAT("PUSKESMAS ",TRIM(tblReff[[#This Row],[NAMA PUSKESMAS]]))</f>
        <v>PUSKESMAS RAMPI</v>
      </c>
      <c r="B8626" s="42">
        <v>1070721</v>
      </c>
      <c r="C8626" s="43" t="s">
        <v>20679</v>
      </c>
      <c r="D8626" s="43" t="s">
        <v>20680</v>
      </c>
      <c r="E8626" s="43" t="s">
        <v>20679</v>
      </c>
      <c r="F8626" s="43" t="s">
        <v>20659</v>
      </c>
      <c r="G8626" s="43" t="s">
        <v>19886</v>
      </c>
      <c r="H8626" s="43" t="s">
        <v>1266</v>
      </c>
    </row>
    <row r="8627" spans="1:8" ht="17.25" hidden="1" customHeight="1" x14ac:dyDescent="0.3">
      <c r="A8627" s="46" t="str">
        <f>_xlfn.CONCAT("PUSKESMAS ",TRIM(tblReff[[#This Row],[NAMA PUSKESMAS]]))</f>
        <v>PUSKESMAS LIMBONG</v>
      </c>
      <c r="B8627" s="42">
        <v>1070722</v>
      </c>
      <c r="C8627" s="43" t="s">
        <v>2985</v>
      </c>
      <c r="D8627" s="43" t="s">
        <v>20681</v>
      </c>
      <c r="E8627" s="43" t="s">
        <v>2985</v>
      </c>
      <c r="F8627" s="43" t="s">
        <v>20659</v>
      </c>
      <c r="G8627" s="43" t="s">
        <v>19886</v>
      </c>
      <c r="H8627" s="43" t="s">
        <v>1266</v>
      </c>
    </row>
    <row r="8628" spans="1:8" ht="17.25" hidden="1" customHeight="1" x14ac:dyDescent="0.3">
      <c r="A8628" s="46" t="str">
        <f>_xlfn.CONCAT("PUSKESMAS ",TRIM(tblReff[[#This Row],[NAMA PUSKESMAS]]))</f>
        <v>PUSKESMAS SEKO</v>
      </c>
      <c r="B8628" s="42">
        <v>1070723</v>
      </c>
      <c r="C8628" s="43" t="s">
        <v>20682</v>
      </c>
      <c r="D8628" s="43" t="s">
        <v>20683</v>
      </c>
      <c r="E8628" s="43" t="s">
        <v>20682</v>
      </c>
      <c r="F8628" s="43" t="s">
        <v>20659</v>
      </c>
      <c r="G8628" s="43" t="s">
        <v>19886</v>
      </c>
      <c r="H8628" s="43" t="s">
        <v>1266</v>
      </c>
    </row>
    <row r="8629" spans="1:8" ht="17.25" hidden="1" customHeight="1" x14ac:dyDescent="0.3">
      <c r="A8629" s="46" t="str">
        <f>_xlfn.CONCAT("PUSKESMAS ",TRIM(tblReff[[#This Row],[NAMA PUSKESMAS]]))</f>
        <v>PUSKESMAS BURAU</v>
      </c>
      <c r="B8629" s="42">
        <v>1070724</v>
      </c>
      <c r="C8629" s="43" t="s">
        <v>20684</v>
      </c>
      <c r="D8629" s="43" t="s">
        <v>20685</v>
      </c>
      <c r="E8629" s="43" t="s">
        <v>20684</v>
      </c>
      <c r="F8629" s="43" t="s">
        <v>20686</v>
      </c>
      <c r="G8629" s="43" t="s">
        <v>19886</v>
      </c>
      <c r="H8629" s="43" t="s">
        <v>1266</v>
      </c>
    </row>
    <row r="8630" spans="1:8" ht="17.25" hidden="1" customHeight="1" x14ac:dyDescent="0.3">
      <c r="A8630" s="46" t="str">
        <f>_xlfn.CONCAT("PUSKESMAS ",TRIM(tblReff[[#This Row],[NAMA PUSKESMAS]]))</f>
        <v>PUSKESMAS WOTU</v>
      </c>
      <c r="B8630" s="42">
        <v>1070725</v>
      </c>
      <c r="C8630" s="43" t="s">
        <v>20687</v>
      </c>
      <c r="D8630" s="43" t="s">
        <v>20688</v>
      </c>
      <c r="E8630" s="43" t="s">
        <v>20687</v>
      </c>
      <c r="F8630" s="43" t="s">
        <v>20686</v>
      </c>
      <c r="G8630" s="43" t="s">
        <v>19886</v>
      </c>
      <c r="H8630" s="43" t="s">
        <v>1266</v>
      </c>
    </row>
    <row r="8631" spans="1:8" ht="17.25" hidden="1" customHeight="1" x14ac:dyDescent="0.3">
      <c r="A8631" s="46" t="str">
        <f>_xlfn.CONCAT("PUSKESMAS ",TRIM(tblReff[[#This Row],[NAMA PUSKESMAS]]))</f>
        <v>PUSKESMAS TOMONI</v>
      </c>
      <c r="B8631" s="42">
        <v>1070726</v>
      </c>
      <c r="C8631" s="43" t="s">
        <v>20689</v>
      </c>
      <c r="D8631" s="43" t="s">
        <v>20690</v>
      </c>
      <c r="E8631" s="43" t="s">
        <v>20689</v>
      </c>
      <c r="F8631" s="43" t="s">
        <v>20686</v>
      </c>
      <c r="G8631" s="43" t="s">
        <v>19886</v>
      </c>
      <c r="H8631" s="43" t="s">
        <v>1271</v>
      </c>
    </row>
    <row r="8632" spans="1:8" ht="17.25" hidden="1" customHeight="1" x14ac:dyDescent="0.3">
      <c r="A8632" s="46" t="str">
        <f>_xlfn.CONCAT("PUSKESMAS ",TRIM(tblReff[[#This Row],[NAMA PUSKESMAS]]))</f>
        <v>PUSKESMAS TOMINI TIMUR</v>
      </c>
      <c r="B8632" s="42">
        <v>1070727</v>
      </c>
      <c r="C8632" s="43" t="s">
        <v>20691</v>
      </c>
      <c r="D8632" s="43" t="s">
        <v>20692</v>
      </c>
      <c r="E8632" s="43" t="s">
        <v>20693</v>
      </c>
      <c r="F8632" s="43" t="s">
        <v>20686</v>
      </c>
      <c r="G8632" s="43" t="s">
        <v>19886</v>
      </c>
      <c r="H8632" s="43" t="s">
        <v>1266</v>
      </c>
    </row>
    <row r="8633" spans="1:8" ht="17.25" hidden="1" customHeight="1" x14ac:dyDescent="0.3">
      <c r="A8633" s="46" t="str">
        <f>_xlfn.CONCAT("PUSKESMAS ",TRIM(tblReff[[#This Row],[NAMA PUSKESMAS]]))</f>
        <v>PUSKESMAS ANGKONA</v>
      </c>
      <c r="B8633" s="42">
        <v>1070728</v>
      </c>
      <c r="C8633" s="43" t="s">
        <v>20694</v>
      </c>
      <c r="D8633" s="43" t="s">
        <v>20695</v>
      </c>
      <c r="E8633" s="43" t="s">
        <v>20694</v>
      </c>
      <c r="F8633" s="43" t="s">
        <v>20686</v>
      </c>
      <c r="G8633" s="43" t="s">
        <v>19886</v>
      </c>
      <c r="H8633" s="43" t="s">
        <v>1266</v>
      </c>
    </row>
    <row r="8634" spans="1:8" ht="17.25" hidden="1" customHeight="1" x14ac:dyDescent="0.3">
      <c r="A8634" s="46" t="str">
        <f>_xlfn.CONCAT("PUSKESMAS ",TRIM(tblReff[[#This Row],[NAMA PUSKESMAS]]))</f>
        <v>PUSKESMAS MALILI</v>
      </c>
      <c r="B8634" s="42">
        <v>1070729</v>
      </c>
      <c r="C8634" s="43" t="s">
        <v>20696</v>
      </c>
      <c r="D8634" s="43" t="s">
        <v>20697</v>
      </c>
      <c r="E8634" s="43" t="s">
        <v>20696</v>
      </c>
      <c r="F8634" s="43" t="s">
        <v>20686</v>
      </c>
      <c r="G8634" s="43" t="s">
        <v>19886</v>
      </c>
      <c r="H8634" s="43" t="s">
        <v>1266</v>
      </c>
    </row>
    <row r="8635" spans="1:8" ht="17.25" hidden="1" customHeight="1" x14ac:dyDescent="0.3">
      <c r="A8635" s="46" t="str">
        <f>_xlfn.CONCAT("PUSKESMAS ",TRIM(tblReff[[#This Row],[NAMA PUSKESMAS]]))</f>
        <v>PUSKESMAS LAMPIA</v>
      </c>
      <c r="B8635" s="42">
        <v>1070730</v>
      </c>
      <c r="C8635" s="43" t="s">
        <v>20698</v>
      </c>
      <c r="D8635" s="43" t="s">
        <v>20699</v>
      </c>
      <c r="E8635" s="43" t="s">
        <v>20696</v>
      </c>
      <c r="F8635" s="43" t="s">
        <v>20686</v>
      </c>
      <c r="G8635" s="43" t="s">
        <v>19886</v>
      </c>
      <c r="H8635" s="43" t="s">
        <v>1266</v>
      </c>
    </row>
    <row r="8636" spans="1:8" ht="17.25" hidden="1" customHeight="1" x14ac:dyDescent="0.3">
      <c r="A8636" s="46" t="str">
        <f>_xlfn.CONCAT("PUSKESMAS ",TRIM(tblReff[[#This Row],[NAMA PUSKESMAS]]))</f>
        <v>PUSKESMAS LAKAWALI</v>
      </c>
      <c r="B8636" s="42">
        <v>1071313</v>
      </c>
      <c r="C8636" s="43" t="s">
        <v>20700</v>
      </c>
      <c r="D8636" s="43" t="s">
        <v>20701</v>
      </c>
      <c r="E8636" s="43" t="s">
        <v>20696</v>
      </c>
      <c r="F8636" s="43" t="s">
        <v>20686</v>
      </c>
      <c r="G8636" s="43" t="s">
        <v>19886</v>
      </c>
      <c r="H8636" s="43" t="s">
        <v>1271</v>
      </c>
    </row>
    <row r="8637" spans="1:8" ht="17.25" hidden="1" customHeight="1" x14ac:dyDescent="0.3">
      <c r="A8637" s="46" t="str">
        <f>_xlfn.CONCAT("PUSKESMAS ",TRIM(tblReff[[#This Row],[NAMA PUSKESMAS]]))</f>
        <v>PUSKESMAS TIMAMPU</v>
      </c>
      <c r="B8637" s="42">
        <v>1070734</v>
      </c>
      <c r="C8637" s="43" t="s">
        <v>20702</v>
      </c>
      <c r="D8637" s="43" t="s">
        <v>20703</v>
      </c>
      <c r="E8637" s="43" t="s">
        <v>20704</v>
      </c>
      <c r="F8637" s="43" t="s">
        <v>20686</v>
      </c>
      <c r="G8637" s="43" t="s">
        <v>19886</v>
      </c>
      <c r="H8637" s="43" t="s">
        <v>1266</v>
      </c>
    </row>
    <row r="8638" spans="1:8" ht="17.25" hidden="1" customHeight="1" x14ac:dyDescent="0.3">
      <c r="A8638" s="46" t="str">
        <f>_xlfn.CONCAT("PUSKESMAS ",TRIM(tblReff[[#This Row],[NAMA PUSKESMAS]]))</f>
        <v>PUSKESMAS MAHALONA</v>
      </c>
      <c r="B8638" s="42">
        <v>1070731</v>
      </c>
      <c r="C8638" s="43" t="s">
        <v>20705</v>
      </c>
      <c r="D8638" s="43" t="s">
        <v>20706</v>
      </c>
      <c r="E8638" s="43" t="s">
        <v>20704</v>
      </c>
      <c r="F8638" s="43" t="s">
        <v>20686</v>
      </c>
      <c r="G8638" s="43" t="s">
        <v>19886</v>
      </c>
      <c r="H8638" s="43" t="s">
        <v>1266</v>
      </c>
    </row>
    <row r="8639" spans="1:8" ht="17.25" hidden="1" customHeight="1" x14ac:dyDescent="0.3">
      <c r="A8639" s="46" t="str">
        <f>_xlfn.CONCAT("PUSKESMAS ",TRIM(tblReff[[#This Row],[NAMA PUSKESMAS]]))</f>
        <v>PUSKESMAS BANTILANG</v>
      </c>
      <c r="B8639" s="42">
        <v>1070732</v>
      </c>
      <c r="C8639" s="43" t="s">
        <v>20707</v>
      </c>
      <c r="D8639" s="43" t="s">
        <v>20708</v>
      </c>
      <c r="E8639" s="43" t="s">
        <v>20704</v>
      </c>
      <c r="F8639" s="43" t="s">
        <v>20686</v>
      </c>
      <c r="G8639" s="43" t="s">
        <v>19886</v>
      </c>
      <c r="H8639" s="43" t="s">
        <v>1266</v>
      </c>
    </row>
    <row r="8640" spans="1:8" ht="17.25" hidden="1" customHeight="1" x14ac:dyDescent="0.3">
      <c r="A8640" s="46" t="str">
        <f>_xlfn.CONCAT("PUSKESMAS ",TRIM(tblReff[[#This Row],[NAMA PUSKESMAS]]))</f>
        <v>PUSKESMAS WAWONDULA</v>
      </c>
      <c r="B8640" s="42">
        <v>1070733</v>
      </c>
      <c r="C8640" s="43" t="s">
        <v>20709</v>
      </c>
      <c r="D8640" s="43" t="s">
        <v>20710</v>
      </c>
      <c r="E8640" s="43" t="s">
        <v>20704</v>
      </c>
      <c r="F8640" s="43" t="s">
        <v>20686</v>
      </c>
      <c r="G8640" s="43" t="s">
        <v>19886</v>
      </c>
      <c r="H8640" s="43" t="s">
        <v>1266</v>
      </c>
    </row>
    <row r="8641" spans="1:8" ht="17.25" hidden="1" customHeight="1" x14ac:dyDescent="0.3">
      <c r="A8641" s="46" t="str">
        <f>_xlfn.CONCAT("PUSKESMAS ",TRIM(tblReff[[#This Row],[NAMA PUSKESMAS]]))</f>
        <v>PUSKESMAS NUHA</v>
      </c>
      <c r="B8641" s="42">
        <v>1070735</v>
      </c>
      <c r="C8641" s="43" t="s">
        <v>20711</v>
      </c>
      <c r="D8641" s="43" t="s">
        <v>20712</v>
      </c>
      <c r="E8641" s="43" t="s">
        <v>20711</v>
      </c>
      <c r="F8641" s="43" t="s">
        <v>20686</v>
      </c>
      <c r="G8641" s="43" t="s">
        <v>19886</v>
      </c>
      <c r="H8641" s="43" t="s">
        <v>1266</v>
      </c>
    </row>
    <row r="8642" spans="1:8" ht="17.25" hidden="1" customHeight="1" x14ac:dyDescent="0.3">
      <c r="A8642" s="46" t="str">
        <f>_xlfn.CONCAT("PUSKESMAS ",TRIM(tblReff[[#This Row],[NAMA PUSKESMAS]]))</f>
        <v>PUSKESMAS WASUPONDA</v>
      </c>
      <c r="B8642" s="42">
        <v>1070736</v>
      </c>
      <c r="C8642" s="43" t="s">
        <v>20713</v>
      </c>
      <c r="D8642" s="43" t="s">
        <v>20714</v>
      </c>
      <c r="E8642" s="43" t="s">
        <v>20713</v>
      </c>
      <c r="F8642" s="43" t="s">
        <v>20686</v>
      </c>
      <c r="G8642" s="43" t="s">
        <v>19886</v>
      </c>
      <c r="H8642" s="43" t="s">
        <v>1266</v>
      </c>
    </row>
    <row r="8643" spans="1:8" ht="17.25" hidden="1" customHeight="1" x14ac:dyDescent="0.3">
      <c r="A8643" s="46" t="str">
        <f>_xlfn.CONCAT("PUSKESMAS ",TRIM(tblReff[[#This Row],[NAMA PUSKESMAS]]))</f>
        <v>PUSKESMAS PARUMPANAI</v>
      </c>
      <c r="B8643" s="42">
        <v>1071314</v>
      </c>
      <c r="C8643" s="43" t="s">
        <v>20715</v>
      </c>
      <c r="D8643" s="43" t="s">
        <v>20716</v>
      </c>
      <c r="E8643" s="43" t="s">
        <v>20713</v>
      </c>
      <c r="F8643" s="43" t="s">
        <v>20686</v>
      </c>
      <c r="G8643" s="43" t="s">
        <v>19886</v>
      </c>
      <c r="H8643" s="43" t="s">
        <v>1271</v>
      </c>
    </row>
    <row r="8644" spans="1:8" ht="17.25" hidden="1" customHeight="1" x14ac:dyDescent="0.3">
      <c r="A8644" s="46" t="str">
        <f>_xlfn.CONCAT("PUSKESMAS ",TRIM(tblReff[[#This Row],[NAMA PUSKESMAS]]))</f>
        <v>PUSKESMAS MANGKUTANA</v>
      </c>
      <c r="B8644" s="42">
        <v>1070737</v>
      </c>
      <c r="C8644" s="43" t="s">
        <v>20717</v>
      </c>
      <c r="D8644" s="43" t="s">
        <v>20718</v>
      </c>
      <c r="E8644" s="43" t="s">
        <v>20717</v>
      </c>
      <c r="F8644" s="43" t="s">
        <v>20686</v>
      </c>
      <c r="G8644" s="43" t="s">
        <v>19886</v>
      </c>
      <c r="H8644" s="43" t="s">
        <v>1266</v>
      </c>
    </row>
    <row r="8645" spans="1:8" ht="17.25" hidden="1" customHeight="1" x14ac:dyDescent="0.3">
      <c r="A8645" s="46" t="str">
        <f>_xlfn.CONCAT("PUSKESMAS ",TRIM(tblReff[[#This Row],[NAMA PUSKESMAS]]))</f>
        <v>PUSKESMAS KALAENA</v>
      </c>
      <c r="B8645" s="42">
        <v>1070738</v>
      </c>
      <c r="C8645" s="43" t="s">
        <v>20719</v>
      </c>
      <c r="D8645" s="43" t="s">
        <v>20720</v>
      </c>
      <c r="E8645" s="43" t="s">
        <v>20719</v>
      </c>
      <c r="F8645" s="43" t="s">
        <v>20686</v>
      </c>
      <c r="G8645" s="43" t="s">
        <v>19886</v>
      </c>
      <c r="H8645" s="43" t="s">
        <v>1266</v>
      </c>
    </row>
    <row r="8646" spans="1:8" ht="17.25" hidden="1" customHeight="1" x14ac:dyDescent="0.3">
      <c r="A8646" s="46" t="str">
        <f>_xlfn.CONCAT("PUSKESMAS ",TRIM(tblReff[[#This Row],[NAMA PUSKESMAS]]))</f>
        <v>PUSKESMAS SOPAI</v>
      </c>
      <c r="B8646" s="42">
        <v>1070739</v>
      </c>
      <c r="C8646" s="43" t="s">
        <v>20721</v>
      </c>
      <c r="D8646" s="43" t="s">
        <v>20722</v>
      </c>
      <c r="E8646" s="43" t="s">
        <v>20721</v>
      </c>
      <c r="F8646" s="43" t="s">
        <v>20723</v>
      </c>
      <c r="G8646" s="43" t="s">
        <v>19886</v>
      </c>
      <c r="H8646" s="43" t="s">
        <v>1271</v>
      </c>
    </row>
    <row r="8647" spans="1:8" ht="17.25" hidden="1" customHeight="1" x14ac:dyDescent="0.3">
      <c r="A8647" s="46" t="str">
        <f>_xlfn.CONCAT("PUSKESMAS ",TRIM(tblReff[[#This Row],[NAMA PUSKESMAS]]))</f>
        <v>PUSKESMAS BUA TALLU LOLO</v>
      </c>
      <c r="B8647" s="42">
        <v>1070742</v>
      </c>
      <c r="C8647" s="43" t="s">
        <v>20724</v>
      </c>
      <c r="D8647" s="43" t="s">
        <v>20725</v>
      </c>
      <c r="E8647" s="43" t="s">
        <v>20726</v>
      </c>
      <c r="F8647" s="43" t="s">
        <v>20723</v>
      </c>
      <c r="G8647" s="43" t="s">
        <v>19886</v>
      </c>
      <c r="H8647" s="43" t="s">
        <v>1271</v>
      </c>
    </row>
    <row r="8648" spans="1:8" ht="17.25" hidden="1" customHeight="1" x14ac:dyDescent="0.3">
      <c r="A8648" s="46" t="str">
        <f>_xlfn.CONCAT("PUSKESMAS ",TRIM(tblReff[[#This Row],[NAMA PUSKESMAS]]))</f>
        <v>PUSKESMAS TOMBANG KALUA</v>
      </c>
      <c r="B8648" s="42">
        <v>1070743</v>
      </c>
      <c r="C8648" s="43" t="s">
        <v>20727</v>
      </c>
      <c r="D8648" s="43" t="s">
        <v>20728</v>
      </c>
      <c r="E8648" s="43" t="s">
        <v>20729</v>
      </c>
      <c r="F8648" s="43" t="s">
        <v>20723</v>
      </c>
      <c r="G8648" s="43" t="s">
        <v>19886</v>
      </c>
      <c r="H8648" s="43" t="s">
        <v>1266</v>
      </c>
    </row>
    <row r="8649" spans="1:8" ht="17.25" hidden="1" customHeight="1" x14ac:dyDescent="0.3">
      <c r="A8649" s="46" t="str">
        <f>_xlfn.CONCAT("PUSKESMAS ",TRIM(tblReff[[#This Row],[NAMA PUSKESMAS]]))</f>
        <v>PUSKESMAS BUNTAO</v>
      </c>
      <c r="B8649" s="42">
        <v>1070744</v>
      </c>
      <c r="C8649" s="43" t="s">
        <v>20730</v>
      </c>
      <c r="D8649" s="43" t="s">
        <v>20731</v>
      </c>
      <c r="E8649" s="43" t="s">
        <v>20730</v>
      </c>
      <c r="F8649" s="43" t="s">
        <v>20723</v>
      </c>
      <c r="G8649" s="43" t="s">
        <v>19886</v>
      </c>
      <c r="H8649" s="43" t="s">
        <v>1271</v>
      </c>
    </row>
    <row r="8650" spans="1:8" ht="17.25" hidden="1" customHeight="1" x14ac:dyDescent="0.3">
      <c r="A8650" s="46" t="str">
        <f>_xlfn.CONCAT("PUSKESMAS ",TRIM(tblReff[[#This Row],[NAMA PUSKESMAS]]))</f>
        <v>PUSKESMAS RANTEBUA</v>
      </c>
      <c r="B8650" s="42">
        <v>1070745</v>
      </c>
      <c r="C8650" s="43" t="s">
        <v>20732</v>
      </c>
      <c r="D8650" s="43" t="s">
        <v>20733</v>
      </c>
      <c r="E8650" s="43" t="s">
        <v>20732</v>
      </c>
      <c r="F8650" s="43" t="s">
        <v>20723</v>
      </c>
      <c r="G8650" s="43" t="s">
        <v>19886</v>
      </c>
      <c r="H8650" s="43" t="s">
        <v>1271</v>
      </c>
    </row>
    <row r="8651" spans="1:8" ht="17.25" hidden="1" customHeight="1" x14ac:dyDescent="0.3">
      <c r="A8651" s="46" t="str">
        <f>_xlfn.CONCAT("PUSKESMAS ",TRIM(tblReff[[#This Row],[NAMA PUSKESMAS]]))</f>
        <v>PUSKESMAS BOKIN</v>
      </c>
      <c r="B8651" s="42">
        <v>1070746</v>
      </c>
      <c r="C8651" s="43" t="s">
        <v>20734</v>
      </c>
      <c r="D8651" s="43" t="s">
        <v>20735</v>
      </c>
      <c r="E8651" s="43" t="s">
        <v>20732</v>
      </c>
      <c r="F8651" s="43" t="s">
        <v>20723</v>
      </c>
      <c r="G8651" s="43" t="s">
        <v>19886</v>
      </c>
      <c r="H8651" s="43" t="s">
        <v>1271</v>
      </c>
    </row>
    <row r="8652" spans="1:8" ht="17.25" hidden="1" customHeight="1" x14ac:dyDescent="0.3">
      <c r="A8652" s="46" t="str">
        <f>_xlfn.CONCAT("PUSKESMAS ",TRIM(tblReff[[#This Row],[NAMA PUSKESMAS]]))</f>
        <v>PUSKESMAS NANGGALA</v>
      </c>
      <c r="B8652" s="42">
        <v>1070747</v>
      </c>
      <c r="C8652" s="43" t="s">
        <v>20736</v>
      </c>
      <c r="D8652" s="43" t="s">
        <v>20737</v>
      </c>
      <c r="E8652" s="43" t="s">
        <v>20736</v>
      </c>
      <c r="F8652" s="43" t="s">
        <v>20723</v>
      </c>
      <c r="G8652" s="43" t="s">
        <v>19886</v>
      </c>
      <c r="H8652" s="43" t="s">
        <v>1266</v>
      </c>
    </row>
    <row r="8653" spans="1:8" ht="17.25" hidden="1" customHeight="1" x14ac:dyDescent="0.3">
      <c r="A8653" s="46" t="str">
        <f>_xlfn.CONCAT("PUSKESMAS ",TRIM(tblReff[[#This Row],[NAMA PUSKESMAS]]))</f>
        <v>PUSKESMAS TONDON</v>
      </c>
      <c r="B8653" s="42">
        <v>1070748</v>
      </c>
      <c r="C8653" s="43" t="s">
        <v>20738</v>
      </c>
      <c r="D8653" s="43" t="s">
        <v>20739</v>
      </c>
      <c r="E8653" s="43" t="s">
        <v>20738</v>
      </c>
      <c r="F8653" s="43" t="s">
        <v>20723</v>
      </c>
      <c r="G8653" s="43" t="s">
        <v>19886</v>
      </c>
      <c r="H8653" s="43" t="s">
        <v>1266</v>
      </c>
    </row>
    <row r="8654" spans="1:8" ht="17.25" hidden="1" customHeight="1" x14ac:dyDescent="0.3">
      <c r="A8654" s="46" t="str">
        <f>_xlfn.CONCAT("PUSKESMAS ",TRIM(tblReff[[#This Row],[NAMA PUSKESMAS]]))</f>
        <v>PUSKESMAS TALLUNG LIPU</v>
      </c>
      <c r="B8654" s="42">
        <v>1070749</v>
      </c>
      <c r="C8654" s="43" t="s">
        <v>20740</v>
      </c>
      <c r="D8654" s="43" t="s">
        <v>20741</v>
      </c>
      <c r="E8654" s="43" t="s">
        <v>20742</v>
      </c>
      <c r="F8654" s="43" t="s">
        <v>20723</v>
      </c>
      <c r="G8654" s="43" t="s">
        <v>19886</v>
      </c>
      <c r="H8654" s="43" t="s">
        <v>1271</v>
      </c>
    </row>
    <row r="8655" spans="1:8" ht="17.25" hidden="1" customHeight="1" x14ac:dyDescent="0.3">
      <c r="A8655" s="46" t="str">
        <f>_xlfn.CONCAT("PUSKESMAS ",TRIM(tblReff[[#This Row],[NAMA PUSKESMAS]]))</f>
        <v>PUSKESMAS RANTEPAO</v>
      </c>
      <c r="B8655" s="42">
        <v>1070750</v>
      </c>
      <c r="C8655" s="43" t="s">
        <v>20743</v>
      </c>
      <c r="D8655" s="43" t="s">
        <v>20744</v>
      </c>
      <c r="E8655" s="43" t="s">
        <v>20743</v>
      </c>
      <c r="F8655" s="43" t="s">
        <v>20723</v>
      </c>
      <c r="G8655" s="43" t="s">
        <v>19886</v>
      </c>
      <c r="H8655" s="43" t="s">
        <v>1266</v>
      </c>
    </row>
    <row r="8656" spans="1:8" ht="17.25" hidden="1" customHeight="1" x14ac:dyDescent="0.3">
      <c r="A8656" s="46" t="str">
        <f>_xlfn.CONCAT("PUSKESMAS ",TRIM(tblReff[[#This Row],[NAMA PUSKESMAS]]))</f>
        <v>PUSKESMAS LAANG TANDUK</v>
      </c>
      <c r="B8656" s="42">
        <v>1070751</v>
      </c>
      <c r="C8656" s="43" t="s">
        <v>20745</v>
      </c>
      <c r="D8656" s="43" t="s">
        <v>20746</v>
      </c>
      <c r="E8656" s="43" t="s">
        <v>20743</v>
      </c>
      <c r="F8656" s="43" t="s">
        <v>20723</v>
      </c>
      <c r="G8656" s="43" t="s">
        <v>19886</v>
      </c>
      <c r="H8656" s="43" t="s">
        <v>1266</v>
      </c>
    </row>
    <row r="8657" spans="1:8" ht="17.25" hidden="1" customHeight="1" x14ac:dyDescent="0.3">
      <c r="A8657" s="46" t="str">
        <f>_xlfn.CONCAT("PUSKESMAS ",TRIM(tblReff[[#This Row],[NAMA PUSKESMAS]]))</f>
        <v>PUSKESMAS TIKALA</v>
      </c>
      <c r="B8657" s="42">
        <v>1070752</v>
      </c>
      <c r="C8657" s="43" t="s">
        <v>19275</v>
      </c>
      <c r="D8657" s="43" t="s">
        <v>20747</v>
      </c>
      <c r="E8657" s="43" t="s">
        <v>19275</v>
      </c>
      <c r="F8657" s="43" t="s">
        <v>20723</v>
      </c>
      <c r="G8657" s="43" t="s">
        <v>19886</v>
      </c>
      <c r="H8657" s="43" t="s">
        <v>1266</v>
      </c>
    </row>
    <row r="8658" spans="1:8" ht="17.25" hidden="1" customHeight="1" x14ac:dyDescent="0.3">
      <c r="A8658" s="46" t="str">
        <f>_xlfn.CONCAT("PUSKESMAS ",TRIM(tblReff[[#This Row],[NAMA PUSKESMAS]]))</f>
        <v>PUSKESMAS RANTE PANGLI</v>
      </c>
      <c r="B8658" s="42">
        <v>1070740</v>
      </c>
      <c r="C8658" s="43" t="s">
        <v>20748</v>
      </c>
      <c r="D8658" s="43" t="s">
        <v>20749</v>
      </c>
      <c r="E8658" s="43" t="s">
        <v>20750</v>
      </c>
      <c r="F8658" s="43" t="s">
        <v>20723</v>
      </c>
      <c r="G8658" s="43" t="s">
        <v>19886</v>
      </c>
      <c r="H8658" s="43" t="s">
        <v>1266</v>
      </c>
    </row>
    <row r="8659" spans="1:8" ht="17.25" hidden="1" customHeight="1" x14ac:dyDescent="0.3">
      <c r="A8659" s="46" t="str">
        <f>_xlfn.CONCAT("PUSKESMAS ",TRIM(tblReff[[#This Row],[NAMA PUSKESMAS]]))</f>
        <v>PUSKESMAS BALUSU</v>
      </c>
      <c r="B8659" s="42">
        <v>1070753</v>
      </c>
      <c r="C8659" s="43" t="s">
        <v>20273</v>
      </c>
      <c r="D8659" s="43" t="s">
        <v>20751</v>
      </c>
      <c r="E8659" s="43" t="s">
        <v>20273</v>
      </c>
      <c r="F8659" s="43" t="s">
        <v>20723</v>
      </c>
      <c r="G8659" s="43" t="s">
        <v>19886</v>
      </c>
      <c r="H8659" s="43" t="s">
        <v>1266</v>
      </c>
    </row>
    <row r="8660" spans="1:8" ht="17.25" hidden="1" customHeight="1" x14ac:dyDescent="0.3">
      <c r="A8660" s="46" t="str">
        <f>_xlfn.CONCAT("PUSKESMAS ",TRIM(tblReff[[#This Row],[NAMA PUSKESMAS]]))</f>
        <v>PUSKESMAS SA'DAN MALIMBONG</v>
      </c>
      <c r="B8660" s="42">
        <v>1070754</v>
      </c>
      <c r="C8660" s="43" t="s">
        <v>20752</v>
      </c>
      <c r="D8660" s="43" t="s">
        <v>20753</v>
      </c>
      <c r="E8660" s="43" t="s">
        <v>20754</v>
      </c>
      <c r="F8660" s="43" t="s">
        <v>20723</v>
      </c>
      <c r="G8660" s="43" t="s">
        <v>19886</v>
      </c>
      <c r="H8660" s="43" t="s">
        <v>1266</v>
      </c>
    </row>
    <row r="8661" spans="1:8" ht="17.25" hidden="1" customHeight="1" x14ac:dyDescent="0.3">
      <c r="A8661" s="46" t="str">
        <f>_xlfn.CONCAT("PUSKESMAS ",TRIM(tblReff[[#This Row],[NAMA PUSKESMAS]]))</f>
        <v>PUSKESMAS BANGKELEKILA</v>
      </c>
      <c r="B8661" s="42">
        <v>1070741</v>
      </c>
      <c r="C8661" s="43" t="s">
        <v>20755</v>
      </c>
      <c r="D8661" s="43" t="s">
        <v>20756</v>
      </c>
      <c r="E8661" s="43" t="s">
        <v>20757</v>
      </c>
      <c r="F8661" s="43" t="s">
        <v>20723</v>
      </c>
      <c r="G8661" s="43" t="s">
        <v>19886</v>
      </c>
      <c r="H8661" s="43" t="s">
        <v>1271</v>
      </c>
    </row>
    <row r="8662" spans="1:8" ht="17.25" hidden="1" customHeight="1" x14ac:dyDescent="0.3">
      <c r="A8662" s="46" t="str">
        <f>_xlfn.CONCAT("PUSKESMAS ",TRIM(tblReff[[#This Row],[NAMA PUSKESMAS]]))</f>
        <v>PUSKESMAS LEMPO</v>
      </c>
      <c r="B8662" s="42">
        <v>1070755</v>
      </c>
      <c r="C8662" s="43" t="s">
        <v>20758</v>
      </c>
      <c r="D8662" s="43" t="s">
        <v>20759</v>
      </c>
      <c r="E8662" s="43" t="s">
        <v>20760</v>
      </c>
      <c r="F8662" s="43" t="s">
        <v>20723</v>
      </c>
      <c r="G8662" s="43" t="s">
        <v>19886</v>
      </c>
      <c r="H8662" s="43" t="s">
        <v>1266</v>
      </c>
    </row>
    <row r="8663" spans="1:8" ht="17.25" hidden="1" customHeight="1" x14ac:dyDescent="0.3">
      <c r="A8663" s="46" t="str">
        <f>_xlfn.CONCAT("PUSKESMAS ",TRIM(tblReff[[#This Row],[NAMA PUSKESMAS]]))</f>
        <v>PUSKESMAS KAPALA PITU</v>
      </c>
      <c r="B8663" s="42">
        <v>1070756</v>
      </c>
      <c r="C8663" s="43" t="s">
        <v>20761</v>
      </c>
      <c r="D8663" s="43" t="s">
        <v>20762</v>
      </c>
      <c r="E8663" s="43" t="s">
        <v>20761</v>
      </c>
      <c r="F8663" s="43" t="s">
        <v>20723</v>
      </c>
      <c r="G8663" s="43" t="s">
        <v>19886</v>
      </c>
      <c r="H8663" s="43" t="s">
        <v>1271</v>
      </c>
    </row>
    <row r="8664" spans="1:8" ht="17.25" hidden="1" customHeight="1" x14ac:dyDescent="0.3">
      <c r="A8664" s="46" t="str">
        <f>_xlfn.CONCAT("PUSKESMAS ",TRIM(tblReff[[#This Row],[NAMA PUSKESMAS]]))</f>
        <v>PUSKESMAS KE'PE'</v>
      </c>
      <c r="B8664" s="42">
        <v>1071316</v>
      </c>
      <c r="C8664" s="43" t="s">
        <v>20763</v>
      </c>
      <c r="D8664" s="43" t="s">
        <v>20764</v>
      </c>
      <c r="E8664" s="43" t="s">
        <v>20761</v>
      </c>
      <c r="F8664" s="43" t="s">
        <v>20723</v>
      </c>
      <c r="G8664" s="43" t="s">
        <v>19886</v>
      </c>
      <c r="H8664" s="43" t="s">
        <v>1271</v>
      </c>
    </row>
    <row r="8665" spans="1:8" ht="17.25" hidden="1" customHeight="1" x14ac:dyDescent="0.3">
      <c r="A8665" s="46" t="str">
        <f>_xlfn.CONCAT("PUSKESMAS ",TRIM(tblReff[[#This Row],[NAMA PUSKESMAS]]))</f>
        <v>PUSKESMAS PASANG</v>
      </c>
      <c r="B8665" s="42">
        <v>1070757</v>
      </c>
      <c r="C8665" s="43" t="s">
        <v>20765</v>
      </c>
      <c r="D8665" s="43" t="s">
        <v>20766</v>
      </c>
      <c r="E8665" s="43" t="s">
        <v>20767</v>
      </c>
      <c r="F8665" s="43" t="s">
        <v>20723</v>
      </c>
      <c r="G8665" s="43" t="s">
        <v>19886</v>
      </c>
      <c r="H8665" s="43" t="s">
        <v>1271</v>
      </c>
    </row>
    <row r="8666" spans="1:8" ht="17.25" hidden="1" customHeight="1" x14ac:dyDescent="0.3">
      <c r="A8666" s="46" t="str">
        <f>_xlfn.CONCAT("PUSKESMAS ",TRIM(tblReff[[#This Row],[NAMA PUSKESMAS]]))</f>
        <v>PUSKESMAS MA'DONG</v>
      </c>
      <c r="B8666" s="42">
        <v>1070758</v>
      </c>
      <c r="C8666" s="43" t="s">
        <v>20768</v>
      </c>
      <c r="D8666" s="43" t="s">
        <v>20769</v>
      </c>
      <c r="E8666" s="43" t="s">
        <v>20767</v>
      </c>
      <c r="F8666" s="43" t="s">
        <v>20723</v>
      </c>
      <c r="G8666" s="43" t="s">
        <v>19886</v>
      </c>
      <c r="H8666" s="43" t="s">
        <v>1271</v>
      </c>
    </row>
    <row r="8667" spans="1:8" ht="17.25" hidden="1" customHeight="1" x14ac:dyDescent="0.3">
      <c r="A8667" s="46" t="str">
        <f>_xlfn.CONCAT("PUSKESMAS ",TRIM(tblReff[[#This Row],[NAMA PUSKESMAS]]))</f>
        <v>PUSKESMAS AWAN</v>
      </c>
      <c r="B8667" s="42">
        <v>1070759</v>
      </c>
      <c r="C8667" s="43" t="s">
        <v>20770</v>
      </c>
      <c r="D8667" s="43" t="s">
        <v>20771</v>
      </c>
      <c r="E8667" s="43" t="s">
        <v>20772</v>
      </c>
      <c r="F8667" s="43" t="s">
        <v>20723</v>
      </c>
      <c r="G8667" s="43" t="s">
        <v>19886</v>
      </c>
      <c r="H8667" s="43" t="s">
        <v>1271</v>
      </c>
    </row>
    <row r="8668" spans="1:8" ht="17.25" hidden="1" customHeight="1" x14ac:dyDescent="0.3">
      <c r="A8668" s="46" t="str">
        <f>_xlfn.CONCAT("PUSKESMAS ",TRIM(tblReff[[#This Row],[NAMA PUSKESMAS]]))</f>
        <v>PUSKESMAS PANGALA</v>
      </c>
      <c r="B8668" s="42">
        <v>1070760</v>
      </c>
      <c r="C8668" s="43" t="s">
        <v>20773</v>
      </c>
      <c r="D8668" s="43" t="s">
        <v>20774</v>
      </c>
      <c r="E8668" s="43" t="s">
        <v>20775</v>
      </c>
      <c r="F8668" s="43" t="s">
        <v>20723</v>
      </c>
      <c r="G8668" s="43" t="s">
        <v>19886</v>
      </c>
      <c r="H8668" s="43" t="s">
        <v>1266</v>
      </c>
    </row>
    <row r="8669" spans="1:8" ht="17.25" hidden="1" customHeight="1" x14ac:dyDescent="0.3">
      <c r="A8669" s="46" t="str">
        <f>_xlfn.CONCAT("PUSKESMAS ",TRIM(tblReff[[#This Row],[NAMA PUSKESMAS]]))</f>
        <v>PUSKESMAS TA'BA</v>
      </c>
      <c r="B8669" s="42">
        <v>1070761</v>
      </c>
      <c r="C8669" s="43" t="s">
        <v>20776</v>
      </c>
      <c r="D8669" s="43" t="s">
        <v>20777</v>
      </c>
      <c r="E8669" s="43" t="s">
        <v>20778</v>
      </c>
      <c r="F8669" s="43" t="s">
        <v>20723</v>
      </c>
      <c r="G8669" s="43" t="s">
        <v>19886</v>
      </c>
      <c r="H8669" s="43" t="s">
        <v>1266</v>
      </c>
    </row>
    <row r="8670" spans="1:8" ht="17.25" hidden="1" customHeight="1" x14ac:dyDescent="0.3">
      <c r="A8670" s="46" t="str">
        <f>_xlfn.CONCAT("PUSKESMAS ",TRIM(tblReff[[#This Row],[NAMA PUSKESMAS]]))</f>
        <v>PUSKESMAS RANTEUMA</v>
      </c>
      <c r="B8670" s="42">
        <v>1070762</v>
      </c>
      <c r="C8670" s="43" t="s">
        <v>20779</v>
      </c>
      <c r="D8670" s="43" t="s">
        <v>20780</v>
      </c>
      <c r="E8670" s="43" t="s">
        <v>20778</v>
      </c>
      <c r="F8670" s="43" t="s">
        <v>20723</v>
      </c>
      <c r="G8670" s="43" t="s">
        <v>19886</v>
      </c>
      <c r="H8670" s="43" t="s">
        <v>1271</v>
      </c>
    </row>
    <row r="8671" spans="1:8" ht="17.25" hidden="1" customHeight="1" x14ac:dyDescent="0.3">
      <c r="A8671" s="46" t="str">
        <f>_xlfn.CONCAT("PUSKESMAS ",TRIM(tblReff[[#This Row],[NAMA PUSKESMAS]]))</f>
        <v>PUSKESMAS BARUPPU</v>
      </c>
      <c r="B8671" s="42">
        <v>1070763</v>
      </c>
      <c r="C8671" s="43" t="s">
        <v>20781</v>
      </c>
      <c r="D8671" s="43" t="s">
        <v>20782</v>
      </c>
      <c r="E8671" s="43" t="s">
        <v>20781</v>
      </c>
      <c r="F8671" s="43" t="s">
        <v>20723</v>
      </c>
      <c r="G8671" s="43" t="s">
        <v>19886</v>
      </c>
      <c r="H8671" s="43" t="s">
        <v>1271</v>
      </c>
    </row>
    <row r="8672" spans="1:8" ht="17.25" hidden="1" customHeight="1" x14ac:dyDescent="0.3">
      <c r="A8672" s="46" t="str">
        <f>_xlfn.CONCAT("PUSKESMAS ",TRIM(tblReff[[#This Row],[NAMA PUSKESMAS]]))</f>
        <v>PUSKESMAS DAHLIA</v>
      </c>
      <c r="B8672" s="42">
        <v>1070764</v>
      </c>
      <c r="C8672" s="43" t="s">
        <v>20783</v>
      </c>
      <c r="D8672" s="43" t="s">
        <v>20784</v>
      </c>
      <c r="E8672" s="43" t="s">
        <v>20785</v>
      </c>
      <c r="F8672" s="43" t="s">
        <v>20786</v>
      </c>
      <c r="G8672" s="43" t="s">
        <v>19886</v>
      </c>
      <c r="H8672" s="43" t="s">
        <v>1271</v>
      </c>
    </row>
    <row r="8673" spans="1:8" ht="17.25" hidden="1" customHeight="1" x14ac:dyDescent="0.3">
      <c r="A8673" s="46" t="str">
        <f>_xlfn.CONCAT("PUSKESMAS ",TRIM(tblReff[[#This Row],[NAMA PUSKESMAS]]))</f>
        <v>PUSKESMAS PANAMBUNGAN</v>
      </c>
      <c r="B8673" s="42">
        <v>1070765</v>
      </c>
      <c r="C8673" s="43" t="s">
        <v>20787</v>
      </c>
      <c r="D8673" s="43" t="s">
        <v>20788</v>
      </c>
      <c r="E8673" s="43" t="s">
        <v>20785</v>
      </c>
      <c r="F8673" s="43" t="s">
        <v>20786</v>
      </c>
      <c r="G8673" s="43" t="s">
        <v>19886</v>
      </c>
      <c r="H8673" s="43" t="s">
        <v>1271</v>
      </c>
    </row>
    <row r="8674" spans="1:8" ht="17.25" hidden="1" customHeight="1" x14ac:dyDescent="0.3">
      <c r="A8674" s="46" t="str">
        <f>_xlfn.CONCAT("PUSKESMAS ",TRIM(tblReff[[#This Row],[NAMA PUSKESMAS]]))</f>
        <v>PUSKESMAS PERTIWI</v>
      </c>
      <c r="B8674" s="42">
        <v>1070766</v>
      </c>
      <c r="C8674" s="43" t="s">
        <v>20789</v>
      </c>
      <c r="D8674" s="43" t="s">
        <v>20790</v>
      </c>
      <c r="E8674" s="43" t="s">
        <v>20785</v>
      </c>
      <c r="F8674" s="43" t="s">
        <v>20786</v>
      </c>
      <c r="G8674" s="43" t="s">
        <v>19886</v>
      </c>
      <c r="H8674" s="43" t="s">
        <v>1271</v>
      </c>
    </row>
    <row r="8675" spans="1:8" ht="17.25" hidden="1" customHeight="1" x14ac:dyDescent="0.3">
      <c r="A8675" s="46" t="str">
        <f>_xlfn.CONCAT("PUSKESMAS ",TRIM(tblReff[[#This Row],[NAMA PUSKESMAS]]))</f>
        <v>PUSKESMAS MAMAJANG</v>
      </c>
      <c r="B8675" s="42">
        <v>1070767</v>
      </c>
      <c r="C8675" s="43" t="s">
        <v>20791</v>
      </c>
      <c r="D8675" s="43" t="s">
        <v>20792</v>
      </c>
      <c r="E8675" s="43" t="s">
        <v>20791</v>
      </c>
      <c r="F8675" s="43" t="s">
        <v>20786</v>
      </c>
      <c r="G8675" s="43" t="s">
        <v>19886</v>
      </c>
      <c r="H8675" s="43" t="s">
        <v>1266</v>
      </c>
    </row>
    <row r="8676" spans="1:8" ht="17.25" hidden="1" customHeight="1" x14ac:dyDescent="0.3">
      <c r="A8676" s="46" t="str">
        <f>_xlfn.CONCAT("PUSKESMAS ",TRIM(tblReff[[#This Row],[NAMA PUSKESMAS]]))</f>
        <v>PUSKESMAS CENDRAWASIH</v>
      </c>
      <c r="B8676" s="42">
        <v>1070768</v>
      </c>
      <c r="C8676" s="43" t="s">
        <v>20793</v>
      </c>
      <c r="D8676" s="43" t="s">
        <v>20794</v>
      </c>
      <c r="E8676" s="43" t="s">
        <v>20791</v>
      </c>
      <c r="F8676" s="43" t="s">
        <v>20786</v>
      </c>
      <c r="G8676" s="43" t="s">
        <v>19886</v>
      </c>
      <c r="H8676" s="43" t="s">
        <v>1271</v>
      </c>
    </row>
    <row r="8677" spans="1:8" ht="17.25" hidden="1" customHeight="1" x14ac:dyDescent="0.3">
      <c r="A8677" s="46" t="str">
        <f>_xlfn.CONCAT("PUSKESMAS ",TRIM(tblReff[[#This Row],[NAMA PUSKESMAS]]))</f>
        <v>PUSKESMAS BAROMBONG</v>
      </c>
      <c r="B8677" s="42">
        <v>1070769</v>
      </c>
      <c r="C8677" s="43" t="s">
        <v>20093</v>
      </c>
      <c r="D8677" s="43" t="s">
        <v>20795</v>
      </c>
      <c r="E8677" s="43" t="s">
        <v>20796</v>
      </c>
      <c r="F8677" s="43" t="s">
        <v>20786</v>
      </c>
      <c r="G8677" s="43" t="s">
        <v>19886</v>
      </c>
      <c r="H8677" s="43" t="s">
        <v>1271</v>
      </c>
    </row>
    <row r="8678" spans="1:8" ht="17.25" hidden="1" customHeight="1" x14ac:dyDescent="0.3">
      <c r="A8678" s="46" t="str">
        <f>_xlfn.CONCAT("PUSKESMAS ",TRIM(tblReff[[#This Row],[NAMA PUSKESMAS]]))</f>
        <v>PUSKESMAS JONGAYA</v>
      </c>
      <c r="B8678" s="42">
        <v>1070770</v>
      </c>
      <c r="C8678" s="43" t="s">
        <v>20797</v>
      </c>
      <c r="D8678" s="43" t="s">
        <v>20798</v>
      </c>
      <c r="E8678" s="43" t="s">
        <v>20796</v>
      </c>
      <c r="F8678" s="43" t="s">
        <v>20786</v>
      </c>
      <c r="G8678" s="43" t="s">
        <v>19886</v>
      </c>
      <c r="H8678" s="43" t="s">
        <v>1266</v>
      </c>
    </row>
    <row r="8679" spans="1:8" ht="17.25" hidden="1" customHeight="1" x14ac:dyDescent="0.3">
      <c r="A8679" s="46" t="str">
        <f>_xlfn.CONCAT("PUSKESMAS ",TRIM(tblReff[[#This Row],[NAMA PUSKESMAS]]))</f>
        <v>PUSKESMAS TAMALATE</v>
      </c>
      <c r="B8679" s="42">
        <v>1070771</v>
      </c>
      <c r="C8679" s="43" t="s">
        <v>20796</v>
      </c>
      <c r="D8679" s="43" t="s">
        <v>20799</v>
      </c>
      <c r="E8679" s="43" t="s">
        <v>20796</v>
      </c>
      <c r="F8679" s="43" t="s">
        <v>20786</v>
      </c>
      <c r="G8679" s="43" t="s">
        <v>19886</v>
      </c>
      <c r="H8679" s="43" t="s">
        <v>1271</v>
      </c>
    </row>
    <row r="8680" spans="1:8" ht="17.25" hidden="1" customHeight="1" x14ac:dyDescent="0.3">
      <c r="A8680" s="46" t="str">
        <f>_xlfn.CONCAT("PUSKESMAS ",TRIM(tblReff[[#This Row],[NAMA PUSKESMAS]]))</f>
        <v>PUSKESMAS MACCINI SOMBALA</v>
      </c>
      <c r="B8680" s="42">
        <v>1070772</v>
      </c>
      <c r="C8680" s="43" t="s">
        <v>20800</v>
      </c>
      <c r="D8680" s="43" t="s">
        <v>20801</v>
      </c>
      <c r="E8680" s="43" t="s">
        <v>20796</v>
      </c>
      <c r="F8680" s="43" t="s">
        <v>20786</v>
      </c>
      <c r="G8680" s="43" t="s">
        <v>19886</v>
      </c>
      <c r="H8680" s="43" t="s">
        <v>1271</v>
      </c>
    </row>
    <row r="8681" spans="1:8" ht="17.25" hidden="1" customHeight="1" x14ac:dyDescent="0.3">
      <c r="A8681" s="46" t="str">
        <f>_xlfn.CONCAT("PUSKESMAS ",TRIM(tblReff[[#This Row],[NAMA PUSKESMAS]]))</f>
        <v>PUSKESMAS KASSI-KASSI</v>
      </c>
      <c r="B8681" s="42">
        <v>1070773</v>
      </c>
      <c r="C8681" s="43" t="s">
        <v>19991</v>
      </c>
      <c r="D8681" s="43" t="s">
        <v>20802</v>
      </c>
      <c r="E8681" s="43" t="s">
        <v>20803</v>
      </c>
      <c r="F8681" s="43" t="s">
        <v>20786</v>
      </c>
      <c r="G8681" s="43" t="s">
        <v>19886</v>
      </c>
      <c r="H8681" s="43" t="s">
        <v>1266</v>
      </c>
    </row>
    <row r="8682" spans="1:8" ht="17.25" hidden="1" customHeight="1" x14ac:dyDescent="0.3">
      <c r="A8682" s="46" t="str">
        <f>_xlfn.CONCAT("PUSKESMAS ",TRIM(tblReff[[#This Row],[NAMA PUSKESMAS]]))</f>
        <v>PUSKESMAS MINASA UPA</v>
      </c>
      <c r="B8682" s="42">
        <v>1070774</v>
      </c>
      <c r="C8682" s="43" t="s">
        <v>20804</v>
      </c>
      <c r="D8682" s="43" t="s">
        <v>20805</v>
      </c>
      <c r="E8682" s="43" t="s">
        <v>20803</v>
      </c>
      <c r="F8682" s="43" t="s">
        <v>20786</v>
      </c>
      <c r="G8682" s="43" t="s">
        <v>19886</v>
      </c>
      <c r="H8682" s="43" t="s">
        <v>1266</v>
      </c>
    </row>
    <row r="8683" spans="1:8" ht="17.25" hidden="1" customHeight="1" x14ac:dyDescent="0.3">
      <c r="A8683" s="46" t="str">
        <f>_xlfn.CONCAT("PUSKESMAS ",TRIM(tblReff[[#This Row],[NAMA PUSKESMAS]]))</f>
        <v>PUSKESMAS MANGASA</v>
      </c>
      <c r="B8683" s="42">
        <v>1070775</v>
      </c>
      <c r="C8683" s="43" t="s">
        <v>20806</v>
      </c>
      <c r="D8683" s="43" t="s">
        <v>20807</v>
      </c>
      <c r="E8683" s="43" t="s">
        <v>20803</v>
      </c>
      <c r="F8683" s="43" t="s">
        <v>20786</v>
      </c>
      <c r="G8683" s="43" t="s">
        <v>19886</v>
      </c>
      <c r="H8683" s="43" t="s">
        <v>1271</v>
      </c>
    </row>
    <row r="8684" spans="1:8" ht="17.25" hidden="1" customHeight="1" x14ac:dyDescent="0.3">
      <c r="A8684" s="46" t="str">
        <f>_xlfn.CONCAT("PUSKESMAS ",TRIM(tblReff[[#This Row],[NAMA PUSKESMAS]]))</f>
        <v>PUSKESMAS BALLAPARANG</v>
      </c>
      <c r="B8684" s="42">
        <v>1071285</v>
      </c>
      <c r="C8684" s="43" t="s">
        <v>20808</v>
      </c>
      <c r="D8684" s="43" t="s">
        <v>20809</v>
      </c>
      <c r="E8684" s="43" t="s">
        <v>20803</v>
      </c>
      <c r="F8684" s="43" t="s">
        <v>20786</v>
      </c>
      <c r="G8684" s="43" t="s">
        <v>19886</v>
      </c>
      <c r="H8684" s="43" t="s">
        <v>1271</v>
      </c>
    </row>
    <row r="8685" spans="1:8" ht="17.25" hidden="1" customHeight="1" x14ac:dyDescent="0.3">
      <c r="A8685" s="46" t="str">
        <f>_xlfn.CONCAT("PUSKESMAS ",TRIM(tblReff[[#This Row],[NAMA PUSKESMAS]]))</f>
        <v>PUSKESMAS BARA-BARAYA</v>
      </c>
      <c r="B8685" s="42">
        <v>1070776</v>
      </c>
      <c r="C8685" s="43" t="s">
        <v>20810</v>
      </c>
      <c r="D8685" s="43" t="s">
        <v>20811</v>
      </c>
      <c r="E8685" s="43" t="s">
        <v>20812</v>
      </c>
      <c r="F8685" s="43" t="s">
        <v>20786</v>
      </c>
      <c r="G8685" s="43" t="s">
        <v>19886</v>
      </c>
      <c r="H8685" s="43" t="s">
        <v>1266</v>
      </c>
    </row>
    <row r="8686" spans="1:8" ht="17.25" hidden="1" customHeight="1" x14ac:dyDescent="0.3">
      <c r="A8686" s="46" t="str">
        <f>_xlfn.CONCAT("PUSKESMAS ",TRIM(tblReff[[#This Row],[NAMA PUSKESMAS]]))</f>
        <v>PUSKESMAS MARADEKAYA</v>
      </c>
      <c r="B8686" s="42">
        <v>1070777</v>
      </c>
      <c r="C8686" s="43" t="s">
        <v>20813</v>
      </c>
      <c r="D8686" s="43" t="s">
        <v>20814</v>
      </c>
      <c r="E8686" s="43" t="s">
        <v>20812</v>
      </c>
      <c r="F8686" s="43" t="s">
        <v>20786</v>
      </c>
      <c r="G8686" s="43" t="s">
        <v>19886</v>
      </c>
      <c r="H8686" s="43" t="s">
        <v>1271</v>
      </c>
    </row>
    <row r="8687" spans="1:8" ht="17.25" hidden="1" customHeight="1" x14ac:dyDescent="0.3">
      <c r="A8687" s="46" t="str">
        <f>_xlfn.CONCAT("PUSKESMAS ",TRIM(tblReff[[#This Row],[NAMA PUSKESMAS]]))</f>
        <v>PUSKESMAS MACCINI SAWAH</v>
      </c>
      <c r="B8687" s="42">
        <v>1070778</v>
      </c>
      <c r="C8687" s="43" t="s">
        <v>20815</v>
      </c>
      <c r="D8687" s="43" t="s">
        <v>20816</v>
      </c>
      <c r="E8687" s="43" t="s">
        <v>20812</v>
      </c>
      <c r="F8687" s="43" t="s">
        <v>20786</v>
      </c>
      <c r="G8687" s="43" t="s">
        <v>19886</v>
      </c>
      <c r="H8687" s="43" t="s">
        <v>1271</v>
      </c>
    </row>
    <row r="8688" spans="1:8" ht="17.25" hidden="1" customHeight="1" x14ac:dyDescent="0.3">
      <c r="A8688" s="46" t="str">
        <f>_xlfn.CONCAT("PUSKESMAS ",TRIM(tblReff[[#This Row],[NAMA PUSKESMAS]]))</f>
        <v>PUSKESMAS MAKKASAU</v>
      </c>
      <c r="B8688" s="42">
        <v>1070779</v>
      </c>
      <c r="C8688" s="43" t="s">
        <v>20817</v>
      </c>
      <c r="D8688" s="43" t="s">
        <v>20818</v>
      </c>
      <c r="E8688" s="43" t="s">
        <v>20819</v>
      </c>
      <c r="F8688" s="43" t="s">
        <v>20786</v>
      </c>
      <c r="G8688" s="43" t="s">
        <v>19886</v>
      </c>
      <c r="H8688" s="43" t="s">
        <v>1271</v>
      </c>
    </row>
    <row r="8689" spans="1:8" ht="17.25" hidden="1" customHeight="1" x14ac:dyDescent="0.3">
      <c r="A8689" s="46" t="str">
        <f>_xlfn.CONCAT("PUSKESMAS ",TRIM(tblReff[[#This Row],[NAMA PUSKESMAS]]))</f>
        <v>PUSKESMAS TARAKANG</v>
      </c>
      <c r="B8689" s="42">
        <v>1070780</v>
      </c>
      <c r="C8689" s="43" t="s">
        <v>20820</v>
      </c>
      <c r="D8689" s="43" t="s">
        <v>20821</v>
      </c>
      <c r="E8689" s="43" t="s">
        <v>20822</v>
      </c>
      <c r="F8689" s="43" t="s">
        <v>20786</v>
      </c>
      <c r="G8689" s="43" t="s">
        <v>19886</v>
      </c>
      <c r="H8689" s="43" t="s">
        <v>1271</v>
      </c>
    </row>
    <row r="8690" spans="1:8" ht="17.25" hidden="1" customHeight="1" x14ac:dyDescent="0.3">
      <c r="A8690" s="46" t="str">
        <f>_xlfn.CONCAT("PUSKESMAS ",TRIM(tblReff[[#This Row],[NAMA PUSKESMAS]]))</f>
        <v>PUSKESMAS ANDALAS</v>
      </c>
      <c r="B8690" s="42">
        <v>1070781</v>
      </c>
      <c r="C8690" s="43" t="s">
        <v>4124</v>
      </c>
      <c r="D8690" s="43" t="s">
        <v>20823</v>
      </c>
      <c r="E8690" s="43" t="s">
        <v>20822</v>
      </c>
      <c r="F8690" s="43" t="s">
        <v>20786</v>
      </c>
      <c r="G8690" s="43" t="s">
        <v>19886</v>
      </c>
      <c r="H8690" s="43" t="s">
        <v>1271</v>
      </c>
    </row>
    <row r="8691" spans="1:8" ht="17.25" hidden="1" customHeight="1" x14ac:dyDescent="0.3">
      <c r="A8691" s="46" t="str">
        <f>_xlfn.CONCAT("PUSKESMAS ",TRIM(tblReff[[#This Row],[NAMA PUSKESMAS]]))</f>
        <v>PUSKESMAS LAYANG</v>
      </c>
      <c r="B8691" s="42">
        <v>1070782</v>
      </c>
      <c r="C8691" s="43" t="s">
        <v>20824</v>
      </c>
      <c r="D8691" s="43" t="s">
        <v>20825</v>
      </c>
      <c r="E8691" s="43" t="s">
        <v>20826</v>
      </c>
      <c r="F8691" s="43" t="s">
        <v>20786</v>
      </c>
      <c r="G8691" s="43" t="s">
        <v>19886</v>
      </c>
      <c r="H8691" s="43" t="s">
        <v>1271</v>
      </c>
    </row>
    <row r="8692" spans="1:8" ht="17.25" hidden="1" customHeight="1" x14ac:dyDescent="0.3">
      <c r="A8692" s="46" t="str">
        <f>_xlfn.CONCAT("PUSKESMAS ",TRIM(tblReff[[#This Row],[NAMA PUSKESMAS]]))</f>
        <v>PUSKESMAS MALIMONGAN BARU</v>
      </c>
      <c r="B8692" s="42">
        <v>1070783</v>
      </c>
      <c r="C8692" s="43" t="s">
        <v>20827</v>
      </c>
      <c r="D8692" s="43" t="s">
        <v>20828</v>
      </c>
      <c r="E8692" s="43" t="s">
        <v>20826</v>
      </c>
      <c r="F8692" s="43" t="s">
        <v>20786</v>
      </c>
      <c r="G8692" s="43" t="s">
        <v>19886</v>
      </c>
      <c r="H8692" s="43" t="s">
        <v>1271</v>
      </c>
    </row>
    <row r="8693" spans="1:8" ht="17.25" hidden="1" customHeight="1" x14ac:dyDescent="0.3">
      <c r="A8693" s="46" t="str">
        <f>_xlfn.CONCAT("PUSKESMAS ",TRIM(tblReff[[#This Row],[NAMA PUSKESMAS]]))</f>
        <v>PUSKESMAS PATTINGALLOANG</v>
      </c>
      <c r="B8693" s="42">
        <v>1070784</v>
      </c>
      <c r="C8693" s="43" t="s">
        <v>20829</v>
      </c>
      <c r="D8693" s="43" t="s">
        <v>20830</v>
      </c>
      <c r="E8693" s="43" t="s">
        <v>20831</v>
      </c>
      <c r="F8693" s="43" t="s">
        <v>20786</v>
      </c>
      <c r="G8693" s="43" t="s">
        <v>19886</v>
      </c>
      <c r="H8693" s="43" t="s">
        <v>1266</v>
      </c>
    </row>
    <row r="8694" spans="1:8" ht="17.25" hidden="1" customHeight="1" x14ac:dyDescent="0.3">
      <c r="A8694" s="46" t="str">
        <f>_xlfn.CONCAT("PUSKESMAS ",TRIM(tblReff[[#This Row],[NAMA PUSKESMAS]]))</f>
        <v>PUSKESMAS BARANG LOMPO</v>
      </c>
      <c r="B8694" s="42">
        <v>1070785</v>
      </c>
      <c r="C8694" s="43" t="s">
        <v>20832</v>
      </c>
      <c r="D8694" s="43" t="s">
        <v>20833</v>
      </c>
      <c r="E8694" s="43" t="s">
        <v>20831</v>
      </c>
      <c r="F8694" s="43" t="s">
        <v>20786</v>
      </c>
      <c r="G8694" s="43" t="s">
        <v>19886</v>
      </c>
      <c r="H8694" s="43" t="s">
        <v>1266</v>
      </c>
    </row>
    <row r="8695" spans="1:8" ht="17.25" hidden="1" customHeight="1" x14ac:dyDescent="0.3">
      <c r="A8695" s="46" t="str">
        <f>_xlfn.CONCAT("PUSKESMAS ",TRIM(tblReff[[#This Row],[NAMA PUSKESMAS]]))</f>
        <v>PUSKESMAS TABARINGAN</v>
      </c>
      <c r="B8695" s="42">
        <v>1070786</v>
      </c>
      <c r="C8695" s="43" t="s">
        <v>20834</v>
      </c>
      <c r="D8695" s="43" t="s">
        <v>20835</v>
      </c>
      <c r="E8695" s="43" t="s">
        <v>20831</v>
      </c>
      <c r="F8695" s="43" t="s">
        <v>20786</v>
      </c>
      <c r="G8695" s="43" t="s">
        <v>19886</v>
      </c>
      <c r="H8695" s="43" t="s">
        <v>1271</v>
      </c>
    </row>
    <row r="8696" spans="1:8" ht="17.25" hidden="1" customHeight="1" x14ac:dyDescent="0.3">
      <c r="A8696" s="46" t="str">
        <f>_xlfn.CONCAT("PUSKESMAS ",TRIM(tblReff[[#This Row],[NAMA PUSKESMAS]]))</f>
        <v>PUSKESMAS PULAU KODINGARENG</v>
      </c>
      <c r="B8696" s="42">
        <v>1070787</v>
      </c>
      <c r="C8696" s="43" t="s">
        <v>20836</v>
      </c>
      <c r="D8696" s="43" t="s">
        <v>20837</v>
      </c>
      <c r="E8696" s="43" t="s">
        <v>20831</v>
      </c>
      <c r="F8696" s="43" t="s">
        <v>20786</v>
      </c>
      <c r="G8696" s="43" t="s">
        <v>19886</v>
      </c>
      <c r="H8696" s="43" t="s">
        <v>1266</v>
      </c>
    </row>
    <row r="8697" spans="1:8" ht="17.25" hidden="1" customHeight="1" x14ac:dyDescent="0.3">
      <c r="A8697" s="46" t="str">
        <f>_xlfn.CONCAT("PUSKESMAS ",TRIM(tblReff[[#This Row],[NAMA PUSKESMAS]]))</f>
        <v>PUSKESMAS JUMPANDANG BARU</v>
      </c>
      <c r="B8697" s="42">
        <v>1070788</v>
      </c>
      <c r="C8697" s="43" t="s">
        <v>20838</v>
      </c>
      <c r="D8697" s="43" t="s">
        <v>20839</v>
      </c>
      <c r="E8697" s="43" t="s">
        <v>20840</v>
      </c>
      <c r="F8697" s="43" t="s">
        <v>20786</v>
      </c>
      <c r="G8697" s="43" t="s">
        <v>19886</v>
      </c>
      <c r="H8697" s="43" t="s">
        <v>1266</v>
      </c>
    </row>
    <row r="8698" spans="1:8" ht="17.25" hidden="1" customHeight="1" x14ac:dyDescent="0.3">
      <c r="A8698" s="46" t="str">
        <f>_xlfn.CONCAT("PUSKESMAS ",TRIM(tblReff[[#This Row],[NAMA PUSKESMAS]]))</f>
        <v>PUSKESMAS KALUKU BODOA</v>
      </c>
      <c r="B8698" s="42">
        <v>1070789</v>
      </c>
      <c r="C8698" s="43" t="s">
        <v>20841</v>
      </c>
      <c r="D8698" s="43" t="s">
        <v>20842</v>
      </c>
      <c r="E8698" s="43" t="s">
        <v>20840</v>
      </c>
      <c r="F8698" s="43" t="s">
        <v>20786</v>
      </c>
      <c r="G8698" s="43" t="s">
        <v>19886</v>
      </c>
      <c r="H8698" s="43" t="s">
        <v>1271</v>
      </c>
    </row>
    <row r="8699" spans="1:8" ht="17.25" hidden="1" customHeight="1" x14ac:dyDescent="0.3">
      <c r="A8699" s="46" t="str">
        <f>_xlfn.CONCAT("PUSKESMAS ",TRIM(tblReff[[#This Row],[NAMA PUSKESMAS]]))</f>
        <v>PUSKESMAS RAPPOKALLING</v>
      </c>
      <c r="B8699" s="42">
        <v>1070790</v>
      </c>
      <c r="C8699" s="43" t="s">
        <v>20843</v>
      </c>
      <c r="D8699" s="43" t="s">
        <v>20844</v>
      </c>
      <c r="E8699" s="43" t="s">
        <v>20840</v>
      </c>
      <c r="F8699" s="43" t="s">
        <v>20786</v>
      </c>
      <c r="G8699" s="43" t="s">
        <v>19886</v>
      </c>
      <c r="H8699" s="43" t="s">
        <v>1271</v>
      </c>
    </row>
    <row r="8700" spans="1:8" ht="17.25" hidden="1" customHeight="1" x14ac:dyDescent="0.3">
      <c r="A8700" s="46" t="str">
        <f>_xlfn.CONCAT("PUSKESMAS ",TRIM(tblReff[[#This Row],[NAMA PUSKESMAS]]))</f>
        <v>PUSKESMAS BATUA</v>
      </c>
      <c r="B8700" s="42">
        <v>1070791</v>
      </c>
      <c r="C8700" s="43" t="s">
        <v>20845</v>
      </c>
      <c r="D8700" s="43" t="s">
        <v>20846</v>
      </c>
      <c r="E8700" s="43" t="s">
        <v>20847</v>
      </c>
      <c r="F8700" s="43" t="s">
        <v>20786</v>
      </c>
      <c r="G8700" s="43" t="s">
        <v>19886</v>
      </c>
      <c r="H8700" s="43" t="s">
        <v>1266</v>
      </c>
    </row>
    <row r="8701" spans="1:8" ht="17.25" hidden="1" customHeight="1" x14ac:dyDescent="0.3">
      <c r="A8701" s="46" t="str">
        <f>_xlfn.CONCAT("PUSKESMAS ",TRIM(tblReff[[#This Row],[NAMA PUSKESMAS]]))</f>
        <v>PUSKESMAS KARUWISI</v>
      </c>
      <c r="B8701" s="42">
        <v>1070792</v>
      </c>
      <c r="C8701" s="43" t="s">
        <v>20848</v>
      </c>
      <c r="D8701" s="43" t="s">
        <v>20849</v>
      </c>
      <c r="E8701" s="43" t="s">
        <v>20847</v>
      </c>
      <c r="F8701" s="43" t="s">
        <v>20786</v>
      </c>
      <c r="G8701" s="43" t="s">
        <v>19886</v>
      </c>
      <c r="H8701" s="43" t="s">
        <v>1271</v>
      </c>
    </row>
    <row r="8702" spans="1:8" ht="17.25" hidden="1" customHeight="1" x14ac:dyDescent="0.3">
      <c r="A8702" s="46" t="str">
        <f>_xlfn.CONCAT("PUSKESMAS ",TRIM(tblReff[[#This Row],[NAMA PUSKESMAS]]))</f>
        <v>PUSKESMAS PAMPANG</v>
      </c>
      <c r="B8702" s="42">
        <v>1070793</v>
      </c>
      <c r="C8702" s="43" t="s">
        <v>20850</v>
      </c>
      <c r="D8702" s="43" t="s">
        <v>20851</v>
      </c>
      <c r="E8702" s="43" t="s">
        <v>20847</v>
      </c>
      <c r="F8702" s="43" t="s">
        <v>20786</v>
      </c>
      <c r="G8702" s="43" t="s">
        <v>19886</v>
      </c>
      <c r="H8702" s="43" t="s">
        <v>1271</v>
      </c>
    </row>
    <row r="8703" spans="1:8" ht="17.25" hidden="1" customHeight="1" x14ac:dyDescent="0.3">
      <c r="A8703" s="46" t="str">
        <f>_xlfn.CONCAT("PUSKESMAS ",TRIM(tblReff[[#This Row],[NAMA PUSKESMAS]]))</f>
        <v>PUSKESMAS TAMAMAUNG</v>
      </c>
      <c r="B8703" s="42">
        <v>1070794</v>
      </c>
      <c r="C8703" s="43" t="s">
        <v>20852</v>
      </c>
      <c r="D8703" s="43" t="s">
        <v>20853</v>
      </c>
      <c r="E8703" s="43" t="s">
        <v>20847</v>
      </c>
      <c r="F8703" s="43" t="s">
        <v>20786</v>
      </c>
      <c r="G8703" s="43" t="s">
        <v>19886</v>
      </c>
      <c r="H8703" s="43" t="s">
        <v>1271</v>
      </c>
    </row>
    <row r="8704" spans="1:8" ht="17.25" hidden="1" customHeight="1" x14ac:dyDescent="0.3">
      <c r="A8704" s="46" t="str">
        <f>_xlfn.CONCAT("PUSKESMAS ",TRIM(tblReff[[#This Row],[NAMA PUSKESMAS]]))</f>
        <v>PUSKESMAS TODDOPULI</v>
      </c>
      <c r="B8704" s="42">
        <v>1071286</v>
      </c>
      <c r="C8704" s="43" t="s">
        <v>20854</v>
      </c>
      <c r="D8704" s="43" t="s">
        <v>20855</v>
      </c>
      <c r="E8704" s="43" t="s">
        <v>20847</v>
      </c>
      <c r="F8704" s="43" t="s">
        <v>20786</v>
      </c>
      <c r="G8704" s="43" t="s">
        <v>19886</v>
      </c>
      <c r="H8704" s="43" t="s">
        <v>1271</v>
      </c>
    </row>
    <row r="8705" spans="1:8" ht="17.25" hidden="1" customHeight="1" x14ac:dyDescent="0.3">
      <c r="A8705" s="46" t="str">
        <f>_xlfn.CONCAT("PUSKESMAS ",TRIM(tblReff[[#This Row],[NAMA PUSKESMAS]]))</f>
        <v>PUSKESMAS ANTANG</v>
      </c>
      <c r="B8705" s="42">
        <v>1070795</v>
      </c>
      <c r="C8705" s="43" t="s">
        <v>20856</v>
      </c>
      <c r="D8705" s="43" t="s">
        <v>20857</v>
      </c>
      <c r="E8705" s="43" t="s">
        <v>17138</v>
      </c>
      <c r="F8705" s="43" t="s">
        <v>20786</v>
      </c>
      <c r="G8705" s="43" t="s">
        <v>19886</v>
      </c>
      <c r="H8705" s="43" t="s">
        <v>1271</v>
      </c>
    </row>
    <row r="8706" spans="1:8" ht="17.25" hidden="1" customHeight="1" x14ac:dyDescent="0.3">
      <c r="A8706" s="46" t="str">
        <f>_xlfn.CONCAT("PUSKESMAS ",TRIM(tblReff[[#This Row],[NAMA PUSKESMAS]]))</f>
        <v>PUSKESMAS ANTANG PERUMNAS</v>
      </c>
      <c r="B8706" s="42">
        <v>1070796</v>
      </c>
      <c r="C8706" s="43" t="s">
        <v>20858</v>
      </c>
      <c r="D8706" s="43" t="s">
        <v>20859</v>
      </c>
      <c r="E8706" s="43" t="s">
        <v>17138</v>
      </c>
      <c r="F8706" s="43" t="s">
        <v>20786</v>
      </c>
      <c r="G8706" s="43" t="s">
        <v>19886</v>
      </c>
      <c r="H8706" s="43" t="s">
        <v>1266</v>
      </c>
    </row>
    <row r="8707" spans="1:8" ht="17.25" hidden="1" customHeight="1" x14ac:dyDescent="0.3">
      <c r="A8707" s="46" t="str">
        <f>_xlfn.CONCAT("PUSKESMAS ",TRIM(tblReff[[#This Row],[NAMA PUSKESMAS]]))</f>
        <v>PUSKESMAS TAMANGAPA</v>
      </c>
      <c r="B8707" s="42">
        <v>1070797</v>
      </c>
      <c r="C8707" s="43" t="s">
        <v>20860</v>
      </c>
      <c r="D8707" s="43" t="s">
        <v>20861</v>
      </c>
      <c r="E8707" s="43" t="s">
        <v>17138</v>
      </c>
      <c r="F8707" s="43" t="s">
        <v>20786</v>
      </c>
      <c r="G8707" s="43" t="s">
        <v>19886</v>
      </c>
      <c r="H8707" s="43" t="s">
        <v>1271</v>
      </c>
    </row>
    <row r="8708" spans="1:8" ht="17.25" hidden="1" customHeight="1" x14ac:dyDescent="0.3">
      <c r="A8708" s="46" t="str">
        <f>_xlfn.CONCAT("PUSKESMAS ",TRIM(tblReff[[#This Row],[NAMA PUSKESMAS]]))</f>
        <v>PUSKESMAS BANGKALA</v>
      </c>
      <c r="B8708" s="42">
        <v>1070798</v>
      </c>
      <c r="C8708" s="43" t="s">
        <v>20001</v>
      </c>
      <c r="D8708" s="43" t="s">
        <v>20862</v>
      </c>
      <c r="E8708" s="43" t="s">
        <v>17138</v>
      </c>
      <c r="F8708" s="43" t="s">
        <v>20786</v>
      </c>
      <c r="G8708" s="43" t="s">
        <v>19886</v>
      </c>
      <c r="H8708" s="43" t="s">
        <v>1271</v>
      </c>
    </row>
    <row r="8709" spans="1:8" ht="17.25" hidden="1" customHeight="1" x14ac:dyDescent="0.3">
      <c r="A8709" s="46" t="str">
        <f>_xlfn.CONCAT("PUSKESMAS ",TRIM(tblReff[[#This Row],[NAMA PUSKESMAS]]))</f>
        <v>PUSKESMAS SUDIANG RAYA</v>
      </c>
      <c r="B8709" s="42">
        <v>1070799</v>
      </c>
      <c r="C8709" s="43" t="s">
        <v>20863</v>
      </c>
      <c r="D8709" s="43" t="s">
        <v>20864</v>
      </c>
      <c r="E8709" s="43" t="s">
        <v>20865</v>
      </c>
      <c r="F8709" s="43" t="s">
        <v>20786</v>
      </c>
      <c r="G8709" s="43" t="s">
        <v>19886</v>
      </c>
      <c r="H8709" s="43" t="s">
        <v>1271</v>
      </c>
    </row>
    <row r="8710" spans="1:8" ht="17.25" hidden="1" customHeight="1" x14ac:dyDescent="0.3">
      <c r="A8710" s="46" t="str">
        <f>_xlfn.CONCAT("PUSKESMAS ",TRIM(tblReff[[#This Row],[NAMA PUSKESMAS]]))</f>
        <v>PUSKESMAS SUDIANG</v>
      </c>
      <c r="B8710" s="42">
        <v>1070800</v>
      </c>
      <c r="C8710" s="43" t="s">
        <v>20866</v>
      </c>
      <c r="D8710" s="43" t="s">
        <v>20867</v>
      </c>
      <c r="E8710" s="43" t="s">
        <v>20865</v>
      </c>
      <c r="F8710" s="43" t="s">
        <v>20786</v>
      </c>
      <c r="G8710" s="43" t="s">
        <v>19886</v>
      </c>
      <c r="H8710" s="43" t="s">
        <v>1271</v>
      </c>
    </row>
    <row r="8711" spans="1:8" ht="17.25" hidden="1" customHeight="1" x14ac:dyDescent="0.3">
      <c r="A8711" s="46" t="str">
        <f>_xlfn.CONCAT("PUSKESMAS ",TRIM(tblReff[[#This Row],[NAMA PUSKESMAS]]))</f>
        <v>PUSKESMAS KAPASA</v>
      </c>
      <c r="B8711" s="42">
        <v>1070801</v>
      </c>
      <c r="C8711" s="43" t="s">
        <v>20868</v>
      </c>
      <c r="D8711" s="43" t="s">
        <v>20869</v>
      </c>
      <c r="E8711" s="43" t="s">
        <v>20865</v>
      </c>
      <c r="F8711" s="43" t="s">
        <v>20786</v>
      </c>
      <c r="G8711" s="43" t="s">
        <v>19886</v>
      </c>
      <c r="H8711" s="43" t="s">
        <v>1271</v>
      </c>
    </row>
    <row r="8712" spans="1:8" ht="17.25" hidden="1" customHeight="1" x14ac:dyDescent="0.3">
      <c r="A8712" s="46" t="str">
        <f>_xlfn.CONCAT("PUSKESMAS ",TRIM(tblReff[[#This Row],[NAMA PUSKESMAS]]))</f>
        <v>PUSKESMAS TAMALANREA JAYA</v>
      </c>
      <c r="B8712" s="42">
        <v>1071287</v>
      </c>
      <c r="C8712" s="43" t="s">
        <v>20870</v>
      </c>
      <c r="D8712" s="43" t="s">
        <v>20871</v>
      </c>
      <c r="E8712" s="43" t="s">
        <v>20872</v>
      </c>
      <c r="F8712" s="43" t="s">
        <v>20786</v>
      </c>
      <c r="G8712" s="43" t="s">
        <v>19886</v>
      </c>
      <c r="H8712" s="43" t="s">
        <v>1266</v>
      </c>
    </row>
    <row r="8713" spans="1:8" ht="17.25" hidden="1" customHeight="1" x14ac:dyDescent="0.3">
      <c r="A8713" s="46" t="str">
        <f>_xlfn.CONCAT("PUSKESMAS ",TRIM(tblReff[[#This Row],[NAMA PUSKESMAS]]))</f>
        <v>PUSKESMAS ANTARA</v>
      </c>
      <c r="B8713" s="42">
        <v>1070802</v>
      </c>
      <c r="C8713" s="43" t="s">
        <v>20873</v>
      </c>
      <c r="D8713" s="43" t="s">
        <v>20874</v>
      </c>
      <c r="E8713" s="43" t="s">
        <v>20872</v>
      </c>
      <c r="F8713" s="43" t="s">
        <v>20786</v>
      </c>
      <c r="G8713" s="43" t="s">
        <v>19886</v>
      </c>
      <c r="H8713" s="43" t="s">
        <v>1271</v>
      </c>
    </row>
    <row r="8714" spans="1:8" ht="17.25" hidden="1" customHeight="1" x14ac:dyDescent="0.3">
      <c r="A8714" s="46" t="str">
        <f>_xlfn.CONCAT("PUSKESMAS ",TRIM(tblReff[[#This Row],[NAMA PUSKESMAS]]))</f>
        <v>PUSKESMAS BIRA</v>
      </c>
      <c r="B8714" s="42">
        <v>1070803</v>
      </c>
      <c r="C8714" s="43" t="s">
        <v>20875</v>
      </c>
      <c r="D8714" s="43" t="s">
        <v>20876</v>
      </c>
      <c r="E8714" s="43" t="s">
        <v>20872</v>
      </c>
      <c r="F8714" s="43" t="s">
        <v>20786</v>
      </c>
      <c r="G8714" s="43" t="s">
        <v>19886</v>
      </c>
      <c r="H8714" s="43" t="s">
        <v>1271</v>
      </c>
    </row>
    <row r="8715" spans="1:8" ht="17.25" hidden="1" customHeight="1" x14ac:dyDescent="0.3">
      <c r="A8715" s="46" t="str">
        <f>_xlfn.CONCAT("PUSKESMAS ",TRIM(tblReff[[#This Row],[NAMA PUSKESMAS]]))</f>
        <v>PUSKESMAS TAMALANREA</v>
      </c>
      <c r="B8715" s="42">
        <v>1070804</v>
      </c>
      <c r="C8715" s="43" t="s">
        <v>20872</v>
      </c>
      <c r="D8715" s="43" t="s">
        <v>20877</v>
      </c>
      <c r="E8715" s="43" t="s">
        <v>20872</v>
      </c>
      <c r="F8715" s="43" t="s">
        <v>20786</v>
      </c>
      <c r="G8715" s="43" t="s">
        <v>19886</v>
      </c>
      <c r="H8715" s="43" t="s">
        <v>1271</v>
      </c>
    </row>
    <row r="8716" spans="1:8" ht="17.25" hidden="1" customHeight="1" x14ac:dyDescent="0.3">
      <c r="A8716" s="46" t="str">
        <f>_xlfn.CONCAT("PUSKESMAS ",TRIM(tblReff[[#This Row],[NAMA PUSKESMAS]]))</f>
        <v>PUSKESMAS BULUROKENG</v>
      </c>
      <c r="B8716" s="42">
        <v>1070805</v>
      </c>
      <c r="C8716" s="43" t="s">
        <v>20878</v>
      </c>
      <c r="D8716" s="43" t="s">
        <v>20879</v>
      </c>
      <c r="E8716" s="43" t="s">
        <v>20865</v>
      </c>
      <c r="F8716" s="43" t="s">
        <v>20786</v>
      </c>
      <c r="G8716" s="43" t="s">
        <v>19886</v>
      </c>
      <c r="H8716" s="43" t="s">
        <v>1271</v>
      </c>
    </row>
    <row r="8717" spans="1:8" ht="17.25" hidden="1" customHeight="1" x14ac:dyDescent="0.3">
      <c r="A8717" s="46" t="str">
        <f>_xlfn.CONCAT("PUSKESMAS ",TRIM(tblReff[[#This Row],[NAMA PUSKESMAS]]))</f>
        <v>PUSKESMAS PACCERAKKANG</v>
      </c>
      <c r="B8717" s="42">
        <v>1070806</v>
      </c>
      <c r="C8717" s="43" t="s">
        <v>20880</v>
      </c>
      <c r="D8717" s="43" t="s">
        <v>20881</v>
      </c>
      <c r="E8717" s="43" t="s">
        <v>20872</v>
      </c>
      <c r="F8717" s="43" t="s">
        <v>20786</v>
      </c>
      <c r="G8717" s="43" t="s">
        <v>19886</v>
      </c>
      <c r="H8717" s="43" t="s">
        <v>1271</v>
      </c>
    </row>
    <row r="8718" spans="1:8" ht="17.25" hidden="1" customHeight="1" x14ac:dyDescent="0.3">
      <c r="A8718" s="46" t="str">
        <f>_xlfn.CONCAT("PUSKESMAS ",TRIM(tblReff[[#This Row],[NAMA PUSKESMAS]]))</f>
        <v>PUSKESMAS LUMPUE</v>
      </c>
      <c r="B8718" s="42">
        <v>1070807</v>
      </c>
      <c r="C8718" s="43" t="s">
        <v>20882</v>
      </c>
      <c r="D8718" s="43" t="s">
        <v>20883</v>
      </c>
      <c r="E8718" s="43" t="s">
        <v>20884</v>
      </c>
      <c r="F8718" s="43" t="s">
        <v>20885</v>
      </c>
      <c r="G8718" s="43" t="s">
        <v>19886</v>
      </c>
      <c r="H8718" s="43" t="s">
        <v>1266</v>
      </c>
    </row>
    <row r="8719" spans="1:8" ht="17.25" hidden="1" customHeight="1" x14ac:dyDescent="0.3">
      <c r="A8719" s="46" t="str">
        <f>_xlfn.CONCAT("PUSKESMAS ",TRIM(tblReff[[#This Row],[NAMA PUSKESMAS]]))</f>
        <v>PUSKESMAS LOMPOE</v>
      </c>
      <c r="B8719" s="42">
        <v>1070808</v>
      </c>
      <c r="C8719" s="43" t="s">
        <v>20886</v>
      </c>
      <c r="D8719" s="43" t="s">
        <v>20887</v>
      </c>
      <c r="E8719" s="43" t="s">
        <v>20884</v>
      </c>
      <c r="F8719" s="43" t="s">
        <v>20885</v>
      </c>
      <c r="G8719" s="43" t="s">
        <v>19886</v>
      </c>
      <c r="H8719" s="43" t="s">
        <v>1266</v>
      </c>
    </row>
    <row r="8720" spans="1:8" ht="17.25" hidden="1" customHeight="1" x14ac:dyDescent="0.3">
      <c r="A8720" s="46" t="str">
        <f>_xlfn.CONCAT("PUSKESMAS ",TRIM(tblReff[[#This Row],[NAMA PUSKESMAS]]))</f>
        <v>PUSKESMAS LAPPADDE</v>
      </c>
      <c r="B8720" s="42">
        <v>1070809</v>
      </c>
      <c r="C8720" s="43" t="s">
        <v>20888</v>
      </c>
      <c r="D8720" s="43" t="s">
        <v>20889</v>
      </c>
      <c r="E8720" s="43" t="s">
        <v>20890</v>
      </c>
      <c r="F8720" s="43" t="s">
        <v>20885</v>
      </c>
      <c r="G8720" s="43" t="s">
        <v>19886</v>
      </c>
      <c r="H8720" s="43" t="s">
        <v>1266</v>
      </c>
    </row>
    <row r="8721" spans="1:8" ht="17.25" hidden="1" customHeight="1" x14ac:dyDescent="0.3">
      <c r="A8721" s="46" t="str">
        <f>_xlfn.CONCAT("PUSKESMAS ",TRIM(tblReff[[#This Row],[NAMA PUSKESMAS]]))</f>
        <v>PUSKESMAS MADISING NA MARIO</v>
      </c>
      <c r="B8721" s="42">
        <v>1070810</v>
      </c>
      <c r="C8721" s="43" t="s">
        <v>20891</v>
      </c>
      <c r="D8721" s="43" t="s">
        <v>20892</v>
      </c>
      <c r="E8721" s="43" t="s">
        <v>20890</v>
      </c>
      <c r="F8721" s="43" t="s">
        <v>20885</v>
      </c>
      <c r="G8721" s="43" t="s">
        <v>19886</v>
      </c>
      <c r="H8721" s="43" t="s">
        <v>1266</v>
      </c>
    </row>
    <row r="8722" spans="1:8" ht="17.25" hidden="1" customHeight="1" x14ac:dyDescent="0.3">
      <c r="A8722" s="46" t="str">
        <f>_xlfn.CONCAT("PUSKESMAS ",TRIM(tblReff[[#This Row],[NAMA PUSKESMAS]]))</f>
        <v>PUSKESMAS LAKESSI</v>
      </c>
      <c r="B8722" s="42">
        <v>1070811</v>
      </c>
      <c r="C8722" s="43" t="s">
        <v>20893</v>
      </c>
      <c r="D8722" s="43" t="s">
        <v>20894</v>
      </c>
      <c r="E8722" s="43" t="s">
        <v>8768</v>
      </c>
      <c r="F8722" s="43" t="s">
        <v>20885</v>
      </c>
      <c r="G8722" s="43" t="s">
        <v>19886</v>
      </c>
      <c r="H8722" s="43" t="s">
        <v>1266</v>
      </c>
    </row>
    <row r="8723" spans="1:8" ht="17.25" hidden="1" customHeight="1" x14ac:dyDescent="0.3">
      <c r="A8723" s="46" t="str">
        <f>_xlfn.CONCAT("PUSKESMAS ",TRIM(tblReff[[#This Row],[NAMA PUSKESMAS]]))</f>
        <v>PUSKESMAS CEMPAE</v>
      </c>
      <c r="B8723" s="42">
        <v>1070812</v>
      </c>
      <c r="C8723" s="43" t="s">
        <v>20895</v>
      </c>
      <c r="D8723" s="43" t="s">
        <v>20896</v>
      </c>
      <c r="E8723" s="43" t="s">
        <v>8768</v>
      </c>
      <c r="F8723" s="43" t="s">
        <v>20885</v>
      </c>
      <c r="G8723" s="43" t="s">
        <v>19886</v>
      </c>
      <c r="H8723" s="43" t="s">
        <v>1266</v>
      </c>
    </row>
    <row r="8724" spans="1:8" ht="17.25" hidden="1" customHeight="1" x14ac:dyDescent="0.3">
      <c r="A8724" s="46" t="str">
        <f>_xlfn.CONCAT("PUSKESMAS ",TRIM(tblReff[[#This Row],[NAMA PUSKESMAS]]))</f>
        <v>PUSKESMAS WARA SELATAN</v>
      </c>
      <c r="B8724" s="42">
        <v>1070813</v>
      </c>
      <c r="C8724" s="43" t="s">
        <v>20897</v>
      </c>
      <c r="D8724" s="43" t="s">
        <v>20898</v>
      </c>
      <c r="E8724" s="43" t="s">
        <v>20897</v>
      </c>
      <c r="F8724" s="43" t="s">
        <v>20899</v>
      </c>
      <c r="G8724" s="43" t="s">
        <v>19886</v>
      </c>
      <c r="H8724" s="43" t="s">
        <v>1266</v>
      </c>
    </row>
    <row r="8725" spans="1:8" ht="17.25" hidden="1" customHeight="1" x14ac:dyDescent="0.3">
      <c r="A8725" s="46" t="str">
        <f>_xlfn.CONCAT("PUSKESMAS ",TRIM(tblReff[[#This Row],[NAMA PUSKESMAS]]))</f>
        <v>PUSKESMAS SENDANA</v>
      </c>
      <c r="B8725" s="42">
        <v>1070814</v>
      </c>
      <c r="C8725" s="43" t="s">
        <v>20900</v>
      </c>
      <c r="D8725" s="43" t="s">
        <v>20901</v>
      </c>
      <c r="E8725" s="43" t="s">
        <v>20900</v>
      </c>
      <c r="F8725" s="43" t="s">
        <v>20899</v>
      </c>
      <c r="G8725" s="43" t="s">
        <v>19886</v>
      </c>
      <c r="H8725" s="43" t="s">
        <v>1271</v>
      </c>
    </row>
    <row r="8726" spans="1:8" ht="17.25" hidden="1" customHeight="1" x14ac:dyDescent="0.3">
      <c r="A8726" s="46" t="str">
        <f>_xlfn.CONCAT("PUSKESMAS ",TRIM(tblReff[[#This Row],[NAMA PUSKESMAS]]))</f>
        <v>PUSKESMAS WARA</v>
      </c>
      <c r="B8726" s="42">
        <v>1070815</v>
      </c>
      <c r="C8726" s="43" t="s">
        <v>20902</v>
      </c>
      <c r="D8726" s="43" t="s">
        <v>20903</v>
      </c>
      <c r="E8726" s="43" t="s">
        <v>20902</v>
      </c>
      <c r="F8726" s="43" t="s">
        <v>20899</v>
      </c>
      <c r="G8726" s="43" t="s">
        <v>19886</v>
      </c>
      <c r="H8726" s="43" t="s">
        <v>1266</v>
      </c>
    </row>
    <row r="8727" spans="1:8" ht="17.25" hidden="1" customHeight="1" x14ac:dyDescent="0.3">
      <c r="A8727" s="46" t="str">
        <f>_xlfn.CONCAT("PUSKESMAS ",TRIM(tblReff[[#This Row],[NAMA PUSKESMAS]]))</f>
        <v>PUSKESMAS PONTAP</v>
      </c>
      <c r="B8727" s="42">
        <v>1070816</v>
      </c>
      <c r="C8727" s="43" t="s">
        <v>20904</v>
      </c>
      <c r="D8727" s="43" t="s">
        <v>20905</v>
      </c>
      <c r="E8727" s="43" t="s">
        <v>20906</v>
      </c>
      <c r="F8727" s="43" t="s">
        <v>20899</v>
      </c>
      <c r="G8727" s="43" t="s">
        <v>19886</v>
      </c>
      <c r="H8727" s="43" t="s">
        <v>1271</v>
      </c>
    </row>
    <row r="8728" spans="1:8" ht="17.25" hidden="1" customHeight="1" x14ac:dyDescent="0.3">
      <c r="A8728" s="46" t="str">
        <f>_xlfn.CONCAT("PUSKESMAS ",TRIM(tblReff[[#This Row],[NAMA PUSKESMAS]]))</f>
        <v>PUSKESMAS BENTENG</v>
      </c>
      <c r="B8728" s="42">
        <v>1070817</v>
      </c>
      <c r="C8728" s="43" t="s">
        <v>4368</v>
      </c>
      <c r="D8728" s="43" t="s">
        <v>20907</v>
      </c>
      <c r="E8728" s="43" t="s">
        <v>20906</v>
      </c>
      <c r="F8728" s="43" t="s">
        <v>20899</v>
      </c>
      <c r="G8728" s="43" t="s">
        <v>19886</v>
      </c>
      <c r="H8728" s="43" t="s">
        <v>1271</v>
      </c>
    </row>
    <row r="8729" spans="1:8" ht="17.25" hidden="1" customHeight="1" x14ac:dyDescent="0.3">
      <c r="A8729" s="46" t="str">
        <f>_xlfn.CONCAT("PUSKESMAS ",TRIM(tblReff[[#This Row],[NAMA PUSKESMAS]]))</f>
        <v>PUSKESMAS MUNGKAJANG</v>
      </c>
      <c r="B8729" s="42">
        <v>1070818</v>
      </c>
      <c r="C8729" s="43" t="s">
        <v>20908</v>
      </c>
      <c r="D8729" s="43" t="s">
        <v>20909</v>
      </c>
      <c r="E8729" s="43" t="s">
        <v>20908</v>
      </c>
      <c r="F8729" s="43" t="s">
        <v>20899</v>
      </c>
      <c r="G8729" s="43" t="s">
        <v>19886</v>
      </c>
      <c r="H8729" s="43" t="s">
        <v>1271</v>
      </c>
    </row>
    <row r="8730" spans="1:8" ht="17.25" hidden="1" customHeight="1" x14ac:dyDescent="0.3">
      <c r="A8730" s="46" t="str">
        <f>_xlfn.CONCAT("PUSKESMAS ",TRIM(tblReff[[#This Row],[NAMA PUSKESMAS]]))</f>
        <v>PUSKESMAS WARA UTARA</v>
      </c>
      <c r="B8730" s="42">
        <v>1070819</v>
      </c>
      <c r="C8730" s="43" t="s">
        <v>20910</v>
      </c>
      <c r="D8730" s="43" t="s">
        <v>20911</v>
      </c>
      <c r="E8730" s="43" t="s">
        <v>20910</v>
      </c>
      <c r="F8730" s="43" t="s">
        <v>20899</v>
      </c>
      <c r="G8730" s="43" t="s">
        <v>19886</v>
      </c>
      <c r="H8730" s="43" t="s">
        <v>1266</v>
      </c>
    </row>
    <row r="8731" spans="1:8" ht="17.25" hidden="1" customHeight="1" x14ac:dyDescent="0.3">
      <c r="A8731" s="46" t="str">
        <f>_xlfn.CONCAT("PUSKESMAS ",TRIM(tblReff[[#This Row],[NAMA PUSKESMAS]]))</f>
        <v>PUSKESMAS BARA PERMAI</v>
      </c>
      <c r="B8731" s="42">
        <v>1070820</v>
      </c>
      <c r="C8731" s="43" t="s">
        <v>20912</v>
      </c>
      <c r="D8731" s="43" t="s">
        <v>20913</v>
      </c>
      <c r="E8731" s="43" t="s">
        <v>20910</v>
      </c>
      <c r="F8731" s="43" t="s">
        <v>20899</v>
      </c>
      <c r="G8731" s="43" t="s">
        <v>19886</v>
      </c>
      <c r="H8731" s="43" t="s">
        <v>1271</v>
      </c>
    </row>
    <row r="8732" spans="1:8" ht="17.25" hidden="1" customHeight="1" x14ac:dyDescent="0.3">
      <c r="A8732" s="46" t="str">
        <f>_xlfn.CONCAT("PUSKESMAS ",TRIM(tblReff[[#This Row],[NAMA PUSKESMAS]]))</f>
        <v>PUSKESMAS WARA UTARA KOTA</v>
      </c>
      <c r="B8732" s="42">
        <v>1070821</v>
      </c>
      <c r="C8732" s="43" t="s">
        <v>20914</v>
      </c>
      <c r="D8732" s="43" t="s">
        <v>20915</v>
      </c>
      <c r="E8732" s="43" t="s">
        <v>20910</v>
      </c>
      <c r="F8732" s="43" t="s">
        <v>20899</v>
      </c>
      <c r="G8732" s="43" t="s">
        <v>19886</v>
      </c>
      <c r="H8732" s="43" t="s">
        <v>1271</v>
      </c>
    </row>
    <row r="8733" spans="1:8" ht="17.25" hidden="1" customHeight="1" x14ac:dyDescent="0.3">
      <c r="A8733" s="46" t="str">
        <f>_xlfn.CONCAT("PUSKESMAS ",TRIM(tblReff[[#This Row],[NAMA PUSKESMAS]]))</f>
        <v>PUSKESMAS MAROANGIN</v>
      </c>
      <c r="B8733" s="42">
        <v>1070822</v>
      </c>
      <c r="C8733" s="43" t="s">
        <v>20916</v>
      </c>
      <c r="D8733" s="43" t="s">
        <v>20917</v>
      </c>
      <c r="E8733" s="43" t="s">
        <v>20918</v>
      </c>
      <c r="F8733" s="43" t="s">
        <v>20899</v>
      </c>
      <c r="G8733" s="43" t="s">
        <v>19886</v>
      </c>
      <c r="H8733" s="43" t="s">
        <v>1271</v>
      </c>
    </row>
    <row r="8734" spans="1:8" ht="17.25" hidden="1" customHeight="1" x14ac:dyDescent="0.3">
      <c r="A8734" s="46" t="str">
        <f>_xlfn.CONCAT("PUSKESMAS ",TRIM(tblReff[[#This Row],[NAMA PUSKESMAS]]))</f>
        <v>PUSKESMAS WARA BARAT</v>
      </c>
      <c r="B8734" s="42">
        <v>1070823</v>
      </c>
      <c r="C8734" s="43" t="s">
        <v>20919</v>
      </c>
      <c r="D8734" s="43" t="s">
        <v>20920</v>
      </c>
      <c r="E8734" s="43" t="s">
        <v>20919</v>
      </c>
      <c r="F8734" s="43" t="s">
        <v>20899</v>
      </c>
      <c r="G8734" s="43" t="s">
        <v>19886</v>
      </c>
      <c r="H8734" s="43" t="s">
        <v>1271</v>
      </c>
    </row>
    <row r="8735" spans="1:8" ht="17.25" hidden="1" customHeight="1" x14ac:dyDescent="0.3">
      <c r="A8735" s="46" t="str">
        <f>_xlfn.CONCAT("PUSKESMAS ",TRIM(tblReff[[#This Row],[NAMA PUSKESMAS]]))</f>
        <v>PUSKESMAS WISATA PADANG LAMBE</v>
      </c>
      <c r="B8735" s="42">
        <v>1070824</v>
      </c>
      <c r="C8735" s="43" t="s">
        <v>20921</v>
      </c>
      <c r="D8735" s="43" t="s">
        <v>20922</v>
      </c>
      <c r="E8735" s="43" t="s">
        <v>20919</v>
      </c>
      <c r="F8735" s="43" t="s">
        <v>20899</v>
      </c>
      <c r="G8735" s="43" t="s">
        <v>19886</v>
      </c>
      <c r="H8735" s="43" t="s">
        <v>1271</v>
      </c>
    </row>
    <row r="8736" spans="1:8" ht="17.25" hidden="1" customHeight="1" x14ac:dyDescent="0.3">
      <c r="A8736" s="46" t="str">
        <f>_xlfn.CONCAT("PUSKESMAS ",TRIM(tblReff[[#This Row],[NAMA PUSKESMAS]]))</f>
        <v>PUSKESMAS LASALIMU</v>
      </c>
      <c r="B8736" s="42">
        <v>1070825</v>
      </c>
      <c r="C8736" s="43" t="s">
        <v>20923</v>
      </c>
      <c r="D8736" s="43" t="s">
        <v>20924</v>
      </c>
      <c r="E8736" s="43" t="s">
        <v>20923</v>
      </c>
      <c r="F8736" s="43" t="s">
        <v>20925</v>
      </c>
      <c r="G8736" s="43" t="s">
        <v>20926</v>
      </c>
      <c r="H8736" s="43" t="s">
        <v>1266</v>
      </c>
    </row>
    <row r="8737" spans="1:8" ht="17.25" hidden="1" customHeight="1" x14ac:dyDescent="0.3">
      <c r="A8737" s="46" t="str">
        <f>_xlfn.CONCAT("PUSKESMAS ",TRIM(tblReff[[#This Row],[NAMA PUSKESMAS]]))</f>
        <v>PUSKESMAS LAWELE</v>
      </c>
      <c r="B8737" s="42">
        <v>1070826</v>
      </c>
      <c r="C8737" s="43" t="s">
        <v>20927</v>
      </c>
      <c r="D8737" s="43" t="s">
        <v>20928</v>
      </c>
      <c r="E8737" s="43" t="s">
        <v>20923</v>
      </c>
      <c r="F8737" s="43" t="s">
        <v>20925</v>
      </c>
      <c r="G8737" s="43" t="s">
        <v>20926</v>
      </c>
      <c r="H8737" s="43" t="s">
        <v>1271</v>
      </c>
    </row>
    <row r="8738" spans="1:8" ht="17.25" hidden="1" customHeight="1" x14ac:dyDescent="0.3">
      <c r="A8738" s="46" t="str">
        <f>_xlfn.CONCAT("PUSKESMAS ",TRIM(tblReff[[#This Row],[NAMA PUSKESMAS]]))</f>
        <v>PUSKESMAS LASALIMU SELATAN</v>
      </c>
      <c r="B8738" s="42">
        <v>1070827</v>
      </c>
      <c r="C8738" s="43" t="s">
        <v>20929</v>
      </c>
      <c r="D8738" s="43" t="s">
        <v>20930</v>
      </c>
      <c r="E8738" s="43" t="s">
        <v>20929</v>
      </c>
      <c r="F8738" s="43" t="s">
        <v>20925</v>
      </c>
      <c r="G8738" s="43" t="s">
        <v>20926</v>
      </c>
      <c r="H8738" s="43" t="s">
        <v>1266</v>
      </c>
    </row>
    <row r="8739" spans="1:8" ht="17.25" hidden="1" customHeight="1" x14ac:dyDescent="0.3">
      <c r="A8739" s="46" t="str">
        <f>_xlfn.CONCAT("PUSKESMAS ",TRIM(tblReff[[#This Row],[NAMA PUSKESMAS]]))</f>
        <v>PUSKESMAS WAJAH JAYA</v>
      </c>
      <c r="B8739" s="42">
        <v>1070828</v>
      </c>
      <c r="C8739" s="43" t="s">
        <v>20931</v>
      </c>
      <c r="D8739" s="43" t="s">
        <v>20932</v>
      </c>
      <c r="E8739" s="43" t="s">
        <v>20929</v>
      </c>
      <c r="F8739" s="43" t="s">
        <v>20925</v>
      </c>
      <c r="G8739" s="43" t="s">
        <v>20926</v>
      </c>
      <c r="H8739" s="43" t="s">
        <v>1271</v>
      </c>
    </row>
    <row r="8740" spans="1:8" ht="17.25" hidden="1" customHeight="1" x14ac:dyDescent="0.3">
      <c r="A8740" s="46" t="str">
        <f>_xlfn.CONCAT("PUSKESMAS ",TRIM(tblReff[[#This Row],[NAMA PUSKESMAS]]))</f>
        <v>PUSKESMAS SIONTAPINA</v>
      </c>
      <c r="B8740" s="42">
        <v>1070829</v>
      </c>
      <c r="C8740" s="43" t="s">
        <v>20933</v>
      </c>
      <c r="D8740" s="43" t="s">
        <v>20934</v>
      </c>
      <c r="E8740" s="43" t="s">
        <v>20933</v>
      </c>
      <c r="F8740" s="43" t="s">
        <v>20925</v>
      </c>
      <c r="G8740" s="43" t="s">
        <v>20926</v>
      </c>
      <c r="H8740" s="43" t="s">
        <v>1266</v>
      </c>
    </row>
    <row r="8741" spans="1:8" ht="17.25" hidden="1" customHeight="1" x14ac:dyDescent="0.3">
      <c r="A8741" s="46" t="str">
        <f>_xlfn.CONCAT("PUSKESMAS ",TRIM(tblReff[[#This Row],[NAMA PUSKESMAS]]))</f>
        <v>PUSKESMAS KUMBEWAHA</v>
      </c>
      <c r="B8741" s="42">
        <v>1071310</v>
      </c>
      <c r="C8741" s="43" t="s">
        <v>20935</v>
      </c>
      <c r="D8741" s="43" t="s">
        <v>20936</v>
      </c>
      <c r="E8741" s="43" t="s">
        <v>20933</v>
      </c>
      <c r="F8741" s="43" t="s">
        <v>20925</v>
      </c>
      <c r="G8741" s="43" t="s">
        <v>20926</v>
      </c>
      <c r="H8741" s="43" t="s">
        <v>1271</v>
      </c>
    </row>
    <row r="8742" spans="1:8" ht="17.25" hidden="1" customHeight="1" x14ac:dyDescent="0.3">
      <c r="A8742" s="46" t="str">
        <f>_xlfn.CONCAT("PUSKESMAS ",TRIM(tblReff[[#This Row],[NAMA PUSKESMAS]]))</f>
        <v>PUSKESMAS WAKAOKILI</v>
      </c>
      <c r="B8742" s="42">
        <v>1070830</v>
      </c>
      <c r="C8742" s="43" t="s">
        <v>20937</v>
      </c>
      <c r="D8742" s="43" t="s">
        <v>20938</v>
      </c>
      <c r="E8742" s="43" t="s">
        <v>20939</v>
      </c>
      <c r="F8742" s="43" t="s">
        <v>20925</v>
      </c>
      <c r="G8742" s="43" t="s">
        <v>20926</v>
      </c>
      <c r="H8742" s="43" t="s">
        <v>1266</v>
      </c>
    </row>
    <row r="8743" spans="1:8" ht="17.25" hidden="1" customHeight="1" x14ac:dyDescent="0.3">
      <c r="A8743" s="46" t="str">
        <f>_xlfn.CONCAT("PUSKESMAS ",TRIM(tblReff[[#This Row],[NAMA PUSKESMAS]]))</f>
        <v>PUSKESMAS PASAR WAJO</v>
      </c>
      <c r="B8743" s="42">
        <v>1070831</v>
      </c>
      <c r="C8743" s="43" t="s">
        <v>20939</v>
      </c>
      <c r="D8743" s="43" t="s">
        <v>20940</v>
      </c>
      <c r="E8743" s="43" t="s">
        <v>20939</v>
      </c>
      <c r="F8743" s="43" t="s">
        <v>20925</v>
      </c>
      <c r="G8743" s="43" t="s">
        <v>20926</v>
      </c>
      <c r="H8743" s="43" t="s">
        <v>1271</v>
      </c>
    </row>
    <row r="8744" spans="1:8" ht="17.25" hidden="1" customHeight="1" x14ac:dyDescent="0.3">
      <c r="A8744" s="46" t="str">
        <f>_xlfn.CONCAT("PUSKESMAS ",TRIM(tblReff[[#This Row],[NAMA PUSKESMAS]]))</f>
        <v>PUSKESMAS BANABUNGI</v>
      </c>
      <c r="B8744" s="42">
        <v>1070832</v>
      </c>
      <c r="C8744" s="43" t="s">
        <v>20941</v>
      </c>
      <c r="D8744" s="43" t="s">
        <v>20942</v>
      </c>
      <c r="E8744" s="43" t="s">
        <v>20939</v>
      </c>
      <c r="F8744" s="43" t="s">
        <v>20925</v>
      </c>
      <c r="G8744" s="43" t="s">
        <v>20926</v>
      </c>
      <c r="H8744" s="43" t="s">
        <v>1271</v>
      </c>
    </row>
    <row r="8745" spans="1:8" ht="17.25" hidden="1" customHeight="1" x14ac:dyDescent="0.3">
      <c r="A8745" s="46" t="str">
        <f>_xlfn.CONCAT("PUSKESMAS ",TRIM(tblReff[[#This Row],[NAMA PUSKESMAS]]))</f>
        <v>PUSKESMAS WOLOWA</v>
      </c>
      <c r="B8745" s="42">
        <v>1070833</v>
      </c>
      <c r="C8745" s="43" t="s">
        <v>20943</v>
      </c>
      <c r="D8745" s="43" t="s">
        <v>20944</v>
      </c>
      <c r="E8745" s="43" t="s">
        <v>20943</v>
      </c>
      <c r="F8745" s="43" t="s">
        <v>20925</v>
      </c>
      <c r="G8745" s="43" t="s">
        <v>20926</v>
      </c>
      <c r="H8745" s="43" t="s">
        <v>1271</v>
      </c>
    </row>
    <row r="8746" spans="1:8" ht="17.25" hidden="1" customHeight="1" x14ac:dyDescent="0.3">
      <c r="A8746" s="46" t="str">
        <f>_xlfn.CONCAT("PUSKESMAS ",TRIM(tblReff[[#This Row],[NAMA PUSKESMAS]]))</f>
        <v>PUSKESMAS WABULA</v>
      </c>
      <c r="B8746" s="42">
        <v>1070834</v>
      </c>
      <c r="C8746" s="43" t="s">
        <v>20945</v>
      </c>
      <c r="D8746" s="43" t="s">
        <v>20946</v>
      </c>
      <c r="E8746" s="43" t="s">
        <v>20945</v>
      </c>
      <c r="F8746" s="43" t="s">
        <v>20925</v>
      </c>
      <c r="G8746" s="43" t="s">
        <v>20926</v>
      </c>
      <c r="H8746" s="43" t="s">
        <v>1266</v>
      </c>
    </row>
    <row r="8747" spans="1:8" ht="17.25" hidden="1" customHeight="1" x14ac:dyDescent="0.3">
      <c r="A8747" s="46" t="str">
        <f>_xlfn.CONCAT("PUSKESMAS ",TRIM(tblReff[[#This Row],[NAMA PUSKESMAS]]))</f>
        <v>PUSKESMAS KAPONTORI</v>
      </c>
      <c r="B8747" s="42">
        <v>1070835</v>
      </c>
      <c r="C8747" s="43" t="s">
        <v>20947</v>
      </c>
      <c r="D8747" s="43" t="s">
        <v>20948</v>
      </c>
      <c r="E8747" s="43" t="s">
        <v>20947</v>
      </c>
      <c r="F8747" s="43" t="s">
        <v>20925</v>
      </c>
      <c r="G8747" s="43" t="s">
        <v>20926</v>
      </c>
      <c r="H8747" s="43" t="s">
        <v>1266</v>
      </c>
    </row>
    <row r="8748" spans="1:8" ht="17.25" hidden="1" customHeight="1" x14ac:dyDescent="0.3">
      <c r="A8748" s="46" t="str">
        <f>_xlfn.CONCAT("PUSKESMAS ",TRIM(tblReff[[#This Row],[NAMA PUSKESMAS]]))</f>
        <v>PUSKESMAS BARANGKA</v>
      </c>
      <c r="B8748" s="42">
        <v>1070836</v>
      </c>
      <c r="C8748" s="43" t="s">
        <v>20949</v>
      </c>
      <c r="D8748" s="43" t="s">
        <v>20950</v>
      </c>
      <c r="E8748" s="43" t="s">
        <v>20947</v>
      </c>
      <c r="F8748" s="43" t="s">
        <v>20925</v>
      </c>
      <c r="G8748" s="43" t="s">
        <v>20926</v>
      </c>
      <c r="H8748" s="43" t="s">
        <v>1271</v>
      </c>
    </row>
    <row r="8749" spans="1:8" ht="17.25" hidden="1" customHeight="1" x14ac:dyDescent="0.3">
      <c r="A8749" s="46" t="str">
        <f>_xlfn.CONCAT("PUSKESMAS ",TRIM(tblReff[[#This Row],[NAMA PUSKESMAS]]))</f>
        <v>PUSKESMAS TUANGILA</v>
      </c>
      <c r="B8749" s="42">
        <v>1070837</v>
      </c>
      <c r="C8749" s="43" t="s">
        <v>20951</v>
      </c>
      <c r="D8749" s="43" t="s">
        <v>20952</v>
      </c>
      <c r="E8749" s="43" t="s">
        <v>20947</v>
      </c>
      <c r="F8749" s="43" t="s">
        <v>20925</v>
      </c>
      <c r="G8749" s="43" t="s">
        <v>20926</v>
      </c>
      <c r="H8749" s="43" t="s">
        <v>1271</v>
      </c>
    </row>
    <row r="8750" spans="1:8" ht="17.25" hidden="1" customHeight="1" x14ac:dyDescent="0.3">
      <c r="A8750" s="46" t="str">
        <f>_xlfn.CONCAT("PUSKESMAS ",TRIM(tblReff[[#This Row],[NAMA PUSKESMAS]]))</f>
        <v>PUSKESMAS TONGKUNO</v>
      </c>
      <c r="B8750" s="42">
        <v>1070838</v>
      </c>
      <c r="C8750" s="43" t="s">
        <v>20953</v>
      </c>
      <c r="D8750" s="43" t="s">
        <v>20954</v>
      </c>
      <c r="E8750" s="43" t="s">
        <v>20953</v>
      </c>
      <c r="F8750" s="43" t="s">
        <v>20955</v>
      </c>
      <c r="G8750" s="43" t="s">
        <v>20926</v>
      </c>
      <c r="H8750" s="43" t="s">
        <v>1266</v>
      </c>
    </row>
    <row r="8751" spans="1:8" ht="17.25" hidden="1" customHeight="1" x14ac:dyDescent="0.3">
      <c r="A8751" s="46" t="str">
        <f>_xlfn.CONCAT("PUSKESMAS ",TRIM(tblReff[[#This Row],[NAMA PUSKESMAS]]))</f>
        <v>PUSKESMAS WALENGKABOLA</v>
      </c>
      <c r="B8751" s="42">
        <v>1070839</v>
      </c>
      <c r="C8751" s="43" t="s">
        <v>20956</v>
      </c>
      <c r="D8751" s="43" t="s">
        <v>20957</v>
      </c>
      <c r="E8751" s="43" t="s">
        <v>20953</v>
      </c>
      <c r="F8751" s="43" t="s">
        <v>20955</v>
      </c>
      <c r="G8751" s="43" t="s">
        <v>20926</v>
      </c>
      <c r="H8751" s="43" t="s">
        <v>1271</v>
      </c>
    </row>
    <row r="8752" spans="1:8" ht="17.25" hidden="1" customHeight="1" x14ac:dyDescent="0.3">
      <c r="A8752" s="46" t="str">
        <f>_xlfn.CONCAT("PUSKESMAS ",TRIM(tblReff[[#This Row],[NAMA PUSKESMAS]]))</f>
        <v>PUSKESMAS LABASA</v>
      </c>
      <c r="B8752" s="42">
        <v>1070840</v>
      </c>
      <c r="C8752" s="43" t="s">
        <v>20958</v>
      </c>
      <c r="D8752" s="43" t="s">
        <v>20959</v>
      </c>
      <c r="E8752" s="43" t="s">
        <v>20960</v>
      </c>
      <c r="F8752" s="43" t="s">
        <v>20955</v>
      </c>
      <c r="G8752" s="43" t="s">
        <v>20926</v>
      </c>
      <c r="H8752" s="43" t="s">
        <v>1271</v>
      </c>
    </row>
    <row r="8753" spans="1:8" ht="17.25" hidden="1" customHeight="1" x14ac:dyDescent="0.3">
      <c r="A8753" s="46" t="str">
        <f>_xlfn.CONCAT("PUSKESMAS ",TRIM(tblReff[[#This Row],[NAMA PUSKESMAS]]))</f>
        <v>PUSKESMAS PARIGI</v>
      </c>
      <c r="B8753" s="42">
        <v>1070841</v>
      </c>
      <c r="C8753" s="43" t="s">
        <v>9927</v>
      </c>
      <c r="D8753" s="43" t="s">
        <v>20961</v>
      </c>
      <c r="E8753" s="43" t="s">
        <v>9927</v>
      </c>
      <c r="F8753" s="43" t="s">
        <v>20955</v>
      </c>
      <c r="G8753" s="43" t="s">
        <v>20926</v>
      </c>
      <c r="H8753" s="43" t="s">
        <v>1271</v>
      </c>
    </row>
    <row r="8754" spans="1:8" ht="17.25" hidden="1" customHeight="1" x14ac:dyDescent="0.3">
      <c r="A8754" s="46" t="str">
        <f>_xlfn.CONCAT("PUSKESMAS ",TRIM(tblReff[[#This Row],[NAMA PUSKESMAS]]))</f>
        <v>PUSKESMAS WAKUMORO</v>
      </c>
      <c r="B8754" s="42">
        <v>1070842</v>
      </c>
      <c r="C8754" s="43" t="s">
        <v>20962</v>
      </c>
      <c r="D8754" s="43" t="s">
        <v>20963</v>
      </c>
      <c r="E8754" s="43" t="s">
        <v>9927</v>
      </c>
      <c r="F8754" s="43" t="s">
        <v>20955</v>
      </c>
      <c r="G8754" s="43" t="s">
        <v>20926</v>
      </c>
      <c r="H8754" s="43" t="s">
        <v>1271</v>
      </c>
    </row>
    <row r="8755" spans="1:8" ht="17.25" hidden="1" customHeight="1" x14ac:dyDescent="0.3">
      <c r="A8755" s="46" t="str">
        <f>_xlfn.CONCAT("PUSKESMAS ",TRIM(tblReff[[#This Row],[NAMA PUSKESMAS]]))</f>
        <v>PUSKESMAS BONE</v>
      </c>
      <c r="B8755" s="42">
        <v>1070843</v>
      </c>
      <c r="C8755" s="43" t="s">
        <v>20964</v>
      </c>
      <c r="D8755" s="43" t="s">
        <v>20965</v>
      </c>
      <c r="E8755" s="43" t="s">
        <v>20964</v>
      </c>
      <c r="F8755" s="43" t="s">
        <v>20955</v>
      </c>
      <c r="G8755" s="43" t="s">
        <v>20926</v>
      </c>
      <c r="H8755" s="43" t="s">
        <v>1271</v>
      </c>
    </row>
    <row r="8756" spans="1:8" ht="17.25" hidden="1" customHeight="1" x14ac:dyDescent="0.3">
      <c r="A8756" s="46" t="str">
        <f>_xlfn.CONCAT("PUSKESMAS ",TRIM(tblReff[[#This Row],[NAMA PUSKESMAS]]))</f>
        <v>PUSKESMAS MAROBO</v>
      </c>
      <c r="B8756" s="42">
        <v>1070844</v>
      </c>
      <c r="C8756" s="43" t="s">
        <v>20966</v>
      </c>
      <c r="D8756" s="43" t="s">
        <v>20967</v>
      </c>
      <c r="E8756" s="43" t="s">
        <v>20966</v>
      </c>
      <c r="F8756" s="43" t="s">
        <v>20955</v>
      </c>
      <c r="G8756" s="43" t="s">
        <v>20926</v>
      </c>
      <c r="H8756" s="43" t="s">
        <v>1271</v>
      </c>
    </row>
    <row r="8757" spans="1:8" ht="17.25" hidden="1" customHeight="1" x14ac:dyDescent="0.3">
      <c r="A8757" s="46" t="str">
        <f>_xlfn.CONCAT("PUSKESMAS ",TRIM(tblReff[[#This Row],[NAMA PUSKESMAS]]))</f>
        <v>PUSKESMAS KABAWO</v>
      </c>
      <c r="B8757" s="42">
        <v>1070845</v>
      </c>
      <c r="C8757" s="43" t="s">
        <v>20968</v>
      </c>
      <c r="D8757" s="43" t="s">
        <v>20969</v>
      </c>
      <c r="E8757" s="43" t="s">
        <v>20968</v>
      </c>
      <c r="F8757" s="43" t="s">
        <v>20955</v>
      </c>
      <c r="G8757" s="43" t="s">
        <v>20926</v>
      </c>
      <c r="H8757" s="43" t="s">
        <v>1266</v>
      </c>
    </row>
    <row r="8758" spans="1:8" ht="17.25" hidden="1" customHeight="1" x14ac:dyDescent="0.3">
      <c r="A8758" s="46" t="str">
        <f>_xlfn.CONCAT("PUSKESMAS ",TRIM(tblReff[[#This Row],[NAMA PUSKESMAS]]))</f>
        <v>PUSKESMAS KABANGKA</v>
      </c>
      <c r="B8758" s="42">
        <v>1070846</v>
      </c>
      <c r="C8758" s="43" t="s">
        <v>20970</v>
      </c>
      <c r="D8758" s="43" t="s">
        <v>20971</v>
      </c>
      <c r="E8758" s="43" t="s">
        <v>20970</v>
      </c>
      <c r="F8758" s="43" t="s">
        <v>20955</v>
      </c>
      <c r="G8758" s="43" t="s">
        <v>20926</v>
      </c>
      <c r="H8758" s="43" t="s">
        <v>1271</v>
      </c>
    </row>
    <row r="8759" spans="1:8" ht="17.25" hidden="1" customHeight="1" x14ac:dyDescent="0.3">
      <c r="A8759" s="46" t="str">
        <f>_xlfn.CONCAT("PUSKESMAS ",TRIM(tblReff[[#This Row],[NAMA PUSKESMAS]]))</f>
        <v>PUSKESMAS WAKOBHALU</v>
      </c>
      <c r="B8759" s="42">
        <v>1070847</v>
      </c>
      <c r="C8759" s="43" t="s">
        <v>20972</v>
      </c>
      <c r="D8759" s="43" t="s">
        <v>20973</v>
      </c>
      <c r="E8759" s="43" t="s">
        <v>20970</v>
      </c>
      <c r="F8759" s="43" t="s">
        <v>20955</v>
      </c>
      <c r="G8759" s="43" t="s">
        <v>20926</v>
      </c>
      <c r="H8759" s="43" t="s">
        <v>1271</v>
      </c>
    </row>
    <row r="8760" spans="1:8" ht="17.25" hidden="1" customHeight="1" x14ac:dyDescent="0.3">
      <c r="A8760" s="46" t="str">
        <f>_xlfn.CONCAT("PUSKESMAS ",TRIM(tblReff[[#This Row],[NAMA PUSKESMAS]]))</f>
        <v>PUSKESMAS KONTU KOWUNA</v>
      </c>
      <c r="B8760" s="42">
        <v>1070848</v>
      </c>
      <c r="C8760" s="43" t="s">
        <v>20974</v>
      </c>
      <c r="D8760" s="43" t="s">
        <v>20975</v>
      </c>
      <c r="E8760" s="43" t="s">
        <v>20976</v>
      </c>
      <c r="F8760" s="43" t="s">
        <v>20955</v>
      </c>
      <c r="G8760" s="43" t="s">
        <v>20926</v>
      </c>
      <c r="H8760" s="43" t="s">
        <v>1271</v>
      </c>
    </row>
    <row r="8761" spans="1:8" ht="17.25" hidden="1" customHeight="1" x14ac:dyDescent="0.3">
      <c r="A8761" s="46" t="str">
        <f>_xlfn.CONCAT("PUSKESMAS ",TRIM(tblReff[[#This Row],[NAMA PUSKESMAS]]))</f>
        <v>PUSKESMAS MABODO</v>
      </c>
      <c r="B8761" s="42">
        <v>1070849</v>
      </c>
      <c r="C8761" s="43" t="s">
        <v>20977</v>
      </c>
      <c r="D8761" s="43" t="s">
        <v>20978</v>
      </c>
      <c r="E8761" s="43" t="s">
        <v>20979</v>
      </c>
      <c r="F8761" s="43" t="s">
        <v>20955</v>
      </c>
      <c r="G8761" s="43" t="s">
        <v>20926</v>
      </c>
      <c r="H8761" s="43" t="s">
        <v>1271</v>
      </c>
    </row>
    <row r="8762" spans="1:8" ht="17.25" hidden="1" customHeight="1" x14ac:dyDescent="0.3">
      <c r="A8762" s="46" t="str">
        <f>_xlfn.CONCAT("PUSKESMAS ",TRIM(tblReff[[#This Row],[NAMA PUSKESMAS]]))</f>
        <v>PUSKESMAS DANA</v>
      </c>
      <c r="B8762" s="42">
        <v>1070850</v>
      </c>
      <c r="C8762" s="43" t="s">
        <v>20980</v>
      </c>
      <c r="D8762" s="43" t="s">
        <v>20981</v>
      </c>
      <c r="E8762" s="43" t="s">
        <v>20982</v>
      </c>
      <c r="F8762" s="43" t="s">
        <v>20955</v>
      </c>
      <c r="G8762" s="43" t="s">
        <v>20926</v>
      </c>
      <c r="H8762" s="43" t="s">
        <v>1271</v>
      </c>
    </row>
    <row r="8763" spans="1:8" ht="17.25" hidden="1" customHeight="1" x14ac:dyDescent="0.3">
      <c r="A8763" s="46" t="str">
        <f>_xlfn.CONCAT("PUSKESMAS ",TRIM(tblReff[[#This Row],[NAMA PUSKESMAS]]))</f>
        <v>PUSKESMAS WATOPUTE</v>
      </c>
      <c r="B8763" s="42">
        <v>1070851</v>
      </c>
      <c r="C8763" s="43" t="s">
        <v>20982</v>
      </c>
      <c r="D8763" s="43" t="s">
        <v>20983</v>
      </c>
      <c r="E8763" s="43" t="s">
        <v>20982</v>
      </c>
      <c r="F8763" s="43" t="s">
        <v>20955</v>
      </c>
      <c r="G8763" s="43" t="s">
        <v>20926</v>
      </c>
      <c r="H8763" s="43" t="s">
        <v>1271</v>
      </c>
    </row>
    <row r="8764" spans="1:8" ht="17.25" hidden="1" customHeight="1" x14ac:dyDescent="0.3">
      <c r="A8764" s="46" t="str">
        <f>_xlfn.CONCAT("PUSKESMAS ",TRIM(tblReff[[#This Row],[NAMA PUSKESMAS]]))</f>
        <v>PUSKESMAS WAKADIA</v>
      </c>
      <c r="B8764" s="42">
        <v>1071333</v>
      </c>
      <c r="C8764" s="43" t="s">
        <v>20984</v>
      </c>
      <c r="D8764" s="43" t="s">
        <v>20985</v>
      </c>
      <c r="E8764" s="43" t="s">
        <v>20982</v>
      </c>
      <c r="F8764" s="43" t="s">
        <v>20955</v>
      </c>
      <c r="G8764" s="43" t="s">
        <v>20926</v>
      </c>
      <c r="H8764" s="43" t="s">
        <v>1271</v>
      </c>
    </row>
    <row r="8765" spans="1:8" ht="17.25" hidden="1" customHeight="1" x14ac:dyDescent="0.3">
      <c r="A8765" s="46" t="str">
        <f>_xlfn.CONCAT("PUSKESMAS ",TRIM(tblReff[[#This Row],[NAMA PUSKESMAS]]))</f>
        <v>PUSKESMAS KATOBU</v>
      </c>
      <c r="B8765" s="42">
        <v>1070852</v>
      </c>
      <c r="C8765" s="43" t="s">
        <v>20986</v>
      </c>
      <c r="D8765" s="43" t="s">
        <v>20987</v>
      </c>
      <c r="E8765" s="43" t="s">
        <v>20986</v>
      </c>
      <c r="F8765" s="43" t="s">
        <v>20955</v>
      </c>
      <c r="G8765" s="43" t="s">
        <v>20926</v>
      </c>
      <c r="H8765" s="43" t="s">
        <v>1271</v>
      </c>
    </row>
    <row r="8766" spans="1:8" ht="17.25" hidden="1" customHeight="1" x14ac:dyDescent="0.3">
      <c r="A8766" s="46" t="str">
        <f>_xlfn.CONCAT("PUSKESMAS ",TRIM(tblReff[[#This Row],[NAMA PUSKESMAS]]))</f>
        <v>PUSKESMAS WAARA</v>
      </c>
      <c r="B8766" s="42">
        <v>1070853</v>
      </c>
      <c r="C8766" s="43" t="s">
        <v>20988</v>
      </c>
      <c r="D8766" s="43" t="s">
        <v>20989</v>
      </c>
      <c r="E8766" s="43" t="s">
        <v>20990</v>
      </c>
      <c r="F8766" s="43" t="s">
        <v>20955</v>
      </c>
      <c r="G8766" s="43" t="s">
        <v>20926</v>
      </c>
      <c r="H8766" s="43" t="s">
        <v>1271</v>
      </c>
    </row>
    <row r="8767" spans="1:8" ht="17.25" hidden="1" customHeight="1" x14ac:dyDescent="0.3">
      <c r="A8767" s="46" t="str">
        <f>_xlfn.CONCAT("PUSKESMAS ",TRIM(tblReff[[#This Row],[NAMA PUSKESMAS]]))</f>
        <v>PUSKESMAS LOHIA</v>
      </c>
      <c r="B8767" s="42">
        <v>1070854</v>
      </c>
      <c r="C8767" s="43" t="s">
        <v>20990</v>
      </c>
      <c r="D8767" s="43" t="s">
        <v>20991</v>
      </c>
      <c r="E8767" s="43" t="s">
        <v>20990</v>
      </c>
      <c r="F8767" s="43" t="s">
        <v>20955</v>
      </c>
      <c r="G8767" s="43" t="s">
        <v>20926</v>
      </c>
      <c r="H8767" s="43" t="s">
        <v>1271</v>
      </c>
    </row>
    <row r="8768" spans="1:8" ht="17.25" hidden="1" customHeight="1" x14ac:dyDescent="0.3">
      <c r="A8768" s="46" t="str">
        <f>_xlfn.CONCAT("PUSKESMAS ",TRIM(tblReff[[#This Row],[NAMA PUSKESMAS]]))</f>
        <v>PUSKESMAS WAPUNTO</v>
      </c>
      <c r="B8768" s="42">
        <v>1070855</v>
      </c>
      <c r="C8768" s="43" t="s">
        <v>20992</v>
      </c>
      <c r="D8768" s="43" t="s">
        <v>20993</v>
      </c>
      <c r="E8768" s="43" t="s">
        <v>20994</v>
      </c>
      <c r="F8768" s="43" t="s">
        <v>20955</v>
      </c>
      <c r="G8768" s="43" t="s">
        <v>20926</v>
      </c>
      <c r="H8768" s="43" t="s">
        <v>1271</v>
      </c>
    </row>
    <row r="8769" spans="1:8" ht="17.25" hidden="1" customHeight="1" x14ac:dyDescent="0.3">
      <c r="A8769" s="46" t="str">
        <f>_xlfn.CONCAT("PUSKESMAS ",TRIM(tblReff[[#This Row],[NAMA PUSKESMAS]]))</f>
        <v>PUSKESMAS BATALAIWORU</v>
      </c>
      <c r="B8769" s="42">
        <v>1070856</v>
      </c>
      <c r="C8769" s="43" t="s">
        <v>20995</v>
      </c>
      <c r="D8769" s="43" t="s">
        <v>20996</v>
      </c>
      <c r="E8769" s="43" t="s">
        <v>20995</v>
      </c>
      <c r="F8769" s="43" t="s">
        <v>20955</v>
      </c>
      <c r="G8769" s="43" t="s">
        <v>20926</v>
      </c>
      <c r="H8769" s="43" t="s">
        <v>1271</v>
      </c>
    </row>
    <row r="8770" spans="1:8" ht="17.25" hidden="1" customHeight="1" x14ac:dyDescent="0.3">
      <c r="A8770" s="46" t="str">
        <f>_xlfn.CONCAT("PUSKESMAS ",TRIM(tblReff[[#This Row],[NAMA PUSKESMAS]]))</f>
        <v>PUSKESMAS TAMPO</v>
      </c>
      <c r="B8770" s="42">
        <v>1070857</v>
      </c>
      <c r="C8770" s="43" t="s">
        <v>13217</v>
      </c>
      <c r="D8770" s="43" t="s">
        <v>20997</v>
      </c>
      <c r="E8770" s="43" t="s">
        <v>20998</v>
      </c>
      <c r="F8770" s="43" t="s">
        <v>20955</v>
      </c>
      <c r="G8770" s="43" t="s">
        <v>20926</v>
      </c>
      <c r="H8770" s="43" t="s">
        <v>1266</v>
      </c>
    </row>
    <row r="8771" spans="1:8" ht="17.25" hidden="1" customHeight="1" x14ac:dyDescent="0.3">
      <c r="A8771" s="46" t="str">
        <f>_xlfn.CONCAT("PUSKESMAS ",TRIM(tblReff[[#This Row],[NAMA PUSKESMAS]]))</f>
        <v>PUSKESMAS LASALEPA</v>
      </c>
      <c r="B8771" s="42">
        <v>1070858</v>
      </c>
      <c r="C8771" s="43" t="s">
        <v>20999</v>
      </c>
      <c r="D8771" s="43" t="s">
        <v>21000</v>
      </c>
      <c r="E8771" s="43" t="s">
        <v>20999</v>
      </c>
      <c r="F8771" s="43" t="s">
        <v>20955</v>
      </c>
      <c r="G8771" s="43" t="s">
        <v>20926</v>
      </c>
      <c r="H8771" s="43" t="s">
        <v>1271</v>
      </c>
    </row>
    <row r="8772" spans="1:8" ht="17.25" hidden="1" customHeight="1" x14ac:dyDescent="0.3">
      <c r="A8772" s="46" t="str">
        <f>_xlfn.CONCAT("PUSKESMAS ",TRIM(tblReff[[#This Row],[NAMA PUSKESMAS]]))</f>
        <v>PUSKESMAS TOWEA</v>
      </c>
      <c r="B8772" s="42">
        <v>1070859</v>
      </c>
      <c r="C8772" s="43" t="s">
        <v>21001</v>
      </c>
      <c r="D8772" s="43" t="s">
        <v>21002</v>
      </c>
      <c r="E8772" s="43" t="s">
        <v>21001</v>
      </c>
      <c r="F8772" s="43" t="s">
        <v>20955</v>
      </c>
      <c r="G8772" s="43" t="s">
        <v>20926</v>
      </c>
      <c r="H8772" s="43" t="s">
        <v>1271</v>
      </c>
    </row>
    <row r="8773" spans="1:8" ht="17.25" hidden="1" customHeight="1" x14ac:dyDescent="0.3">
      <c r="A8773" s="46" t="str">
        <f>_xlfn.CONCAT("PUSKESMAS ",TRIM(tblReff[[#This Row],[NAMA PUSKESMAS]]))</f>
        <v>PUSKESMAS WAKORUMBA SELATAN</v>
      </c>
      <c r="B8773" s="42">
        <v>1070860</v>
      </c>
      <c r="C8773" s="43" t="s">
        <v>21003</v>
      </c>
      <c r="D8773" s="43" t="s">
        <v>21004</v>
      </c>
      <c r="E8773" s="43" t="s">
        <v>21003</v>
      </c>
      <c r="F8773" s="43" t="s">
        <v>20955</v>
      </c>
      <c r="G8773" s="43" t="s">
        <v>20926</v>
      </c>
      <c r="H8773" s="43" t="s">
        <v>1271</v>
      </c>
    </row>
    <row r="8774" spans="1:8" ht="17.25" hidden="1" customHeight="1" x14ac:dyDescent="0.3">
      <c r="A8774" s="46" t="str">
        <f>_xlfn.CONCAT("PUSKESMAS ",TRIM(tblReff[[#This Row],[NAMA PUSKESMAS]]))</f>
        <v>PUSKESMAS PASIR PUTIH</v>
      </c>
      <c r="B8774" s="42">
        <v>1070861</v>
      </c>
      <c r="C8774" s="43" t="s">
        <v>7354</v>
      </c>
      <c r="D8774" s="43" t="s">
        <v>21005</v>
      </c>
      <c r="E8774" s="43" t="s">
        <v>7354</v>
      </c>
      <c r="F8774" s="43" t="s">
        <v>20955</v>
      </c>
      <c r="G8774" s="43" t="s">
        <v>20926</v>
      </c>
      <c r="H8774" s="43" t="s">
        <v>1271</v>
      </c>
    </row>
    <row r="8775" spans="1:8" ht="17.25" hidden="1" customHeight="1" x14ac:dyDescent="0.3">
      <c r="A8775" s="46" t="str">
        <f>_xlfn.CONCAT("PUSKESMAS ",TRIM(tblReff[[#This Row],[NAMA PUSKESMAS]]))</f>
        <v>PUSKESMAS PASIKOLAGA</v>
      </c>
      <c r="B8775" s="42">
        <v>1070862</v>
      </c>
      <c r="C8775" s="43" t="s">
        <v>21006</v>
      </c>
      <c r="D8775" s="43" t="s">
        <v>21007</v>
      </c>
      <c r="E8775" s="43" t="s">
        <v>21008</v>
      </c>
      <c r="F8775" s="43" t="s">
        <v>20955</v>
      </c>
      <c r="G8775" s="43" t="s">
        <v>20926</v>
      </c>
      <c r="H8775" s="43" t="s">
        <v>1271</v>
      </c>
    </row>
    <row r="8776" spans="1:8" ht="17.25" hidden="1" customHeight="1" x14ac:dyDescent="0.3">
      <c r="A8776" s="46" t="str">
        <f>_xlfn.CONCAT("PUSKESMAS ",TRIM(tblReff[[#This Row],[NAMA PUSKESMAS]]))</f>
        <v>PUSKESMAS MALIGANO</v>
      </c>
      <c r="B8776" s="42">
        <v>1070863</v>
      </c>
      <c r="C8776" s="43" t="s">
        <v>21009</v>
      </c>
      <c r="D8776" s="43" t="s">
        <v>21010</v>
      </c>
      <c r="E8776" s="43" t="s">
        <v>21009</v>
      </c>
      <c r="F8776" s="43" t="s">
        <v>20955</v>
      </c>
      <c r="G8776" s="43" t="s">
        <v>20926</v>
      </c>
      <c r="H8776" s="43" t="s">
        <v>1266</v>
      </c>
    </row>
    <row r="8777" spans="1:8" ht="17.25" hidden="1" customHeight="1" x14ac:dyDescent="0.3">
      <c r="A8777" s="46" t="str">
        <f>_xlfn.CONCAT("PUSKESMAS ",TRIM(tblReff[[#This Row],[NAMA PUSKESMAS]]))</f>
        <v>PUSKESMAS BATUKARA</v>
      </c>
      <c r="B8777" s="42">
        <v>1070864</v>
      </c>
      <c r="C8777" s="43" t="s">
        <v>21011</v>
      </c>
      <c r="D8777" s="43" t="s">
        <v>21012</v>
      </c>
      <c r="E8777" s="43" t="s">
        <v>21011</v>
      </c>
      <c r="F8777" s="43" t="s">
        <v>20955</v>
      </c>
      <c r="G8777" s="43" t="s">
        <v>20926</v>
      </c>
      <c r="H8777" s="43" t="s">
        <v>1271</v>
      </c>
    </row>
    <row r="8778" spans="1:8" ht="17.25" hidden="1" customHeight="1" x14ac:dyDescent="0.3">
      <c r="A8778" s="46" t="str">
        <f>_xlfn.CONCAT("PUSKESMAS ",TRIM(tblReff[[#This Row],[NAMA PUSKESMAS]]))</f>
        <v>PUSKESMAS SOROPIA</v>
      </c>
      <c r="B8778" s="42">
        <v>1070865</v>
      </c>
      <c r="C8778" s="43" t="s">
        <v>21013</v>
      </c>
      <c r="D8778" s="43" t="s">
        <v>21014</v>
      </c>
      <c r="E8778" s="43" t="s">
        <v>21013</v>
      </c>
      <c r="F8778" s="43" t="s">
        <v>21015</v>
      </c>
      <c r="G8778" s="43" t="s">
        <v>20926</v>
      </c>
      <c r="H8778" s="43" t="s">
        <v>1271</v>
      </c>
    </row>
    <row r="8779" spans="1:8" ht="17.25" hidden="1" customHeight="1" x14ac:dyDescent="0.3">
      <c r="A8779" s="46" t="str">
        <f>_xlfn.CONCAT("PUSKESMAS ",TRIM(tblReff[[#This Row],[NAMA PUSKESMAS]]))</f>
        <v>PUSKESMAS LALONGGASUMEETO</v>
      </c>
      <c r="B8779" s="42">
        <v>1070866</v>
      </c>
      <c r="C8779" s="43" t="s">
        <v>21016</v>
      </c>
      <c r="D8779" s="43" t="s">
        <v>21017</v>
      </c>
      <c r="E8779" s="43" t="s">
        <v>21016</v>
      </c>
      <c r="F8779" s="43" t="s">
        <v>21015</v>
      </c>
      <c r="G8779" s="43" t="s">
        <v>20926</v>
      </c>
      <c r="H8779" s="43" t="s">
        <v>1271</v>
      </c>
    </row>
    <row r="8780" spans="1:8" ht="17.25" hidden="1" customHeight="1" x14ac:dyDescent="0.3">
      <c r="A8780" s="46" t="str">
        <f>_xlfn.CONCAT("PUSKESMAS ",TRIM(tblReff[[#This Row],[NAMA PUSKESMAS]]))</f>
        <v>PUSKESMAS SAMPARA</v>
      </c>
      <c r="B8780" s="42">
        <v>1070867</v>
      </c>
      <c r="C8780" s="43" t="s">
        <v>21018</v>
      </c>
      <c r="D8780" s="43" t="s">
        <v>21019</v>
      </c>
      <c r="E8780" s="43" t="s">
        <v>21018</v>
      </c>
      <c r="F8780" s="43" t="s">
        <v>21015</v>
      </c>
      <c r="G8780" s="43" t="s">
        <v>20926</v>
      </c>
      <c r="H8780" s="43" t="s">
        <v>1271</v>
      </c>
    </row>
    <row r="8781" spans="1:8" ht="17.25" hidden="1" customHeight="1" x14ac:dyDescent="0.3">
      <c r="A8781" s="46" t="str">
        <f>_xlfn.CONCAT("PUSKESMAS ",TRIM(tblReff[[#This Row],[NAMA PUSKESMAS]]))</f>
        <v>PUSKESMAS LAOSU</v>
      </c>
      <c r="B8781" s="42">
        <v>1070868</v>
      </c>
      <c r="C8781" s="43" t="s">
        <v>21020</v>
      </c>
      <c r="D8781" s="43" t="s">
        <v>21021</v>
      </c>
      <c r="E8781" s="43" t="s">
        <v>21022</v>
      </c>
      <c r="F8781" s="43" t="s">
        <v>21015</v>
      </c>
      <c r="G8781" s="43" t="s">
        <v>20926</v>
      </c>
      <c r="H8781" s="43" t="s">
        <v>1271</v>
      </c>
    </row>
    <row r="8782" spans="1:8" ht="17.25" hidden="1" customHeight="1" x14ac:dyDescent="0.3">
      <c r="A8782" s="46" t="str">
        <f>_xlfn.CONCAT("PUSKESMAS ",TRIM(tblReff[[#This Row],[NAMA PUSKESMAS]]))</f>
        <v>PUSKESMAS BESULUTU</v>
      </c>
      <c r="B8782" s="42">
        <v>1070869</v>
      </c>
      <c r="C8782" s="43" t="s">
        <v>21023</v>
      </c>
      <c r="D8782" s="43" t="s">
        <v>21024</v>
      </c>
      <c r="E8782" s="43" t="s">
        <v>21023</v>
      </c>
      <c r="F8782" s="43" t="s">
        <v>21015</v>
      </c>
      <c r="G8782" s="43" t="s">
        <v>20926</v>
      </c>
      <c r="H8782" s="43" t="s">
        <v>1271</v>
      </c>
    </row>
    <row r="8783" spans="1:8" ht="17.25" hidden="1" customHeight="1" x14ac:dyDescent="0.3">
      <c r="A8783" s="46" t="str">
        <f>_xlfn.CONCAT("PUSKESMAS ",TRIM(tblReff[[#This Row],[NAMA PUSKESMAS]]))</f>
        <v>PUSKESMAS KAPOIALA</v>
      </c>
      <c r="B8783" s="42">
        <v>1070870</v>
      </c>
      <c r="C8783" s="43" t="s">
        <v>21025</v>
      </c>
      <c r="D8783" s="43" t="s">
        <v>21026</v>
      </c>
      <c r="E8783" s="43" t="s">
        <v>21025</v>
      </c>
      <c r="F8783" s="43" t="s">
        <v>21015</v>
      </c>
      <c r="G8783" s="43" t="s">
        <v>20926</v>
      </c>
      <c r="H8783" s="43" t="s">
        <v>1271</v>
      </c>
    </row>
    <row r="8784" spans="1:8" ht="17.25" hidden="1" customHeight="1" x14ac:dyDescent="0.3">
      <c r="A8784" s="46" t="str">
        <f>_xlfn.CONCAT("PUSKESMAS ",TRIM(tblReff[[#This Row],[NAMA PUSKESMAS]]))</f>
        <v>PUSKESMAS ANGGALOMOARE</v>
      </c>
      <c r="B8784" s="42">
        <v>1071282</v>
      </c>
      <c r="C8784" s="43" t="s">
        <v>21027</v>
      </c>
      <c r="D8784" s="43" t="s">
        <v>21028</v>
      </c>
      <c r="E8784" s="43" t="s">
        <v>21027</v>
      </c>
      <c r="F8784" s="43" t="s">
        <v>21015</v>
      </c>
      <c r="G8784" s="43" t="s">
        <v>20926</v>
      </c>
      <c r="H8784" s="43" t="s">
        <v>1271</v>
      </c>
    </row>
    <row r="8785" spans="1:8" ht="17.25" hidden="1" customHeight="1" x14ac:dyDescent="0.3">
      <c r="A8785" s="46" t="str">
        <f>_xlfn.CONCAT("PUSKESMAS ",TRIM(tblReff[[#This Row],[NAMA PUSKESMAS]]))</f>
        <v>PUSKESMAS MOROSI</v>
      </c>
      <c r="B8785" s="42">
        <v>1071283</v>
      </c>
      <c r="C8785" s="43" t="s">
        <v>21029</v>
      </c>
      <c r="D8785" s="43" t="s">
        <v>21030</v>
      </c>
      <c r="E8785" s="43" t="s">
        <v>21029</v>
      </c>
      <c r="F8785" s="43" t="s">
        <v>21015</v>
      </c>
      <c r="G8785" s="43" t="s">
        <v>20926</v>
      </c>
      <c r="H8785" s="43" t="s">
        <v>1271</v>
      </c>
    </row>
    <row r="8786" spans="1:8" ht="17.25" hidden="1" customHeight="1" x14ac:dyDescent="0.3">
      <c r="A8786" s="46" t="str">
        <f>_xlfn.CONCAT("PUSKESMAS ",TRIM(tblReff[[#This Row],[NAMA PUSKESMAS]]))</f>
        <v>PUSKESMAS LAMBUYA</v>
      </c>
      <c r="B8786" s="42">
        <v>1070871</v>
      </c>
      <c r="C8786" s="43" t="s">
        <v>21031</v>
      </c>
      <c r="D8786" s="43" t="s">
        <v>21032</v>
      </c>
      <c r="E8786" s="43" t="s">
        <v>21031</v>
      </c>
      <c r="F8786" s="43" t="s">
        <v>21015</v>
      </c>
      <c r="G8786" s="43" t="s">
        <v>20926</v>
      </c>
      <c r="H8786" s="43" t="s">
        <v>1266</v>
      </c>
    </row>
    <row r="8787" spans="1:8" ht="17.25" hidden="1" customHeight="1" x14ac:dyDescent="0.3">
      <c r="A8787" s="46" t="str">
        <f>_xlfn.CONCAT("PUSKESMAS ",TRIM(tblReff[[#This Row],[NAMA PUSKESMAS]]))</f>
        <v>PUSKESMAS UEPAI</v>
      </c>
      <c r="B8787" s="42">
        <v>1070872</v>
      </c>
      <c r="C8787" s="43" t="s">
        <v>21033</v>
      </c>
      <c r="D8787" s="43" t="s">
        <v>21034</v>
      </c>
      <c r="E8787" s="43" t="s">
        <v>21033</v>
      </c>
      <c r="F8787" s="43" t="s">
        <v>21015</v>
      </c>
      <c r="G8787" s="43" t="s">
        <v>20926</v>
      </c>
      <c r="H8787" s="43" t="s">
        <v>1271</v>
      </c>
    </row>
    <row r="8788" spans="1:8" ht="17.25" hidden="1" customHeight="1" x14ac:dyDescent="0.3">
      <c r="A8788" s="46" t="str">
        <f>_xlfn.CONCAT("PUSKESMAS ",TRIM(tblReff[[#This Row],[NAMA PUSKESMAS]]))</f>
        <v>PUSKESMAS PURIALA</v>
      </c>
      <c r="B8788" s="42">
        <v>1070873</v>
      </c>
      <c r="C8788" s="43" t="s">
        <v>21035</v>
      </c>
      <c r="D8788" s="43" t="s">
        <v>21036</v>
      </c>
      <c r="E8788" s="43" t="s">
        <v>21035</v>
      </c>
      <c r="F8788" s="43" t="s">
        <v>21015</v>
      </c>
      <c r="G8788" s="43" t="s">
        <v>20926</v>
      </c>
      <c r="H8788" s="43" t="s">
        <v>1271</v>
      </c>
    </row>
    <row r="8789" spans="1:8" ht="17.25" hidden="1" customHeight="1" x14ac:dyDescent="0.3">
      <c r="A8789" s="46" t="str">
        <f>_xlfn.CONCAT("PUSKESMAS ",TRIM(tblReff[[#This Row],[NAMA PUSKESMAS]]))</f>
        <v>PUSKESMAS ONEMBUTE</v>
      </c>
      <c r="B8789" s="42">
        <v>1070874</v>
      </c>
      <c r="C8789" s="43" t="s">
        <v>21037</v>
      </c>
      <c r="D8789" s="43" t="s">
        <v>21038</v>
      </c>
      <c r="E8789" s="43" t="s">
        <v>21037</v>
      </c>
      <c r="F8789" s="43" t="s">
        <v>21015</v>
      </c>
      <c r="G8789" s="43" t="s">
        <v>20926</v>
      </c>
      <c r="H8789" s="43" t="s">
        <v>1266</v>
      </c>
    </row>
    <row r="8790" spans="1:8" ht="17.25" hidden="1" customHeight="1" x14ac:dyDescent="0.3">
      <c r="A8790" s="46" t="str">
        <f>_xlfn.CONCAT("PUSKESMAS ",TRIM(tblReff[[#This Row],[NAMA PUSKESMAS]]))</f>
        <v>PUSKESMAS PONDIDAHA</v>
      </c>
      <c r="B8790" s="42">
        <v>1070875</v>
      </c>
      <c r="C8790" s="43" t="s">
        <v>21039</v>
      </c>
      <c r="D8790" s="43" t="s">
        <v>21040</v>
      </c>
      <c r="E8790" s="43" t="s">
        <v>21039</v>
      </c>
      <c r="F8790" s="43" t="s">
        <v>21015</v>
      </c>
      <c r="G8790" s="43" t="s">
        <v>20926</v>
      </c>
      <c r="H8790" s="43" t="s">
        <v>1266</v>
      </c>
    </row>
    <row r="8791" spans="1:8" ht="17.25" hidden="1" customHeight="1" x14ac:dyDescent="0.3">
      <c r="A8791" s="46" t="str">
        <f>_xlfn.CONCAT("PUSKESMAS ",TRIM(tblReff[[#This Row],[NAMA PUSKESMAS]]))</f>
        <v>PUSKESMAS WONGGEDUKU</v>
      </c>
      <c r="B8791" s="42">
        <v>1070876</v>
      </c>
      <c r="C8791" s="43" t="s">
        <v>21041</v>
      </c>
      <c r="D8791" s="43" t="s">
        <v>21042</v>
      </c>
      <c r="E8791" s="43" t="s">
        <v>21041</v>
      </c>
      <c r="F8791" s="43" t="s">
        <v>21015</v>
      </c>
      <c r="G8791" s="43" t="s">
        <v>20926</v>
      </c>
      <c r="H8791" s="43" t="s">
        <v>1271</v>
      </c>
    </row>
    <row r="8792" spans="1:8" ht="17.25" hidden="1" customHeight="1" x14ac:dyDescent="0.3">
      <c r="A8792" s="46" t="str">
        <f>_xlfn.CONCAT("PUSKESMAS ",TRIM(tblReff[[#This Row],[NAMA PUSKESMAS]]))</f>
        <v>PUSKESMAS AMONGGEDO BARU</v>
      </c>
      <c r="B8792" s="42">
        <v>1070877</v>
      </c>
      <c r="C8792" s="43" t="s">
        <v>21043</v>
      </c>
      <c r="D8792" s="43" t="s">
        <v>21044</v>
      </c>
      <c r="E8792" s="43" t="s">
        <v>21045</v>
      </c>
      <c r="F8792" s="43" t="s">
        <v>21015</v>
      </c>
      <c r="G8792" s="43" t="s">
        <v>20926</v>
      </c>
      <c r="H8792" s="43" t="s">
        <v>1266</v>
      </c>
    </row>
    <row r="8793" spans="1:8" ht="17.25" hidden="1" customHeight="1" x14ac:dyDescent="0.3">
      <c r="A8793" s="46" t="str">
        <f>_xlfn.CONCAT("PUSKESMAS ",TRIM(tblReff[[#This Row],[NAMA PUSKESMAS]]))</f>
        <v>PUSKESMAS WONGGEDUKU BARAT</v>
      </c>
      <c r="B8793" s="42">
        <v>1071284</v>
      </c>
      <c r="C8793" s="43" t="s">
        <v>21046</v>
      </c>
      <c r="D8793" s="43" t="s">
        <v>21047</v>
      </c>
      <c r="E8793" s="43" t="s">
        <v>21046</v>
      </c>
      <c r="F8793" s="43" t="s">
        <v>21015</v>
      </c>
      <c r="G8793" s="43" t="s">
        <v>20926</v>
      </c>
      <c r="H8793" s="43" t="s">
        <v>1271</v>
      </c>
    </row>
    <row r="8794" spans="1:8" ht="17.25" hidden="1" customHeight="1" x14ac:dyDescent="0.3">
      <c r="A8794" s="46" t="str">
        <f>_xlfn.CONCAT("PUSKESMAS ",TRIM(tblReff[[#This Row],[NAMA PUSKESMAS]]))</f>
        <v>PUSKESMAS WAWOTOBI</v>
      </c>
      <c r="B8794" s="42">
        <v>1070878</v>
      </c>
      <c r="C8794" s="43" t="s">
        <v>21048</v>
      </c>
      <c r="D8794" s="43" t="s">
        <v>21049</v>
      </c>
      <c r="E8794" s="43" t="s">
        <v>21048</v>
      </c>
      <c r="F8794" s="43" t="s">
        <v>21015</v>
      </c>
      <c r="G8794" s="43" t="s">
        <v>20926</v>
      </c>
      <c r="H8794" s="43" t="s">
        <v>1266</v>
      </c>
    </row>
    <row r="8795" spans="1:8" ht="17.25" hidden="1" customHeight="1" x14ac:dyDescent="0.3">
      <c r="A8795" s="46" t="str">
        <f>_xlfn.CONCAT("PUSKESMAS ",TRIM(tblReff[[#This Row],[NAMA PUSKESMAS]]))</f>
        <v>PUSKESMAS ANGGOTOA</v>
      </c>
      <c r="B8795" s="42">
        <v>1071336</v>
      </c>
      <c r="C8795" s="43" t="s">
        <v>21050</v>
      </c>
      <c r="D8795" s="43" t="s">
        <v>21051</v>
      </c>
      <c r="E8795" s="43" t="s">
        <v>21050</v>
      </c>
      <c r="F8795" s="43" t="s">
        <v>21015</v>
      </c>
      <c r="G8795" s="43" t="s">
        <v>20926</v>
      </c>
      <c r="H8795" s="43" t="s">
        <v>1271</v>
      </c>
    </row>
    <row r="8796" spans="1:8" ht="17.25" hidden="1" customHeight="1" x14ac:dyDescent="0.3">
      <c r="A8796" s="46" t="str">
        <f>_xlfn.CONCAT("PUSKESMAS ",TRIM(tblReff[[#This Row],[NAMA PUSKESMAS]]))</f>
        <v>PUSKESMAS AHUHU</v>
      </c>
      <c r="B8796" s="42">
        <v>1070879</v>
      </c>
      <c r="C8796" s="43" t="s">
        <v>21052</v>
      </c>
      <c r="D8796" s="43" t="s">
        <v>21053</v>
      </c>
      <c r="E8796" s="43" t="s">
        <v>21054</v>
      </c>
      <c r="F8796" s="43" t="s">
        <v>21015</v>
      </c>
      <c r="G8796" s="43" t="s">
        <v>20926</v>
      </c>
      <c r="H8796" s="43" t="s">
        <v>1271</v>
      </c>
    </row>
    <row r="8797" spans="1:8" ht="17.25" hidden="1" customHeight="1" x14ac:dyDescent="0.3">
      <c r="A8797" s="46" t="str">
        <f>_xlfn.CONCAT("PUSKESMAS ",TRIM(tblReff[[#This Row],[NAMA PUSKESMAS]]))</f>
        <v>PUSKESMAS TAWANGA</v>
      </c>
      <c r="B8797" s="42">
        <v>1070880</v>
      </c>
      <c r="C8797" s="43" t="s">
        <v>21055</v>
      </c>
      <c r="D8797" s="43" t="s">
        <v>21056</v>
      </c>
      <c r="E8797" s="43" t="s">
        <v>21057</v>
      </c>
      <c r="F8797" s="43" t="s">
        <v>21015</v>
      </c>
      <c r="G8797" s="43" t="s">
        <v>20926</v>
      </c>
      <c r="H8797" s="43" t="s">
        <v>1271</v>
      </c>
    </row>
    <row r="8798" spans="1:8" ht="17.25" hidden="1" customHeight="1" x14ac:dyDescent="0.3">
      <c r="A8798" s="46" t="str">
        <f>_xlfn.CONCAT("PUSKESMAS ",TRIM(tblReff[[#This Row],[NAMA PUSKESMAS]]))</f>
        <v>PUSKESMAS UNAAHA</v>
      </c>
      <c r="B8798" s="42">
        <v>1070881</v>
      </c>
      <c r="C8798" s="43" t="s">
        <v>21058</v>
      </c>
      <c r="D8798" s="43" t="s">
        <v>21059</v>
      </c>
      <c r="E8798" s="43" t="s">
        <v>21058</v>
      </c>
      <c r="F8798" s="43" t="s">
        <v>21015</v>
      </c>
      <c r="G8798" s="43" t="s">
        <v>20926</v>
      </c>
      <c r="H8798" s="43" t="s">
        <v>1271</v>
      </c>
    </row>
    <row r="8799" spans="1:8" ht="17.25" hidden="1" customHeight="1" x14ac:dyDescent="0.3">
      <c r="A8799" s="46" t="str">
        <f>_xlfn.CONCAT("PUSKESMAS ",TRIM(tblReff[[#This Row],[NAMA PUSKESMAS]]))</f>
        <v>PUSKESMAS ANGGABERI</v>
      </c>
      <c r="B8799" s="42">
        <v>1070882</v>
      </c>
      <c r="C8799" s="43" t="s">
        <v>21060</v>
      </c>
      <c r="D8799" s="43" t="s">
        <v>21061</v>
      </c>
      <c r="E8799" s="43" t="s">
        <v>21060</v>
      </c>
      <c r="F8799" s="43" t="s">
        <v>21015</v>
      </c>
      <c r="G8799" s="43" t="s">
        <v>20926</v>
      </c>
      <c r="H8799" s="43" t="s">
        <v>1271</v>
      </c>
    </row>
    <row r="8800" spans="1:8" ht="17.25" hidden="1" customHeight="1" x14ac:dyDescent="0.3">
      <c r="A8800" s="46" t="str">
        <f>_xlfn.CONCAT("PUSKESMAS ",TRIM(tblReff[[#This Row],[NAMA PUSKESMAS]]))</f>
        <v>PUSKESMAS ABUKI</v>
      </c>
      <c r="B8800" s="42">
        <v>1070883</v>
      </c>
      <c r="C8800" s="43" t="s">
        <v>21062</v>
      </c>
      <c r="D8800" s="43" t="s">
        <v>21063</v>
      </c>
      <c r="E8800" s="43" t="s">
        <v>21062</v>
      </c>
      <c r="F8800" s="43" t="s">
        <v>21015</v>
      </c>
      <c r="G8800" s="43" t="s">
        <v>20926</v>
      </c>
      <c r="H8800" s="43" t="s">
        <v>1266</v>
      </c>
    </row>
    <row r="8801" spans="1:8" ht="17.25" hidden="1" customHeight="1" x14ac:dyDescent="0.3">
      <c r="A8801" s="46" t="str">
        <f>_xlfn.CONCAT("PUSKESMAS ",TRIM(tblReff[[#This Row],[NAMA PUSKESMAS]]))</f>
        <v>PUSKESMAS LATOMA</v>
      </c>
      <c r="B8801" s="42">
        <v>1070884</v>
      </c>
      <c r="C8801" s="43" t="s">
        <v>21064</v>
      </c>
      <c r="D8801" s="43" t="s">
        <v>21065</v>
      </c>
      <c r="E8801" s="43" t="s">
        <v>21064</v>
      </c>
      <c r="F8801" s="43" t="s">
        <v>21015</v>
      </c>
      <c r="G8801" s="43" t="s">
        <v>20926</v>
      </c>
      <c r="H8801" s="43" t="s">
        <v>1271</v>
      </c>
    </row>
    <row r="8802" spans="1:8" ht="17.25" hidden="1" customHeight="1" x14ac:dyDescent="0.3">
      <c r="A8802" s="46" t="str">
        <f>_xlfn.CONCAT("PUSKESMAS ",TRIM(tblReff[[#This Row],[NAMA PUSKESMAS]]))</f>
        <v>PUSKESMAS TONGAUNA</v>
      </c>
      <c r="B8802" s="42">
        <v>1070885</v>
      </c>
      <c r="C8802" s="43" t="s">
        <v>21066</v>
      </c>
      <c r="D8802" s="43" t="s">
        <v>21067</v>
      </c>
      <c r="E8802" s="43" t="s">
        <v>21066</v>
      </c>
      <c r="F8802" s="43" t="s">
        <v>21015</v>
      </c>
      <c r="G8802" s="43" t="s">
        <v>20926</v>
      </c>
      <c r="H8802" s="43" t="s">
        <v>1271</v>
      </c>
    </row>
    <row r="8803" spans="1:8" ht="17.25" hidden="1" customHeight="1" x14ac:dyDescent="0.3">
      <c r="A8803" s="46" t="str">
        <f>_xlfn.CONCAT("PUSKESMAS ",TRIM(tblReff[[#This Row],[NAMA PUSKESMAS]]))</f>
        <v>PUSKESMAS TONGAUNA UTARA</v>
      </c>
      <c r="B8803" s="42">
        <v>1071335</v>
      </c>
      <c r="C8803" s="43" t="s">
        <v>21068</v>
      </c>
      <c r="D8803" s="43" t="s">
        <v>21069</v>
      </c>
      <c r="E8803" s="43" t="s">
        <v>21068</v>
      </c>
      <c r="F8803" s="43" t="s">
        <v>21015</v>
      </c>
      <c r="G8803" s="43" t="s">
        <v>20926</v>
      </c>
      <c r="H8803" s="43" t="s">
        <v>1271</v>
      </c>
    </row>
    <row r="8804" spans="1:8" ht="17.25" hidden="1" customHeight="1" x14ac:dyDescent="0.3">
      <c r="A8804" s="46" t="str">
        <f>_xlfn.CONCAT("PUSKESMAS ",TRIM(tblReff[[#This Row],[NAMA PUSKESMAS]]))</f>
        <v>PUSKESMAS ASINUA</v>
      </c>
      <c r="B8804" s="42">
        <v>1070886</v>
      </c>
      <c r="C8804" s="43" t="s">
        <v>21070</v>
      </c>
      <c r="D8804" s="43" t="s">
        <v>21071</v>
      </c>
      <c r="E8804" s="43" t="s">
        <v>21070</v>
      </c>
      <c r="F8804" s="43" t="s">
        <v>21015</v>
      </c>
      <c r="G8804" s="43" t="s">
        <v>20926</v>
      </c>
      <c r="H8804" s="43" t="s">
        <v>1271</v>
      </c>
    </row>
    <row r="8805" spans="1:8" ht="17.25" hidden="1" customHeight="1" x14ac:dyDescent="0.3">
      <c r="A8805" s="46" t="str">
        <f>_xlfn.CONCAT("PUSKESMAS ",TRIM(tblReff[[#This Row],[NAMA PUSKESMAS]]))</f>
        <v>PUSKESMAS ALOSIKA</v>
      </c>
      <c r="B8805" s="42">
        <v>1070887</v>
      </c>
      <c r="C8805" s="43" t="s">
        <v>21072</v>
      </c>
      <c r="D8805" s="43" t="s">
        <v>21073</v>
      </c>
      <c r="E8805" s="43" t="s">
        <v>21074</v>
      </c>
      <c r="F8805" s="43" t="s">
        <v>21015</v>
      </c>
      <c r="G8805" s="43" t="s">
        <v>20926</v>
      </c>
      <c r="H8805" s="43" t="s">
        <v>1271</v>
      </c>
    </row>
    <row r="8806" spans="1:8" ht="17.25" hidden="1" customHeight="1" x14ac:dyDescent="0.3">
      <c r="A8806" s="46" t="str">
        <f>_xlfn.CONCAT("PUSKESMAS ",TRIM(tblReff[[#This Row],[NAMA PUSKESMAS]]))</f>
        <v>PUSKESMAS ROUTA</v>
      </c>
      <c r="B8806" s="42">
        <v>1070888</v>
      </c>
      <c r="C8806" s="43" t="s">
        <v>21075</v>
      </c>
      <c r="D8806" s="43" t="s">
        <v>21076</v>
      </c>
      <c r="E8806" s="43" t="s">
        <v>21075</v>
      </c>
      <c r="F8806" s="43" t="s">
        <v>21015</v>
      </c>
      <c r="G8806" s="43" t="s">
        <v>20926</v>
      </c>
      <c r="H8806" s="43" t="s">
        <v>1271</v>
      </c>
    </row>
    <row r="8807" spans="1:8" ht="17.25" hidden="1" customHeight="1" x14ac:dyDescent="0.3">
      <c r="A8807" s="46" t="str">
        <f>_xlfn.CONCAT("PUSKESMAS ",TRIM(tblReff[[#This Row],[NAMA PUSKESMAS]]))</f>
        <v>PUSKESMAS WATUBANGGA</v>
      </c>
      <c r="B8807" s="42">
        <v>1070889</v>
      </c>
      <c r="C8807" s="43" t="s">
        <v>21077</v>
      </c>
      <c r="D8807" s="43" t="s">
        <v>21078</v>
      </c>
      <c r="E8807" s="43" t="s">
        <v>21077</v>
      </c>
      <c r="F8807" s="43" t="s">
        <v>21079</v>
      </c>
      <c r="G8807" s="43" t="s">
        <v>20926</v>
      </c>
      <c r="H8807" s="43" t="s">
        <v>1266</v>
      </c>
    </row>
    <row r="8808" spans="1:8" ht="17.25" hidden="1" customHeight="1" x14ac:dyDescent="0.3">
      <c r="A8808" s="46" t="str">
        <f>_xlfn.CONCAT("PUSKESMAS ",TRIM(tblReff[[#This Row],[NAMA PUSKESMAS]]))</f>
        <v>PUSKESMAS KUKUTIO</v>
      </c>
      <c r="B8808" s="42">
        <v>1071303</v>
      </c>
      <c r="C8808" s="43" t="s">
        <v>21080</v>
      </c>
      <c r="D8808" s="43" t="s">
        <v>21081</v>
      </c>
      <c r="E8808" s="43" t="s">
        <v>21077</v>
      </c>
      <c r="F8808" s="43" t="s">
        <v>21079</v>
      </c>
      <c r="G8808" s="43" t="s">
        <v>20926</v>
      </c>
      <c r="H8808" s="43" t="s">
        <v>1271</v>
      </c>
    </row>
    <row r="8809" spans="1:8" ht="17.25" hidden="1" customHeight="1" x14ac:dyDescent="0.3">
      <c r="A8809" s="46" t="str">
        <f>_xlfn.CONCAT("PUSKESMAS ",TRIM(tblReff[[#This Row],[NAMA PUSKESMAS]]))</f>
        <v>PUSKESMAS TANGGETADA</v>
      </c>
      <c r="B8809" s="42">
        <v>1070890</v>
      </c>
      <c r="C8809" s="43" t="s">
        <v>21082</v>
      </c>
      <c r="D8809" s="43" t="s">
        <v>21083</v>
      </c>
      <c r="E8809" s="43" t="s">
        <v>21082</v>
      </c>
      <c r="F8809" s="43" t="s">
        <v>21079</v>
      </c>
      <c r="G8809" s="43" t="s">
        <v>20926</v>
      </c>
      <c r="H8809" s="43" t="s">
        <v>1266</v>
      </c>
    </row>
    <row r="8810" spans="1:8" ht="17.25" hidden="1" customHeight="1" x14ac:dyDescent="0.3">
      <c r="A8810" s="46" t="str">
        <f>_xlfn.CONCAT("PUSKESMAS ",TRIM(tblReff[[#This Row],[NAMA PUSKESMAS]]))</f>
        <v>PUSKESMAS TOARI</v>
      </c>
      <c r="B8810" s="42">
        <v>1070891</v>
      </c>
      <c r="C8810" s="43" t="s">
        <v>21084</v>
      </c>
      <c r="D8810" s="43" t="s">
        <v>21085</v>
      </c>
      <c r="E8810" s="43" t="s">
        <v>21084</v>
      </c>
      <c r="F8810" s="43" t="s">
        <v>21079</v>
      </c>
      <c r="G8810" s="43" t="s">
        <v>20926</v>
      </c>
      <c r="H8810" s="43" t="s">
        <v>1271</v>
      </c>
    </row>
    <row r="8811" spans="1:8" ht="17.25" hidden="1" customHeight="1" x14ac:dyDescent="0.3">
      <c r="A8811" s="46" t="str">
        <f>_xlfn.CONCAT("PUSKESMAS ",TRIM(tblReff[[#This Row],[NAMA PUSKESMAS]]))</f>
        <v>PUSKESMAS POLINGGONA</v>
      </c>
      <c r="B8811" s="42">
        <v>1070900</v>
      </c>
      <c r="C8811" s="43" t="s">
        <v>21086</v>
      </c>
      <c r="D8811" s="43" t="s">
        <v>21087</v>
      </c>
      <c r="E8811" s="43" t="s">
        <v>21086</v>
      </c>
      <c r="F8811" s="43" t="s">
        <v>21079</v>
      </c>
      <c r="G8811" s="43" t="s">
        <v>20926</v>
      </c>
      <c r="H8811" s="43" t="s">
        <v>1271</v>
      </c>
    </row>
    <row r="8812" spans="1:8" ht="17.25" hidden="1" customHeight="1" x14ac:dyDescent="0.3">
      <c r="A8812" s="46" t="str">
        <f>_xlfn.CONCAT("PUSKESMAS ",TRIM(tblReff[[#This Row],[NAMA PUSKESMAS]]))</f>
        <v>PUSKESMAS POMALAA</v>
      </c>
      <c r="B8812" s="42">
        <v>1070892</v>
      </c>
      <c r="C8812" s="43" t="s">
        <v>21088</v>
      </c>
      <c r="D8812" s="43" t="s">
        <v>21089</v>
      </c>
      <c r="E8812" s="43" t="s">
        <v>21088</v>
      </c>
      <c r="F8812" s="43" t="s">
        <v>21079</v>
      </c>
      <c r="G8812" s="43" t="s">
        <v>20926</v>
      </c>
      <c r="H8812" s="43" t="s">
        <v>1266</v>
      </c>
    </row>
    <row r="8813" spans="1:8" ht="17.25" hidden="1" customHeight="1" x14ac:dyDescent="0.3">
      <c r="A8813" s="46" t="str">
        <f>_xlfn.CONCAT("PUSKESMAS ",TRIM(tblReff[[#This Row],[NAMA PUSKESMAS]]))</f>
        <v>PUSKESMAS WUNDULAKO</v>
      </c>
      <c r="B8813" s="42">
        <v>1070893</v>
      </c>
      <c r="C8813" s="43" t="s">
        <v>21090</v>
      </c>
      <c r="D8813" s="43" t="s">
        <v>21091</v>
      </c>
      <c r="E8813" s="43" t="s">
        <v>21090</v>
      </c>
      <c r="F8813" s="43" t="s">
        <v>21079</v>
      </c>
      <c r="G8813" s="43" t="s">
        <v>20926</v>
      </c>
      <c r="H8813" s="43" t="s">
        <v>1271</v>
      </c>
    </row>
    <row r="8814" spans="1:8" ht="17.25" hidden="1" customHeight="1" x14ac:dyDescent="0.3">
      <c r="A8814" s="46" t="str">
        <f>_xlfn.CONCAT("PUSKESMAS ",TRIM(tblReff[[#This Row],[NAMA PUSKESMAS]]))</f>
        <v>PUSKESMAS BAULA</v>
      </c>
      <c r="B8814" s="42">
        <v>1070894</v>
      </c>
      <c r="C8814" s="43" t="s">
        <v>21092</v>
      </c>
      <c r="D8814" s="43" t="s">
        <v>21093</v>
      </c>
      <c r="E8814" s="43" t="s">
        <v>21092</v>
      </c>
      <c r="F8814" s="43" t="s">
        <v>21079</v>
      </c>
      <c r="G8814" s="43" t="s">
        <v>20926</v>
      </c>
      <c r="H8814" s="43" t="s">
        <v>1271</v>
      </c>
    </row>
    <row r="8815" spans="1:8" ht="17.25" hidden="1" customHeight="1" x14ac:dyDescent="0.3">
      <c r="A8815" s="46" t="str">
        <f>_xlfn.CONCAT("PUSKESMAS ",TRIM(tblReff[[#This Row],[NAMA PUSKESMAS]]))</f>
        <v>PUSKESMAS KOLAKA</v>
      </c>
      <c r="B8815" s="42">
        <v>1070895</v>
      </c>
      <c r="C8815" s="43" t="s">
        <v>21094</v>
      </c>
      <c r="D8815" s="43" t="s">
        <v>21095</v>
      </c>
      <c r="E8815" s="43" t="s">
        <v>21094</v>
      </c>
      <c r="F8815" s="43" t="s">
        <v>21079</v>
      </c>
      <c r="G8815" s="43" t="s">
        <v>20926</v>
      </c>
      <c r="H8815" s="43" t="s">
        <v>1271</v>
      </c>
    </row>
    <row r="8816" spans="1:8" ht="17.25" hidden="1" customHeight="1" x14ac:dyDescent="0.3">
      <c r="A8816" s="46" t="str">
        <f>_xlfn.CONCAT("PUSKESMAS ",TRIM(tblReff[[#This Row],[NAMA PUSKESMAS]]))</f>
        <v>PUSKESMAS LATAMBAGA</v>
      </c>
      <c r="B8816" s="42">
        <v>1070896</v>
      </c>
      <c r="C8816" s="43" t="s">
        <v>21096</v>
      </c>
      <c r="D8816" s="43" t="s">
        <v>21097</v>
      </c>
      <c r="E8816" s="43" t="s">
        <v>21096</v>
      </c>
      <c r="F8816" s="43" t="s">
        <v>21079</v>
      </c>
      <c r="G8816" s="43" t="s">
        <v>20926</v>
      </c>
      <c r="H8816" s="43" t="s">
        <v>1271</v>
      </c>
    </row>
    <row r="8817" spans="1:8" ht="17.25" hidden="1" customHeight="1" x14ac:dyDescent="0.3">
      <c r="A8817" s="46" t="str">
        <f>_xlfn.CONCAT("PUSKESMAS ",TRIM(tblReff[[#This Row],[NAMA PUSKESMAS]]))</f>
        <v>PUSKESMAS KOLAKAASI</v>
      </c>
      <c r="B8817" s="42">
        <v>1071304</v>
      </c>
      <c r="C8817" s="43" t="s">
        <v>21098</v>
      </c>
      <c r="D8817" s="43" t="s">
        <v>21099</v>
      </c>
      <c r="E8817" s="43" t="s">
        <v>21096</v>
      </c>
      <c r="F8817" s="43" t="s">
        <v>21079</v>
      </c>
      <c r="G8817" s="43" t="s">
        <v>20926</v>
      </c>
      <c r="H8817" s="43" t="s">
        <v>1271</v>
      </c>
    </row>
    <row r="8818" spans="1:8" ht="17.25" hidden="1" customHeight="1" x14ac:dyDescent="0.3">
      <c r="A8818" s="46" t="str">
        <f>_xlfn.CONCAT("PUSKESMAS ",TRIM(tblReff[[#This Row],[NAMA PUSKESMAS]]))</f>
        <v>PUSKESMAS WOLO</v>
      </c>
      <c r="B8818" s="42">
        <v>1070897</v>
      </c>
      <c r="C8818" s="43" t="s">
        <v>21100</v>
      </c>
      <c r="D8818" s="43" t="s">
        <v>21101</v>
      </c>
      <c r="E8818" s="43" t="s">
        <v>21100</v>
      </c>
      <c r="F8818" s="43" t="s">
        <v>21079</v>
      </c>
      <c r="G8818" s="43" t="s">
        <v>20926</v>
      </c>
      <c r="H8818" s="43" t="s">
        <v>1266</v>
      </c>
    </row>
    <row r="8819" spans="1:8" ht="17.25" hidden="1" customHeight="1" x14ac:dyDescent="0.3">
      <c r="A8819" s="46" t="str">
        <f>_xlfn.CONCAT("PUSKESMAS ",TRIM(tblReff[[#This Row],[NAMA PUSKESMAS]]))</f>
        <v>PUSKESMAS TOSIBA</v>
      </c>
      <c r="B8819" s="42">
        <v>1070899</v>
      </c>
      <c r="C8819" s="43" t="s">
        <v>21102</v>
      </c>
      <c r="D8819" s="43" t="s">
        <v>21103</v>
      </c>
      <c r="E8819" s="43" t="s">
        <v>21104</v>
      </c>
      <c r="F8819" s="43" t="s">
        <v>21079</v>
      </c>
      <c r="G8819" s="43" t="s">
        <v>20926</v>
      </c>
      <c r="H8819" s="43" t="s">
        <v>1266</v>
      </c>
    </row>
    <row r="8820" spans="1:8" ht="17.25" hidden="1" customHeight="1" x14ac:dyDescent="0.3">
      <c r="A8820" s="46" t="str">
        <f>_xlfn.CONCAT("PUSKESMAS ",TRIM(tblReff[[#This Row],[NAMA PUSKESMAS]]))</f>
        <v>PUSKESMAS IWOIMENDAA</v>
      </c>
      <c r="B8820" s="42">
        <v>1070898</v>
      </c>
      <c r="C8820" s="43" t="s">
        <v>21105</v>
      </c>
      <c r="D8820" s="43" t="s">
        <v>21106</v>
      </c>
      <c r="E8820" s="43" t="s">
        <v>21105</v>
      </c>
      <c r="F8820" s="43" t="s">
        <v>21079</v>
      </c>
      <c r="G8820" s="43" t="s">
        <v>20926</v>
      </c>
      <c r="H8820" s="43" t="s">
        <v>1271</v>
      </c>
    </row>
    <row r="8821" spans="1:8" ht="17.25" hidden="1" customHeight="1" x14ac:dyDescent="0.3">
      <c r="A8821" s="46" t="str">
        <f>_xlfn.CONCAT("PUSKESMAS ",TRIM(tblReff[[#This Row],[NAMA PUSKESMAS]]))</f>
        <v>PUSKESMAS TINANGGEA</v>
      </c>
      <c r="B8821" s="42">
        <v>1070901</v>
      </c>
      <c r="C8821" s="43" t="s">
        <v>21107</v>
      </c>
      <c r="D8821" s="43" t="s">
        <v>21108</v>
      </c>
      <c r="E8821" s="43" t="s">
        <v>21107</v>
      </c>
      <c r="F8821" s="43" t="s">
        <v>21109</v>
      </c>
      <c r="G8821" s="43" t="s">
        <v>20926</v>
      </c>
      <c r="H8821" s="43" t="s">
        <v>1266</v>
      </c>
    </row>
    <row r="8822" spans="1:8" ht="17.25" hidden="1" customHeight="1" x14ac:dyDescent="0.3">
      <c r="A8822" s="46" t="str">
        <f>_xlfn.CONCAT("PUSKESMAS ",TRIM(tblReff[[#This Row],[NAMA PUSKESMAS]]))</f>
        <v>PUSKESMAS ATARI JAYA</v>
      </c>
      <c r="B8822" s="42">
        <v>1070902</v>
      </c>
      <c r="C8822" s="43" t="s">
        <v>21110</v>
      </c>
      <c r="D8822" s="43" t="s">
        <v>21111</v>
      </c>
      <c r="E8822" s="43" t="s">
        <v>21112</v>
      </c>
      <c r="F8822" s="43" t="s">
        <v>21109</v>
      </c>
      <c r="G8822" s="43" t="s">
        <v>20926</v>
      </c>
      <c r="H8822" s="43" t="s">
        <v>1266</v>
      </c>
    </row>
    <row r="8823" spans="1:8" ht="17.25" hidden="1" customHeight="1" x14ac:dyDescent="0.3">
      <c r="A8823" s="46" t="str">
        <f>_xlfn.CONCAT("PUSKESMAS ",TRIM(tblReff[[#This Row],[NAMA PUSKESMAS]]))</f>
        <v>PUSKESMAS BIMA MAROA</v>
      </c>
      <c r="B8823" s="42">
        <v>1070903</v>
      </c>
      <c r="C8823" s="43" t="s">
        <v>21113</v>
      </c>
      <c r="D8823" s="43" t="s">
        <v>21114</v>
      </c>
      <c r="E8823" s="43" t="s">
        <v>21115</v>
      </c>
      <c r="F8823" s="43" t="s">
        <v>21109</v>
      </c>
      <c r="G8823" s="43" t="s">
        <v>20926</v>
      </c>
      <c r="H8823" s="43" t="s">
        <v>1271</v>
      </c>
    </row>
    <row r="8824" spans="1:8" ht="17.25" hidden="1" customHeight="1" x14ac:dyDescent="0.3">
      <c r="A8824" s="46" t="str">
        <f>_xlfn.CONCAT("PUSKESMAS ",TRIM(tblReff[[#This Row],[NAMA PUSKESMAS]]))</f>
        <v>PUSKESMAS ANDOOLO UTAMA</v>
      </c>
      <c r="B8824" s="42">
        <v>1070904</v>
      </c>
      <c r="C8824" s="43" t="s">
        <v>21116</v>
      </c>
      <c r="D8824" s="43" t="s">
        <v>21117</v>
      </c>
      <c r="E8824" s="43" t="s">
        <v>21118</v>
      </c>
      <c r="F8824" s="43" t="s">
        <v>21109</v>
      </c>
      <c r="G8824" s="43" t="s">
        <v>20926</v>
      </c>
      <c r="H8824" s="43" t="s">
        <v>1271</v>
      </c>
    </row>
    <row r="8825" spans="1:8" ht="17.25" hidden="1" customHeight="1" x14ac:dyDescent="0.3">
      <c r="A8825" s="46" t="str">
        <f>_xlfn.CONCAT("PUSKESMAS ",TRIM(tblReff[[#This Row],[NAMA PUSKESMAS]]))</f>
        <v>PUSKESMAS PALANGGA</v>
      </c>
      <c r="B8825" s="42">
        <v>1070905</v>
      </c>
      <c r="C8825" s="43" t="s">
        <v>21119</v>
      </c>
      <c r="D8825" s="43" t="s">
        <v>21120</v>
      </c>
      <c r="E8825" s="43" t="s">
        <v>21119</v>
      </c>
      <c r="F8825" s="43" t="s">
        <v>21109</v>
      </c>
      <c r="G8825" s="43" t="s">
        <v>20926</v>
      </c>
      <c r="H8825" s="43" t="s">
        <v>1271</v>
      </c>
    </row>
    <row r="8826" spans="1:8" ht="17.25" hidden="1" customHeight="1" x14ac:dyDescent="0.3">
      <c r="A8826" s="46" t="str">
        <f>_xlfn.CONCAT("PUSKESMAS ",TRIM(tblReff[[#This Row],[NAMA PUSKESMAS]]))</f>
        <v>PUSKESMAS AMONDO</v>
      </c>
      <c r="B8826" s="42">
        <v>1070906</v>
      </c>
      <c r="C8826" s="43" t="s">
        <v>21121</v>
      </c>
      <c r="D8826" s="43" t="s">
        <v>21122</v>
      </c>
      <c r="E8826" s="43" t="s">
        <v>21123</v>
      </c>
      <c r="F8826" s="43" t="s">
        <v>21109</v>
      </c>
      <c r="G8826" s="43" t="s">
        <v>20926</v>
      </c>
      <c r="H8826" s="43" t="s">
        <v>1271</v>
      </c>
    </row>
    <row r="8827" spans="1:8" ht="17.25" hidden="1" customHeight="1" x14ac:dyDescent="0.3">
      <c r="A8827" s="46" t="str">
        <f>_xlfn.CONCAT("PUSKESMAS ",TRIM(tblReff[[#This Row],[NAMA PUSKESMAS]]))</f>
        <v>PUSKESMAS BAITO</v>
      </c>
      <c r="B8827" s="42">
        <v>1070907</v>
      </c>
      <c r="C8827" s="43" t="s">
        <v>21124</v>
      </c>
      <c r="D8827" s="43" t="s">
        <v>21125</v>
      </c>
      <c r="E8827" s="43" t="s">
        <v>21124</v>
      </c>
      <c r="F8827" s="43" t="s">
        <v>21109</v>
      </c>
      <c r="G8827" s="43" t="s">
        <v>20926</v>
      </c>
      <c r="H8827" s="43" t="s">
        <v>1271</v>
      </c>
    </row>
    <row r="8828" spans="1:8" ht="17.25" hidden="1" customHeight="1" x14ac:dyDescent="0.3">
      <c r="A8828" s="46" t="str">
        <f>_xlfn.CONCAT("PUSKESMAS ",TRIM(tblReff[[#This Row],[NAMA PUSKESMAS]]))</f>
        <v>PUSKESMAS PAMANDATI</v>
      </c>
      <c r="B8828" s="42">
        <v>1070908</v>
      </c>
      <c r="C8828" s="43" t="s">
        <v>21126</v>
      </c>
      <c r="D8828" s="43" t="s">
        <v>21127</v>
      </c>
      <c r="E8828" s="43" t="s">
        <v>21128</v>
      </c>
      <c r="F8828" s="43" t="s">
        <v>21109</v>
      </c>
      <c r="G8828" s="43" t="s">
        <v>20926</v>
      </c>
      <c r="H8828" s="43" t="s">
        <v>1271</v>
      </c>
    </row>
    <row r="8829" spans="1:8" ht="17.25" hidden="1" customHeight="1" x14ac:dyDescent="0.3">
      <c r="A8829" s="46" t="str">
        <f>_xlfn.CONCAT("PUSKESMAS ",TRIM(tblReff[[#This Row],[NAMA PUSKESMAS]]))</f>
        <v>PUSKESMAS PUNGGALUKU</v>
      </c>
      <c r="B8829" s="42">
        <v>1070909</v>
      </c>
      <c r="C8829" s="43" t="s">
        <v>21129</v>
      </c>
      <c r="D8829" s="43" t="s">
        <v>21130</v>
      </c>
      <c r="E8829" s="43" t="s">
        <v>21131</v>
      </c>
      <c r="F8829" s="43" t="s">
        <v>21109</v>
      </c>
      <c r="G8829" s="43" t="s">
        <v>20926</v>
      </c>
      <c r="H8829" s="43" t="s">
        <v>1266</v>
      </c>
    </row>
    <row r="8830" spans="1:8" ht="17.25" hidden="1" customHeight="1" x14ac:dyDescent="0.3">
      <c r="A8830" s="46" t="str">
        <f>_xlfn.CONCAT("PUSKESMAS ",TRIM(tblReff[[#This Row],[NAMA PUSKESMAS]]))</f>
        <v>PUSKESMAS KOLONO</v>
      </c>
      <c r="B8830" s="42">
        <v>1070910</v>
      </c>
      <c r="C8830" s="43" t="s">
        <v>21132</v>
      </c>
      <c r="D8830" s="43" t="s">
        <v>21133</v>
      </c>
      <c r="E8830" s="43" t="s">
        <v>21132</v>
      </c>
      <c r="F8830" s="43" t="s">
        <v>21109</v>
      </c>
      <c r="G8830" s="43" t="s">
        <v>20926</v>
      </c>
      <c r="H8830" s="43" t="s">
        <v>1266</v>
      </c>
    </row>
    <row r="8831" spans="1:8" ht="17.25" hidden="1" customHeight="1" x14ac:dyDescent="0.3">
      <c r="A8831" s="46" t="str">
        <f>_xlfn.CONCAT("PUSKESMAS ",TRIM(tblReff[[#This Row],[NAMA PUSKESMAS]]))</f>
        <v>PUSKESMAS TUMBU-TUMBU JAYA</v>
      </c>
      <c r="B8831" s="42">
        <v>1070911</v>
      </c>
      <c r="C8831" s="43" t="s">
        <v>21134</v>
      </c>
      <c r="D8831" s="43" t="s">
        <v>21135</v>
      </c>
      <c r="E8831" s="43" t="s">
        <v>21136</v>
      </c>
      <c r="F8831" s="43" t="s">
        <v>21109</v>
      </c>
      <c r="G8831" s="43" t="s">
        <v>20926</v>
      </c>
      <c r="H8831" s="43" t="s">
        <v>1271</v>
      </c>
    </row>
    <row r="8832" spans="1:8" ht="17.25" hidden="1" customHeight="1" x14ac:dyDescent="0.3">
      <c r="A8832" s="46" t="str">
        <f>_xlfn.CONCAT("PUSKESMAS ",TRIM(tblReff[[#This Row],[NAMA PUSKESMAS]]))</f>
        <v>PUSKESMAS LAONTI</v>
      </c>
      <c r="B8832" s="42">
        <v>1070912</v>
      </c>
      <c r="C8832" s="43" t="s">
        <v>21137</v>
      </c>
      <c r="D8832" s="43" t="s">
        <v>21138</v>
      </c>
      <c r="E8832" s="43" t="s">
        <v>21137</v>
      </c>
      <c r="F8832" s="43" t="s">
        <v>21109</v>
      </c>
      <c r="G8832" s="43" t="s">
        <v>20926</v>
      </c>
      <c r="H8832" s="43" t="s">
        <v>1266</v>
      </c>
    </row>
    <row r="8833" spans="1:8" ht="17.25" hidden="1" customHeight="1" x14ac:dyDescent="0.3">
      <c r="A8833" s="46" t="str">
        <f>_xlfn.CONCAT("PUSKESMAS ",TRIM(tblReff[[#This Row],[NAMA PUSKESMAS]]))</f>
        <v>PUSKESMAS MORAMO</v>
      </c>
      <c r="B8833" s="42">
        <v>1070913</v>
      </c>
      <c r="C8833" s="43" t="s">
        <v>21139</v>
      </c>
      <c r="D8833" s="43" t="s">
        <v>21140</v>
      </c>
      <c r="E8833" s="43" t="s">
        <v>21139</v>
      </c>
      <c r="F8833" s="43" t="s">
        <v>21109</v>
      </c>
      <c r="G8833" s="43" t="s">
        <v>20926</v>
      </c>
      <c r="H8833" s="43" t="s">
        <v>1266</v>
      </c>
    </row>
    <row r="8834" spans="1:8" ht="17.25" hidden="1" customHeight="1" x14ac:dyDescent="0.3">
      <c r="A8834" s="46" t="str">
        <f>_xlfn.CONCAT("PUSKESMAS ",TRIM(tblReff[[#This Row],[NAMA PUSKESMAS]]))</f>
        <v>PUSKESMAS LALOWARU</v>
      </c>
      <c r="B8834" s="42">
        <v>1070914</v>
      </c>
      <c r="C8834" s="43" t="s">
        <v>21141</v>
      </c>
      <c r="D8834" s="43" t="s">
        <v>21142</v>
      </c>
      <c r="E8834" s="43" t="s">
        <v>21143</v>
      </c>
      <c r="F8834" s="43" t="s">
        <v>21109</v>
      </c>
      <c r="G8834" s="43" t="s">
        <v>20926</v>
      </c>
      <c r="H8834" s="43" t="s">
        <v>1266</v>
      </c>
    </row>
    <row r="8835" spans="1:8" ht="17.25" hidden="1" customHeight="1" x14ac:dyDescent="0.3">
      <c r="A8835" s="46" t="str">
        <f>_xlfn.CONCAT("PUSKESMAS ",TRIM(tblReff[[#This Row],[NAMA PUSKESMAS]]))</f>
        <v>PUSKESMAS KONDA</v>
      </c>
      <c r="B8835" s="42">
        <v>1070915</v>
      </c>
      <c r="C8835" s="43" t="s">
        <v>21144</v>
      </c>
      <c r="D8835" s="43" t="s">
        <v>21145</v>
      </c>
      <c r="E8835" s="43" t="s">
        <v>21144</v>
      </c>
      <c r="F8835" s="43" t="s">
        <v>21109</v>
      </c>
      <c r="G8835" s="43" t="s">
        <v>20926</v>
      </c>
      <c r="H8835" s="43" t="s">
        <v>1266</v>
      </c>
    </row>
    <row r="8836" spans="1:8" ht="17.25" hidden="1" customHeight="1" x14ac:dyDescent="0.3">
      <c r="A8836" s="46" t="str">
        <f>_xlfn.CONCAT("PUSKESMAS ",TRIM(tblReff[[#This Row],[NAMA PUSKESMAS]]))</f>
        <v>PUSKESMAS WOLASI</v>
      </c>
      <c r="B8836" s="42">
        <v>1070916</v>
      </c>
      <c r="C8836" s="43" t="s">
        <v>21146</v>
      </c>
      <c r="D8836" s="43" t="s">
        <v>21147</v>
      </c>
      <c r="E8836" s="43" t="s">
        <v>21146</v>
      </c>
      <c r="F8836" s="43" t="s">
        <v>21109</v>
      </c>
      <c r="G8836" s="43" t="s">
        <v>20926</v>
      </c>
      <c r="H8836" s="43" t="s">
        <v>1271</v>
      </c>
    </row>
    <row r="8837" spans="1:8" ht="17.25" hidden="1" customHeight="1" x14ac:dyDescent="0.3">
      <c r="A8837" s="46" t="str">
        <f>_xlfn.CONCAT("PUSKESMAS ",TRIM(tblReff[[#This Row],[NAMA PUSKESMAS]]))</f>
        <v>PUSKESMAS RANOMEETO</v>
      </c>
      <c r="B8837" s="42">
        <v>1070917</v>
      </c>
      <c r="C8837" s="43" t="s">
        <v>21148</v>
      </c>
      <c r="D8837" s="43" t="s">
        <v>21149</v>
      </c>
      <c r="E8837" s="43" t="s">
        <v>21148</v>
      </c>
      <c r="F8837" s="43" t="s">
        <v>21109</v>
      </c>
      <c r="G8837" s="43" t="s">
        <v>20926</v>
      </c>
      <c r="H8837" s="43" t="s">
        <v>1266</v>
      </c>
    </row>
    <row r="8838" spans="1:8" ht="17.25" hidden="1" customHeight="1" x14ac:dyDescent="0.3">
      <c r="A8838" s="46" t="str">
        <f>_xlfn.CONCAT("PUSKESMAS ",TRIM(tblReff[[#This Row],[NAMA PUSKESMAS]]))</f>
        <v>PUSKESMAS LAMEURU</v>
      </c>
      <c r="B8838" s="42">
        <v>1070918</v>
      </c>
      <c r="C8838" s="43" t="s">
        <v>21150</v>
      </c>
      <c r="D8838" s="43" t="s">
        <v>21151</v>
      </c>
      <c r="E8838" s="43" t="s">
        <v>21152</v>
      </c>
      <c r="F8838" s="43" t="s">
        <v>21109</v>
      </c>
      <c r="G8838" s="43" t="s">
        <v>20926</v>
      </c>
      <c r="H8838" s="43" t="s">
        <v>1271</v>
      </c>
    </row>
    <row r="8839" spans="1:8" ht="17.25" hidden="1" customHeight="1" x14ac:dyDescent="0.3">
      <c r="A8839" s="46" t="str">
        <f>_xlfn.CONCAT("PUSKESMAS ",TRIM(tblReff[[#This Row],[NAMA PUSKESMAS]]))</f>
        <v>PUSKESMAS LANDONO</v>
      </c>
      <c r="B8839" s="42">
        <v>1070919</v>
      </c>
      <c r="C8839" s="43" t="s">
        <v>21153</v>
      </c>
      <c r="D8839" s="43" t="s">
        <v>21154</v>
      </c>
      <c r="E8839" s="43" t="s">
        <v>21153</v>
      </c>
      <c r="F8839" s="43" t="s">
        <v>21109</v>
      </c>
      <c r="G8839" s="43" t="s">
        <v>20926</v>
      </c>
      <c r="H8839" s="43" t="s">
        <v>1266</v>
      </c>
    </row>
    <row r="8840" spans="1:8" ht="17.25" hidden="1" customHeight="1" x14ac:dyDescent="0.3">
      <c r="A8840" s="46" t="str">
        <f>_xlfn.CONCAT("PUSKESMAS ",TRIM(tblReff[[#This Row],[NAMA PUSKESMAS]]))</f>
        <v>PUSKESMAS MOWILA</v>
      </c>
      <c r="B8840" s="42">
        <v>1070920</v>
      </c>
      <c r="C8840" s="43" t="s">
        <v>21155</v>
      </c>
      <c r="D8840" s="43" t="s">
        <v>21156</v>
      </c>
      <c r="E8840" s="43" t="s">
        <v>21155</v>
      </c>
      <c r="F8840" s="43" t="s">
        <v>21109</v>
      </c>
      <c r="G8840" s="43" t="s">
        <v>20926</v>
      </c>
      <c r="H8840" s="43" t="s">
        <v>1271</v>
      </c>
    </row>
    <row r="8841" spans="1:8" ht="17.25" hidden="1" customHeight="1" x14ac:dyDescent="0.3">
      <c r="A8841" s="46" t="str">
        <f>_xlfn.CONCAT("PUSKESMAS ",TRIM(tblReff[[#This Row],[NAMA PUSKESMAS]]))</f>
        <v>PUSKESMAS MOTAHA</v>
      </c>
      <c r="B8841" s="42">
        <v>1070921</v>
      </c>
      <c r="C8841" s="43" t="s">
        <v>21157</v>
      </c>
      <c r="D8841" s="43" t="s">
        <v>21158</v>
      </c>
      <c r="E8841" s="43" t="s">
        <v>21159</v>
      </c>
      <c r="F8841" s="43" t="s">
        <v>21109</v>
      </c>
      <c r="G8841" s="43" t="s">
        <v>20926</v>
      </c>
      <c r="H8841" s="43" t="s">
        <v>1266</v>
      </c>
    </row>
    <row r="8842" spans="1:8" ht="17.25" hidden="1" customHeight="1" x14ac:dyDescent="0.3">
      <c r="A8842" s="46" t="str">
        <f>_xlfn.CONCAT("PUSKESMAS ",TRIM(tblReff[[#This Row],[NAMA PUSKESMAS]]))</f>
        <v>PUSKESMAS BENUA</v>
      </c>
      <c r="B8842" s="42">
        <v>1070922</v>
      </c>
      <c r="C8842" s="43" t="s">
        <v>21160</v>
      </c>
      <c r="D8842" s="43" t="s">
        <v>21161</v>
      </c>
      <c r="E8842" s="43" t="s">
        <v>21160</v>
      </c>
      <c r="F8842" s="43" t="s">
        <v>21109</v>
      </c>
      <c r="G8842" s="43" t="s">
        <v>20926</v>
      </c>
      <c r="H8842" s="43" t="s">
        <v>1271</v>
      </c>
    </row>
    <row r="8843" spans="1:8" ht="17.25" hidden="1" customHeight="1" x14ac:dyDescent="0.3">
      <c r="A8843" s="46" t="str">
        <f>_xlfn.CONCAT("PUSKESMAS ",TRIM(tblReff[[#This Row],[NAMA PUSKESMAS]]))</f>
        <v>PUSKESMAS BASALA</v>
      </c>
      <c r="B8843" s="42">
        <v>1070923</v>
      </c>
      <c r="C8843" s="43" t="s">
        <v>21162</v>
      </c>
      <c r="D8843" s="43" t="s">
        <v>21163</v>
      </c>
      <c r="E8843" s="43" t="s">
        <v>21162</v>
      </c>
      <c r="F8843" s="43" t="s">
        <v>21109</v>
      </c>
      <c r="G8843" s="43" t="s">
        <v>20926</v>
      </c>
      <c r="H8843" s="43" t="s">
        <v>1271</v>
      </c>
    </row>
    <row r="8844" spans="1:8" ht="17.25" hidden="1" customHeight="1" x14ac:dyDescent="0.3">
      <c r="A8844" s="46" t="str">
        <f>_xlfn.CONCAT("PUSKESMAS ",TRIM(tblReff[[#This Row],[NAMA PUSKESMAS]]))</f>
        <v>PUSKESMAS SABULAKOA</v>
      </c>
      <c r="B8844" s="42">
        <v>1071311</v>
      </c>
      <c r="C8844" s="43" t="s">
        <v>21164</v>
      </c>
      <c r="D8844" s="43" t="s">
        <v>21165</v>
      </c>
      <c r="E8844" s="43" t="s">
        <v>21164</v>
      </c>
      <c r="F8844" s="43" t="s">
        <v>21109</v>
      </c>
      <c r="G8844" s="43" t="s">
        <v>20926</v>
      </c>
      <c r="H8844" s="43" t="s">
        <v>1271</v>
      </c>
    </row>
    <row r="8845" spans="1:8" ht="17.25" hidden="1" customHeight="1" x14ac:dyDescent="0.3">
      <c r="A8845" s="46" t="str">
        <f>_xlfn.CONCAT("PUSKESMAS ",TRIM(tblReff[[#This Row],[NAMA PUSKESMAS]]))</f>
        <v>PUSKESMAS KABAENA</v>
      </c>
      <c r="B8845" s="42">
        <v>1070924</v>
      </c>
      <c r="C8845" s="43" t="s">
        <v>21166</v>
      </c>
      <c r="D8845" s="43" t="s">
        <v>21167</v>
      </c>
      <c r="E8845" s="43" t="s">
        <v>21166</v>
      </c>
      <c r="F8845" s="43" t="s">
        <v>21168</v>
      </c>
      <c r="G8845" s="43" t="s">
        <v>20926</v>
      </c>
      <c r="H8845" s="43" t="s">
        <v>1266</v>
      </c>
    </row>
    <row r="8846" spans="1:8" ht="17.25" hidden="1" customHeight="1" x14ac:dyDescent="0.3">
      <c r="A8846" s="46" t="str">
        <f>_xlfn.CONCAT("PUSKESMAS ",TRIM(tblReff[[#This Row],[NAMA PUSKESMAS]]))</f>
        <v>PUSKESMAS KABAENA UTARA</v>
      </c>
      <c r="B8846" s="42">
        <v>1070925</v>
      </c>
      <c r="C8846" s="43" t="s">
        <v>21169</v>
      </c>
      <c r="D8846" s="43" t="s">
        <v>21170</v>
      </c>
      <c r="E8846" s="43" t="s">
        <v>21169</v>
      </c>
      <c r="F8846" s="43" t="s">
        <v>21168</v>
      </c>
      <c r="G8846" s="43" t="s">
        <v>20926</v>
      </c>
      <c r="H8846" s="43" t="s">
        <v>1266</v>
      </c>
    </row>
    <row r="8847" spans="1:8" ht="17.25" hidden="1" customHeight="1" x14ac:dyDescent="0.3">
      <c r="A8847" s="46" t="str">
        <f>_xlfn.CONCAT("PUSKESMAS ",TRIM(tblReff[[#This Row],[NAMA PUSKESMAS]]))</f>
        <v>PUSKESMAS KABAENA SELATAN</v>
      </c>
      <c r="B8847" s="42">
        <v>1070926</v>
      </c>
      <c r="C8847" s="43" t="s">
        <v>21171</v>
      </c>
      <c r="D8847" s="43" t="s">
        <v>21172</v>
      </c>
      <c r="E8847" s="43" t="s">
        <v>21171</v>
      </c>
      <c r="F8847" s="43" t="s">
        <v>21168</v>
      </c>
      <c r="G8847" s="43" t="s">
        <v>20926</v>
      </c>
      <c r="H8847" s="43" t="s">
        <v>1271</v>
      </c>
    </row>
    <row r="8848" spans="1:8" ht="17.25" hidden="1" customHeight="1" x14ac:dyDescent="0.3">
      <c r="A8848" s="46" t="str">
        <f>_xlfn.CONCAT("PUSKESMAS ",TRIM(tblReff[[#This Row],[NAMA PUSKESMAS]]))</f>
        <v>PUSKESMAS KABAENA BARAT</v>
      </c>
      <c r="B8848" s="42">
        <v>1070927</v>
      </c>
      <c r="C8848" s="43" t="s">
        <v>21173</v>
      </c>
      <c r="D8848" s="43" t="s">
        <v>21174</v>
      </c>
      <c r="E8848" s="43" t="s">
        <v>21173</v>
      </c>
      <c r="F8848" s="43" t="s">
        <v>21168</v>
      </c>
      <c r="G8848" s="43" t="s">
        <v>20926</v>
      </c>
      <c r="H8848" s="43" t="s">
        <v>1271</v>
      </c>
    </row>
    <row r="8849" spans="1:8" ht="17.25" hidden="1" customHeight="1" x14ac:dyDescent="0.3">
      <c r="A8849" s="46" t="str">
        <f>_xlfn.CONCAT("PUSKESMAS ",TRIM(tblReff[[#This Row],[NAMA PUSKESMAS]]))</f>
        <v>PUSKESMAS KABAENA TIMUR</v>
      </c>
      <c r="B8849" s="42">
        <v>1070928</v>
      </c>
      <c r="C8849" s="43" t="s">
        <v>21175</v>
      </c>
      <c r="D8849" s="43" t="s">
        <v>21176</v>
      </c>
      <c r="E8849" s="43" t="s">
        <v>21175</v>
      </c>
      <c r="F8849" s="43" t="s">
        <v>21168</v>
      </c>
      <c r="G8849" s="43" t="s">
        <v>20926</v>
      </c>
      <c r="H8849" s="43" t="s">
        <v>1266</v>
      </c>
    </row>
    <row r="8850" spans="1:8" ht="17.25" hidden="1" customHeight="1" x14ac:dyDescent="0.3">
      <c r="A8850" s="46" t="str">
        <f>_xlfn.CONCAT("PUSKESMAS ",TRIM(tblReff[[#This Row],[NAMA PUSKESMAS]]))</f>
        <v>PUSKESMAS KABAENA TENGAH</v>
      </c>
      <c r="B8850" s="42">
        <v>1070929</v>
      </c>
      <c r="C8850" s="43" t="s">
        <v>21177</v>
      </c>
      <c r="D8850" s="43" t="s">
        <v>21178</v>
      </c>
      <c r="E8850" s="43" t="s">
        <v>21177</v>
      </c>
      <c r="F8850" s="43" t="s">
        <v>21168</v>
      </c>
      <c r="G8850" s="43" t="s">
        <v>20926</v>
      </c>
      <c r="H8850" s="43" t="s">
        <v>1271</v>
      </c>
    </row>
    <row r="8851" spans="1:8" ht="17.25" hidden="1" customHeight="1" x14ac:dyDescent="0.3">
      <c r="A8851" s="46" t="str">
        <f>_xlfn.CONCAT("PUSKESMAS ",TRIM(tblReff[[#This Row],[NAMA PUSKESMAS]]))</f>
        <v>PUSKESMAS RUMBIA</v>
      </c>
      <c r="B8851" s="42">
        <v>1070930</v>
      </c>
      <c r="C8851" s="43" t="s">
        <v>6799</v>
      </c>
      <c r="D8851" s="43" t="s">
        <v>21179</v>
      </c>
      <c r="E8851" s="43" t="s">
        <v>6799</v>
      </c>
      <c r="F8851" s="43" t="s">
        <v>21168</v>
      </c>
      <c r="G8851" s="43" t="s">
        <v>20926</v>
      </c>
      <c r="H8851" s="43" t="s">
        <v>1266</v>
      </c>
    </row>
    <row r="8852" spans="1:8" ht="17.25" hidden="1" customHeight="1" x14ac:dyDescent="0.3">
      <c r="A8852" s="46" t="str">
        <f>_xlfn.CONCAT("PUSKESMAS ",TRIM(tblReff[[#This Row],[NAMA PUSKESMAS]]))</f>
        <v>PUSKESMAS MATAOELO</v>
      </c>
      <c r="B8852" s="42">
        <v>1070931</v>
      </c>
      <c r="C8852" s="43" t="s">
        <v>21180</v>
      </c>
      <c r="D8852" s="43" t="s">
        <v>21181</v>
      </c>
      <c r="E8852" s="43" t="s">
        <v>21182</v>
      </c>
      <c r="F8852" s="43" t="s">
        <v>21168</v>
      </c>
      <c r="G8852" s="43" t="s">
        <v>20926</v>
      </c>
      <c r="H8852" s="43" t="s">
        <v>1271</v>
      </c>
    </row>
    <row r="8853" spans="1:8" ht="17.25" hidden="1" customHeight="1" x14ac:dyDescent="0.3">
      <c r="A8853" s="46" t="str">
        <f>_xlfn.CONCAT("PUSKESMAS ",TRIM(tblReff[[#This Row],[NAMA PUSKESMAS]]))</f>
        <v>PUSKESMAS MASALOKA RAYA</v>
      </c>
      <c r="B8853" s="42">
        <v>1070932</v>
      </c>
      <c r="C8853" s="43" t="s">
        <v>21183</v>
      </c>
      <c r="D8853" s="43" t="s">
        <v>21184</v>
      </c>
      <c r="E8853" s="43" t="s">
        <v>21185</v>
      </c>
      <c r="F8853" s="43" t="s">
        <v>21168</v>
      </c>
      <c r="G8853" s="43" t="s">
        <v>20926</v>
      </c>
      <c r="H8853" s="43" t="s">
        <v>1266</v>
      </c>
    </row>
    <row r="8854" spans="1:8" ht="17.25" hidden="1" customHeight="1" x14ac:dyDescent="0.3">
      <c r="A8854" s="46" t="str">
        <f>_xlfn.CONCAT("PUSKESMAS ",TRIM(tblReff[[#This Row],[NAMA PUSKESMAS]]))</f>
        <v>PUSKESMAS RUMBIA TENGAH</v>
      </c>
      <c r="B8854" s="42">
        <v>1070933</v>
      </c>
      <c r="C8854" s="43" t="s">
        <v>21186</v>
      </c>
      <c r="D8854" s="43" t="s">
        <v>21187</v>
      </c>
      <c r="E8854" s="43" t="s">
        <v>21186</v>
      </c>
      <c r="F8854" s="43" t="s">
        <v>21168</v>
      </c>
      <c r="G8854" s="43" t="s">
        <v>20926</v>
      </c>
      <c r="H8854" s="43" t="s">
        <v>1271</v>
      </c>
    </row>
    <row r="8855" spans="1:8" ht="17.25" hidden="1" customHeight="1" x14ac:dyDescent="0.3">
      <c r="A8855" s="46" t="str">
        <f>_xlfn.CONCAT("PUSKESMAS ",TRIM(tblReff[[#This Row],[NAMA PUSKESMAS]]))</f>
        <v>PUSKESMAS RAROWATU</v>
      </c>
      <c r="B8855" s="42">
        <v>1070934</v>
      </c>
      <c r="C8855" s="43" t="s">
        <v>21188</v>
      </c>
      <c r="D8855" s="43" t="s">
        <v>21189</v>
      </c>
      <c r="E8855" s="43" t="s">
        <v>21188</v>
      </c>
      <c r="F8855" s="43" t="s">
        <v>21168</v>
      </c>
      <c r="G8855" s="43" t="s">
        <v>20926</v>
      </c>
      <c r="H8855" s="43" t="s">
        <v>1271</v>
      </c>
    </row>
    <row r="8856" spans="1:8" ht="17.25" hidden="1" customHeight="1" x14ac:dyDescent="0.3">
      <c r="A8856" s="46" t="str">
        <f>_xlfn.CONCAT("PUSKESMAS ",TRIM(tblReff[[#This Row],[NAMA PUSKESMAS]]))</f>
        <v>PUSKESMAS RAROWATU UTARA</v>
      </c>
      <c r="B8856" s="42">
        <v>1070935</v>
      </c>
      <c r="C8856" s="43" t="s">
        <v>21190</v>
      </c>
      <c r="D8856" s="43" t="s">
        <v>21191</v>
      </c>
      <c r="E8856" s="43" t="s">
        <v>21190</v>
      </c>
      <c r="F8856" s="43" t="s">
        <v>21168</v>
      </c>
      <c r="G8856" s="43" t="s">
        <v>20926</v>
      </c>
      <c r="H8856" s="43" t="s">
        <v>1271</v>
      </c>
    </row>
    <row r="8857" spans="1:8" ht="17.25" hidden="1" customHeight="1" x14ac:dyDescent="0.3">
      <c r="A8857" s="46" t="str">
        <f>_xlfn.CONCAT("PUSKESMAS ",TRIM(tblReff[[#This Row],[NAMA PUSKESMAS]]))</f>
        <v>PUSKESMAS MATAUSU</v>
      </c>
      <c r="B8857" s="42">
        <v>1070936</v>
      </c>
      <c r="C8857" s="43" t="s">
        <v>21192</v>
      </c>
      <c r="D8857" s="43" t="s">
        <v>21193</v>
      </c>
      <c r="E8857" s="43" t="s">
        <v>21194</v>
      </c>
      <c r="F8857" s="43" t="s">
        <v>21168</v>
      </c>
      <c r="G8857" s="43" t="s">
        <v>20926</v>
      </c>
      <c r="H8857" s="43" t="s">
        <v>1271</v>
      </c>
    </row>
    <row r="8858" spans="1:8" ht="17.25" hidden="1" customHeight="1" x14ac:dyDescent="0.3">
      <c r="A8858" s="46" t="str">
        <f>_xlfn.CONCAT("PUSKESMAS ",TRIM(tblReff[[#This Row],[NAMA PUSKESMAS]]))</f>
        <v>PUSKESMAS LOMBA KASIH</v>
      </c>
      <c r="B8858" s="42">
        <v>1070937</v>
      </c>
      <c r="C8858" s="43" t="s">
        <v>21195</v>
      </c>
      <c r="D8858" s="43" t="s">
        <v>21196</v>
      </c>
      <c r="E8858" s="43" t="s">
        <v>21197</v>
      </c>
      <c r="F8858" s="43" t="s">
        <v>21168</v>
      </c>
      <c r="G8858" s="43" t="s">
        <v>20926</v>
      </c>
      <c r="H8858" s="43" t="s">
        <v>1266</v>
      </c>
    </row>
    <row r="8859" spans="1:8" ht="17.25" hidden="1" customHeight="1" x14ac:dyDescent="0.3">
      <c r="A8859" s="46" t="str">
        <f>_xlfn.CONCAT("PUSKESMAS ",TRIM(tblReff[[#This Row],[NAMA PUSKESMAS]]))</f>
        <v>PUSKESMAS POLEANG TIMUR</v>
      </c>
      <c r="B8859" s="42">
        <v>1070938</v>
      </c>
      <c r="C8859" s="43" t="s">
        <v>21198</v>
      </c>
      <c r="D8859" s="43" t="s">
        <v>21199</v>
      </c>
      <c r="E8859" s="43" t="s">
        <v>21198</v>
      </c>
      <c r="F8859" s="43" t="s">
        <v>21168</v>
      </c>
      <c r="G8859" s="43" t="s">
        <v>20926</v>
      </c>
      <c r="H8859" s="43" t="s">
        <v>1266</v>
      </c>
    </row>
    <row r="8860" spans="1:8" ht="17.25" hidden="1" customHeight="1" x14ac:dyDescent="0.3">
      <c r="A8860" s="46" t="str">
        <f>_xlfn.CONCAT("PUSKESMAS ",TRIM(tblReff[[#This Row],[NAMA PUSKESMAS]]))</f>
        <v>PUSKESMAS POLEANG UTARA</v>
      </c>
      <c r="B8860" s="42">
        <v>1070939</v>
      </c>
      <c r="C8860" s="43" t="s">
        <v>21200</v>
      </c>
      <c r="D8860" s="43" t="s">
        <v>21201</v>
      </c>
      <c r="E8860" s="43" t="s">
        <v>21200</v>
      </c>
      <c r="F8860" s="43" t="s">
        <v>21168</v>
      </c>
      <c r="G8860" s="43" t="s">
        <v>20926</v>
      </c>
      <c r="H8860" s="43" t="s">
        <v>1271</v>
      </c>
    </row>
    <row r="8861" spans="1:8" ht="17.25" hidden="1" customHeight="1" x14ac:dyDescent="0.3">
      <c r="A8861" s="46" t="str">
        <f>_xlfn.CONCAT("PUSKESMAS ",TRIM(tblReff[[#This Row],[NAMA PUSKESMAS]]))</f>
        <v>PUSKESMAS POLEANG SELATAN</v>
      </c>
      <c r="B8861" s="42">
        <v>1070940</v>
      </c>
      <c r="C8861" s="43" t="s">
        <v>21202</v>
      </c>
      <c r="D8861" s="43" t="s">
        <v>21203</v>
      </c>
      <c r="E8861" s="43" t="s">
        <v>21202</v>
      </c>
      <c r="F8861" s="43" t="s">
        <v>21168</v>
      </c>
      <c r="G8861" s="43" t="s">
        <v>20926</v>
      </c>
      <c r="H8861" s="43" t="s">
        <v>1271</v>
      </c>
    </row>
    <row r="8862" spans="1:8" ht="17.25" hidden="1" customHeight="1" x14ac:dyDescent="0.3">
      <c r="A8862" s="46" t="str">
        <f>_xlfn.CONCAT("PUSKESMAS ",TRIM(tblReff[[#This Row],[NAMA PUSKESMAS]]))</f>
        <v>PUSKESMAS POLEANG TENGGARA</v>
      </c>
      <c r="B8862" s="42">
        <v>1070941</v>
      </c>
      <c r="C8862" s="43" t="s">
        <v>21204</v>
      </c>
      <c r="D8862" s="43" t="s">
        <v>21205</v>
      </c>
      <c r="E8862" s="43" t="s">
        <v>21204</v>
      </c>
      <c r="F8862" s="43" t="s">
        <v>21168</v>
      </c>
      <c r="G8862" s="43" t="s">
        <v>20926</v>
      </c>
      <c r="H8862" s="43" t="s">
        <v>1271</v>
      </c>
    </row>
    <row r="8863" spans="1:8" ht="17.25" hidden="1" customHeight="1" x14ac:dyDescent="0.3">
      <c r="A8863" s="46" t="str">
        <f>_xlfn.CONCAT("PUSKESMAS ",TRIM(tblReff[[#This Row],[NAMA PUSKESMAS]]))</f>
        <v>PUSKESMAS POLEANG</v>
      </c>
      <c r="B8863" s="42">
        <v>1070942</v>
      </c>
      <c r="C8863" s="43" t="s">
        <v>21206</v>
      </c>
      <c r="D8863" s="43" t="s">
        <v>21207</v>
      </c>
      <c r="E8863" s="43" t="s">
        <v>21206</v>
      </c>
      <c r="F8863" s="43" t="s">
        <v>21168</v>
      </c>
      <c r="G8863" s="43" t="s">
        <v>20926</v>
      </c>
      <c r="H8863" s="43" t="s">
        <v>1266</v>
      </c>
    </row>
    <row r="8864" spans="1:8" ht="17.25" hidden="1" customHeight="1" x14ac:dyDescent="0.3">
      <c r="A8864" s="46" t="str">
        <f>_xlfn.CONCAT("PUSKESMAS ",TRIM(tblReff[[#This Row],[NAMA PUSKESMAS]]))</f>
        <v>PUSKESMAS POLEANG BARAT</v>
      </c>
      <c r="B8864" s="42">
        <v>1070943</v>
      </c>
      <c r="C8864" s="43" t="s">
        <v>21208</v>
      </c>
      <c r="D8864" s="43" t="s">
        <v>21209</v>
      </c>
      <c r="E8864" s="43" t="s">
        <v>21208</v>
      </c>
      <c r="F8864" s="43" t="s">
        <v>21168</v>
      </c>
      <c r="G8864" s="43" t="s">
        <v>20926</v>
      </c>
      <c r="H8864" s="43" t="s">
        <v>1266</v>
      </c>
    </row>
    <row r="8865" spans="1:8" ht="17.25" hidden="1" customHeight="1" x14ac:dyDescent="0.3">
      <c r="A8865" s="46" t="str">
        <f>_xlfn.CONCAT("PUSKESMAS ",TRIM(tblReff[[#This Row],[NAMA PUSKESMAS]]))</f>
        <v>PUSKESMAS TONTONUNU</v>
      </c>
      <c r="B8865" s="42">
        <v>1070944</v>
      </c>
      <c r="C8865" s="43" t="s">
        <v>21210</v>
      </c>
      <c r="D8865" s="43" t="s">
        <v>21211</v>
      </c>
      <c r="E8865" s="43" t="s">
        <v>21210</v>
      </c>
      <c r="F8865" s="43" t="s">
        <v>21168</v>
      </c>
      <c r="G8865" s="43" t="s">
        <v>20926</v>
      </c>
      <c r="H8865" s="43" t="s">
        <v>1271</v>
      </c>
    </row>
    <row r="8866" spans="1:8" ht="17.25" hidden="1" customHeight="1" x14ac:dyDescent="0.3">
      <c r="A8866" s="46" t="str">
        <f>_xlfn.CONCAT("PUSKESMAS ",TRIM(tblReff[[#This Row],[NAMA PUSKESMAS]]))</f>
        <v>PUSKESMAS POLEANG TENGAH</v>
      </c>
      <c r="B8866" s="42">
        <v>1070945</v>
      </c>
      <c r="C8866" s="43" t="s">
        <v>21212</v>
      </c>
      <c r="D8866" s="43" t="s">
        <v>21213</v>
      </c>
      <c r="E8866" s="43" t="s">
        <v>21212</v>
      </c>
      <c r="F8866" s="43" t="s">
        <v>21168</v>
      </c>
      <c r="G8866" s="43" t="s">
        <v>20926</v>
      </c>
      <c r="H8866" s="43" t="s">
        <v>1271</v>
      </c>
    </row>
    <row r="8867" spans="1:8" ht="17.25" hidden="1" customHeight="1" x14ac:dyDescent="0.3">
      <c r="A8867" s="46" t="str">
        <f>_xlfn.CONCAT("PUSKESMAS ",TRIM(tblReff[[#This Row],[NAMA PUSKESMAS]]))</f>
        <v>PUSKESMAS BINONGKO</v>
      </c>
      <c r="B8867" s="42">
        <v>1070946</v>
      </c>
      <c r="C8867" s="43" t="s">
        <v>21214</v>
      </c>
      <c r="D8867" s="43" t="s">
        <v>21215</v>
      </c>
      <c r="E8867" s="43" t="s">
        <v>21214</v>
      </c>
      <c r="F8867" s="43" t="s">
        <v>21216</v>
      </c>
      <c r="G8867" s="43" t="s">
        <v>20926</v>
      </c>
      <c r="H8867" s="43" t="s">
        <v>1266</v>
      </c>
    </row>
    <row r="8868" spans="1:8" ht="17.25" hidden="1" customHeight="1" x14ac:dyDescent="0.3">
      <c r="A8868" s="46" t="str">
        <f>_xlfn.CONCAT("PUSKESMAS ",TRIM(tblReff[[#This Row],[NAMA PUSKESMAS]]))</f>
        <v>PUSKESMAS TAIPABU</v>
      </c>
      <c r="B8868" s="42">
        <v>1070947</v>
      </c>
      <c r="C8868" s="43" t="s">
        <v>21217</v>
      </c>
      <c r="D8868" s="43" t="s">
        <v>21218</v>
      </c>
      <c r="E8868" s="43" t="s">
        <v>21214</v>
      </c>
      <c r="F8868" s="43" t="s">
        <v>21216</v>
      </c>
      <c r="G8868" s="43" t="s">
        <v>20926</v>
      </c>
      <c r="H8868" s="43" t="s">
        <v>1271</v>
      </c>
    </row>
    <row r="8869" spans="1:8" ht="17.25" hidden="1" customHeight="1" x14ac:dyDescent="0.3">
      <c r="A8869" s="46" t="str">
        <f>_xlfn.CONCAT("PUSKESMAS ",TRIM(tblReff[[#This Row],[NAMA PUSKESMAS]]))</f>
        <v>PUSKESMAS WALI</v>
      </c>
      <c r="B8869" s="42">
        <v>1070948</v>
      </c>
      <c r="C8869" s="43" t="s">
        <v>21219</v>
      </c>
      <c r="D8869" s="43" t="s">
        <v>21220</v>
      </c>
      <c r="E8869" s="43" t="s">
        <v>21214</v>
      </c>
      <c r="F8869" s="43" t="s">
        <v>21216</v>
      </c>
      <c r="G8869" s="43" t="s">
        <v>20926</v>
      </c>
      <c r="H8869" s="43" t="s">
        <v>1271</v>
      </c>
    </row>
    <row r="8870" spans="1:8" ht="17.25" hidden="1" customHeight="1" x14ac:dyDescent="0.3">
      <c r="A8870" s="46" t="str">
        <f>_xlfn.CONCAT("PUSKESMAS ",TRIM(tblReff[[#This Row],[NAMA PUSKESMAS]]))</f>
        <v>PUSKESMAS POPALIA</v>
      </c>
      <c r="B8870" s="42">
        <v>1070949</v>
      </c>
      <c r="C8870" s="43" t="s">
        <v>21221</v>
      </c>
      <c r="D8870" s="43" t="s">
        <v>21222</v>
      </c>
      <c r="E8870" s="43" t="s">
        <v>21223</v>
      </c>
      <c r="F8870" s="43" t="s">
        <v>21216</v>
      </c>
      <c r="G8870" s="43" t="s">
        <v>20926</v>
      </c>
      <c r="H8870" s="43" t="s">
        <v>1271</v>
      </c>
    </row>
    <row r="8871" spans="1:8" ht="17.25" hidden="1" customHeight="1" x14ac:dyDescent="0.3">
      <c r="A8871" s="46" t="str">
        <f>_xlfn.CONCAT("PUSKESMAS ",TRIM(tblReff[[#This Row],[NAMA PUSKESMAS]]))</f>
        <v>PUSKESMAS TOMIA</v>
      </c>
      <c r="B8871" s="42">
        <v>1070950</v>
      </c>
      <c r="C8871" s="43" t="s">
        <v>21224</v>
      </c>
      <c r="D8871" s="43" t="s">
        <v>21225</v>
      </c>
      <c r="E8871" s="43" t="s">
        <v>21224</v>
      </c>
      <c r="F8871" s="43" t="s">
        <v>21216</v>
      </c>
      <c r="G8871" s="43" t="s">
        <v>20926</v>
      </c>
      <c r="H8871" s="43" t="s">
        <v>1266</v>
      </c>
    </row>
    <row r="8872" spans="1:8" ht="17.25" hidden="1" customHeight="1" x14ac:dyDescent="0.3">
      <c r="A8872" s="46" t="str">
        <f>_xlfn.CONCAT("PUSKESMAS ",TRIM(tblReff[[#This Row],[NAMA PUSKESMAS]]))</f>
        <v>PUSKESMAS WAITII</v>
      </c>
      <c r="B8872" s="42">
        <v>1070951</v>
      </c>
      <c r="C8872" s="43" t="s">
        <v>21226</v>
      </c>
      <c r="D8872" s="43" t="s">
        <v>21227</v>
      </c>
      <c r="E8872" s="43" t="s">
        <v>21224</v>
      </c>
      <c r="F8872" s="43" t="s">
        <v>21216</v>
      </c>
      <c r="G8872" s="43" t="s">
        <v>20926</v>
      </c>
      <c r="H8872" s="43" t="s">
        <v>1271</v>
      </c>
    </row>
    <row r="8873" spans="1:8" ht="17.25" hidden="1" customHeight="1" x14ac:dyDescent="0.3">
      <c r="A8873" s="46" t="str">
        <f>_xlfn.CONCAT("PUSKESMAS ",TRIM(tblReff[[#This Row],[NAMA PUSKESMAS]]))</f>
        <v>PUSKESMAS ONEMOBAA</v>
      </c>
      <c r="B8873" s="42">
        <v>1070952</v>
      </c>
      <c r="C8873" s="43" t="s">
        <v>21228</v>
      </c>
      <c r="D8873" s="43" t="s">
        <v>21229</v>
      </c>
      <c r="E8873" s="43" t="s">
        <v>21224</v>
      </c>
      <c r="F8873" s="43" t="s">
        <v>21216</v>
      </c>
      <c r="G8873" s="43" t="s">
        <v>20926</v>
      </c>
      <c r="H8873" s="43" t="s">
        <v>1271</v>
      </c>
    </row>
    <row r="8874" spans="1:8" ht="17.25" hidden="1" customHeight="1" x14ac:dyDescent="0.3">
      <c r="A8874" s="46" t="str">
        <f>_xlfn.CONCAT("PUSKESMAS ",TRIM(tblReff[[#This Row],[NAMA PUSKESMAS]]))</f>
        <v>PUSKESMAS RUNDUMA</v>
      </c>
      <c r="B8874" s="42">
        <v>1070953</v>
      </c>
      <c r="C8874" s="43" t="s">
        <v>21230</v>
      </c>
      <c r="D8874" s="43" t="s">
        <v>21231</v>
      </c>
      <c r="E8874" s="43" t="s">
        <v>21224</v>
      </c>
      <c r="F8874" s="43" t="s">
        <v>21216</v>
      </c>
      <c r="G8874" s="43" t="s">
        <v>20926</v>
      </c>
      <c r="H8874" s="43" t="s">
        <v>1271</v>
      </c>
    </row>
    <row r="8875" spans="1:8" ht="17.25" hidden="1" customHeight="1" x14ac:dyDescent="0.3">
      <c r="A8875" s="46" t="str">
        <f>_xlfn.CONCAT("PUSKESMAS ",TRIM(tblReff[[#This Row],[NAMA PUSKESMAS]]))</f>
        <v>PUSKESMAS USUKU</v>
      </c>
      <c r="B8875" s="42">
        <v>1070954</v>
      </c>
      <c r="C8875" s="43" t="s">
        <v>21232</v>
      </c>
      <c r="D8875" s="43" t="s">
        <v>21233</v>
      </c>
      <c r="E8875" s="43" t="s">
        <v>21234</v>
      </c>
      <c r="F8875" s="43" t="s">
        <v>21216</v>
      </c>
      <c r="G8875" s="43" t="s">
        <v>20926</v>
      </c>
      <c r="H8875" s="43" t="s">
        <v>1266</v>
      </c>
    </row>
    <row r="8876" spans="1:8" ht="17.25" hidden="1" customHeight="1" x14ac:dyDescent="0.3">
      <c r="A8876" s="46" t="str">
        <f>_xlfn.CONCAT("PUSKESMAS ",TRIM(tblReff[[#This Row],[NAMA PUSKESMAS]]))</f>
        <v>PUSKESMAS KULATI</v>
      </c>
      <c r="B8876" s="42">
        <v>1070955</v>
      </c>
      <c r="C8876" s="43" t="s">
        <v>21235</v>
      </c>
      <c r="D8876" s="43" t="s">
        <v>21236</v>
      </c>
      <c r="E8876" s="43" t="s">
        <v>21234</v>
      </c>
      <c r="F8876" s="43" t="s">
        <v>21216</v>
      </c>
      <c r="G8876" s="43" t="s">
        <v>20926</v>
      </c>
      <c r="H8876" s="43" t="s">
        <v>1271</v>
      </c>
    </row>
    <row r="8877" spans="1:8" ht="17.25" hidden="1" customHeight="1" x14ac:dyDescent="0.3">
      <c r="A8877" s="46" t="str">
        <f>_xlfn.CONCAT("PUSKESMAS ",TRIM(tblReff[[#This Row],[NAMA PUSKESMAS]]))</f>
        <v>PUSKESMAS KALEDUPA</v>
      </c>
      <c r="B8877" s="42">
        <v>1070956</v>
      </c>
      <c r="C8877" s="43" t="s">
        <v>21237</v>
      </c>
      <c r="D8877" s="43" t="s">
        <v>21238</v>
      </c>
      <c r="E8877" s="43" t="s">
        <v>21237</v>
      </c>
      <c r="F8877" s="43" t="s">
        <v>21216</v>
      </c>
      <c r="G8877" s="43" t="s">
        <v>20926</v>
      </c>
      <c r="H8877" s="43" t="s">
        <v>1266</v>
      </c>
    </row>
    <row r="8878" spans="1:8" ht="17.25" hidden="1" customHeight="1" x14ac:dyDescent="0.3">
      <c r="A8878" s="46" t="str">
        <f>_xlfn.CONCAT("PUSKESMAS ",TRIM(tblReff[[#This Row],[NAMA PUSKESMAS]]))</f>
        <v>PUSKESMAS HOGA</v>
      </c>
      <c r="B8878" s="42">
        <v>1070957</v>
      </c>
      <c r="C8878" s="43" t="s">
        <v>21239</v>
      </c>
      <c r="D8878" s="43" t="s">
        <v>21240</v>
      </c>
      <c r="E8878" s="43" t="s">
        <v>21237</v>
      </c>
      <c r="F8878" s="43" t="s">
        <v>21216</v>
      </c>
      <c r="G8878" s="43" t="s">
        <v>20926</v>
      </c>
      <c r="H8878" s="43" t="s">
        <v>1271</v>
      </c>
    </row>
    <row r="8879" spans="1:8" ht="17.25" hidden="1" customHeight="1" x14ac:dyDescent="0.3">
      <c r="A8879" s="46" t="str">
        <f>_xlfn.CONCAT("PUSKESMAS ",TRIM(tblReff[[#This Row],[NAMA PUSKESMAS]]))</f>
        <v>PUSKESMAS BURANGA</v>
      </c>
      <c r="B8879" s="42">
        <v>1070958</v>
      </c>
      <c r="C8879" s="43" t="s">
        <v>21241</v>
      </c>
      <c r="D8879" s="43" t="s">
        <v>21242</v>
      </c>
      <c r="E8879" s="43" t="s">
        <v>21237</v>
      </c>
      <c r="F8879" s="43" t="s">
        <v>21216</v>
      </c>
      <c r="G8879" s="43" t="s">
        <v>20926</v>
      </c>
      <c r="H8879" s="43" t="s">
        <v>1271</v>
      </c>
    </row>
    <row r="8880" spans="1:8" ht="17.25" hidden="1" customHeight="1" x14ac:dyDescent="0.3">
      <c r="A8880" s="46" t="str">
        <f>_xlfn.CONCAT("PUSKESMAS ",TRIM(tblReff[[#This Row],[NAMA PUSKESMAS]]))</f>
        <v>PUSKESMAS SANDI</v>
      </c>
      <c r="B8880" s="42">
        <v>1070959</v>
      </c>
      <c r="C8880" s="43" t="s">
        <v>21243</v>
      </c>
      <c r="D8880" s="43" t="s">
        <v>21244</v>
      </c>
      <c r="E8880" s="43" t="s">
        <v>21245</v>
      </c>
      <c r="F8880" s="43" t="s">
        <v>21216</v>
      </c>
      <c r="G8880" s="43" t="s">
        <v>20926</v>
      </c>
      <c r="H8880" s="43" t="s">
        <v>1266</v>
      </c>
    </row>
    <row r="8881" spans="1:8" ht="17.25" hidden="1" customHeight="1" x14ac:dyDescent="0.3">
      <c r="A8881" s="46" t="str">
        <f>_xlfn.CONCAT("PUSKESMAS ",TRIM(tblReff[[#This Row],[NAMA PUSKESMAS]]))</f>
        <v>PUSKESMAS TAMPARA</v>
      </c>
      <c r="B8881" s="42">
        <v>1070960</v>
      </c>
      <c r="C8881" s="43" t="s">
        <v>21246</v>
      </c>
      <c r="D8881" s="43" t="s">
        <v>21247</v>
      </c>
      <c r="E8881" s="43" t="s">
        <v>21245</v>
      </c>
      <c r="F8881" s="43" t="s">
        <v>21216</v>
      </c>
      <c r="G8881" s="43" t="s">
        <v>20926</v>
      </c>
      <c r="H8881" s="43" t="s">
        <v>1271</v>
      </c>
    </row>
    <row r="8882" spans="1:8" ht="17.25" hidden="1" customHeight="1" x14ac:dyDescent="0.3">
      <c r="A8882" s="46" t="str">
        <f>_xlfn.CONCAT("PUSKESMAS ",TRIM(tblReff[[#This Row],[NAMA PUSKESMAS]]))</f>
        <v>PUSKESMAS WANGI-WANGI</v>
      </c>
      <c r="B8882" s="42">
        <v>1070964</v>
      </c>
      <c r="C8882" s="43" t="s">
        <v>21248</v>
      </c>
      <c r="D8882" s="43" t="s">
        <v>21249</v>
      </c>
      <c r="E8882" s="43" t="s">
        <v>21248</v>
      </c>
      <c r="F8882" s="43" t="s">
        <v>21216</v>
      </c>
      <c r="G8882" s="43" t="s">
        <v>20926</v>
      </c>
      <c r="H8882" s="43" t="s">
        <v>1266</v>
      </c>
    </row>
    <row r="8883" spans="1:8" ht="17.25" hidden="1" customHeight="1" x14ac:dyDescent="0.3">
      <c r="A8883" s="46" t="str">
        <f>_xlfn.CONCAT("PUSKESMAS ",TRIM(tblReff[[#This Row],[NAMA PUSKESMAS]]))</f>
        <v>PUSKESMAS WAETUNO</v>
      </c>
      <c r="B8883" s="42">
        <v>1070965</v>
      </c>
      <c r="C8883" s="43" t="s">
        <v>21250</v>
      </c>
      <c r="D8883" s="43" t="s">
        <v>21251</v>
      </c>
      <c r="E8883" s="43" t="s">
        <v>21248</v>
      </c>
      <c r="F8883" s="43" t="s">
        <v>21216</v>
      </c>
      <c r="G8883" s="43" t="s">
        <v>20926</v>
      </c>
      <c r="H8883" s="43" t="s">
        <v>1271</v>
      </c>
    </row>
    <row r="8884" spans="1:8" ht="17.25" hidden="1" customHeight="1" x14ac:dyDescent="0.3">
      <c r="A8884" s="46" t="str">
        <f>_xlfn.CONCAT("PUSKESMAS ",TRIM(tblReff[[#This Row],[NAMA PUSKESMAS]]))</f>
        <v>PUSKESMAS WANGI-WANGI SELATAN</v>
      </c>
      <c r="B8884" s="42">
        <v>1070961</v>
      </c>
      <c r="C8884" s="43" t="s">
        <v>21252</v>
      </c>
      <c r="D8884" s="43" t="s">
        <v>21253</v>
      </c>
      <c r="E8884" s="43" t="s">
        <v>21252</v>
      </c>
      <c r="F8884" s="43" t="s">
        <v>21216</v>
      </c>
      <c r="G8884" s="43" t="s">
        <v>20926</v>
      </c>
      <c r="H8884" s="43" t="s">
        <v>1266</v>
      </c>
    </row>
    <row r="8885" spans="1:8" ht="17.25" hidden="1" customHeight="1" x14ac:dyDescent="0.3">
      <c r="A8885" s="46" t="str">
        <f>_xlfn.CONCAT("PUSKESMAS ",TRIM(tblReff[[#This Row],[NAMA PUSKESMAS]]))</f>
        <v>PUSKESMAS KAPOTA</v>
      </c>
      <c r="B8885" s="42">
        <v>1070962</v>
      </c>
      <c r="C8885" s="43" t="s">
        <v>21254</v>
      </c>
      <c r="D8885" s="43" t="s">
        <v>21255</v>
      </c>
      <c r="E8885" s="43" t="s">
        <v>21252</v>
      </c>
      <c r="F8885" s="43" t="s">
        <v>21216</v>
      </c>
      <c r="G8885" s="43" t="s">
        <v>20926</v>
      </c>
      <c r="H8885" s="43" t="s">
        <v>1271</v>
      </c>
    </row>
    <row r="8886" spans="1:8" ht="17.25" hidden="1" customHeight="1" x14ac:dyDescent="0.3">
      <c r="A8886" s="46" t="str">
        <f>_xlfn.CONCAT("PUSKESMAS ",TRIM(tblReff[[#This Row],[NAMA PUSKESMAS]]))</f>
        <v>PUSKESMAS LIYA</v>
      </c>
      <c r="B8886" s="42">
        <v>1070963</v>
      </c>
      <c r="C8886" s="43" t="s">
        <v>21256</v>
      </c>
      <c r="D8886" s="43" t="s">
        <v>21257</v>
      </c>
      <c r="E8886" s="43" t="s">
        <v>21252</v>
      </c>
      <c r="F8886" s="43" t="s">
        <v>21216</v>
      </c>
      <c r="G8886" s="43" t="s">
        <v>20926</v>
      </c>
      <c r="H8886" s="43" t="s">
        <v>1271</v>
      </c>
    </row>
    <row r="8887" spans="1:8" ht="17.25" hidden="1" customHeight="1" x14ac:dyDescent="0.3">
      <c r="A8887" s="46" t="str">
        <f>_xlfn.CONCAT("PUSKESMAS ",TRIM(tblReff[[#This Row],[NAMA PUSKESMAS]]))</f>
        <v>PUSKESMAS RANTE ANGIN</v>
      </c>
      <c r="B8887" s="42">
        <v>1070966</v>
      </c>
      <c r="C8887" s="43" t="s">
        <v>21258</v>
      </c>
      <c r="D8887" s="43" t="s">
        <v>21259</v>
      </c>
      <c r="E8887" s="43" t="s">
        <v>21260</v>
      </c>
      <c r="F8887" s="43" t="s">
        <v>21261</v>
      </c>
      <c r="G8887" s="43" t="s">
        <v>20926</v>
      </c>
      <c r="H8887" s="43" t="s">
        <v>1266</v>
      </c>
    </row>
    <row r="8888" spans="1:8" ht="17.25" hidden="1" customHeight="1" x14ac:dyDescent="0.3">
      <c r="A8888" s="46" t="str">
        <f>_xlfn.CONCAT("PUSKESMAS ",TRIM(tblReff[[#This Row],[NAMA PUSKESMAS]]))</f>
        <v>PUSKESMAS WAWO</v>
      </c>
      <c r="B8888" s="42">
        <v>1070967</v>
      </c>
      <c r="C8888" s="43" t="s">
        <v>15591</v>
      </c>
      <c r="D8888" s="43" t="s">
        <v>21262</v>
      </c>
      <c r="E8888" s="43" t="s">
        <v>15591</v>
      </c>
      <c r="F8888" s="43" t="s">
        <v>21261</v>
      </c>
      <c r="G8888" s="43" t="s">
        <v>20926</v>
      </c>
      <c r="H8888" s="43" t="s">
        <v>1271</v>
      </c>
    </row>
    <row r="8889" spans="1:8" ht="17.25" hidden="1" customHeight="1" x14ac:dyDescent="0.3">
      <c r="A8889" s="46" t="str">
        <f>_xlfn.CONCAT("PUSKESMAS ",TRIM(tblReff[[#This Row],[NAMA PUSKESMAS]]))</f>
        <v>PUSKESMAS LASUSUA</v>
      </c>
      <c r="B8889" s="42">
        <v>1070968</v>
      </c>
      <c r="C8889" s="43" t="s">
        <v>21263</v>
      </c>
      <c r="D8889" s="43" t="s">
        <v>21264</v>
      </c>
      <c r="E8889" s="43" t="s">
        <v>21263</v>
      </c>
      <c r="F8889" s="43" t="s">
        <v>21261</v>
      </c>
      <c r="G8889" s="43" t="s">
        <v>20926</v>
      </c>
      <c r="H8889" s="43" t="s">
        <v>1266</v>
      </c>
    </row>
    <row r="8890" spans="1:8" ht="17.25" hidden="1" customHeight="1" x14ac:dyDescent="0.3">
      <c r="A8890" s="46" t="str">
        <f>_xlfn.CONCAT("PUSKESMAS ",TRIM(tblReff[[#This Row],[NAMA PUSKESMAS]]))</f>
        <v>PUSKESMAS LAMBAI</v>
      </c>
      <c r="B8890" s="42">
        <v>1070970</v>
      </c>
      <c r="C8890" s="43" t="s">
        <v>21265</v>
      </c>
      <c r="D8890" s="43" t="s">
        <v>21266</v>
      </c>
      <c r="E8890" s="43" t="s">
        <v>21267</v>
      </c>
      <c r="F8890" s="43" t="s">
        <v>21261</v>
      </c>
      <c r="G8890" s="43" t="s">
        <v>20926</v>
      </c>
      <c r="H8890" s="43" t="s">
        <v>1271</v>
      </c>
    </row>
    <row r="8891" spans="1:8" ht="17.25" hidden="1" customHeight="1" x14ac:dyDescent="0.3">
      <c r="A8891" s="46" t="str">
        <f>_xlfn.CONCAT("PUSKESMAS ",TRIM(tblReff[[#This Row],[NAMA PUSKESMAS]]))</f>
        <v>PUSKESMAS KATOI</v>
      </c>
      <c r="B8891" s="42">
        <v>1070969</v>
      </c>
      <c r="C8891" s="43" t="s">
        <v>21267</v>
      </c>
      <c r="D8891" s="43" t="s">
        <v>21268</v>
      </c>
      <c r="E8891" s="43" t="s">
        <v>21265</v>
      </c>
      <c r="F8891" s="43" t="s">
        <v>21261</v>
      </c>
      <c r="G8891" s="43" t="s">
        <v>20926</v>
      </c>
      <c r="H8891" s="43" t="s">
        <v>1271</v>
      </c>
    </row>
    <row r="8892" spans="1:8" ht="17.25" hidden="1" customHeight="1" x14ac:dyDescent="0.3">
      <c r="A8892" s="46" t="str">
        <f>_xlfn.CONCAT("PUSKESMAS ",TRIM(tblReff[[#This Row],[NAMA PUSKESMAS]]))</f>
        <v>PUSKESMAS MALA-MALA</v>
      </c>
      <c r="B8892" s="42">
        <v>1070971</v>
      </c>
      <c r="C8892" s="43" t="s">
        <v>21269</v>
      </c>
      <c r="D8892" s="43" t="s">
        <v>21270</v>
      </c>
      <c r="E8892" s="43" t="s">
        <v>21271</v>
      </c>
      <c r="F8892" s="43" t="s">
        <v>21261</v>
      </c>
      <c r="G8892" s="43" t="s">
        <v>20926</v>
      </c>
      <c r="H8892" s="43" t="s">
        <v>1266</v>
      </c>
    </row>
    <row r="8893" spans="1:8" ht="17.25" hidden="1" customHeight="1" x14ac:dyDescent="0.3">
      <c r="A8893" s="46" t="str">
        <f>_xlfn.CONCAT("PUSKESMAS ",TRIM(tblReff[[#This Row],[NAMA PUSKESMAS]]))</f>
        <v>PUSKESMAS TIWU</v>
      </c>
      <c r="B8893" s="42">
        <v>1070972</v>
      </c>
      <c r="C8893" s="43" t="s">
        <v>21272</v>
      </c>
      <c r="D8893" s="43" t="s">
        <v>21273</v>
      </c>
      <c r="E8893" s="43" t="s">
        <v>21272</v>
      </c>
      <c r="F8893" s="43" t="s">
        <v>21261</v>
      </c>
      <c r="G8893" s="43" t="s">
        <v>20926</v>
      </c>
      <c r="H8893" s="43" t="s">
        <v>1271</v>
      </c>
    </row>
    <row r="8894" spans="1:8" ht="17.25" hidden="1" customHeight="1" x14ac:dyDescent="0.3">
      <c r="A8894" s="46" t="str">
        <f>_xlfn.CONCAT("PUSKESMAS ",TRIM(tblReff[[#This Row],[NAMA PUSKESMAS]]))</f>
        <v>PUSKESMAS LAPAI</v>
      </c>
      <c r="B8894" s="42">
        <v>1070973</v>
      </c>
      <c r="C8894" s="43" t="s">
        <v>4139</v>
      </c>
      <c r="D8894" s="43" t="s">
        <v>21274</v>
      </c>
      <c r="E8894" s="43" t="s">
        <v>21275</v>
      </c>
      <c r="F8894" s="43" t="s">
        <v>21261</v>
      </c>
      <c r="G8894" s="43" t="s">
        <v>20926</v>
      </c>
      <c r="H8894" s="43" t="s">
        <v>1266</v>
      </c>
    </row>
    <row r="8895" spans="1:8" ht="17.25" hidden="1" customHeight="1" x14ac:dyDescent="0.3">
      <c r="A8895" s="46" t="str">
        <f>_xlfn.CONCAT("PUSKESMAS ",TRIM(tblReff[[#This Row],[NAMA PUSKESMAS]]))</f>
        <v>PUSKESMAS WATUNOHU</v>
      </c>
      <c r="B8895" s="42">
        <v>1070974</v>
      </c>
      <c r="C8895" s="43" t="s">
        <v>21276</v>
      </c>
      <c r="D8895" s="43" t="s">
        <v>21277</v>
      </c>
      <c r="E8895" s="43" t="s">
        <v>21276</v>
      </c>
      <c r="F8895" s="43" t="s">
        <v>21261</v>
      </c>
      <c r="G8895" s="43" t="s">
        <v>20926</v>
      </c>
      <c r="H8895" s="43" t="s">
        <v>1271</v>
      </c>
    </row>
    <row r="8896" spans="1:8" ht="17.25" hidden="1" customHeight="1" x14ac:dyDescent="0.3">
      <c r="A8896" s="46" t="str">
        <f>_xlfn.CONCAT("PUSKESMAS ",TRIM(tblReff[[#This Row],[NAMA PUSKESMAS]]))</f>
        <v>PUSKESMAS PAKUE</v>
      </c>
      <c r="B8896" s="42">
        <v>1070975</v>
      </c>
      <c r="C8896" s="43" t="s">
        <v>21278</v>
      </c>
      <c r="D8896" s="43" t="s">
        <v>21279</v>
      </c>
      <c r="E8896" s="43" t="s">
        <v>21278</v>
      </c>
      <c r="F8896" s="43" t="s">
        <v>21261</v>
      </c>
      <c r="G8896" s="43" t="s">
        <v>20926</v>
      </c>
      <c r="H8896" s="43" t="s">
        <v>1266</v>
      </c>
    </row>
    <row r="8897" spans="1:8" ht="17.25" hidden="1" customHeight="1" x14ac:dyDescent="0.3">
      <c r="A8897" s="46" t="str">
        <f>_xlfn.CONCAT("PUSKESMAS ",TRIM(tblReff[[#This Row],[NAMA PUSKESMAS]]))</f>
        <v>PUSKESMAS PAKUE UTARA</v>
      </c>
      <c r="B8897" s="42">
        <v>1070976</v>
      </c>
      <c r="C8897" s="43" t="s">
        <v>21280</v>
      </c>
      <c r="D8897" s="43" t="s">
        <v>21281</v>
      </c>
      <c r="E8897" s="43" t="s">
        <v>21280</v>
      </c>
      <c r="F8897" s="43" t="s">
        <v>21261</v>
      </c>
      <c r="G8897" s="43" t="s">
        <v>20926</v>
      </c>
      <c r="H8897" s="43" t="s">
        <v>1271</v>
      </c>
    </row>
    <row r="8898" spans="1:8" ht="17.25" hidden="1" customHeight="1" x14ac:dyDescent="0.3">
      <c r="A8898" s="46" t="str">
        <f>_xlfn.CONCAT("PUSKESMAS ",TRIM(tblReff[[#This Row],[NAMA PUSKESMAS]]))</f>
        <v>PUSKESMAS LATALI</v>
      </c>
      <c r="B8898" s="42">
        <v>1070977</v>
      </c>
      <c r="C8898" s="43" t="s">
        <v>21282</v>
      </c>
      <c r="D8898" s="43" t="s">
        <v>21283</v>
      </c>
      <c r="E8898" s="43" t="s">
        <v>21284</v>
      </c>
      <c r="F8898" s="43" t="s">
        <v>21261</v>
      </c>
      <c r="G8898" s="43" t="s">
        <v>20926</v>
      </c>
      <c r="H8898" s="43" t="s">
        <v>1271</v>
      </c>
    </row>
    <row r="8899" spans="1:8" ht="17.25" hidden="1" customHeight="1" x14ac:dyDescent="0.3">
      <c r="A8899" s="46" t="str">
        <f>_xlfn.CONCAT("PUSKESMAS ",TRIM(tblReff[[#This Row],[NAMA PUSKESMAS]]))</f>
        <v>PUSKESMAS BATU PUTIH</v>
      </c>
      <c r="B8899" s="42">
        <v>1070978</v>
      </c>
      <c r="C8899" s="43" t="s">
        <v>7090</v>
      </c>
      <c r="D8899" s="43" t="s">
        <v>21285</v>
      </c>
      <c r="E8899" s="43" t="s">
        <v>7090</v>
      </c>
      <c r="F8899" s="43" t="s">
        <v>21261</v>
      </c>
      <c r="G8899" s="43" t="s">
        <v>20926</v>
      </c>
      <c r="H8899" s="43" t="s">
        <v>1266</v>
      </c>
    </row>
    <row r="8900" spans="1:8" ht="17.25" hidden="1" customHeight="1" x14ac:dyDescent="0.3">
      <c r="A8900" s="46" t="str">
        <f>_xlfn.CONCAT("PUSKESMAS ",TRIM(tblReff[[#This Row],[NAMA PUSKESMAS]]))</f>
        <v>PUSKESMAS LATOWU</v>
      </c>
      <c r="B8900" s="42">
        <v>1070979</v>
      </c>
      <c r="C8900" s="43" t="s">
        <v>21286</v>
      </c>
      <c r="D8900" s="43" t="s">
        <v>21287</v>
      </c>
      <c r="E8900" s="43" t="s">
        <v>7090</v>
      </c>
      <c r="F8900" s="43" t="s">
        <v>21261</v>
      </c>
      <c r="G8900" s="43" t="s">
        <v>20926</v>
      </c>
      <c r="H8900" s="43" t="s">
        <v>1271</v>
      </c>
    </row>
    <row r="8901" spans="1:8" ht="17.25" hidden="1" customHeight="1" x14ac:dyDescent="0.3">
      <c r="A8901" s="46" t="str">
        <f>_xlfn.CONCAT("PUSKESMAS ",TRIM(tblReff[[#This Row],[NAMA PUSKESMAS]]))</f>
        <v>PUSKESMAS TOLALA</v>
      </c>
      <c r="B8901" s="42">
        <v>1070980</v>
      </c>
      <c r="C8901" s="43" t="s">
        <v>21288</v>
      </c>
      <c r="D8901" s="43" t="s">
        <v>21289</v>
      </c>
      <c r="E8901" s="43" t="s">
        <v>21288</v>
      </c>
      <c r="F8901" s="43" t="s">
        <v>21261</v>
      </c>
      <c r="G8901" s="43" t="s">
        <v>20926</v>
      </c>
      <c r="H8901" s="43" t="s">
        <v>1266</v>
      </c>
    </row>
    <row r="8902" spans="1:8" ht="17.25" hidden="1" customHeight="1" x14ac:dyDescent="0.3">
      <c r="A8902" s="46" t="str">
        <f>_xlfn.CONCAT("PUSKESMAS ",TRIM(tblReff[[#This Row],[NAMA PUSKESMAS]]))</f>
        <v>PUSKESMAS POREHU</v>
      </c>
      <c r="B8902" s="42">
        <v>1070981</v>
      </c>
      <c r="C8902" s="43" t="s">
        <v>21290</v>
      </c>
      <c r="D8902" s="43" t="s">
        <v>21291</v>
      </c>
      <c r="E8902" s="43" t="s">
        <v>21290</v>
      </c>
      <c r="F8902" s="43" t="s">
        <v>21261</v>
      </c>
      <c r="G8902" s="43" t="s">
        <v>20926</v>
      </c>
      <c r="H8902" s="43" t="s">
        <v>1271</v>
      </c>
    </row>
    <row r="8903" spans="1:8" ht="17.25" hidden="1" customHeight="1" x14ac:dyDescent="0.3">
      <c r="A8903" s="46" t="str">
        <f>_xlfn.CONCAT("PUSKESMAS ",TRIM(tblReff[[#This Row],[NAMA PUSKESMAS]]))</f>
        <v>PUSKESMAS BONEGUNU</v>
      </c>
      <c r="B8903" s="42">
        <v>1070982</v>
      </c>
      <c r="C8903" s="43" t="s">
        <v>21292</v>
      </c>
      <c r="D8903" s="43" t="s">
        <v>21293</v>
      </c>
      <c r="E8903" s="43" t="s">
        <v>21292</v>
      </c>
      <c r="F8903" s="43" t="s">
        <v>21294</v>
      </c>
      <c r="G8903" s="43" t="s">
        <v>20926</v>
      </c>
      <c r="H8903" s="43" t="s">
        <v>1266</v>
      </c>
    </row>
    <row r="8904" spans="1:8" ht="17.25" hidden="1" customHeight="1" x14ac:dyDescent="0.3">
      <c r="A8904" s="46" t="str">
        <f>_xlfn.CONCAT("PUSKESMAS ",TRIM(tblReff[[#This Row],[NAMA PUSKESMAS]]))</f>
        <v>PUSKESMAS KIOKO</v>
      </c>
      <c r="B8904" s="42">
        <v>1070983</v>
      </c>
      <c r="C8904" s="43" t="s">
        <v>21295</v>
      </c>
      <c r="D8904" s="43" t="s">
        <v>21296</v>
      </c>
      <c r="E8904" s="43" t="s">
        <v>21292</v>
      </c>
      <c r="F8904" s="43" t="s">
        <v>21294</v>
      </c>
      <c r="G8904" s="43" t="s">
        <v>20926</v>
      </c>
      <c r="H8904" s="43" t="s">
        <v>1271</v>
      </c>
    </row>
    <row r="8905" spans="1:8" ht="17.25" hidden="1" customHeight="1" x14ac:dyDescent="0.3">
      <c r="A8905" s="46" t="str">
        <f>_xlfn.CONCAT("PUSKESMAS ",TRIM(tblReff[[#This Row],[NAMA PUSKESMAS]]))</f>
        <v>PUSKESMAS KAMBOWA</v>
      </c>
      <c r="B8905" s="42">
        <v>1070984</v>
      </c>
      <c r="C8905" s="43" t="s">
        <v>21297</v>
      </c>
      <c r="D8905" s="43" t="s">
        <v>21298</v>
      </c>
      <c r="E8905" s="43" t="s">
        <v>21297</v>
      </c>
      <c r="F8905" s="43" t="s">
        <v>21294</v>
      </c>
      <c r="G8905" s="43" t="s">
        <v>20926</v>
      </c>
      <c r="H8905" s="43" t="s">
        <v>1266</v>
      </c>
    </row>
    <row r="8906" spans="1:8" ht="17.25" hidden="1" customHeight="1" x14ac:dyDescent="0.3">
      <c r="A8906" s="46" t="str">
        <f>_xlfn.CONCAT("PUSKESMAS ",TRIM(tblReff[[#This Row],[NAMA PUSKESMAS]]))</f>
        <v>PUSKESMAS WAKORUMBA UTARA</v>
      </c>
      <c r="B8906" s="42">
        <v>1070985</v>
      </c>
      <c r="C8906" s="43" t="s">
        <v>21299</v>
      </c>
      <c r="D8906" s="43" t="s">
        <v>21300</v>
      </c>
      <c r="E8906" s="43" t="s">
        <v>21301</v>
      </c>
      <c r="F8906" s="43" t="s">
        <v>21294</v>
      </c>
      <c r="G8906" s="43" t="s">
        <v>20926</v>
      </c>
      <c r="H8906" s="43" t="s">
        <v>1266</v>
      </c>
    </row>
    <row r="8907" spans="1:8" ht="17.25" hidden="1" customHeight="1" x14ac:dyDescent="0.3">
      <c r="A8907" s="46" t="str">
        <f>_xlfn.CONCAT("PUSKESMAS ",TRIM(tblReff[[#This Row],[NAMA PUSKESMAS]]))</f>
        <v>PUSKESMAS LABARAGA</v>
      </c>
      <c r="B8907" s="42">
        <v>1070986</v>
      </c>
      <c r="C8907" s="43" t="s">
        <v>21302</v>
      </c>
      <c r="D8907" s="43" t="s">
        <v>21303</v>
      </c>
      <c r="E8907" s="43" t="s">
        <v>21301</v>
      </c>
      <c r="F8907" s="43" t="s">
        <v>21294</v>
      </c>
      <c r="G8907" s="43" t="s">
        <v>20926</v>
      </c>
      <c r="H8907" s="43" t="s">
        <v>1271</v>
      </c>
    </row>
    <row r="8908" spans="1:8" ht="17.25" hidden="1" customHeight="1" x14ac:dyDescent="0.3">
      <c r="A8908" s="46" t="str">
        <f>_xlfn.CONCAT("PUSKESMAS ",TRIM(tblReff[[#This Row],[NAMA PUSKESMAS]]))</f>
        <v>PUSKESMAS KULISUSU</v>
      </c>
      <c r="B8908" s="42">
        <v>1070987</v>
      </c>
      <c r="C8908" s="43" t="s">
        <v>21304</v>
      </c>
      <c r="D8908" s="43" t="s">
        <v>21305</v>
      </c>
      <c r="E8908" s="43" t="s">
        <v>21304</v>
      </c>
      <c r="F8908" s="43" t="s">
        <v>21294</v>
      </c>
      <c r="G8908" s="43" t="s">
        <v>20926</v>
      </c>
      <c r="H8908" s="43" t="s">
        <v>1266</v>
      </c>
    </row>
    <row r="8909" spans="1:8" ht="17.25" hidden="1" customHeight="1" x14ac:dyDescent="0.3">
      <c r="A8909" s="46" t="str">
        <f>_xlfn.CONCAT("PUSKESMAS ",TRIM(tblReff[[#This Row],[NAMA PUSKESMAS]]))</f>
        <v>PUSKESMAS BONE ROMBO</v>
      </c>
      <c r="B8909" s="42">
        <v>1070988</v>
      </c>
      <c r="C8909" s="43" t="s">
        <v>21306</v>
      </c>
      <c r="D8909" s="43" t="s">
        <v>21307</v>
      </c>
      <c r="E8909" s="43" t="s">
        <v>21304</v>
      </c>
      <c r="F8909" s="43" t="s">
        <v>21294</v>
      </c>
      <c r="G8909" s="43" t="s">
        <v>20926</v>
      </c>
      <c r="H8909" s="43" t="s">
        <v>1266</v>
      </c>
    </row>
    <row r="8910" spans="1:8" ht="17.25" hidden="1" customHeight="1" x14ac:dyDescent="0.3">
      <c r="A8910" s="46" t="str">
        <f>_xlfn.CONCAT("PUSKESMAS ",TRIM(tblReff[[#This Row],[NAMA PUSKESMAS]]))</f>
        <v>PUSKESMAS LAMBALE</v>
      </c>
      <c r="B8910" s="42">
        <v>1070989</v>
      </c>
      <c r="C8910" s="43" t="s">
        <v>21308</v>
      </c>
      <c r="D8910" s="43" t="s">
        <v>21309</v>
      </c>
      <c r="E8910" s="43" t="s">
        <v>21310</v>
      </c>
      <c r="F8910" s="43" t="s">
        <v>21294</v>
      </c>
      <c r="G8910" s="43" t="s">
        <v>20926</v>
      </c>
      <c r="H8910" s="43" t="s">
        <v>1266</v>
      </c>
    </row>
    <row r="8911" spans="1:8" ht="17.25" hidden="1" customHeight="1" x14ac:dyDescent="0.3">
      <c r="A8911" s="46" t="str">
        <f>_xlfn.CONCAT("PUSKESMAS ",TRIM(tblReff[[#This Row],[NAMA PUSKESMAS]]))</f>
        <v>PUSKESMAS WAODE BURI</v>
      </c>
      <c r="B8911" s="42">
        <v>1070990</v>
      </c>
      <c r="C8911" s="43" t="s">
        <v>21311</v>
      </c>
      <c r="D8911" s="43" t="s">
        <v>21312</v>
      </c>
      <c r="E8911" s="43" t="s">
        <v>21313</v>
      </c>
      <c r="F8911" s="43" t="s">
        <v>21294</v>
      </c>
      <c r="G8911" s="43" t="s">
        <v>20926</v>
      </c>
      <c r="H8911" s="43" t="s">
        <v>1271</v>
      </c>
    </row>
    <row r="8912" spans="1:8" ht="17.25" hidden="1" customHeight="1" x14ac:dyDescent="0.3">
      <c r="A8912" s="46" t="str">
        <f>_xlfn.CONCAT("PUSKESMAS ",TRIM(tblReff[[#This Row],[NAMA PUSKESMAS]]))</f>
        <v>PUSKESMAS LAKANSAI</v>
      </c>
      <c r="B8912" s="42">
        <v>1070991</v>
      </c>
      <c r="C8912" s="43" t="s">
        <v>21314</v>
      </c>
      <c r="D8912" s="43" t="s">
        <v>21315</v>
      </c>
      <c r="E8912" s="43" t="s">
        <v>21313</v>
      </c>
      <c r="F8912" s="43" t="s">
        <v>21294</v>
      </c>
      <c r="G8912" s="43" t="s">
        <v>20926</v>
      </c>
      <c r="H8912" s="43" t="s">
        <v>1271</v>
      </c>
    </row>
    <row r="8913" spans="1:8" ht="17.25" hidden="1" customHeight="1" x14ac:dyDescent="0.3">
      <c r="A8913" s="46" t="str">
        <f>_xlfn.CONCAT("PUSKESMAS ",TRIM(tblReff[[#This Row],[NAMA PUSKESMAS]]))</f>
        <v>PUSKESMAS MATANDAHI</v>
      </c>
      <c r="B8913" s="42">
        <v>1070993</v>
      </c>
      <c r="C8913" s="43" t="s">
        <v>21316</v>
      </c>
      <c r="D8913" s="43" t="s">
        <v>21317</v>
      </c>
      <c r="E8913" s="43" t="s">
        <v>21318</v>
      </c>
      <c r="F8913" s="43" t="s">
        <v>21319</v>
      </c>
      <c r="G8913" s="43" t="s">
        <v>20926</v>
      </c>
      <c r="H8913" s="43" t="s">
        <v>1266</v>
      </c>
    </row>
    <row r="8914" spans="1:8" ht="17.25" hidden="1" customHeight="1" x14ac:dyDescent="0.3">
      <c r="A8914" s="46" t="str">
        <f>_xlfn.CONCAT("PUSKESMAS ",TRIM(tblReff[[#This Row],[NAMA PUSKESMAS]]))</f>
        <v>PUSKESMAS SAWA</v>
      </c>
      <c r="B8914" s="42">
        <v>1070992</v>
      </c>
      <c r="C8914" s="43" t="s">
        <v>21318</v>
      </c>
      <c r="D8914" s="43" t="s">
        <v>21320</v>
      </c>
      <c r="E8914" s="43" t="s">
        <v>21318</v>
      </c>
      <c r="F8914" s="43" t="s">
        <v>21319</v>
      </c>
      <c r="G8914" s="43" t="s">
        <v>20926</v>
      </c>
      <c r="H8914" s="43" t="s">
        <v>1271</v>
      </c>
    </row>
    <row r="8915" spans="1:8" ht="17.25" hidden="1" customHeight="1" x14ac:dyDescent="0.3">
      <c r="A8915" s="46" t="str">
        <f>_xlfn.CONCAT("PUSKESMAS ",TRIM(tblReff[[#This Row],[NAMA PUSKESMAS]]))</f>
        <v>PUSKESMAS MOTUI</v>
      </c>
      <c r="B8915" s="42">
        <v>1071297</v>
      </c>
      <c r="C8915" s="43" t="s">
        <v>21321</v>
      </c>
      <c r="D8915" s="43" t="s">
        <v>21322</v>
      </c>
      <c r="E8915" s="43" t="s">
        <v>21321</v>
      </c>
      <c r="F8915" s="43" t="s">
        <v>21319</v>
      </c>
      <c r="G8915" s="43" t="s">
        <v>20926</v>
      </c>
      <c r="H8915" s="43" t="s">
        <v>1266</v>
      </c>
    </row>
    <row r="8916" spans="1:8" ht="17.25" hidden="1" customHeight="1" x14ac:dyDescent="0.3">
      <c r="A8916" s="46" t="str">
        <f>_xlfn.CONCAT("PUSKESMAS ",TRIM(tblReff[[#This Row],[NAMA PUSKESMAS]]))</f>
        <v>PUSKESMAS LEMBO</v>
      </c>
      <c r="B8916" s="42">
        <v>1070994</v>
      </c>
      <c r="C8916" s="43" t="s">
        <v>19825</v>
      </c>
      <c r="D8916" s="43" t="s">
        <v>21323</v>
      </c>
      <c r="E8916" s="43" t="s">
        <v>19825</v>
      </c>
      <c r="F8916" s="43" t="s">
        <v>21319</v>
      </c>
      <c r="G8916" s="43" t="s">
        <v>20926</v>
      </c>
      <c r="H8916" s="43" t="s">
        <v>1271</v>
      </c>
    </row>
    <row r="8917" spans="1:8" ht="17.25" hidden="1" customHeight="1" x14ac:dyDescent="0.3">
      <c r="A8917" s="46" t="str">
        <f>_xlfn.CONCAT("PUSKESMAS ",TRIM(tblReff[[#This Row],[NAMA PUSKESMAS]]))</f>
        <v>PUSKESMAS LASOLO</v>
      </c>
      <c r="B8917" s="42">
        <v>1070995</v>
      </c>
      <c r="C8917" s="43" t="s">
        <v>21324</v>
      </c>
      <c r="D8917" s="43" t="s">
        <v>21325</v>
      </c>
      <c r="E8917" s="43" t="s">
        <v>21324</v>
      </c>
      <c r="F8917" s="43" t="s">
        <v>21319</v>
      </c>
      <c r="G8917" s="43" t="s">
        <v>20926</v>
      </c>
      <c r="H8917" s="43" t="s">
        <v>1266</v>
      </c>
    </row>
    <row r="8918" spans="1:8" ht="17.25" hidden="1" customHeight="1" x14ac:dyDescent="0.3">
      <c r="A8918" s="46" t="str">
        <f>_xlfn.CONCAT("PUSKESMAS ",TRIM(tblReff[[#This Row],[NAMA PUSKESMAS]]))</f>
        <v>PUSKESMAS WAWOLESEA</v>
      </c>
      <c r="B8918" s="42">
        <v>1070996</v>
      </c>
      <c r="C8918" s="43" t="s">
        <v>21326</v>
      </c>
      <c r="D8918" s="43" t="s">
        <v>21327</v>
      </c>
      <c r="E8918" s="43" t="s">
        <v>21324</v>
      </c>
      <c r="F8918" s="43" t="s">
        <v>21319</v>
      </c>
      <c r="G8918" s="43" t="s">
        <v>20926</v>
      </c>
      <c r="H8918" s="43" t="s">
        <v>1271</v>
      </c>
    </row>
    <row r="8919" spans="1:8" ht="17.25" hidden="1" customHeight="1" x14ac:dyDescent="0.3">
      <c r="A8919" s="46" t="str">
        <f>_xlfn.CONCAT("PUSKESMAS ",TRIM(tblReff[[#This Row],[NAMA PUSKESMAS]]))</f>
        <v>PUSKESMAS ANDEO</v>
      </c>
      <c r="B8919" s="42">
        <v>1070997</v>
      </c>
      <c r="C8919" s="43" t="s">
        <v>21328</v>
      </c>
      <c r="D8919" s="43" t="s">
        <v>21329</v>
      </c>
      <c r="E8919" s="43" t="s">
        <v>21324</v>
      </c>
      <c r="F8919" s="43" t="s">
        <v>21319</v>
      </c>
      <c r="G8919" s="43" t="s">
        <v>20926</v>
      </c>
      <c r="H8919" s="43" t="s">
        <v>1271</v>
      </c>
    </row>
    <row r="8920" spans="1:8" ht="17.25" hidden="1" customHeight="1" x14ac:dyDescent="0.3">
      <c r="A8920" s="46" t="str">
        <f>_xlfn.CONCAT("PUSKESMAS ",TRIM(tblReff[[#This Row],[NAMA PUSKESMAS]]))</f>
        <v>PUSKESMAS MOLAWE</v>
      </c>
      <c r="B8920" s="42">
        <v>1070998</v>
      </c>
      <c r="C8920" s="43" t="s">
        <v>21330</v>
      </c>
      <c r="D8920" s="43" t="s">
        <v>21331</v>
      </c>
      <c r="E8920" s="43" t="s">
        <v>21330</v>
      </c>
      <c r="F8920" s="43" t="s">
        <v>21319</v>
      </c>
      <c r="G8920" s="43" t="s">
        <v>20926</v>
      </c>
      <c r="H8920" s="43" t="s">
        <v>1271</v>
      </c>
    </row>
    <row r="8921" spans="1:8" ht="17.25" hidden="1" customHeight="1" x14ac:dyDescent="0.3">
      <c r="A8921" s="46" t="str">
        <f>_xlfn.CONCAT("PUSKESMAS ",TRIM(tblReff[[#This Row],[NAMA PUSKESMAS]]))</f>
        <v>PUSKESMAS TAPUNGGAYA</v>
      </c>
      <c r="B8921" s="42">
        <v>1070999</v>
      </c>
      <c r="C8921" s="43" t="s">
        <v>21332</v>
      </c>
      <c r="D8921" s="43" t="s">
        <v>21333</v>
      </c>
      <c r="E8921" s="43" t="s">
        <v>21330</v>
      </c>
      <c r="F8921" s="43" t="s">
        <v>21319</v>
      </c>
      <c r="G8921" s="43" t="s">
        <v>20926</v>
      </c>
      <c r="H8921" s="43" t="s">
        <v>1271</v>
      </c>
    </row>
    <row r="8922" spans="1:8" ht="17.25" hidden="1" customHeight="1" x14ac:dyDescent="0.3">
      <c r="A8922" s="46" t="str">
        <f>_xlfn.CONCAT("PUSKESMAS ",TRIM(tblReff[[#This Row],[NAMA PUSKESMAS]]))</f>
        <v>PUSKESMAS ASERA</v>
      </c>
      <c r="B8922" s="42">
        <v>1071000</v>
      </c>
      <c r="C8922" s="43" t="s">
        <v>21334</v>
      </c>
      <c r="D8922" s="43" t="s">
        <v>21335</v>
      </c>
      <c r="E8922" s="43" t="s">
        <v>21334</v>
      </c>
      <c r="F8922" s="43" t="s">
        <v>21319</v>
      </c>
      <c r="G8922" s="43" t="s">
        <v>20926</v>
      </c>
      <c r="H8922" s="43" t="s">
        <v>1271</v>
      </c>
    </row>
    <row r="8923" spans="1:8" ht="17.25" hidden="1" customHeight="1" x14ac:dyDescent="0.3">
      <c r="A8923" s="46" t="str">
        <f>_xlfn.CONCAT("PUSKESMAS ",TRIM(tblReff[[#This Row],[NAMA PUSKESMAS]]))</f>
        <v>PUSKESMAS ANDOWIA</v>
      </c>
      <c r="B8923" s="42">
        <v>1071001</v>
      </c>
      <c r="C8923" s="43" t="s">
        <v>21336</v>
      </c>
      <c r="D8923" s="43" t="s">
        <v>21337</v>
      </c>
      <c r="E8923" s="43" t="s">
        <v>21336</v>
      </c>
      <c r="F8923" s="43" t="s">
        <v>21319</v>
      </c>
      <c r="G8923" s="43" t="s">
        <v>20926</v>
      </c>
      <c r="H8923" s="43" t="s">
        <v>1271</v>
      </c>
    </row>
    <row r="8924" spans="1:8" ht="17.25" hidden="1" customHeight="1" x14ac:dyDescent="0.3">
      <c r="A8924" s="46" t="str">
        <f>_xlfn.CONCAT("PUSKESMAS ",TRIM(tblReff[[#This Row],[NAMA PUSKESMAS]]))</f>
        <v>PUSKESMAS LANDAWE</v>
      </c>
      <c r="B8924" s="42">
        <v>1071002</v>
      </c>
      <c r="C8924" s="43" t="s">
        <v>21338</v>
      </c>
      <c r="D8924" s="43" t="s">
        <v>21339</v>
      </c>
      <c r="E8924" s="43" t="s">
        <v>21340</v>
      </c>
      <c r="F8924" s="43" t="s">
        <v>21319</v>
      </c>
      <c r="G8924" s="43" t="s">
        <v>20926</v>
      </c>
      <c r="H8924" s="43" t="s">
        <v>1271</v>
      </c>
    </row>
    <row r="8925" spans="1:8" ht="17.25" hidden="1" customHeight="1" x14ac:dyDescent="0.3">
      <c r="A8925" s="46" t="str">
        <f>_xlfn.CONCAT("PUSKESMAS ",TRIM(tblReff[[#This Row],[NAMA PUSKESMAS]]))</f>
        <v>PUSKESMAS WANGGUDU RAYA</v>
      </c>
      <c r="B8925" s="42">
        <v>1071288</v>
      </c>
      <c r="C8925" s="43" t="s">
        <v>21341</v>
      </c>
      <c r="D8925" s="43" t="s">
        <v>21342</v>
      </c>
      <c r="E8925" s="43" t="s">
        <v>21334</v>
      </c>
      <c r="F8925" s="43" t="s">
        <v>21319</v>
      </c>
      <c r="G8925" s="43" t="s">
        <v>20926</v>
      </c>
      <c r="H8925" s="43" t="s">
        <v>1271</v>
      </c>
    </row>
    <row r="8926" spans="1:8" ht="17.25" hidden="1" customHeight="1" x14ac:dyDescent="0.3">
      <c r="A8926" s="46" t="str">
        <f>_xlfn.CONCAT("PUSKESMAS ",TRIM(tblReff[[#This Row],[NAMA PUSKESMAS]]))</f>
        <v>PUSKESMAS LARONANGA PANTAI</v>
      </c>
      <c r="B8926" s="42">
        <v>1071290</v>
      </c>
      <c r="C8926" s="43" t="s">
        <v>21343</v>
      </c>
      <c r="D8926" s="43" t="s">
        <v>21344</v>
      </c>
      <c r="E8926" s="43" t="s">
        <v>21336</v>
      </c>
      <c r="F8926" s="43" t="s">
        <v>21319</v>
      </c>
      <c r="G8926" s="43" t="s">
        <v>20926</v>
      </c>
      <c r="H8926" s="43" t="s">
        <v>1271</v>
      </c>
    </row>
    <row r="8927" spans="1:8" ht="17.25" hidden="1" customHeight="1" x14ac:dyDescent="0.3">
      <c r="A8927" s="46" t="str">
        <f>_xlfn.CONCAT("PUSKESMAS ",TRIM(tblReff[[#This Row],[NAMA PUSKESMAS]]))</f>
        <v>PUSKESMAS PAKA INDAH</v>
      </c>
      <c r="B8927" s="42">
        <v>1071003</v>
      </c>
      <c r="C8927" s="43" t="s">
        <v>21345</v>
      </c>
      <c r="D8927" s="43" t="s">
        <v>21346</v>
      </c>
      <c r="E8927" s="43" t="s">
        <v>21340</v>
      </c>
      <c r="F8927" s="43" t="s">
        <v>21319</v>
      </c>
      <c r="G8927" s="43" t="s">
        <v>20926</v>
      </c>
      <c r="H8927" s="43" t="s">
        <v>1271</v>
      </c>
    </row>
    <row r="8928" spans="1:8" ht="17.25" hidden="1" customHeight="1" x14ac:dyDescent="0.3">
      <c r="A8928" s="46" t="str">
        <f>_xlfn.CONCAT("PUSKESMAS ",TRIM(tblReff[[#This Row],[NAMA PUSKESMAS]]))</f>
        <v>PUSKESMAS OHEO</v>
      </c>
      <c r="B8928" s="42">
        <v>1071289</v>
      </c>
      <c r="C8928" s="43" t="s">
        <v>21340</v>
      </c>
      <c r="D8928" s="43" t="s">
        <v>21347</v>
      </c>
      <c r="E8928" s="43" t="s">
        <v>21340</v>
      </c>
      <c r="F8928" s="43" t="s">
        <v>21319</v>
      </c>
      <c r="G8928" s="43" t="s">
        <v>20926</v>
      </c>
      <c r="H8928" s="43" t="s">
        <v>1271</v>
      </c>
    </row>
    <row r="8929" spans="1:8" ht="17.25" hidden="1" customHeight="1" x14ac:dyDescent="0.3">
      <c r="A8929" s="46" t="str">
        <f>_xlfn.CONCAT("PUSKESMAS ",TRIM(tblReff[[#This Row],[NAMA PUSKESMAS]]))</f>
        <v>PUSKESMAS LANGGIKIMA</v>
      </c>
      <c r="B8929" s="42">
        <v>1071004</v>
      </c>
      <c r="C8929" s="43" t="s">
        <v>21348</v>
      </c>
      <c r="D8929" s="43" t="s">
        <v>21349</v>
      </c>
      <c r="E8929" s="43" t="s">
        <v>21348</v>
      </c>
      <c r="F8929" s="43" t="s">
        <v>21319</v>
      </c>
      <c r="G8929" s="43" t="s">
        <v>20926</v>
      </c>
      <c r="H8929" s="43" t="s">
        <v>1271</v>
      </c>
    </row>
    <row r="8930" spans="1:8" ht="17.25" hidden="1" customHeight="1" x14ac:dyDescent="0.3">
      <c r="A8930" s="46" t="str">
        <f>_xlfn.CONCAT("PUSKESMAS ",TRIM(tblReff[[#This Row],[NAMA PUSKESMAS]]))</f>
        <v>PUSKESMAS LANGGIKIMA PESISIR</v>
      </c>
      <c r="B8930" s="42">
        <v>1071328</v>
      </c>
      <c r="C8930" s="43" t="s">
        <v>21350</v>
      </c>
      <c r="D8930" s="43" t="s">
        <v>21351</v>
      </c>
      <c r="E8930" s="43" t="s">
        <v>21348</v>
      </c>
      <c r="F8930" s="43" t="s">
        <v>21319</v>
      </c>
      <c r="G8930" s="43" t="s">
        <v>20926</v>
      </c>
      <c r="H8930" s="43" t="s">
        <v>1271</v>
      </c>
    </row>
    <row r="8931" spans="1:8" ht="17.25" hidden="1" customHeight="1" x14ac:dyDescent="0.3">
      <c r="A8931" s="46" t="str">
        <f>_xlfn.CONCAT("PUSKESMAS ",TRIM(tblReff[[#This Row],[NAMA PUSKESMAS]]))</f>
        <v>PUSKESMAS LASOLO KEPULAUAN</v>
      </c>
      <c r="B8931" s="42">
        <v>1071298</v>
      </c>
      <c r="C8931" s="43" t="s">
        <v>21352</v>
      </c>
      <c r="D8931" s="43" t="s">
        <v>21353</v>
      </c>
      <c r="E8931" s="43" t="s">
        <v>21352</v>
      </c>
      <c r="F8931" s="43" t="s">
        <v>21319</v>
      </c>
      <c r="G8931" s="43" t="s">
        <v>20926</v>
      </c>
      <c r="H8931" s="43" t="s">
        <v>1271</v>
      </c>
    </row>
    <row r="8932" spans="1:8" ht="17.25" hidden="1" customHeight="1" x14ac:dyDescent="0.3">
      <c r="A8932" s="46" t="str">
        <f>_xlfn.CONCAT("PUSKESMAS ",TRIM(tblReff[[#This Row],[NAMA PUSKESMAS]]))</f>
        <v>PUSKESMAS HIALU</v>
      </c>
      <c r="B8932" s="42">
        <v>1071005</v>
      </c>
      <c r="C8932" s="43" t="s">
        <v>21354</v>
      </c>
      <c r="D8932" s="43" t="s">
        <v>21355</v>
      </c>
      <c r="E8932" s="43" t="s">
        <v>21338</v>
      </c>
      <c r="F8932" s="43" t="s">
        <v>21319</v>
      </c>
      <c r="G8932" s="43" t="s">
        <v>20926</v>
      </c>
      <c r="H8932" s="43" t="s">
        <v>1266</v>
      </c>
    </row>
    <row r="8933" spans="1:8" ht="17.25" hidden="1" customHeight="1" x14ac:dyDescent="0.3">
      <c r="A8933" s="46" t="str">
        <f>_xlfn.CONCAT("PUSKESMAS ",TRIM(tblReff[[#This Row],[NAMA PUSKESMAS]]))</f>
        <v>PUSKESMAS LAMPARINGA</v>
      </c>
      <c r="B8933" s="42">
        <v>1071006</v>
      </c>
      <c r="C8933" s="43" t="s">
        <v>21356</v>
      </c>
      <c r="D8933" s="43" t="s">
        <v>21357</v>
      </c>
      <c r="E8933" s="43" t="s">
        <v>21358</v>
      </c>
      <c r="F8933" s="43" t="s">
        <v>21319</v>
      </c>
      <c r="G8933" s="43" t="s">
        <v>20926</v>
      </c>
      <c r="H8933" s="43" t="s">
        <v>1271</v>
      </c>
    </row>
    <row r="8934" spans="1:8" ht="17.25" hidden="1" customHeight="1" x14ac:dyDescent="0.3">
      <c r="A8934" s="46" t="str">
        <f>_xlfn.CONCAT("PUSKESMAS ",TRIM(tblReff[[#This Row],[NAMA PUSKESMAS]]))</f>
        <v>PUSKESMAS TETEWATU</v>
      </c>
      <c r="B8934" s="42">
        <v>1071299</v>
      </c>
      <c r="C8934" s="43" t="s">
        <v>21359</v>
      </c>
      <c r="D8934" s="43" t="s">
        <v>21360</v>
      </c>
      <c r="E8934" s="43" t="s">
        <v>21358</v>
      </c>
      <c r="F8934" s="43" t="s">
        <v>21319</v>
      </c>
      <c r="G8934" s="43" t="s">
        <v>20926</v>
      </c>
      <c r="H8934" s="43" t="s">
        <v>1271</v>
      </c>
    </row>
    <row r="8935" spans="1:8" ht="17.25" hidden="1" customHeight="1" x14ac:dyDescent="0.3">
      <c r="A8935" s="46" t="str">
        <f>_xlfn.CONCAT("PUSKESMAS ",TRIM(tblReff[[#This Row],[NAMA PUSKESMAS]]))</f>
        <v>PUSKESMAS AERE</v>
      </c>
      <c r="B8935" s="42">
        <v>1071010</v>
      </c>
      <c r="C8935" s="43" t="s">
        <v>21361</v>
      </c>
      <c r="D8935" s="43" t="s">
        <v>21362</v>
      </c>
      <c r="E8935" s="43" t="s">
        <v>21361</v>
      </c>
      <c r="F8935" s="43" t="s">
        <v>21363</v>
      </c>
      <c r="G8935" s="43" t="s">
        <v>20926</v>
      </c>
      <c r="H8935" s="43" t="s">
        <v>1271</v>
      </c>
    </row>
    <row r="8936" spans="1:8" ht="17.25" hidden="1" customHeight="1" x14ac:dyDescent="0.3">
      <c r="A8936" s="46" t="str">
        <f>_xlfn.CONCAT("PUSKESMAS ",TRIM(tblReff[[#This Row],[NAMA PUSKESMAS]]))</f>
        <v>PUSKESMAS LAMBANDIA</v>
      </c>
      <c r="B8936" s="42">
        <v>1071009</v>
      </c>
      <c r="C8936" s="43" t="s">
        <v>21364</v>
      </c>
      <c r="D8936" s="43" t="s">
        <v>21365</v>
      </c>
      <c r="E8936" s="43" t="s">
        <v>21364</v>
      </c>
      <c r="F8936" s="43" t="s">
        <v>21363</v>
      </c>
      <c r="G8936" s="43" t="s">
        <v>20926</v>
      </c>
      <c r="H8936" s="43" t="s">
        <v>1266</v>
      </c>
    </row>
    <row r="8937" spans="1:8" ht="17.25" hidden="1" customHeight="1" x14ac:dyDescent="0.3">
      <c r="A8937" s="46" t="str">
        <f>_xlfn.CONCAT("PUSKESMAS ",TRIM(tblReff[[#This Row],[NAMA PUSKESMAS]]))</f>
        <v>PUSKESMAS POLI-POLIA</v>
      </c>
      <c r="B8937" s="42">
        <v>1071011</v>
      </c>
      <c r="C8937" s="43" t="s">
        <v>21366</v>
      </c>
      <c r="D8937" s="43" t="s">
        <v>21367</v>
      </c>
      <c r="E8937" s="43" t="s">
        <v>21366</v>
      </c>
      <c r="F8937" s="43" t="s">
        <v>21363</v>
      </c>
      <c r="G8937" s="43" t="s">
        <v>20926</v>
      </c>
      <c r="H8937" s="43" t="s">
        <v>1271</v>
      </c>
    </row>
    <row r="8938" spans="1:8" ht="17.25" hidden="1" customHeight="1" x14ac:dyDescent="0.3">
      <c r="A8938" s="46" t="str">
        <f>_xlfn.CONCAT("PUSKESMAS ",TRIM(tblReff[[#This Row],[NAMA PUSKESMAS]]))</f>
        <v>PUSKESMAS DANGIA</v>
      </c>
      <c r="B8938" s="42">
        <v>1071012</v>
      </c>
      <c r="C8938" s="43" t="s">
        <v>21368</v>
      </c>
      <c r="D8938" s="43" t="s">
        <v>21369</v>
      </c>
      <c r="E8938" s="43" t="s">
        <v>21368</v>
      </c>
      <c r="F8938" s="43" t="s">
        <v>21363</v>
      </c>
      <c r="G8938" s="43" t="s">
        <v>20926</v>
      </c>
      <c r="H8938" s="43" t="s">
        <v>1271</v>
      </c>
    </row>
    <row r="8939" spans="1:8" ht="17.25" hidden="1" customHeight="1" x14ac:dyDescent="0.3">
      <c r="A8939" s="46" t="str">
        <f>_xlfn.CONCAT("PUSKESMAS ",TRIM(tblReff[[#This Row],[NAMA PUSKESMAS]]))</f>
        <v>PUSKESMAS LADONGI JAYA</v>
      </c>
      <c r="B8939" s="42">
        <v>1071008</v>
      </c>
      <c r="C8939" s="43" t="s">
        <v>21370</v>
      </c>
      <c r="D8939" s="43" t="s">
        <v>21371</v>
      </c>
      <c r="E8939" s="43" t="s">
        <v>21372</v>
      </c>
      <c r="F8939" s="43" t="s">
        <v>21363</v>
      </c>
      <c r="G8939" s="43" t="s">
        <v>20926</v>
      </c>
      <c r="H8939" s="43" t="s">
        <v>1271</v>
      </c>
    </row>
    <row r="8940" spans="1:8" ht="17.25" hidden="1" customHeight="1" x14ac:dyDescent="0.3">
      <c r="A8940" s="46" t="str">
        <f>_xlfn.CONCAT("PUSKESMAS ",TRIM(tblReff[[#This Row],[NAMA PUSKESMAS]]))</f>
        <v>PUSKESMAS LOEA</v>
      </c>
      <c r="B8940" s="42">
        <v>1071015</v>
      </c>
      <c r="C8940" s="43" t="s">
        <v>21373</v>
      </c>
      <c r="D8940" s="43" t="s">
        <v>21374</v>
      </c>
      <c r="E8940" s="43" t="s">
        <v>21373</v>
      </c>
      <c r="F8940" s="43" t="s">
        <v>21363</v>
      </c>
      <c r="G8940" s="43" t="s">
        <v>20926</v>
      </c>
      <c r="H8940" s="43" t="s">
        <v>1271</v>
      </c>
    </row>
    <row r="8941" spans="1:8" ht="17.25" hidden="1" customHeight="1" x14ac:dyDescent="0.3">
      <c r="A8941" s="46" t="str">
        <f>_xlfn.CONCAT("PUSKESMAS ",TRIM(tblReff[[#This Row],[NAMA PUSKESMAS]]))</f>
        <v>PUSKESMAS TIRAWUTA</v>
      </c>
      <c r="B8941" s="42">
        <v>1071013</v>
      </c>
      <c r="C8941" s="43" t="s">
        <v>21375</v>
      </c>
      <c r="D8941" s="43" t="s">
        <v>21376</v>
      </c>
      <c r="E8941" s="43" t="s">
        <v>21375</v>
      </c>
      <c r="F8941" s="43" t="s">
        <v>21363</v>
      </c>
      <c r="G8941" s="43" t="s">
        <v>20926</v>
      </c>
      <c r="H8941" s="43" t="s">
        <v>1266</v>
      </c>
    </row>
    <row r="8942" spans="1:8" ht="17.25" hidden="1" customHeight="1" x14ac:dyDescent="0.3">
      <c r="A8942" s="46" t="str">
        <f>_xlfn.CONCAT("PUSKESMAS ",TRIM(tblReff[[#This Row],[NAMA PUSKESMAS]]))</f>
        <v>PUSKESMAS LALOLAE</v>
      </c>
      <c r="B8942" s="42">
        <v>1071014</v>
      </c>
      <c r="C8942" s="43" t="s">
        <v>21377</v>
      </c>
      <c r="D8942" s="43" t="s">
        <v>21378</v>
      </c>
      <c r="E8942" s="43" t="s">
        <v>21377</v>
      </c>
      <c r="F8942" s="43" t="s">
        <v>21363</v>
      </c>
      <c r="G8942" s="43" t="s">
        <v>20926</v>
      </c>
      <c r="H8942" s="43" t="s">
        <v>1271</v>
      </c>
    </row>
    <row r="8943" spans="1:8" ht="17.25" hidden="1" customHeight="1" x14ac:dyDescent="0.3">
      <c r="A8943" s="46" t="str">
        <f>_xlfn.CONCAT("PUSKESMAS ",TRIM(tblReff[[#This Row],[NAMA PUSKESMAS]]))</f>
        <v>PUSKESMAS MOWEWE</v>
      </c>
      <c r="B8943" s="42">
        <v>1071016</v>
      </c>
      <c r="C8943" s="43" t="s">
        <v>21379</v>
      </c>
      <c r="D8943" s="43" t="s">
        <v>21380</v>
      </c>
      <c r="E8943" s="43" t="s">
        <v>21379</v>
      </c>
      <c r="F8943" s="43" t="s">
        <v>21363</v>
      </c>
      <c r="G8943" s="43" t="s">
        <v>20926</v>
      </c>
      <c r="H8943" s="43" t="s">
        <v>1271</v>
      </c>
    </row>
    <row r="8944" spans="1:8" ht="17.25" hidden="1" customHeight="1" x14ac:dyDescent="0.3">
      <c r="A8944" s="46" t="str">
        <f>_xlfn.CONCAT("PUSKESMAS ",TRIM(tblReff[[#This Row],[NAMA PUSKESMAS]]))</f>
        <v>PUSKESMAS TINONDO</v>
      </c>
      <c r="B8944" s="42">
        <v>1071019</v>
      </c>
      <c r="C8944" s="43" t="s">
        <v>21381</v>
      </c>
      <c r="D8944" s="43" t="s">
        <v>21382</v>
      </c>
      <c r="E8944" s="43" t="s">
        <v>21381</v>
      </c>
      <c r="F8944" s="43" t="s">
        <v>21363</v>
      </c>
      <c r="G8944" s="43" t="s">
        <v>20926</v>
      </c>
      <c r="H8944" s="43" t="s">
        <v>1271</v>
      </c>
    </row>
    <row r="8945" spans="1:8" ht="17.25" hidden="1" customHeight="1" x14ac:dyDescent="0.3">
      <c r="A8945" s="46" t="str">
        <f>_xlfn.CONCAT("PUSKESMAS ",TRIM(tblReff[[#This Row],[NAMA PUSKESMAS]]))</f>
        <v>PUSKESMAS SANGGONA</v>
      </c>
      <c r="B8945" s="42">
        <v>1071017</v>
      </c>
      <c r="C8945" s="43" t="s">
        <v>21383</v>
      </c>
      <c r="D8945" s="43" t="s">
        <v>21384</v>
      </c>
      <c r="E8945" s="43" t="s">
        <v>21385</v>
      </c>
      <c r="F8945" s="43" t="s">
        <v>21363</v>
      </c>
      <c r="G8945" s="43" t="s">
        <v>20926</v>
      </c>
      <c r="H8945" s="43" t="s">
        <v>1271</v>
      </c>
    </row>
    <row r="8946" spans="1:8" ht="17.25" hidden="1" customHeight="1" x14ac:dyDescent="0.3">
      <c r="A8946" s="46" t="str">
        <f>_xlfn.CONCAT("PUSKESMAS ",TRIM(tblReff[[#This Row],[NAMA PUSKESMAS]]))</f>
        <v>PUSKESMAS UESI</v>
      </c>
      <c r="B8946" s="42">
        <v>1071018</v>
      </c>
      <c r="C8946" s="43" t="s">
        <v>21386</v>
      </c>
      <c r="D8946" s="43" t="s">
        <v>21387</v>
      </c>
      <c r="E8946" s="43" t="s">
        <v>21388</v>
      </c>
      <c r="F8946" s="43" t="s">
        <v>21363</v>
      </c>
      <c r="G8946" s="43" t="s">
        <v>20926</v>
      </c>
      <c r="H8946" s="43" t="s">
        <v>1271</v>
      </c>
    </row>
    <row r="8947" spans="1:8" ht="17.25" hidden="1" customHeight="1" x14ac:dyDescent="0.3">
      <c r="A8947" s="46" t="str">
        <f>_xlfn.CONCAT("PUSKESMAS ",TRIM(tblReff[[#This Row],[NAMA PUSKESMAS]]))</f>
        <v>PUSKESMAS POLARA</v>
      </c>
      <c r="B8947" s="42">
        <v>1071023</v>
      </c>
      <c r="C8947" s="43" t="s">
        <v>21389</v>
      </c>
      <c r="D8947" s="43" t="s">
        <v>21390</v>
      </c>
      <c r="E8947" s="43" t="s">
        <v>21391</v>
      </c>
      <c r="F8947" s="43" t="s">
        <v>21392</v>
      </c>
      <c r="G8947" s="43" t="s">
        <v>20926</v>
      </c>
      <c r="H8947" s="43" t="s">
        <v>1271</v>
      </c>
    </row>
    <row r="8948" spans="1:8" ht="17.25" hidden="1" customHeight="1" x14ac:dyDescent="0.3">
      <c r="A8948" s="46" t="str">
        <f>_xlfn.CONCAT("PUSKESMAS ",TRIM(tblReff[[#This Row],[NAMA PUSKESMAS]]))</f>
        <v>PUSKESMAS ROKO-ROKO</v>
      </c>
      <c r="B8948" s="42">
        <v>1071332</v>
      </c>
      <c r="C8948" s="43" t="s">
        <v>21393</v>
      </c>
      <c r="D8948" s="43" t="s">
        <v>21394</v>
      </c>
      <c r="E8948" s="43" t="s">
        <v>21391</v>
      </c>
      <c r="F8948" s="43" t="s">
        <v>21392</v>
      </c>
      <c r="G8948" s="43" t="s">
        <v>20926</v>
      </c>
      <c r="H8948" s="43" t="s">
        <v>1271</v>
      </c>
    </row>
    <row r="8949" spans="1:8" ht="17.25" hidden="1" customHeight="1" x14ac:dyDescent="0.3">
      <c r="A8949" s="46" t="str">
        <f>_xlfn.CONCAT("PUSKESMAS ",TRIM(tblReff[[#This Row],[NAMA PUSKESMAS]]))</f>
        <v>PUSKESMAS WAWORETE</v>
      </c>
      <c r="B8949" s="42">
        <v>1071024</v>
      </c>
      <c r="C8949" s="43" t="s">
        <v>21395</v>
      </c>
      <c r="D8949" s="43" t="s">
        <v>21396</v>
      </c>
      <c r="E8949" s="43" t="s">
        <v>21397</v>
      </c>
      <c r="F8949" s="43" t="s">
        <v>21392</v>
      </c>
      <c r="G8949" s="43" t="s">
        <v>20926</v>
      </c>
      <c r="H8949" s="43" t="s">
        <v>1271</v>
      </c>
    </row>
    <row r="8950" spans="1:8" ht="17.25" hidden="1" customHeight="1" x14ac:dyDescent="0.3">
      <c r="A8950" s="46" t="str">
        <f>_xlfn.CONCAT("PUSKESMAS ",TRIM(tblReff[[#This Row],[NAMA PUSKESMAS]]))</f>
        <v>PUSKESMAS LADIANTA</v>
      </c>
      <c r="B8950" s="42">
        <v>1071026</v>
      </c>
      <c r="C8950" s="43" t="s">
        <v>21398</v>
      </c>
      <c r="D8950" s="43" t="s">
        <v>21399</v>
      </c>
      <c r="E8950" s="43" t="s">
        <v>21400</v>
      </c>
      <c r="F8950" s="43" t="s">
        <v>21392</v>
      </c>
      <c r="G8950" s="43" t="s">
        <v>20926</v>
      </c>
      <c r="H8950" s="43" t="s">
        <v>1271</v>
      </c>
    </row>
    <row r="8951" spans="1:8" ht="17.25" hidden="1" customHeight="1" x14ac:dyDescent="0.3">
      <c r="A8951" s="46" t="str">
        <f>_xlfn.CONCAT("PUSKESMAS ",TRIM(tblReff[[#This Row],[NAMA PUSKESMAS]]))</f>
        <v>PUSKESMAS LANSILOWO</v>
      </c>
      <c r="B8951" s="42">
        <v>1071025</v>
      </c>
      <c r="C8951" s="43" t="s">
        <v>21401</v>
      </c>
      <c r="D8951" s="43" t="s">
        <v>21402</v>
      </c>
      <c r="E8951" s="43" t="s">
        <v>21403</v>
      </c>
      <c r="F8951" s="43" t="s">
        <v>21392</v>
      </c>
      <c r="G8951" s="43" t="s">
        <v>20926</v>
      </c>
      <c r="H8951" s="43" t="s">
        <v>1271</v>
      </c>
    </row>
    <row r="8952" spans="1:8" ht="17.25" hidden="1" customHeight="1" x14ac:dyDescent="0.3">
      <c r="A8952" s="46" t="str">
        <f>_xlfn.CONCAT("PUSKESMAS ",TRIM(tblReff[[#This Row],[NAMA PUSKESMAS]]))</f>
        <v>PUSKESMAS BOBOLIO</v>
      </c>
      <c r="B8952" s="42">
        <v>1071020</v>
      </c>
      <c r="C8952" s="43" t="s">
        <v>21404</v>
      </c>
      <c r="D8952" s="43" t="s">
        <v>21405</v>
      </c>
      <c r="E8952" s="43" t="s">
        <v>21406</v>
      </c>
      <c r="F8952" s="43" t="s">
        <v>21392</v>
      </c>
      <c r="G8952" s="43" t="s">
        <v>20926</v>
      </c>
      <c r="H8952" s="43" t="s">
        <v>1271</v>
      </c>
    </row>
    <row r="8953" spans="1:8" ht="17.25" hidden="1" customHeight="1" x14ac:dyDescent="0.3">
      <c r="A8953" s="46" t="str">
        <f>_xlfn.CONCAT("PUSKESMAS ",TRIM(tblReff[[#This Row],[NAMA PUSKESMAS]]))</f>
        <v>PUSKESMAS LAMPEAPI</v>
      </c>
      <c r="B8953" s="42">
        <v>1071022</v>
      </c>
      <c r="C8953" s="43" t="s">
        <v>21407</v>
      </c>
      <c r="D8953" s="43" t="s">
        <v>21408</v>
      </c>
      <c r="E8953" s="43" t="s">
        <v>21409</v>
      </c>
      <c r="F8953" s="43" t="s">
        <v>21392</v>
      </c>
      <c r="G8953" s="43" t="s">
        <v>20926</v>
      </c>
      <c r="H8953" s="43" t="s">
        <v>1271</v>
      </c>
    </row>
    <row r="8954" spans="1:8" ht="17.25" hidden="1" customHeight="1" x14ac:dyDescent="0.3">
      <c r="A8954" s="46" t="str">
        <f>_xlfn.CONCAT("PUSKESMAS ",TRIM(tblReff[[#This Row],[NAMA PUSKESMAS]]))</f>
        <v>PUSKESMAS LANGARA</v>
      </c>
      <c r="B8954" s="42">
        <v>1071021</v>
      </c>
      <c r="C8954" s="43" t="s">
        <v>21410</v>
      </c>
      <c r="D8954" s="43" t="s">
        <v>21411</v>
      </c>
      <c r="E8954" s="43" t="s">
        <v>21412</v>
      </c>
      <c r="F8954" s="43" t="s">
        <v>21392</v>
      </c>
      <c r="G8954" s="43" t="s">
        <v>20926</v>
      </c>
      <c r="H8954" s="43" t="s">
        <v>1266</v>
      </c>
    </row>
    <row r="8955" spans="1:8" ht="17.25" hidden="1" customHeight="1" x14ac:dyDescent="0.3">
      <c r="A8955" s="46" t="str">
        <f>_xlfn.CONCAT("PUSKESMAS ",TRIM(tblReff[[#This Row],[NAMA PUSKESMAS]]))</f>
        <v>PUSKESMAS TIKEP</v>
      </c>
      <c r="B8955" s="42">
        <v>1071027</v>
      </c>
      <c r="C8955" s="43" t="s">
        <v>21413</v>
      </c>
      <c r="D8955" s="43" t="s">
        <v>21414</v>
      </c>
      <c r="E8955" s="43" t="s">
        <v>21415</v>
      </c>
      <c r="F8955" s="43" t="s">
        <v>21416</v>
      </c>
      <c r="G8955" s="43" t="s">
        <v>20926</v>
      </c>
      <c r="H8955" s="43" t="s">
        <v>1266</v>
      </c>
    </row>
    <row r="8956" spans="1:8" ht="17.25" hidden="1" customHeight="1" x14ac:dyDescent="0.3">
      <c r="A8956" s="46" t="str">
        <f>_xlfn.CONCAT("PUSKESMAS ",TRIM(tblReff[[#This Row],[NAMA PUSKESMAS]]))</f>
        <v>PUSKESMAS PAJALA</v>
      </c>
      <c r="B8956" s="42">
        <v>1071028</v>
      </c>
      <c r="C8956" s="43" t="s">
        <v>21417</v>
      </c>
      <c r="D8956" s="43" t="s">
        <v>21418</v>
      </c>
      <c r="E8956" s="43" t="s">
        <v>21419</v>
      </c>
      <c r="F8956" s="43" t="s">
        <v>21416</v>
      </c>
      <c r="G8956" s="43" t="s">
        <v>20926</v>
      </c>
      <c r="H8956" s="43" t="s">
        <v>1271</v>
      </c>
    </row>
    <row r="8957" spans="1:8" ht="17.25" hidden="1" customHeight="1" x14ac:dyDescent="0.3">
      <c r="A8957" s="46" t="str">
        <f>_xlfn.CONCAT("PUSKESMAS ",TRIM(tblReff[[#This Row],[NAMA PUSKESMAS]]))</f>
        <v>PUSKESMAS MAGINTI</v>
      </c>
      <c r="B8957" s="42">
        <v>1071029</v>
      </c>
      <c r="C8957" s="43" t="s">
        <v>21419</v>
      </c>
      <c r="D8957" s="43" t="s">
        <v>21420</v>
      </c>
      <c r="E8957" s="43" t="s">
        <v>21419</v>
      </c>
      <c r="F8957" s="43" t="s">
        <v>21416</v>
      </c>
      <c r="G8957" s="43" t="s">
        <v>20926</v>
      </c>
      <c r="H8957" s="43" t="s">
        <v>1271</v>
      </c>
    </row>
    <row r="8958" spans="1:8" ht="17.25" hidden="1" customHeight="1" x14ac:dyDescent="0.3">
      <c r="A8958" s="46" t="str">
        <f>_xlfn.CONCAT("PUSKESMAS ",TRIM(tblReff[[#This Row],[NAMA PUSKESMAS]]))</f>
        <v>PUSKESMAS TIWORO TENGAH</v>
      </c>
      <c r="B8958" s="42">
        <v>1071031</v>
      </c>
      <c r="C8958" s="43" t="s">
        <v>21421</v>
      </c>
      <c r="D8958" s="43" t="s">
        <v>21422</v>
      </c>
      <c r="E8958" s="43" t="s">
        <v>21421</v>
      </c>
      <c r="F8958" s="43" t="s">
        <v>21416</v>
      </c>
      <c r="G8958" s="43" t="s">
        <v>20926</v>
      </c>
      <c r="H8958" s="43" t="s">
        <v>1271</v>
      </c>
    </row>
    <row r="8959" spans="1:8" ht="17.25" hidden="1" customHeight="1" x14ac:dyDescent="0.3">
      <c r="A8959" s="46" t="str">
        <f>_xlfn.CONCAT("PUSKESMAS ",TRIM(tblReff[[#This Row],[NAMA PUSKESMAS]]))</f>
        <v>PUSKESMAS TIWORO SELATAN</v>
      </c>
      <c r="B8959" s="42">
        <v>1071032</v>
      </c>
      <c r="C8959" s="43" t="s">
        <v>21423</v>
      </c>
      <c r="D8959" s="43" t="s">
        <v>21424</v>
      </c>
      <c r="E8959" s="43" t="s">
        <v>21423</v>
      </c>
      <c r="F8959" s="43" t="s">
        <v>21416</v>
      </c>
      <c r="G8959" s="43" t="s">
        <v>20926</v>
      </c>
      <c r="H8959" s="43" t="s">
        <v>1271</v>
      </c>
    </row>
    <row r="8960" spans="1:8" ht="17.25" hidden="1" customHeight="1" x14ac:dyDescent="0.3">
      <c r="A8960" s="46" t="str">
        <f>_xlfn.CONCAT("PUSKESMAS ",TRIM(tblReff[[#This Row],[NAMA PUSKESMAS]]))</f>
        <v>PUSKESMAS TONDASI</v>
      </c>
      <c r="B8960" s="42">
        <v>1071030</v>
      </c>
      <c r="C8960" s="43" t="s">
        <v>21425</v>
      </c>
      <c r="D8960" s="43" t="s">
        <v>21426</v>
      </c>
      <c r="E8960" s="43" t="s">
        <v>21427</v>
      </c>
      <c r="F8960" s="43" t="s">
        <v>21416</v>
      </c>
      <c r="G8960" s="43" t="s">
        <v>20926</v>
      </c>
      <c r="H8960" s="43" t="s">
        <v>1271</v>
      </c>
    </row>
    <row r="8961" spans="1:8" ht="17.25" hidden="1" customHeight="1" x14ac:dyDescent="0.3">
      <c r="A8961" s="46" t="str">
        <f>_xlfn.CONCAT("PUSKESMAS ",TRIM(tblReff[[#This Row],[NAMA PUSKESMAS]]))</f>
        <v>PUSKESMAS LAWA</v>
      </c>
      <c r="B8961" s="42">
        <v>1071033</v>
      </c>
      <c r="C8961" s="43" t="s">
        <v>21428</v>
      </c>
      <c r="D8961" s="43" t="s">
        <v>21429</v>
      </c>
      <c r="E8961" s="43" t="s">
        <v>21428</v>
      </c>
      <c r="F8961" s="43" t="s">
        <v>21416</v>
      </c>
      <c r="G8961" s="43" t="s">
        <v>20926</v>
      </c>
      <c r="H8961" s="43" t="s">
        <v>1266</v>
      </c>
    </row>
    <row r="8962" spans="1:8" ht="17.25" hidden="1" customHeight="1" x14ac:dyDescent="0.3">
      <c r="A8962" s="46" t="str">
        <f>_xlfn.CONCAT("PUSKESMAS ",TRIM(tblReff[[#This Row],[NAMA PUSKESMAS]]))</f>
        <v>PUSKESMAS MAROBEA</v>
      </c>
      <c r="B8962" s="42">
        <v>1071035</v>
      </c>
      <c r="C8962" s="43" t="s">
        <v>21430</v>
      </c>
      <c r="D8962" s="43" t="s">
        <v>21431</v>
      </c>
      <c r="E8962" s="43" t="s">
        <v>21432</v>
      </c>
      <c r="F8962" s="43" t="s">
        <v>21416</v>
      </c>
      <c r="G8962" s="43" t="s">
        <v>20926</v>
      </c>
      <c r="H8962" s="43" t="s">
        <v>1271</v>
      </c>
    </row>
    <row r="8963" spans="1:8" ht="17.25" hidden="1" customHeight="1" x14ac:dyDescent="0.3">
      <c r="A8963" s="46" t="str">
        <f>_xlfn.CONCAT("PUSKESMAS ",TRIM(tblReff[[#This Row],[NAMA PUSKESMAS]]))</f>
        <v>PUSKESMAS KAMPOBALANO</v>
      </c>
      <c r="B8963" s="42">
        <v>1071036</v>
      </c>
      <c r="C8963" s="43" t="s">
        <v>21433</v>
      </c>
      <c r="D8963" s="43" t="s">
        <v>21434</v>
      </c>
      <c r="E8963" s="43" t="s">
        <v>21432</v>
      </c>
      <c r="F8963" s="43" t="s">
        <v>21416</v>
      </c>
      <c r="G8963" s="43" t="s">
        <v>20926</v>
      </c>
      <c r="H8963" s="43" t="s">
        <v>1271</v>
      </c>
    </row>
    <row r="8964" spans="1:8" ht="17.25" hidden="1" customHeight="1" x14ac:dyDescent="0.3">
      <c r="A8964" s="46" t="str">
        <f>_xlfn.CONCAT("PUSKESMAS ",TRIM(tblReff[[#This Row],[NAMA PUSKESMAS]]))</f>
        <v>PUSKESMAS WUNA</v>
      </c>
      <c r="B8964" s="42">
        <v>1071037</v>
      </c>
      <c r="C8964" s="43" t="s">
        <v>21435</v>
      </c>
      <c r="D8964" s="43" t="s">
        <v>21436</v>
      </c>
      <c r="E8964" s="43" t="s">
        <v>20949</v>
      </c>
      <c r="F8964" s="43" t="s">
        <v>21416</v>
      </c>
      <c r="G8964" s="43" t="s">
        <v>20926</v>
      </c>
      <c r="H8964" s="43" t="s">
        <v>1271</v>
      </c>
    </row>
    <row r="8965" spans="1:8" ht="17.25" hidden="1" customHeight="1" x14ac:dyDescent="0.3">
      <c r="A8965" s="46" t="str">
        <f>_xlfn.CONCAT("PUSKESMAS ",TRIM(tblReff[[#This Row],[NAMA PUSKESMAS]]))</f>
        <v>PUSKESMAS BARANGKA</v>
      </c>
      <c r="B8965" s="42">
        <v>1071038</v>
      </c>
      <c r="C8965" s="43" t="s">
        <v>20949</v>
      </c>
      <c r="D8965" s="43" t="s">
        <v>21437</v>
      </c>
      <c r="E8965" s="43" t="s">
        <v>20949</v>
      </c>
      <c r="F8965" s="43" t="s">
        <v>21416</v>
      </c>
      <c r="G8965" s="43" t="s">
        <v>20926</v>
      </c>
      <c r="H8965" s="43" t="s">
        <v>1271</v>
      </c>
    </row>
    <row r="8966" spans="1:8" ht="17.25" hidden="1" customHeight="1" x14ac:dyDescent="0.3">
      <c r="A8966" s="46" t="str">
        <f>_xlfn.CONCAT("PUSKESMAS ",TRIM(tblReff[[#This Row],[NAMA PUSKESMAS]]))</f>
        <v>PUSKESMAS LAILANGGA</v>
      </c>
      <c r="B8966" s="42">
        <v>1071034</v>
      </c>
      <c r="C8966" s="43" t="s">
        <v>21438</v>
      </c>
      <c r="D8966" s="43" t="s">
        <v>21439</v>
      </c>
      <c r="E8966" s="43" t="s">
        <v>21440</v>
      </c>
      <c r="F8966" s="43" t="s">
        <v>21416</v>
      </c>
      <c r="G8966" s="43" t="s">
        <v>20926</v>
      </c>
      <c r="H8966" s="43" t="s">
        <v>1271</v>
      </c>
    </row>
    <row r="8967" spans="1:8" ht="17.25" hidden="1" customHeight="1" x14ac:dyDescent="0.3">
      <c r="A8967" s="46" t="str">
        <f>_xlfn.CONCAT("PUSKESMAS ",TRIM(tblReff[[#This Row],[NAMA PUSKESMAS]]))</f>
        <v>PUSKESMAS GUALI</v>
      </c>
      <c r="B8967" s="42">
        <v>1071039</v>
      </c>
      <c r="C8967" s="43" t="s">
        <v>21441</v>
      </c>
      <c r="D8967" s="43" t="s">
        <v>21442</v>
      </c>
      <c r="E8967" s="43" t="s">
        <v>21443</v>
      </c>
      <c r="F8967" s="43" t="s">
        <v>21416</v>
      </c>
      <c r="G8967" s="43" t="s">
        <v>20926</v>
      </c>
      <c r="H8967" s="43" t="s">
        <v>1271</v>
      </c>
    </row>
    <row r="8968" spans="1:8" ht="17.25" hidden="1" customHeight="1" x14ac:dyDescent="0.3">
      <c r="A8968" s="46" t="str">
        <f>_xlfn.CONCAT("PUSKESMAS ",TRIM(tblReff[[#This Row],[NAMA PUSKESMAS]]))</f>
        <v>PUSKESMAS SIDAMANGURA</v>
      </c>
      <c r="B8968" s="42">
        <v>1071040</v>
      </c>
      <c r="C8968" s="43" t="s">
        <v>21444</v>
      </c>
      <c r="D8968" s="43" t="s">
        <v>21445</v>
      </c>
      <c r="E8968" s="43" t="s">
        <v>21443</v>
      </c>
      <c r="F8968" s="43" t="s">
        <v>21416</v>
      </c>
      <c r="G8968" s="43" t="s">
        <v>20926</v>
      </c>
      <c r="H8968" s="43" t="s">
        <v>1271</v>
      </c>
    </row>
    <row r="8969" spans="1:8" ht="17.25" hidden="1" customHeight="1" x14ac:dyDescent="0.3">
      <c r="A8969" s="46" t="str">
        <f>_xlfn.CONCAT("PUSKESMAS ",TRIM(tblReff[[#This Row],[NAMA PUSKESMAS]]))</f>
        <v>PUSKESMAS KOMBIKUNO</v>
      </c>
      <c r="B8969" s="42">
        <v>1071041</v>
      </c>
      <c r="C8969" s="43" t="s">
        <v>21446</v>
      </c>
      <c r="D8969" s="43" t="s">
        <v>21447</v>
      </c>
      <c r="E8969" s="43" t="s">
        <v>21448</v>
      </c>
      <c r="F8969" s="43" t="s">
        <v>21416</v>
      </c>
      <c r="G8969" s="43" t="s">
        <v>20926</v>
      </c>
      <c r="H8969" s="43" t="s">
        <v>1271</v>
      </c>
    </row>
    <row r="8970" spans="1:8" ht="17.25" hidden="1" customHeight="1" x14ac:dyDescent="0.3">
      <c r="A8970" s="46" t="str">
        <f>_xlfn.CONCAT("PUSKESMAS ",TRIM(tblReff[[#This Row],[NAMA PUSKESMAS]]))</f>
        <v>PUSKESMAS GU</v>
      </c>
      <c r="B8970" s="42">
        <v>1071042</v>
      </c>
      <c r="C8970" s="43" t="s">
        <v>21449</v>
      </c>
      <c r="D8970" s="43" t="s">
        <v>21450</v>
      </c>
      <c r="E8970" s="43" t="s">
        <v>21449</v>
      </c>
      <c r="F8970" s="43" t="s">
        <v>21451</v>
      </c>
      <c r="G8970" s="43" t="s">
        <v>20926</v>
      </c>
      <c r="H8970" s="43" t="s">
        <v>1266</v>
      </c>
    </row>
    <row r="8971" spans="1:8" ht="17.25" hidden="1" customHeight="1" x14ac:dyDescent="0.3">
      <c r="A8971" s="46" t="str">
        <f>_xlfn.CONCAT("PUSKESMAS ",TRIM(tblReff[[#This Row],[NAMA PUSKESMAS]]))</f>
        <v>PUSKESMAS RAHIA</v>
      </c>
      <c r="B8971" s="42">
        <v>1071043</v>
      </c>
      <c r="C8971" s="43" t="s">
        <v>21452</v>
      </c>
      <c r="D8971" s="43" t="s">
        <v>21453</v>
      </c>
      <c r="E8971" s="43" t="s">
        <v>21449</v>
      </c>
      <c r="F8971" s="43" t="s">
        <v>21451</v>
      </c>
      <c r="G8971" s="43" t="s">
        <v>20926</v>
      </c>
      <c r="H8971" s="43" t="s">
        <v>1271</v>
      </c>
    </row>
    <row r="8972" spans="1:8" ht="17.25" hidden="1" customHeight="1" x14ac:dyDescent="0.3">
      <c r="A8972" s="46" t="str">
        <f>_xlfn.CONCAT("PUSKESMAS ",TRIM(tblReff[[#This Row],[NAMA PUSKESMAS]]))</f>
        <v>PUSKESMAS WADIABERO</v>
      </c>
      <c r="B8972" s="42">
        <v>1071317</v>
      </c>
      <c r="C8972" s="43" t="s">
        <v>21454</v>
      </c>
      <c r="D8972" s="43" t="s">
        <v>21455</v>
      </c>
      <c r="E8972" s="43" t="s">
        <v>21449</v>
      </c>
      <c r="F8972" s="43" t="s">
        <v>21451</v>
      </c>
      <c r="G8972" s="43" t="s">
        <v>20926</v>
      </c>
      <c r="H8972" s="43" t="s">
        <v>1271</v>
      </c>
    </row>
    <row r="8973" spans="1:8" ht="17.25" hidden="1" customHeight="1" x14ac:dyDescent="0.3">
      <c r="A8973" s="46" t="str">
        <f>_xlfn.CONCAT("PUSKESMAS ",TRIM(tblReff[[#This Row],[NAMA PUSKESMAS]]))</f>
        <v>PUSKESMAS SANGIA WAMBULU</v>
      </c>
      <c r="B8973" s="42">
        <v>1071044</v>
      </c>
      <c r="C8973" s="43" t="s">
        <v>21456</v>
      </c>
      <c r="D8973" s="43" t="s">
        <v>21457</v>
      </c>
      <c r="E8973" s="43" t="s">
        <v>21458</v>
      </c>
      <c r="F8973" s="43" t="s">
        <v>21451</v>
      </c>
      <c r="G8973" s="43" t="s">
        <v>20926</v>
      </c>
      <c r="H8973" s="43" t="s">
        <v>1271</v>
      </c>
    </row>
    <row r="8974" spans="1:8" ht="17.25" hidden="1" customHeight="1" x14ac:dyDescent="0.3">
      <c r="A8974" s="46" t="str">
        <f>_xlfn.CONCAT("PUSKESMAS ",TRIM(tblReff[[#This Row],[NAMA PUSKESMAS]]))</f>
        <v>PUSKESMAS LAKUDO</v>
      </c>
      <c r="B8974" s="42">
        <v>1071045</v>
      </c>
      <c r="C8974" s="43" t="s">
        <v>21459</v>
      </c>
      <c r="D8974" s="43" t="s">
        <v>21460</v>
      </c>
      <c r="E8974" s="43" t="s">
        <v>21459</v>
      </c>
      <c r="F8974" s="43" t="s">
        <v>21451</v>
      </c>
      <c r="G8974" s="43" t="s">
        <v>20926</v>
      </c>
      <c r="H8974" s="43" t="s">
        <v>1266</v>
      </c>
    </row>
    <row r="8975" spans="1:8" ht="17.25" hidden="1" customHeight="1" x14ac:dyDescent="0.3">
      <c r="A8975" s="46" t="str">
        <f>_xlfn.CONCAT("PUSKESMAS ",TRIM(tblReff[[#This Row],[NAMA PUSKESMAS]]))</f>
        <v>PUSKESMAS WAMOLO</v>
      </c>
      <c r="B8975" s="42">
        <v>1071046</v>
      </c>
      <c r="C8975" s="43" t="s">
        <v>21461</v>
      </c>
      <c r="D8975" s="43" t="s">
        <v>21462</v>
      </c>
      <c r="E8975" s="43" t="s">
        <v>21459</v>
      </c>
      <c r="F8975" s="43" t="s">
        <v>21451</v>
      </c>
      <c r="G8975" s="43" t="s">
        <v>20926</v>
      </c>
      <c r="H8975" s="43" t="s">
        <v>1271</v>
      </c>
    </row>
    <row r="8976" spans="1:8" ht="17.25" hidden="1" customHeight="1" x14ac:dyDescent="0.3">
      <c r="A8976" s="46" t="str">
        <f>_xlfn.CONCAT("PUSKESMAS ",TRIM(tblReff[[#This Row],[NAMA PUSKESMAS]]))</f>
        <v>PUSKESMAS ONE WAARA</v>
      </c>
      <c r="B8976" s="42">
        <v>1071047</v>
      </c>
      <c r="C8976" s="43" t="s">
        <v>21463</v>
      </c>
      <c r="D8976" s="43" t="s">
        <v>21464</v>
      </c>
      <c r="E8976" s="43" t="s">
        <v>21459</v>
      </c>
      <c r="F8976" s="43" t="s">
        <v>21451</v>
      </c>
      <c r="G8976" s="43" t="s">
        <v>20926</v>
      </c>
      <c r="H8976" s="43" t="s">
        <v>1271</v>
      </c>
    </row>
    <row r="8977" spans="1:8" ht="17.25" hidden="1" customHeight="1" x14ac:dyDescent="0.3">
      <c r="A8977" s="46" t="str">
        <f>_xlfn.CONCAT("PUSKESMAS ",TRIM(tblReff[[#This Row],[NAMA PUSKESMAS]]))</f>
        <v>PUSKESMAS MAWASANGKA</v>
      </c>
      <c r="B8977" s="42">
        <v>1071048</v>
      </c>
      <c r="C8977" s="43" t="s">
        <v>21465</v>
      </c>
      <c r="D8977" s="43" t="s">
        <v>21466</v>
      </c>
      <c r="E8977" s="43" t="s">
        <v>21465</v>
      </c>
      <c r="F8977" s="43" t="s">
        <v>21451</v>
      </c>
      <c r="G8977" s="43" t="s">
        <v>20926</v>
      </c>
      <c r="H8977" s="43" t="s">
        <v>1266</v>
      </c>
    </row>
    <row r="8978" spans="1:8" ht="17.25" hidden="1" customHeight="1" x14ac:dyDescent="0.3">
      <c r="A8978" s="46" t="str">
        <f>_xlfn.CONCAT("PUSKESMAS ",TRIM(tblReff[[#This Row],[NAMA PUSKESMAS]]))</f>
        <v>PUSKESMAS WAKAMBANGURA</v>
      </c>
      <c r="B8978" s="42">
        <v>1071049</v>
      </c>
      <c r="C8978" s="43" t="s">
        <v>21467</v>
      </c>
      <c r="D8978" s="43" t="s">
        <v>21468</v>
      </c>
      <c r="E8978" s="43" t="s">
        <v>21465</v>
      </c>
      <c r="F8978" s="43" t="s">
        <v>21451</v>
      </c>
      <c r="G8978" s="43" t="s">
        <v>20926</v>
      </c>
      <c r="H8978" s="43" t="s">
        <v>1271</v>
      </c>
    </row>
    <row r="8979" spans="1:8" ht="17.25" hidden="1" customHeight="1" x14ac:dyDescent="0.3">
      <c r="A8979" s="46" t="str">
        <f>_xlfn.CONCAT("PUSKESMAS ",TRIM(tblReff[[#This Row],[NAMA PUSKESMAS]]))</f>
        <v>PUSKESMAS KANAPA NAPA</v>
      </c>
      <c r="B8979" s="42">
        <v>1071050</v>
      </c>
      <c r="C8979" s="43" t="s">
        <v>21469</v>
      </c>
      <c r="D8979" s="43" t="s">
        <v>21470</v>
      </c>
      <c r="E8979" s="43" t="s">
        <v>21465</v>
      </c>
      <c r="F8979" s="43" t="s">
        <v>21451</v>
      </c>
      <c r="G8979" s="43" t="s">
        <v>20926</v>
      </c>
      <c r="H8979" s="43" t="s">
        <v>1271</v>
      </c>
    </row>
    <row r="8980" spans="1:8" ht="17.25" hidden="1" customHeight="1" x14ac:dyDescent="0.3">
      <c r="A8980" s="46" t="str">
        <f>_xlfn.CONCAT("PUSKESMAS ",TRIM(tblReff[[#This Row],[NAMA PUSKESMAS]]))</f>
        <v>PUSKESMAS MAWASANGKA TIMUR</v>
      </c>
      <c r="B8980" s="42">
        <v>1071051</v>
      </c>
      <c r="C8980" s="43" t="s">
        <v>21471</v>
      </c>
      <c r="D8980" s="43" t="s">
        <v>21472</v>
      </c>
      <c r="E8980" s="43" t="s">
        <v>21471</v>
      </c>
      <c r="F8980" s="43" t="s">
        <v>21451</v>
      </c>
      <c r="G8980" s="43" t="s">
        <v>20926</v>
      </c>
      <c r="H8980" s="43" t="s">
        <v>1266</v>
      </c>
    </row>
    <row r="8981" spans="1:8" ht="17.25" hidden="1" customHeight="1" x14ac:dyDescent="0.3">
      <c r="A8981" s="46" t="str">
        <f>_xlfn.CONCAT("PUSKESMAS ",TRIM(tblReff[[#This Row],[NAMA PUSKESMAS]]))</f>
        <v>PUSKESMAS MAWASANGKA TENGAH</v>
      </c>
      <c r="B8981" s="42">
        <v>1071052</v>
      </c>
      <c r="C8981" s="43" t="s">
        <v>21473</v>
      </c>
      <c r="D8981" s="43" t="s">
        <v>21474</v>
      </c>
      <c r="E8981" s="43" t="s">
        <v>21473</v>
      </c>
      <c r="F8981" s="43" t="s">
        <v>21451</v>
      </c>
      <c r="G8981" s="43" t="s">
        <v>20926</v>
      </c>
      <c r="H8981" s="43" t="s">
        <v>1266</v>
      </c>
    </row>
    <row r="8982" spans="1:8" ht="17.25" hidden="1" customHeight="1" x14ac:dyDescent="0.3">
      <c r="A8982" s="46" t="str">
        <f>_xlfn.CONCAT("PUSKESMAS ",TRIM(tblReff[[#This Row],[NAMA PUSKESMAS]]))</f>
        <v>PUSKESMAS WATORUMBE BATA</v>
      </c>
      <c r="B8982" s="42">
        <v>1071318</v>
      </c>
      <c r="C8982" s="43" t="s">
        <v>21475</v>
      </c>
      <c r="D8982" s="43" t="s">
        <v>21476</v>
      </c>
      <c r="E8982" s="43" t="s">
        <v>21473</v>
      </c>
      <c r="F8982" s="43" t="s">
        <v>21451</v>
      </c>
      <c r="G8982" s="43" t="s">
        <v>20926</v>
      </c>
      <c r="H8982" s="43" t="s">
        <v>1266</v>
      </c>
    </row>
    <row r="8983" spans="1:8" ht="17.25" hidden="1" customHeight="1" x14ac:dyDescent="0.3">
      <c r="A8983" s="46" t="str">
        <f>_xlfn.CONCAT("PUSKESMAS ",TRIM(tblReff[[#This Row],[NAMA PUSKESMAS]]))</f>
        <v>PUSKESMAS TALAGA RAYA</v>
      </c>
      <c r="B8983" s="42">
        <v>1071053</v>
      </c>
      <c r="C8983" s="43" t="s">
        <v>21477</v>
      </c>
      <c r="D8983" s="43" t="s">
        <v>21478</v>
      </c>
      <c r="E8983" s="43" t="s">
        <v>21477</v>
      </c>
      <c r="F8983" s="43" t="s">
        <v>21451</v>
      </c>
      <c r="G8983" s="43" t="s">
        <v>20926</v>
      </c>
      <c r="H8983" s="43" t="s">
        <v>1266</v>
      </c>
    </row>
    <row r="8984" spans="1:8" ht="17.25" hidden="1" customHeight="1" x14ac:dyDescent="0.3">
      <c r="A8984" s="46" t="str">
        <f>_xlfn.CONCAT("PUSKESMAS ",TRIM(tblReff[[#This Row],[NAMA PUSKESMAS]]))</f>
        <v>PUSKESMAS SAMPOLAWA</v>
      </c>
      <c r="B8984" s="42">
        <v>1071054</v>
      </c>
      <c r="C8984" s="43" t="s">
        <v>21479</v>
      </c>
      <c r="D8984" s="43" t="s">
        <v>21480</v>
      </c>
      <c r="E8984" s="43" t="s">
        <v>21479</v>
      </c>
      <c r="F8984" s="43" t="s">
        <v>21481</v>
      </c>
      <c r="G8984" s="43" t="s">
        <v>20926</v>
      </c>
      <c r="H8984" s="43" t="s">
        <v>1266</v>
      </c>
    </row>
    <row r="8985" spans="1:8" ht="17.25" hidden="1" customHeight="1" x14ac:dyDescent="0.3">
      <c r="A8985" s="46" t="str">
        <f>_xlfn.CONCAT("PUSKESMAS ",TRIM(tblReff[[#This Row],[NAMA PUSKESMAS]]))</f>
        <v>PUSKESMAS GERAK MAKMUR</v>
      </c>
      <c r="B8985" s="42">
        <v>1071055</v>
      </c>
      <c r="C8985" s="43" t="s">
        <v>21482</v>
      </c>
      <c r="D8985" s="43" t="s">
        <v>21483</v>
      </c>
      <c r="E8985" s="43" t="s">
        <v>21479</v>
      </c>
      <c r="F8985" s="43" t="s">
        <v>21481</v>
      </c>
      <c r="G8985" s="43" t="s">
        <v>20926</v>
      </c>
      <c r="H8985" s="43" t="s">
        <v>1271</v>
      </c>
    </row>
    <row r="8986" spans="1:8" ht="17.25" hidden="1" customHeight="1" x14ac:dyDescent="0.3">
      <c r="A8986" s="46" t="str">
        <f>_xlfn.CONCAT("PUSKESMAS ",TRIM(tblReff[[#This Row],[NAMA PUSKESMAS]]))</f>
        <v>PUSKESMAS BAHARI</v>
      </c>
      <c r="B8986" s="42">
        <v>1071325</v>
      </c>
      <c r="C8986" s="43" t="s">
        <v>21484</v>
      </c>
      <c r="D8986" s="43" t="s">
        <v>21485</v>
      </c>
      <c r="E8986" s="43" t="s">
        <v>21479</v>
      </c>
      <c r="F8986" s="43" t="s">
        <v>21481</v>
      </c>
      <c r="G8986" s="43" t="s">
        <v>20926</v>
      </c>
      <c r="H8986" s="43" t="s">
        <v>1271</v>
      </c>
    </row>
    <row r="8987" spans="1:8" ht="17.25" hidden="1" customHeight="1" x14ac:dyDescent="0.3">
      <c r="A8987" s="46" t="str">
        <f>_xlfn.CONCAT("PUSKESMAS ",TRIM(tblReff[[#This Row],[NAMA PUSKESMAS]]))</f>
        <v>PUSKESMAS BATUATAS</v>
      </c>
      <c r="B8987" s="42">
        <v>1071056</v>
      </c>
      <c r="C8987" s="43" t="s">
        <v>21486</v>
      </c>
      <c r="D8987" s="43" t="s">
        <v>21487</v>
      </c>
      <c r="E8987" s="43" t="s">
        <v>21488</v>
      </c>
      <c r="F8987" s="43" t="s">
        <v>21481</v>
      </c>
      <c r="G8987" s="43" t="s">
        <v>20926</v>
      </c>
      <c r="H8987" s="43" t="s">
        <v>1266</v>
      </c>
    </row>
    <row r="8988" spans="1:8" ht="17.25" hidden="1" customHeight="1" x14ac:dyDescent="0.3">
      <c r="A8988" s="46" t="str">
        <f>_xlfn.CONCAT("PUSKESMAS ",TRIM(tblReff[[#This Row],[NAMA PUSKESMAS]]))</f>
        <v>PUSKESMAS LAPANDEWA</v>
      </c>
      <c r="B8988" s="42">
        <v>1071057</v>
      </c>
      <c r="C8988" s="43" t="s">
        <v>21489</v>
      </c>
      <c r="D8988" s="43" t="s">
        <v>21490</v>
      </c>
      <c r="E8988" s="43" t="s">
        <v>21489</v>
      </c>
      <c r="F8988" s="43" t="s">
        <v>21481</v>
      </c>
      <c r="G8988" s="43" t="s">
        <v>20926</v>
      </c>
      <c r="H8988" s="43" t="s">
        <v>1271</v>
      </c>
    </row>
    <row r="8989" spans="1:8" ht="17.25" hidden="1" customHeight="1" x14ac:dyDescent="0.3">
      <c r="A8989" s="46" t="str">
        <f>_xlfn.CONCAT("PUSKESMAS ",TRIM(tblReff[[#This Row],[NAMA PUSKESMAS]]))</f>
        <v>PUSKESMAS BATAUGA</v>
      </c>
      <c r="B8989" s="42">
        <v>1071058</v>
      </c>
      <c r="C8989" s="43" t="s">
        <v>21491</v>
      </c>
      <c r="D8989" s="43" t="s">
        <v>21492</v>
      </c>
      <c r="E8989" s="43" t="s">
        <v>21491</v>
      </c>
      <c r="F8989" s="43" t="s">
        <v>21481</v>
      </c>
      <c r="G8989" s="43" t="s">
        <v>20926</v>
      </c>
      <c r="H8989" s="43" t="s">
        <v>1266</v>
      </c>
    </row>
    <row r="8990" spans="1:8" ht="17.25" hidden="1" customHeight="1" x14ac:dyDescent="0.3">
      <c r="A8990" s="46" t="str">
        <f>_xlfn.CONCAT("PUSKESMAS ",TRIM(tblReff[[#This Row],[NAMA PUSKESMAS]]))</f>
        <v>PUSKESMAS SIOMPU</v>
      </c>
      <c r="B8990" s="42">
        <v>1071059</v>
      </c>
      <c r="C8990" s="43" t="s">
        <v>21493</v>
      </c>
      <c r="D8990" s="43" t="s">
        <v>21494</v>
      </c>
      <c r="E8990" s="43" t="s">
        <v>21495</v>
      </c>
      <c r="F8990" s="43" t="s">
        <v>21481</v>
      </c>
      <c r="G8990" s="43" t="s">
        <v>20926</v>
      </c>
      <c r="H8990" s="43" t="s">
        <v>1271</v>
      </c>
    </row>
    <row r="8991" spans="1:8" ht="17.25" hidden="1" customHeight="1" x14ac:dyDescent="0.3">
      <c r="A8991" s="46" t="str">
        <f>_xlfn.CONCAT("PUSKESMAS ",TRIM(tblReff[[#This Row],[NAMA PUSKESMAS]]))</f>
        <v>PUSKESMAS KADATUA</v>
      </c>
      <c r="B8991" s="42">
        <v>1071060</v>
      </c>
      <c r="C8991" s="43" t="s">
        <v>21496</v>
      </c>
      <c r="D8991" s="43" t="s">
        <v>21497</v>
      </c>
      <c r="E8991" s="43" t="s">
        <v>21496</v>
      </c>
      <c r="F8991" s="43" t="s">
        <v>21481</v>
      </c>
      <c r="G8991" s="43" t="s">
        <v>20926</v>
      </c>
      <c r="H8991" s="43" t="s">
        <v>1266</v>
      </c>
    </row>
    <row r="8992" spans="1:8" ht="17.25" hidden="1" customHeight="1" x14ac:dyDescent="0.3">
      <c r="A8992" s="46" t="str">
        <f>_xlfn.CONCAT("PUSKESMAS ",TRIM(tblReff[[#This Row],[NAMA PUSKESMAS]]))</f>
        <v>PUSKESMAS SIOMPU BARAT</v>
      </c>
      <c r="B8992" s="42">
        <v>1071061</v>
      </c>
      <c r="C8992" s="43" t="s">
        <v>21498</v>
      </c>
      <c r="D8992" s="43" t="s">
        <v>21499</v>
      </c>
      <c r="E8992" s="43" t="s">
        <v>21498</v>
      </c>
      <c r="F8992" s="43" t="s">
        <v>21481</v>
      </c>
      <c r="G8992" s="43" t="s">
        <v>20926</v>
      </c>
      <c r="H8992" s="43" t="s">
        <v>1266</v>
      </c>
    </row>
    <row r="8993" spans="1:8" ht="17.25" hidden="1" customHeight="1" x14ac:dyDescent="0.3">
      <c r="A8993" s="46" t="str">
        <f>_xlfn.CONCAT("PUSKESMAS ",TRIM(tblReff[[#This Row],[NAMA PUSKESMAS]]))</f>
        <v>PUSKESMAS LABIBIA</v>
      </c>
      <c r="B8993" s="42">
        <v>1071062</v>
      </c>
      <c r="C8993" s="43" t="s">
        <v>21500</v>
      </c>
      <c r="D8993" s="43" t="s">
        <v>21501</v>
      </c>
      <c r="E8993" s="43" t="s">
        <v>21502</v>
      </c>
      <c r="F8993" s="43" t="s">
        <v>21503</v>
      </c>
      <c r="G8993" s="43" t="s">
        <v>20926</v>
      </c>
      <c r="H8993" s="43" t="s">
        <v>1271</v>
      </c>
    </row>
    <row r="8994" spans="1:8" ht="17.25" hidden="1" customHeight="1" x14ac:dyDescent="0.3">
      <c r="A8994" s="46" t="str">
        <f>_xlfn.CONCAT("PUSKESMAS ",TRIM(tblReff[[#This Row],[NAMA PUSKESMAS]]))</f>
        <v>PUSKESMAS LEPO-LEPO</v>
      </c>
      <c r="B8994" s="42">
        <v>1071063</v>
      </c>
      <c r="C8994" s="43" t="s">
        <v>21504</v>
      </c>
      <c r="D8994" s="43" t="s">
        <v>21505</v>
      </c>
      <c r="E8994" s="43" t="s">
        <v>19994</v>
      </c>
      <c r="F8994" s="43" t="s">
        <v>21503</v>
      </c>
      <c r="G8994" s="43" t="s">
        <v>20926</v>
      </c>
      <c r="H8994" s="43" t="s">
        <v>1266</v>
      </c>
    </row>
    <row r="8995" spans="1:8" ht="17.25" hidden="1" customHeight="1" x14ac:dyDescent="0.3">
      <c r="A8995" s="46" t="str">
        <f>_xlfn.CONCAT("PUSKESMAS ",TRIM(tblReff[[#This Row],[NAMA PUSKESMAS]]))</f>
        <v>PUSKESMAS PUUWATU</v>
      </c>
      <c r="B8995" s="42">
        <v>1071064</v>
      </c>
      <c r="C8995" s="43" t="s">
        <v>21506</v>
      </c>
      <c r="D8995" s="43" t="s">
        <v>21507</v>
      </c>
      <c r="E8995" s="43" t="s">
        <v>21506</v>
      </c>
      <c r="F8995" s="43" t="s">
        <v>21503</v>
      </c>
      <c r="G8995" s="43" t="s">
        <v>20926</v>
      </c>
      <c r="H8995" s="43" t="s">
        <v>1266</v>
      </c>
    </row>
    <row r="8996" spans="1:8" ht="17.25" hidden="1" customHeight="1" x14ac:dyDescent="0.3">
      <c r="A8996" s="46" t="str">
        <f>_xlfn.CONCAT("PUSKESMAS ",TRIM(tblReff[[#This Row],[NAMA PUSKESMAS]]))</f>
        <v>PUSKESMAS MEKAR</v>
      </c>
      <c r="B8996" s="42">
        <v>1071065</v>
      </c>
      <c r="C8996" s="43" t="s">
        <v>21508</v>
      </c>
      <c r="D8996" s="43" t="s">
        <v>21509</v>
      </c>
      <c r="E8996" s="43" t="s">
        <v>21510</v>
      </c>
      <c r="F8996" s="43" t="s">
        <v>21503</v>
      </c>
      <c r="G8996" s="43" t="s">
        <v>20926</v>
      </c>
      <c r="H8996" s="43" t="s">
        <v>1271</v>
      </c>
    </row>
    <row r="8997" spans="1:8" ht="17.25" hidden="1" customHeight="1" x14ac:dyDescent="0.3">
      <c r="A8997" s="46" t="str">
        <f>_xlfn.CONCAT("PUSKESMAS ",TRIM(tblReff[[#This Row],[NAMA PUSKESMAS]]))</f>
        <v>PUSKESMAS PERUMNAS</v>
      </c>
      <c r="B8997" s="42">
        <v>1071066</v>
      </c>
      <c r="C8997" s="43" t="s">
        <v>6138</v>
      </c>
      <c r="D8997" s="43" t="s">
        <v>21511</v>
      </c>
      <c r="E8997" s="43" t="s">
        <v>21510</v>
      </c>
      <c r="F8997" s="43" t="s">
        <v>21503</v>
      </c>
      <c r="G8997" s="43" t="s">
        <v>20926</v>
      </c>
      <c r="H8997" s="43" t="s">
        <v>1271</v>
      </c>
    </row>
    <row r="8998" spans="1:8" ht="17.25" hidden="1" customHeight="1" x14ac:dyDescent="0.3">
      <c r="A8998" s="46" t="str">
        <f>_xlfn.CONCAT("PUSKESMAS ",TRIM(tblReff[[#This Row],[NAMA PUSKESMAS]]))</f>
        <v>PUSKESMAS JATI RAYA</v>
      </c>
      <c r="B8998" s="42">
        <v>1071067</v>
      </c>
      <c r="C8998" s="43" t="s">
        <v>21512</v>
      </c>
      <c r="D8998" s="43" t="s">
        <v>21513</v>
      </c>
      <c r="E8998" s="43" t="s">
        <v>21510</v>
      </c>
      <c r="F8998" s="43" t="s">
        <v>21503</v>
      </c>
      <c r="G8998" s="43" t="s">
        <v>20926</v>
      </c>
      <c r="H8998" s="43" t="s">
        <v>1271</v>
      </c>
    </row>
    <row r="8999" spans="1:8" ht="17.25" hidden="1" customHeight="1" x14ac:dyDescent="0.3">
      <c r="A8999" s="46" t="str">
        <f>_xlfn.CONCAT("PUSKESMAS ",TRIM(tblReff[[#This Row],[NAMA PUSKESMAS]]))</f>
        <v>PUSKESMAS WUA-WUA</v>
      </c>
      <c r="B8999" s="42">
        <v>1071068</v>
      </c>
      <c r="C8999" s="43" t="s">
        <v>21514</v>
      </c>
      <c r="D8999" s="43" t="s">
        <v>21515</v>
      </c>
      <c r="E8999" s="43" t="s">
        <v>21514</v>
      </c>
      <c r="F8999" s="43" t="s">
        <v>21503</v>
      </c>
      <c r="G8999" s="43" t="s">
        <v>20926</v>
      </c>
      <c r="H8999" s="43" t="s">
        <v>1271</v>
      </c>
    </row>
    <row r="9000" spans="1:8" ht="17.25" hidden="1" customHeight="1" x14ac:dyDescent="0.3">
      <c r="A9000" s="46" t="str">
        <f>_xlfn.CONCAT("PUSKESMAS ",TRIM(tblReff[[#This Row],[NAMA PUSKESMAS]]))</f>
        <v>PUSKESMAS POASIA</v>
      </c>
      <c r="B9000" s="42">
        <v>1071069</v>
      </c>
      <c r="C9000" s="43" t="s">
        <v>21516</v>
      </c>
      <c r="D9000" s="43" t="s">
        <v>21517</v>
      </c>
      <c r="E9000" s="43" t="s">
        <v>21516</v>
      </c>
      <c r="F9000" s="43" t="s">
        <v>21503</v>
      </c>
      <c r="G9000" s="43" t="s">
        <v>20926</v>
      </c>
      <c r="H9000" s="43" t="s">
        <v>1266</v>
      </c>
    </row>
    <row r="9001" spans="1:8" ht="17.25" hidden="1" customHeight="1" x14ac:dyDescent="0.3">
      <c r="A9001" s="46" t="str">
        <f>_xlfn.CONCAT("PUSKESMAS ",TRIM(tblReff[[#This Row],[NAMA PUSKESMAS]]))</f>
        <v>PUSKESMAS NAMBO</v>
      </c>
      <c r="B9001" s="42">
        <v>1071070</v>
      </c>
      <c r="C9001" s="43" t="s">
        <v>19427</v>
      </c>
      <c r="D9001" s="43" t="s">
        <v>21518</v>
      </c>
      <c r="E9001" s="43" t="s">
        <v>21516</v>
      </c>
      <c r="F9001" s="43" t="s">
        <v>21503</v>
      </c>
      <c r="G9001" s="43" t="s">
        <v>20926</v>
      </c>
      <c r="H9001" s="43" t="s">
        <v>1271</v>
      </c>
    </row>
    <row r="9002" spans="1:8" ht="17.25" hidden="1" customHeight="1" x14ac:dyDescent="0.3">
      <c r="A9002" s="46" t="str">
        <f>_xlfn.CONCAT("PUSKESMAS ",TRIM(tblReff[[#This Row],[NAMA PUSKESMAS]]))</f>
        <v>PUSKESMAS ABELI</v>
      </c>
      <c r="B9002" s="42">
        <v>1071071</v>
      </c>
      <c r="C9002" s="43" t="s">
        <v>21519</v>
      </c>
      <c r="D9002" s="43" t="s">
        <v>21520</v>
      </c>
      <c r="E9002" s="43" t="s">
        <v>21519</v>
      </c>
      <c r="F9002" s="43" t="s">
        <v>21503</v>
      </c>
      <c r="G9002" s="43" t="s">
        <v>20926</v>
      </c>
      <c r="H9002" s="43" t="s">
        <v>1266</v>
      </c>
    </row>
    <row r="9003" spans="1:8" ht="17.25" hidden="1" customHeight="1" x14ac:dyDescent="0.3">
      <c r="A9003" s="46" t="str">
        <f>_xlfn.CONCAT("PUSKESMAS ",TRIM(tblReff[[#This Row],[NAMA PUSKESMAS]]))</f>
        <v>PUSKESMAS MOKOAU</v>
      </c>
      <c r="B9003" s="42">
        <v>1071072</v>
      </c>
      <c r="C9003" s="43" t="s">
        <v>21521</v>
      </c>
      <c r="D9003" s="43" t="s">
        <v>21522</v>
      </c>
      <c r="E9003" s="43" t="s">
        <v>21523</v>
      </c>
      <c r="F9003" s="43" t="s">
        <v>21503</v>
      </c>
      <c r="G9003" s="43" t="s">
        <v>20926</v>
      </c>
      <c r="H9003" s="43" t="s">
        <v>1271</v>
      </c>
    </row>
    <row r="9004" spans="1:8" ht="17.25" hidden="1" customHeight="1" x14ac:dyDescent="0.3">
      <c r="A9004" s="46" t="str">
        <f>_xlfn.CONCAT("PUSKESMAS ",TRIM(tblReff[[#This Row],[NAMA PUSKESMAS]]))</f>
        <v>PUSKESMAS KANDAI</v>
      </c>
      <c r="B9004" s="42">
        <v>1071073</v>
      </c>
      <c r="C9004" s="43" t="s">
        <v>21524</v>
      </c>
      <c r="D9004" s="43" t="s">
        <v>21525</v>
      </c>
      <c r="E9004" s="43" t="s">
        <v>21526</v>
      </c>
      <c r="F9004" s="43" t="s">
        <v>21503</v>
      </c>
      <c r="G9004" s="43" t="s">
        <v>20926</v>
      </c>
      <c r="H9004" s="43" t="s">
        <v>1266</v>
      </c>
    </row>
    <row r="9005" spans="1:8" ht="17.25" hidden="1" customHeight="1" x14ac:dyDescent="0.3">
      <c r="A9005" s="46" t="str">
        <f>_xlfn.CONCAT("PUSKESMAS ",TRIM(tblReff[[#This Row],[NAMA PUSKESMAS]]))</f>
        <v>PUSKESMAS MATA</v>
      </c>
      <c r="B9005" s="42">
        <v>1071074</v>
      </c>
      <c r="C9005" s="43" t="s">
        <v>21527</v>
      </c>
      <c r="D9005" s="43" t="s">
        <v>21528</v>
      </c>
      <c r="E9005" s="43" t="s">
        <v>21526</v>
      </c>
      <c r="F9005" s="43" t="s">
        <v>21503</v>
      </c>
      <c r="G9005" s="43" t="s">
        <v>20926</v>
      </c>
      <c r="H9005" s="43" t="s">
        <v>1271</v>
      </c>
    </row>
    <row r="9006" spans="1:8" ht="17.25" hidden="1" customHeight="1" x14ac:dyDescent="0.3">
      <c r="A9006" s="46" t="str">
        <f>_xlfn.CONCAT("PUSKESMAS ",TRIM(tblReff[[#This Row],[NAMA PUSKESMAS]]))</f>
        <v>PUSKESMAS KEMARAYA</v>
      </c>
      <c r="B9006" s="42">
        <v>1071075</v>
      </c>
      <c r="C9006" s="43" t="s">
        <v>21529</v>
      </c>
      <c r="D9006" s="43" t="s">
        <v>21530</v>
      </c>
      <c r="E9006" s="43" t="s">
        <v>21531</v>
      </c>
      <c r="F9006" s="43" t="s">
        <v>21503</v>
      </c>
      <c r="G9006" s="43" t="s">
        <v>20926</v>
      </c>
      <c r="H9006" s="43" t="s">
        <v>1271</v>
      </c>
    </row>
    <row r="9007" spans="1:8" ht="17.25" hidden="1" customHeight="1" x14ac:dyDescent="0.3">
      <c r="A9007" s="46" t="str">
        <f>_xlfn.CONCAT("PUSKESMAS ",TRIM(tblReff[[#This Row],[NAMA PUSKESMAS]]))</f>
        <v>PUSKESMAS BENU-BENUA</v>
      </c>
      <c r="B9007" s="42">
        <v>1071076</v>
      </c>
      <c r="C9007" s="43" t="s">
        <v>21532</v>
      </c>
      <c r="D9007" s="43" t="s">
        <v>21533</v>
      </c>
      <c r="E9007" s="43" t="s">
        <v>21531</v>
      </c>
      <c r="F9007" s="43" t="s">
        <v>21503</v>
      </c>
      <c r="G9007" s="43" t="s">
        <v>20926</v>
      </c>
      <c r="H9007" s="43" t="s">
        <v>1271</v>
      </c>
    </row>
    <row r="9008" spans="1:8" ht="17.25" hidden="1" customHeight="1" x14ac:dyDescent="0.3">
      <c r="A9008" s="46" t="str">
        <f>_xlfn.CONCAT("PUSKESMAS ",TRIM(tblReff[[#This Row],[NAMA PUSKESMAS]]))</f>
        <v>PUSKESMAS KATOBENGKE</v>
      </c>
      <c r="B9008" s="42">
        <v>1071077</v>
      </c>
      <c r="C9008" s="43" t="s">
        <v>21534</v>
      </c>
      <c r="D9008" s="43" t="s">
        <v>21535</v>
      </c>
      <c r="E9008" s="43" t="s">
        <v>21536</v>
      </c>
      <c r="F9008" s="43" t="s">
        <v>21537</v>
      </c>
      <c r="G9008" s="43" t="s">
        <v>20926</v>
      </c>
      <c r="H9008" s="43" t="s">
        <v>1271</v>
      </c>
    </row>
    <row r="9009" spans="1:8" ht="17.25" hidden="1" customHeight="1" x14ac:dyDescent="0.3">
      <c r="A9009" s="46" t="str">
        <f>_xlfn.CONCAT("PUSKESMAS ",TRIM(tblReff[[#This Row],[NAMA PUSKESMAS]]))</f>
        <v>PUSKESMAS WABOROBO</v>
      </c>
      <c r="B9009" s="42">
        <v>1071078</v>
      </c>
      <c r="C9009" s="43" t="s">
        <v>21538</v>
      </c>
      <c r="D9009" s="43" t="s">
        <v>21539</v>
      </c>
      <c r="E9009" s="43" t="s">
        <v>21536</v>
      </c>
      <c r="F9009" s="43" t="s">
        <v>21537</v>
      </c>
      <c r="G9009" s="43" t="s">
        <v>20926</v>
      </c>
      <c r="H9009" s="43" t="s">
        <v>1271</v>
      </c>
    </row>
    <row r="9010" spans="1:8" ht="17.25" hidden="1" customHeight="1" x14ac:dyDescent="0.3">
      <c r="A9010" s="46" t="str">
        <f>_xlfn.CONCAT("PUSKESMAS ",TRIM(tblReff[[#This Row],[NAMA PUSKESMAS]]))</f>
        <v>PUSKESMAS SULAA</v>
      </c>
      <c r="B9010" s="42">
        <v>1071079</v>
      </c>
      <c r="C9010" s="43" t="s">
        <v>21540</v>
      </c>
      <c r="D9010" s="43" t="s">
        <v>21541</v>
      </c>
      <c r="E9010" s="43" t="s">
        <v>21536</v>
      </c>
      <c r="F9010" s="43" t="s">
        <v>21537</v>
      </c>
      <c r="G9010" s="43" t="s">
        <v>20926</v>
      </c>
      <c r="H9010" s="43" t="s">
        <v>1271</v>
      </c>
    </row>
    <row r="9011" spans="1:8" ht="17.25" hidden="1" customHeight="1" x14ac:dyDescent="0.3">
      <c r="A9011" s="46" t="str">
        <f>_xlfn.CONCAT("PUSKESMAS ",TRIM(tblReff[[#This Row],[NAMA PUSKESMAS]]))</f>
        <v>PUSKESMAS WAJO</v>
      </c>
      <c r="B9011" s="42">
        <v>1071080</v>
      </c>
      <c r="C9011" s="43" t="s">
        <v>20822</v>
      </c>
      <c r="D9011" s="43" t="s">
        <v>21542</v>
      </c>
      <c r="E9011" s="43" t="s">
        <v>21543</v>
      </c>
      <c r="F9011" s="43" t="s">
        <v>21537</v>
      </c>
      <c r="G9011" s="43" t="s">
        <v>20926</v>
      </c>
      <c r="H9011" s="43" t="s">
        <v>1266</v>
      </c>
    </row>
    <row r="9012" spans="1:8" ht="17.25" hidden="1" customHeight="1" x14ac:dyDescent="0.3">
      <c r="A9012" s="46" t="str">
        <f>_xlfn.CONCAT("PUSKESMAS ",TRIM(tblReff[[#This Row],[NAMA PUSKESMAS]]))</f>
        <v>PUSKESMAS BETOAMBARI</v>
      </c>
      <c r="B9012" s="42">
        <v>1071081</v>
      </c>
      <c r="C9012" s="43" t="s">
        <v>21536</v>
      </c>
      <c r="D9012" s="43" t="s">
        <v>21544</v>
      </c>
      <c r="E9012" s="43" t="s">
        <v>21545</v>
      </c>
      <c r="F9012" s="43" t="s">
        <v>21537</v>
      </c>
      <c r="G9012" s="43" t="s">
        <v>20926</v>
      </c>
      <c r="H9012" s="43" t="s">
        <v>1271</v>
      </c>
    </row>
    <row r="9013" spans="1:8" ht="17.25" hidden="1" customHeight="1" x14ac:dyDescent="0.3">
      <c r="A9013" s="46" t="str">
        <f>_xlfn.CONCAT("PUSKESMAS ",TRIM(tblReff[[#This Row],[NAMA PUSKESMAS]]))</f>
        <v>PUSKESMAS MEO-MEO</v>
      </c>
      <c r="B9013" s="42">
        <v>1071082</v>
      </c>
      <c r="C9013" s="43" t="s">
        <v>21546</v>
      </c>
      <c r="D9013" s="43" t="s">
        <v>21547</v>
      </c>
      <c r="E9013" s="43" t="s">
        <v>21545</v>
      </c>
      <c r="F9013" s="43" t="s">
        <v>21537</v>
      </c>
      <c r="G9013" s="43" t="s">
        <v>20926</v>
      </c>
      <c r="H9013" s="43" t="s">
        <v>1271</v>
      </c>
    </row>
    <row r="9014" spans="1:8" ht="17.25" hidden="1" customHeight="1" x14ac:dyDescent="0.3">
      <c r="A9014" s="46" t="str">
        <f>_xlfn.CONCAT("PUSKESMAS ",TRIM(tblReff[[#This Row],[NAMA PUSKESMAS]]))</f>
        <v>PUSKESMAS MELAI</v>
      </c>
      <c r="B9014" s="42">
        <v>1071083</v>
      </c>
      <c r="C9014" s="43" t="s">
        <v>21548</v>
      </c>
      <c r="D9014" s="43" t="s">
        <v>21549</v>
      </c>
      <c r="E9014" s="43" t="s">
        <v>21543</v>
      </c>
      <c r="F9014" s="43" t="s">
        <v>21537</v>
      </c>
      <c r="G9014" s="43" t="s">
        <v>20926</v>
      </c>
      <c r="H9014" s="43" t="s">
        <v>1271</v>
      </c>
    </row>
    <row r="9015" spans="1:8" ht="17.25" hidden="1" customHeight="1" x14ac:dyDescent="0.3">
      <c r="A9015" s="46" t="str">
        <f>_xlfn.CONCAT("PUSKESMAS ",TRIM(tblReff[[#This Row],[NAMA PUSKESMAS]]))</f>
        <v>PUSKESMAS BUKIT WOLIO INDAH</v>
      </c>
      <c r="B9015" s="42">
        <v>1071086</v>
      </c>
      <c r="C9015" s="43" t="s">
        <v>21550</v>
      </c>
      <c r="D9015" s="43" t="s">
        <v>21551</v>
      </c>
      <c r="E9015" s="43" t="s">
        <v>21552</v>
      </c>
      <c r="F9015" s="43" t="s">
        <v>21537</v>
      </c>
      <c r="G9015" s="43" t="s">
        <v>20926</v>
      </c>
      <c r="H9015" s="43" t="s">
        <v>1266</v>
      </c>
    </row>
    <row r="9016" spans="1:8" ht="17.25" hidden="1" customHeight="1" x14ac:dyDescent="0.3">
      <c r="A9016" s="46" t="str">
        <f>_xlfn.CONCAT("PUSKESMAS ",TRIM(tblReff[[#This Row],[NAMA PUSKESMAS]]))</f>
        <v>PUSKESMAS WOLIO</v>
      </c>
      <c r="B9016" s="42">
        <v>1071084</v>
      </c>
      <c r="C9016" s="43" t="s">
        <v>21552</v>
      </c>
      <c r="D9016" s="43" t="s">
        <v>21553</v>
      </c>
      <c r="E9016" s="43" t="s">
        <v>21552</v>
      </c>
      <c r="F9016" s="43" t="s">
        <v>21537</v>
      </c>
      <c r="G9016" s="43" t="s">
        <v>20926</v>
      </c>
      <c r="H9016" s="43" t="s">
        <v>1271</v>
      </c>
    </row>
    <row r="9017" spans="1:8" ht="17.25" hidden="1" customHeight="1" x14ac:dyDescent="0.3">
      <c r="A9017" s="46" t="str">
        <f>_xlfn.CONCAT("PUSKESMAS ",TRIM(tblReff[[#This Row],[NAMA PUSKESMAS]]))</f>
        <v>PUSKESMAS BATARAGURU</v>
      </c>
      <c r="B9017" s="42">
        <v>1071085</v>
      </c>
      <c r="C9017" s="43" t="s">
        <v>21554</v>
      </c>
      <c r="D9017" s="43" t="s">
        <v>21555</v>
      </c>
      <c r="E9017" s="43" t="s">
        <v>21552</v>
      </c>
      <c r="F9017" s="43" t="s">
        <v>21537</v>
      </c>
      <c r="G9017" s="43" t="s">
        <v>20926</v>
      </c>
      <c r="H9017" s="43" t="s">
        <v>1271</v>
      </c>
    </row>
    <row r="9018" spans="1:8" ht="17.25" hidden="1" customHeight="1" x14ac:dyDescent="0.3">
      <c r="A9018" s="46" t="str">
        <f>_xlfn.CONCAT("PUSKESMAS ",TRIM(tblReff[[#This Row],[NAMA PUSKESMAS]]))</f>
        <v>PUSKESMAS LIWUTO</v>
      </c>
      <c r="B9018" s="42">
        <v>1071088</v>
      </c>
      <c r="C9018" s="43" t="s">
        <v>21556</v>
      </c>
      <c r="D9018" s="43" t="s">
        <v>21557</v>
      </c>
      <c r="E9018" s="43" t="s">
        <v>21558</v>
      </c>
      <c r="F9018" s="43" t="s">
        <v>21537</v>
      </c>
      <c r="G9018" s="43" t="s">
        <v>20926</v>
      </c>
      <c r="H9018" s="43" t="s">
        <v>1266</v>
      </c>
    </row>
    <row r="9019" spans="1:8" ht="17.25" hidden="1" customHeight="1" x14ac:dyDescent="0.3">
      <c r="A9019" s="46" t="str">
        <f>_xlfn.CONCAT("PUSKESMAS ",TRIM(tblReff[[#This Row],[NAMA PUSKESMAS]]))</f>
        <v>PUSKESMAS LAKOLOGOU</v>
      </c>
      <c r="B9019" s="42">
        <v>1071087</v>
      </c>
      <c r="C9019" s="43" t="s">
        <v>21559</v>
      </c>
      <c r="D9019" s="43" t="s">
        <v>21560</v>
      </c>
      <c r="E9019" s="43" t="s">
        <v>21558</v>
      </c>
      <c r="F9019" s="43" t="s">
        <v>21537</v>
      </c>
      <c r="G9019" s="43" t="s">
        <v>20926</v>
      </c>
      <c r="H9019" s="43" t="s">
        <v>1271</v>
      </c>
    </row>
    <row r="9020" spans="1:8" ht="17.25" hidden="1" customHeight="1" x14ac:dyDescent="0.3">
      <c r="A9020" s="46" t="str">
        <f>_xlfn.CONCAT("PUSKESMAS ",TRIM(tblReff[[#This Row],[NAMA PUSKESMAS]]))</f>
        <v>PUSKESMAS KADOLOMOKO</v>
      </c>
      <c r="B9020" s="42">
        <v>1071089</v>
      </c>
      <c r="C9020" s="43" t="s">
        <v>21561</v>
      </c>
      <c r="D9020" s="43" t="s">
        <v>21562</v>
      </c>
      <c r="E9020" s="43" t="s">
        <v>21558</v>
      </c>
      <c r="F9020" s="43" t="s">
        <v>21537</v>
      </c>
      <c r="G9020" s="43" t="s">
        <v>20926</v>
      </c>
      <c r="H9020" s="43" t="s">
        <v>1271</v>
      </c>
    </row>
    <row r="9021" spans="1:8" ht="17.25" hidden="1" customHeight="1" x14ac:dyDescent="0.3">
      <c r="A9021" s="46" t="str">
        <f>_xlfn.CONCAT("PUSKESMAS ",TRIM(tblReff[[#This Row],[NAMA PUSKESMAS]]))</f>
        <v>PUSKESMAS SORAWOLIO</v>
      </c>
      <c r="B9021" s="42">
        <v>1071090</v>
      </c>
      <c r="C9021" s="43" t="s">
        <v>21563</v>
      </c>
      <c r="D9021" s="43" t="s">
        <v>21564</v>
      </c>
      <c r="E9021" s="43" t="s">
        <v>21563</v>
      </c>
      <c r="F9021" s="43" t="s">
        <v>21537</v>
      </c>
      <c r="G9021" s="43" t="s">
        <v>20926</v>
      </c>
      <c r="H9021" s="43" t="s">
        <v>1266</v>
      </c>
    </row>
    <row r="9022" spans="1:8" ht="17.25" hidden="1" customHeight="1" x14ac:dyDescent="0.3">
      <c r="A9022" s="46" t="str">
        <f>_xlfn.CONCAT("PUSKESMAS ",TRIM(tblReff[[#This Row],[NAMA PUSKESMAS]]))</f>
        <v>PUSKESMAS BUNGI</v>
      </c>
      <c r="B9022" s="42">
        <v>1071091</v>
      </c>
      <c r="C9022" s="43" t="s">
        <v>20515</v>
      </c>
      <c r="D9022" s="43" t="s">
        <v>21565</v>
      </c>
      <c r="E9022" s="43" t="s">
        <v>20515</v>
      </c>
      <c r="F9022" s="43" t="s">
        <v>21537</v>
      </c>
      <c r="G9022" s="43" t="s">
        <v>20926</v>
      </c>
      <c r="H9022" s="43" t="s">
        <v>1266</v>
      </c>
    </row>
    <row r="9023" spans="1:8" ht="17.25" hidden="1" customHeight="1" x14ac:dyDescent="0.3">
      <c r="A9023" s="46" t="str">
        <f>_xlfn.CONCAT("PUSKESMAS ",TRIM(tblReff[[#This Row],[NAMA PUSKESMAS]]))</f>
        <v>PUSKESMAS KAMPEONAHO</v>
      </c>
      <c r="B9023" s="42">
        <v>1071092</v>
      </c>
      <c r="C9023" s="43" t="s">
        <v>21566</v>
      </c>
      <c r="D9023" s="43" t="s">
        <v>21567</v>
      </c>
      <c r="E9023" s="43" t="s">
        <v>20515</v>
      </c>
      <c r="F9023" s="43" t="s">
        <v>21537</v>
      </c>
      <c r="G9023" s="43" t="s">
        <v>20926</v>
      </c>
      <c r="H9023" s="43" t="s">
        <v>1271</v>
      </c>
    </row>
    <row r="9024" spans="1:8" ht="17.25" hidden="1" customHeight="1" x14ac:dyDescent="0.3">
      <c r="A9024" s="46" t="str">
        <f>_xlfn.CONCAT("PUSKESMAS ",TRIM(tblReff[[#This Row],[NAMA PUSKESMAS]]))</f>
        <v>PUSKESMAS LOWU-LOWU</v>
      </c>
      <c r="B9024" s="42">
        <v>1071093</v>
      </c>
      <c r="C9024" s="43" t="s">
        <v>21568</v>
      </c>
      <c r="D9024" s="43" t="s">
        <v>21569</v>
      </c>
      <c r="E9024" s="43" t="s">
        <v>21570</v>
      </c>
      <c r="F9024" s="43" t="s">
        <v>21537</v>
      </c>
      <c r="G9024" s="43" t="s">
        <v>20926</v>
      </c>
      <c r="H9024" s="43" t="s">
        <v>1271</v>
      </c>
    </row>
    <row r="9025" spans="1:8" ht="17.25" hidden="1" customHeight="1" x14ac:dyDescent="0.3">
      <c r="A9025" s="46" t="str">
        <f>_xlfn.CONCAT("PUSKESMAS ",TRIM(tblReff[[#This Row],[NAMA PUSKESMAS]]))</f>
        <v>PUSKESMAS MANANGGU</v>
      </c>
      <c r="B9025" s="42">
        <v>1071094</v>
      </c>
      <c r="C9025" s="43" t="s">
        <v>21571</v>
      </c>
      <c r="D9025" s="43" t="s">
        <v>21572</v>
      </c>
      <c r="E9025" s="43" t="s">
        <v>21571</v>
      </c>
      <c r="F9025" s="43" t="s">
        <v>21573</v>
      </c>
      <c r="G9025" s="43" t="s">
        <v>21574</v>
      </c>
      <c r="H9025" s="43" t="s">
        <v>1266</v>
      </c>
    </row>
    <row r="9026" spans="1:8" ht="17.25" hidden="1" customHeight="1" x14ac:dyDescent="0.3">
      <c r="A9026" s="46" t="str">
        <f>_xlfn.CONCAT("PUSKESMAS ",TRIM(tblReff[[#This Row],[NAMA PUSKESMAS]]))</f>
        <v>PUSKESMAS TILAMUTA</v>
      </c>
      <c r="B9026" s="42">
        <v>1071095</v>
      </c>
      <c r="C9026" s="43" t="s">
        <v>21575</v>
      </c>
      <c r="D9026" s="43" t="s">
        <v>21576</v>
      </c>
      <c r="E9026" s="43" t="s">
        <v>21575</v>
      </c>
      <c r="F9026" s="43" t="s">
        <v>21573</v>
      </c>
      <c r="G9026" s="43" t="s">
        <v>21574</v>
      </c>
      <c r="H9026" s="43" t="s">
        <v>1271</v>
      </c>
    </row>
    <row r="9027" spans="1:8" ht="17.25" hidden="1" customHeight="1" x14ac:dyDescent="0.3">
      <c r="A9027" s="46" t="str">
        <f>_xlfn.CONCAT("PUSKESMAS ",TRIM(tblReff[[#This Row],[NAMA PUSKESMAS]]))</f>
        <v>PUSKESMAS DULUPI</v>
      </c>
      <c r="B9027" s="42">
        <v>1071096</v>
      </c>
      <c r="C9027" s="43" t="s">
        <v>21577</v>
      </c>
      <c r="D9027" s="43" t="s">
        <v>21578</v>
      </c>
      <c r="E9027" s="43" t="s">
        <v>21577</v>
      </c>
      <c r="F9027" s="43" t="s">
        <v>21573</v>
      </c>
      <c r="G9027" s="43" t="s">
        <v>21574</v>
      </c>
      <c r="H9027" s="43" t="s">
        <v>1266</v>
      </c>
    </row>
    <row r="9028" spans="1:8" ht="17.25" hidden="1" customHeight="1" x14ac:dyDescent="0.3">
      <c r="A9028" s="46" t="str">
        <f>_xlfn.CONCAT("PUSKESMAS ",TRIM(tblReff[[#This Row],[NAMA PUSKESMAS]]))</f>
        <v>PUSKESMAS PANGI</v>
      </c>
      <c r="B9028" s="42">
        <v>1071097</v>
      </c>
      <c r="C9028" s="43" t="s">
        <v>19665</v>
      </c>
      <c r="D9028" s="43" t="s">
        <v>21579</v>
      </c>
      <c r="E9028" s="43" t="s">
        <v>21577</v>
      </c>
      <c r="F9028" s="43" t="s">
        <v>21573</v>
      </c>
      <c r="G9028" s="43" t="s">
        <v>21574</v>
      </c>
      <c r="H9028" s="43" t="s">
        <v>1271</v>
      </c>
    </row>
    <row r="9029" spans="1:8" ht="17.25" hidden="1" customHeight="1" x14ac:dyDescent="0.3">
      <c r="A9029" s="46" t="str">
        <f>_xlfn.CONCAT("PUSKESMAS ",TRIM(tblReff[[#This Row],[NAMA PUSKESMAS]]))</f>
        <v>PUSKESMAS BOTUMOITO</v>
      </c>
      <c r="B9029" s="42">
        <v>1071098</v>
      </c>
      <c r="C9029" s="43" t="s">
        <v>21580</v>
      </c>
      <c r="D9029" s="43" t="s">
        <v>21581</v>
      </c>
      <c r="E9029" s="43" t="s">
        <v>21580</v>
      </c>
      <c r="F9029" s="43" t="s">
        <v>21573</v>
      </c>
      <c r="G9029" s="43" t="s">
        <v>21574</v>
      </c>
      <c r="H9029" s="43" t="s">
        <v>1271</v>
      </c>
    </row>
    <row r="9030" spans="1:8" ht="17.25" hidden="1" customHeight="1" x14ac:dyDescent="0.3">
      <c r="A9030" s="46" t="str">
        <f>_xlfn.CONCAT("PUSKESMAS ",TRIM(tblReff[[#This Row],[NAMA PUSKESMAS]]))</f>
        <v>PUSKESMAS PAGUYAMAN</v>
      </c>
      <c r="B9030" s="42">
        <v>1071099</v>
      </c>
      <c r="C9030" s="43" t="s">
        <v>21582</v>
      </c>
      <c r="D9030" s="43" t="s">
        <v>21583</v>
      </c>
      <c r="E9030" s="43" t="s">
        <v>21582</v>
      </c>
      <c r="F9030" s="43" t="s">
        <v>21573</v>
      </c>
      <c r="G9030" s="43" t="s">
        <v>21574</v>
      </c>
      <c r="H9030" s="43" t="s">
        <v>1266</v>
      </c>
    </row>
    <row r="9031" spans="1:8" ht="17.25" hidden="1" customHeight="1" x14ac:dyDescent="0.3">
      <c r="A9031" s="46" t="str">
        <f>_xlfn.CONCAT("PUSKESMAS ",TRIM(tblReff[[#This Row],[NAMA PUSKESMAS]]))</f>
        <v>PUSKESMAS BONGO II</v>
      </c>
      <c r="B9031" s="42">
        <v>1071100</v>
      </c>
      <c r="C9031" s="43" t="s">
        <v>21584</v>
      </c>
      <c r="D9031" s="43" t="s">
        <v>21585</v>
      </c>
      <c r="E9031" s="43" t="s">
        <v>11132</v>
      </c>
      <c r="F9031" s="43" t="s">
        <v>21573</v>
      </c>
      <c r="G9031" s="43" t="s">
        <v>21574</v>
      </c>
      <c r="H9031" s="43" t="s">
        <v>1266</v>
      </c>
    </row>
    <row r="9032" spans="1:8" ht="17.25" hidden="1" customHeight="1" x14ac:dyDescent="0.3">
      <c r="A9032" s="46" t="str">
        <f>_xlfn.CONCAT("PUSKESMAS ",TRIM(tblReff[[#This Row],[NAMA PUSKESMAS]]))</f>
        <v>PUSKESMAS BONGO NOL</v>
      </c>
      <c r="B9032" s="42">
        <v>1071101</v>
      </c>
      <c r="C9032" s="43" t="s">
        <v>21586</v>
      </c>
      <c r="D9032" s="43" t="s">
        <v>21587</v>
      </c>
      <c r="E9032" s="43" t="s">
        <v>21582</v>
      </c>
      <c r="F9032" s="43" t="s">
        <v>21573</v>
      </c>
      <c r="G9032" s="43" t="s">
        <v>21574</v>
      </c>
      <c r="H9032" s="43" t="s">
        <v>1271</v>
      </c>
    </row>
    <row r="9033" spans="1:8" ht="17.25" hidden="1" customHeight="1" x14ac:dyDescent="0.3">
      <c r="A9033" s="46" t="str">
        <f>_xlfn.CONCAT("PUSKESMAS ",TRIM(tblReff[[#This Row],[NAMA PUSKESMAS]]))</f>
        <v>PUSKESMAS BERLIAN</v>
      </c>
      <c r="B9033" s="42">
        <v>1071102</v>
      </c>
      <c r="C9033" s="43" t="s">
        <v>21588</v>
      </c>
      <c r="D9033" s="43" t="s">
        <v>21589</v>
      </c>
      <c r="E9033" s="43" t="s">
        <v>21582</v>
      </c>
      <c r="F9033" s="43" t="s">
        <v>21573</v>
      </c>
      <c r="G9033" s="43" t="s">
        <v>21574</v>
      </c>
      <c r="H9033" s="43" t="s">
        <v>1271</v>
      </c>
    </row>
    <row r="9034" spans="1:8" ht="17.25" hidden="1" customHeight="1" x14ac:dyDescent="0.3">
      <c r="A9034" s="46" t="str">
        <f>_xlfn.CONCAT("PUSKESMAS ",TRIM(tblReff[[#This Row],[NAMA PUSKESMAS]]))</f>
        <v>PUSKESMAS SARI TANI</v>
      </c>
      <c r="B9034" s="42">
        <v>1071103</v>
      </c>
      <c r="C9034" s="43" t="s">
        <v>21590</v>
      </c>
      <c r="D9034" s="43" t="s">
        <v>21591</v>
      </c>
      <c r="E9034" s="43" t="s">
        <v>11132</v>
      </c>
      <c r="F9034" s="43" t="s">
        <v>21573</v>
      </c>
      <c r="G9034" s="43" t="s">
        <v>21574</v>
      </c>
      <c r="H9034" s="43" t="s">
        <v>1271</v>
      </c>
    </row>
    <row r="9035" spans="1:8" ht="17.25" hidden="1" customHeight="1" x14ac:dyDescent="0.3">
      <c r="A9035" s="46" t="str">
        <f>_xlfn.CONCAT("PUSKESMAS ",TRIM(tblReff[[#This Row],[NAMA PUSKESMAS]]))</f>
        <v>PUSKESMAS PAGUYAMAN PANTAI</v>
      </c>
      <c r="B9035" s="42">
        <v>1071104</v>
      </c>
      <c r="C9035" s="43" t="s">
        <v>21592</v>
      </c>
      <c r="D9035" s="43" t="s">
        <v>21593</v>
      </c>
      <c r="E9035" s="43" t="s">
        <v>21592</v>
      </c>
      <c r="F9035" s="43" t="s">
        <v>21573</v>
      </c>
      <c r="G9035" s="43" t="s">
        <v>21574</v>
      </c>
      <c r="H9035" s="43" t="s">
        <v>1266</v>
      </c>
    </row>
    <row r="9036" spans="1:8" ht="17.25" hidden="1" customHeight="1" x14ac:dyDescent="0.3">
      <c r="A9036" s="46" t="str">
        <f>_xlfn.CONCAT("PUSKESMAS ",TRIM(tblReff[[#This Row],[NAMA PUSKESMAS]]))</f>
        <v>PUSKESMAS BATUDA PANTAI</v>
      </c>
      <c r="B9036" s="42">
        <v>1071105</v>
      </c>
      <c r="C9036" s="43" t="s">
        <v>21594</v>
      </c>
      <c r="D9036" s="43" t="s">
        <v>21595</v>
      </c>
      <c r="E9036" s="43" t="s">
        <v>21596</v>
      </c>
      <c r="F9036" s="43" t="s">
        <v>21574</v>
      </c>
      <c r="G9036" s="43" t="s">
        <v>21574</v>
      </c>
      <c r="H9036" s="43" t="s">
        <v>1271</v>
      </c>
    </row>
    <row r="9037" spans="1:8" ht="17.25" hidden="1" customHeight="1" x14ac:dyDescent="0.3">
      <c r="A9037" s="46" t="str">
        <f>_xlfn.CONCAT("PUSKESMAS ",TRIM(tblReff[[#This Row],[NAMA PUSKESMAS]]))</f>
        <v>PUSKESMAS BILUHU</v>
      </c>
      <c r="B9037" s="42">
        <v>1071106</v>
      </c>
      <c r="C9037" s="43" t="s">
        <v>21597</v>
      </c>
      <c r="D9037" s="43" t="s">
        <v>21598</v>
      </c>
      <c r="E9037" s="43" t="s">
        <v>21597</v>
      </c>
      <c r="F9037" s="43" t="s">
        <v>21574</v>
      </c>
      <c r="G9037" s="43" t="s">
        <v>21574</v>
      </c>
      <c r="H9037" s="43" t="s">
        <v>1271</v>
      </c>
    </row>
    <row r="9038" spans="1:8" ht="17.25" hidden="1" customHeight="1" x14ac:dyDescent="0.3">
      <c r="A9038" s="46" t="str">
        <f>_xlfn.CONCAT("PUSKESMAS ",TRIM(tblReff[[#This Row],[NAMA PUSKESMAS]]))</f>
        <v>PUSKESMAS BATUDAA</v>
      </c>
      <c r="B9038" s="42">
        <v>1071107</v>
      </c>
      <c r="C9038" s="43" t="s">
        <v>21599</v>
      </c>
      <c r="D9038" s="43" t="s">
        <v>21600</v>
      </c>
      <c r="E9038" s="43" t="s">
        <v>21599</v>
      </c>
      <c r="F9038" s="43" t="s">
        <v>21574</v>
      </c>
      <c r="G9038" s="43" t="s">
        <v>21574</v>
      </c>
      <c r="H9038" s="43" t="s">
        <v>1266</v>
      </c>
    </row>
    <row r="9039" spans="1:8" ht="17.25" hidden="1" customHeight="1" x14ac:dyDescent="0.3">
      <c r="A9039" s="46" t="str">
        <f>_xlfn.CONCAT("PUSKESMAS ",TRIM(tblReff[[#This Row],[NAMA PUSKESMAS]]))</f>
        <v>PUSKESMAS DUNGALIYO</v>
      </c>
      <c r="B9039" s="42">
        <v>1071108</v>
      </c>
      <c r="C9039" s="43" t="s">
        <v>21601</v>
      </c>
      <c r="D9039" s="43" t="s">
        <v>21602</v>
      </c>
      <c r="E9039" s="43" t="s">
        <v>21601</v>
      </c>
      <c r="F9039" s="43" t="s">
        <v>21574</v>
      </c>
      <c r="G9039" s="43" t="s">
        <v>21574</v>
      </c>
      <c r="H9039" s="43" t="s">
        <v>1271</v>
      </c>
    </row>
    <row r="9040" spans="1:8" ht="17.25" hidden="1" customHeight="1" x14ac:dyDescent="0.3">
      <c r="A9040" s="46" t="str">
        <f>_xlfn.CONCAT("PUSKESMAS ",TRIM(tblReff[[#This Row],[NAMA PUSKESMAS]]))</f>
        <v>PUSKESMAS BONGOMEME</v>
      </c>
      <c r="B9040" s="42">
        <v>1071109</v>
      </c>
      <c r="C9040" s="43" t="s">
        <v>21603</v>
      </c>
      <c r="D9040" s="43" t="s">
        <v>21604</v>
      </c>
      <c r="E9040" s="43" t="s">
        <v>21603</v>
      </c>
      <c r="F9040" s="43" t="s">
        <v>21574</v>
      </c>
      <c r="G9040" s="43" t="s">
        <v>21574</v>
      </c>
      <c r="H9040" s="43" t="s">
        <v>1271</v>
      </c>
    </row>
    <row r="9041" spans="1:8" ht="17.25" hidden="1" customHeight="1" x14ac:dyDescent="0.3">
      <c r="A9041" s="46" t="str">
        <f>_xlfn.CONCAT("PUSKESMAS ",TRIM(tblReff[[#This Row],[NAMA PUSKESMAS]]))</f>
        <v>PUSKESMAS TABONGO</v>
      </c>
      <c r="B9041" s="42">
        <v>1071110</v>
      </c>
      <c r="C9041" s="43" t="s">
        <v>21605</v>
      </c>
      <c r="D9041" s="43" t="s">
        <v>21606</v>
      </c>
      <c r="E9041" s="43" t="s">
        <v>21605</v>
      </c>
      <c r="F9041" s="43" t="s">
        <v>21574</v>
      </c>
      <c r="G9041" s="43" t="s">
        <v>21574</v>
      </c>
      <c r="H9041" s="43" t="s">
        <v>1271</v>
      </c>
    </row>
    <row r="9042" spans="1:8" ht="17.25" hidden="1" customHeight="1" x14ac:dyDescent="0.3">
      <c r="A9042" s="46" t="str">
        <f>_xlfn.CONCAT("PUSKESMAS ",TRIM(tblReff[[#This Row],[NAMA PUSKESMAS]]))</f>
        <v>PUSKESMAS TIBAWA</v>
      </c>
      <c r="B9042" s="42">
        <v>1071111</v>
      </c>
      <c r="C9042" s="43" t="s">
        <v>21607</v>
      </c>
      <c r="D9042" s="43" t="s">
        <v>21608</v>
      </c>
      <c r="E9042" s="43" t="s">
        <v>21607</v>
      </c>
      <c r="F9042" s="43" t="s">
        <v>21574</v>
      </c>
      <c r="G9042" s="43" t="s">
        <v>21574</v>
      </c>
      <c r="H9042" s="43" t="s">
        <v>1266</v>
      </c>
    </row>
    <row r="9043" spans="1:8" ht="17.25" hidden="1" customHeight="1" x14ac:dyDescent="0.3">
      <c r="A9043" s="46" t="str">
        <f>_xlfn.CONCAT("PUSKESMAS ",TRIM(tblReff[[#This Row],[NAMA PUSKESMAS]]))</f>
        <v>PUSKESMAS BUHU</v>
      </c>
      <c r="B9043" s="42">
        <v>1071112</v>
      </c>
      <c r="C9043" s="43" t="s">
        <v>21609</v>
      </c>
      <c r="D9043" s="43" t="s">
        <v>21610</v>
      </c>
      <c r="E9043" s="43" t="s">
        <v>21607</v>
      </c>
      <c r="F9043" s="43" t="s">
        <v>21574</v>
      </c>
      <c r="G9043" s="43" t="s">
        <v>21574</v>
      </c>
      <c r="H9043" s="43" t="s">
        <v>1271</v>
      </c>
    </row>
    <row r="9044" spans="1:8" ht="17.25" hidden="1" customHeight="1" x14ac:dyDescent="0.3">
      <c r="A9044" s="46" t="str">
        <f>_xlfn.CONCAT("PUSKESMAS ",TRIM(tblReff[[#This Row],[NAMA PUSKESMAS]]))</f>
        <v>PUSKESMAS PULUBALA</v>
      </c>
      <c r="B9044" s="42">
        <v>1071113</v>
      </c>
      <c r="C9044" s="43" t="s">
        <v>21611</v>
      </c>
      <c r="D9044" s="43" t="s">
        <v>21612</v>
      </c>
      <c r="E9044" s="43" t="s">
        <v>21611</v>
      </c>
      <c r="F9044" s="43" t="s">
        <v>21574</v>
      </c>
      <c r="G9044" s="43" t="s">
        <v>21574</v>
      </c>
      <c r="H9044" s="43" t="s">
        <v>1271</v>
      </c>
    </row>
    <row r="9045" spans="1:8" ht="17.25" hidden="1" customHeight="1" x14ac:dyDescent="0.3">
      <c r="A9045" s="46" t="str">
        <f>_xlfn.CONCAT("PUSKESMAS ",TRIM(tblReff[[#This Row],[NAMA PUSKESMAS]]))</f>
        <v>PUSKESMAS BOLIYOHUTO</v>
      </c>
      <c r="B9045" s="42">
        <v>1071114</v>
      </c>
      <c r="C9045" s="43" t="s">
        <v>21613</v>
      </c>
      <c r="D9045" s="43" t="s">
        <v>21614</v>
      </c>
      <c r="E9045" s="43" t="s">
        <v>21613</v>
      </c>
      <c r="F9045" s="43" t="s">
        <v>21574</v>
      </c>
      <c r="G9045" s="43" t="s">
        <v>21574</v>
      </c>
      <c r="H9045" s="43" t="s">
        <v>1266</v>
      </c>
    </row>
    <row r="9046" spans="1:8" ht="17.25" hidden="1" customHeight="1" x14ac:dyDescent="0.3">
      <c r="A9046" s="46" t="str">
        <f>_xlfn.CONCAT("PUSKESMAS ",TRIM(tblReff[[#This Row],[NAMA PUSKESMAS]]))</f>
        <v>PUSKESMAS BILATO</v>
      </c>
      <c r="B9046" s="42">
        <v>1071115</v>
      </c>
      <c r="C9046" s="43" t="s">
        <v>21615</v>
      </c>
      <c r="D9046" s="43" t="s">
        <v>21616</v>
      </c>
      <c r="E9046" s="43" t="s">
        <v>21615</v>
      </c>
      <c r="F9046" s="43" t="s">
        <v>21574</v>
      </c>
      <c r="G9046" s="43" t="s">
        <v>21574</v>
      </c>
      <c r="H9046" s="43" t="s">
        <v>1271</v>
      </c>
    </row>
    <row r="9047" spans="1:8" ht="17.25" hidden="1" customHeight="1" x14ac:dyDescent="0.3">
      <c r="A9047" s="46" t="str">
        <f>_xlfn.CONCAT("PUSKESMAS ",TRIM(tblReff[[#This Row],[NAMA PUSKESMAS]]))</f>
        <v>PUSKESMAS MOOTILANGO</v>
      </c>
      <c r="B9047" s="42">
        <v>1071116</v>
      </c>
      <c r="C9047" s="43" t="s">
        <v>21617</v>
      </c>
      <c r="D9047" s="43" t="s">
        <v>21618</v>
      </c>
      <c r="E9047" s="43" t="s">
        <v>21617</v>
      </c>
      <c r="F9047" s="43" t="s">
        <v>21574</v>
      </c>
      <c r="G9047" s="43" t="s">
        <v>21574</v>
      </c>
      <c r="H9047" s="43" t="s">
        <v>1271</v>
      </c>
    </row>
    <row r="9048" spans="1:8" ht="17.25" hidden="1" customHeight="1" x14ac:dyDescent="0.3">
      <c r="A9048" s="46" t="str">
        <f>_xlfn.CONCAT("PUSKESMAS ",TRIM(tblReff[[#This Row],[NAMA PUSKESMAS]]))</f>
        <v>PUSKESMAS TOLANGOHULA</v>
      </c>
      <c r="B9048" s="42">
        <v>1071117</v>
      </c>
      <c r="C9048" s="43" t="s">
        <v>21619</v>
      </c>
      <c r="D9048" s="43" t="s">
        <v>21620</v>
      </c>
      <c r="E9048" s="43" t="s">
        <v>21619</v>
      </c>
      <c r="F9048" s="43" t="s">
        <v>21574</v>
      </c>
      <c r="G9048" s="43" t="s">
        <v>21574</v>
      </c>
      <c r="H9048" s="43" t="s">
        <v>1266</v>
      </c>
    </row>
    <row r="9049" spans="1:8" ht="17.25" hidden="1" customHeight="1" x14ac:dyDescent="0.3">
      <c r="A9049" s="46" t="str">
        <f>_xlfn.CONCAT("PUSKESMAS ",TRIM(tblReff[[#This Row],[NAMA PUSKESMAS]]))</f>
        <v>PUSKESMAS ASPARAGA</v>
      </c>
      <c r="B9049" s="42">
        <v>1071118</v>
      </c>
      <c r="C9049" s="43" t="s">
        <v>21621</v>
      </c>
      <c r="D9049" s="43" t="s">
        <v>21622</v>
      </c>
      <c r="E9049" s="43" t="s">
        <v>21621</v>
      </c>
      <c r="F9049" s="43" t="s">
        <v>21574</v>
      </c>
      <c r="G9049" s="43" t="s">
        <v>21574</v>
      </c>
      <c r="H9049" s="43" t="s">
        <v>1271</v>
      </c>
    </row>
    <row r="9050" spans="1:8" ht="17.25" hidden="1" customHeight="1" x14ac:dyDescent="0.3">
      <c r="A9050" s="46" t="str">
        <f>_xlfn.CONCAT("PUSKESMAS ",TRIM(tblReff[[#This Row],[NAMA PUSKESMAS]]))</f>
        <v>PUSKESMAS LIMBOTO</v>
      </c>
      <c r="B9050" s="42">
        <v>1071119</v>
      </c>
      <c r="C9050" s="43" t="s">
        <v>21623</v>
      </c>
      <c r="D9050" s="43" t="s">
        <v>21624</v>
      </c>
      <c r="E9050" s="43" t="s">
        <v>21623</v>
      </c>
      <c r="F9050" s="43" t="s">
        <v>21574</v>
      </c>
      <c r="G9050" s="43" t="s">
        <v>21574</v>
      </c>
      <c r="H9050" s="43" t="s">
        <v>1271</v>
      </c>
    </row>
    <row r="9051" spans="1:8" ht="17.25" hidden="1" customHeight="1" x14ac:dyDescent="0.3">
      <c r="A9051" s="46" t="str">
        <f>_xlfn.CONCAT("PUSKESMAS ",TRIM(tblReff[[#This Row],[NAMA PUSKESMAS]]))</f>
        <v>PUSKESMAS LIMBOTO BARAT</v>
      </c>
      <c r="B9051" s="42">
        <v>1071120</v>
      </c>
      <c r="C9051" s="43" t="s">
        <v>21625</v>
      </c>
      <c r="D9051" s="43" t="s">
        <v>21626</v>
      </c>
      <c r="E9051" s="43" t="s">
        <v>21625</v>
      </c>
      <c r="F9051" s="43" t="s">
        <v>21574</v>
      </c>
      <c r="G9051" s="43" t="s">
        <v>21574</v>
      </c>
      <c r="H9051" s="43" t="s">
        <v>1266</v>
      </c>
    </row>
    <row r="9052" spans="1:8" ht="17.25" hidden="1" customHeight="1" x14ac:dyDescent="0.3">
      <c r="A9052" s="46" t="str">
        <f>_xlfn.CONCAT("PUSKESMAS ",TRIM(tblReff[[#This Row],[NAMA PUSKESMAS]]))</f>
        <v>PUSKESMAS TELAGA</v>
      </c>
      <c r="B9052" s="42">
        <v>1071121</v>
      </c>
      <c r="C9052" s="43" t="s">
        <v>21627</v>
      </c>
      <c r="D9052" s="43" t="s">
        <v>21628</v>
      </c>
      <c r="E9052" s="43" t="s">
        <v>21629</v>
      </c>
      <c r="F9052" s="43" t="s">
        <v>21574</v>
      </c>
      <c r="G9052" s="43" t="s">
        <v>21574</v>
      </c>
      <c r="H9052" s="43" t="s">
        <v>1266</v>
      </c>
    </row>
    <row r="9053" spans="1:8" ht="17.25" hidden="1" customHeight="1" x14ac:dyDescent="0.3">
      <c r="A9053" s="46" t="str">
        <f>_xlfn.CONCAT("PUSKESMAS ",TRIM(tblReff[[#This Row],[NAMA PUSKESMAS]]))</f>
        <v>PUSKESMAS PILOHAYANGA</v>
      </c>
      <c r="B9053" s="42">
        <v>1071122</v>
      </c>
      <c r="C9053" s="43" t="s">
        <v>21630</v>
      </c>
      <c r="D9053" s="43" t="s">
        <v>21631</v>
      </c>
      <c r="E9053" s="43" t="s">
        <v>21629</v>
      </c>
      <c r="F9053" s="43" t="s">
        <v>21574</v>
      </c>
      <c r="G9053" s="43" t="s">
        <v>21574</v>
      </c>
      <c r="H9053" s="43" t="s">
        <v>1271</v>
      </c>
    </row>
    <row r="9054" spans="1:8" ht="17.25" hidden="1" customHeight="1" x14ac:dyDescent="0.3">
      <c r="A9054" s="46" t="str">
        <f>_xlfn.CONCAT("PUSKESMAS ",TRIM(tblReff[[#This Row],[NAMA PUSKESMAS]]))</f>
        <v>PUSKESMAS TELAGA BIRU</v>
      </c>
      <c r="B9054" s="42">
        <v>1071123</v>
      </c>
      <c r="C9054" s="43" t="s">
        <v>21632</v>
      </c>
      <c r="D9054" s="43" t="s">
        <v>21633</v>
      </c>
      <c r="E9054" s="43" t="s">
        <v>21632</v>
      </c>
      <c r="F9054" s="43" t="s">
        <v>21574</v>
      </c>
      <c r="G9054" s="43" t="s">
        <v>21574</v>
      </c>
      <c r="H9054" s="43" t="s">
        <v>1271</v>
      </c>
    </row>
    <row r="9055" spans="1:8" ht="17.25" hidden="1" customHeight="1" x14ac:dyDescent="0.3">
      <c r="A9055" s="46" t="str">
        <f>_xlfn.CONCAT("PUSKESMAS ",TRIM(tblReff[[#This Row],[NAMA PUSKESMAS]]))</f>
        <v>PUSKESMAS TILANGO</v>
      </c>
      <c r="B9055" s="42">
        <v>1071124</v>
      </c>
      <c r="C9055" s="43" t="s">
        <v>21634</v>
      </c>
      <c r="D9055" s="43" t="s">
        <v>21635</v>
      </c>
      <c r="E9055" s="43" t="s">
        <v>21634</v>
      </c>
      <c r="F9055" s="43" t="s">
        <v>21574</v>
      </c>
      <c r="G9055" s="43" t="s">
        <v>21574</v>
      </c>
      <c r="H9055" s="43" t="s">
        <v>1266</v>
      </c>
    </row>
    <row r="9056" spans="1:8" ht="17.25" hidden="1" customHeight="1" x14ac:dyDescent="0.3">
      <c r="A9056" s="46" t="str">
        <f>_xlfn.CONCAT("PUSKESMAS ",TRIM(tblReff[[#This Row],[NAMA PUSKESMAS]]))</f>
        <v>PUSKESMAS TELAGA JAYA</v>
      </c>
      <c r="B9056" s="42">
        <v>1071125</v>
      </c>
      <c r="C9056" s="43" t="s">
        <v>21636</v>
      </c>
      <c r="D9056" s="43" t="s">
        <v>21637</v>
      </c>
      <c r="E9056" s="43" t="s">
        <v>21636</v>
      </c>
      <c r="F9056" s="43" t="s">
        <v>21574</v>
      </c>
      <c r="G9056" s="43" t="s">
        <v>21574</v>
      </c>
      <c r="H9056" s="43" t="s">
        <v>1271</v>
      </c>
    </row>
    <row r="9057" spans="1:8" ht="17.25" hidden="1" customHeight="1" x14ac:dyDescent="0.3">
      <c r="A9057" s="46" t="str">
        <f>_xlfn.CONCAT("PUSKESMAS ",TRIM(tblReff[[#This Row],[NAMA PUSKESMAS]]))</f>
        <v>PUSKESMAS POPAYATO</v>
      </c>
      <c r="B9057" s="42">
        <v>1071126</v>
      </c>
      <c r="C9057" s="43" t="s">
        <v>21638</v>
      </c>
      <c r="D9057" s="43" t="s">
        <v>21639</v>
      </c>
      <c r="E9057" s="43" t="s">
        <v>21638</v>
      </c>
      <c r="F9057" s="43" t="s">
        <v>21640</v>
      </c>
      <c r="G9057" s="43" t="s">
        <v>21574</v>
      </c>
      <c r="H9057" s="43" t="s">
        <v>1266</v>
      </c>
    </row>
    <row r="9058" spans="1:8" ht="17.25" hidden="1" customHeight="1" x14ac:dyDescent="0.3">
      <c r="A9058" s="46" t="str">
        <f>_xlfn.CONCAT("PUSKESMAS ",TRIM(tblReff[[#This Row],[NAMA PUSKESMAS]]))</f>
        <v>PUSKESMAS POPAYATO BARAT</v>
      </c>
      <c r="B9058" s="42">
        <v>1071127</v>
      </c>
      <c r="C9058" s="43" t="s">
        <v>21641</v>
      </c>
      <c r="D9058" s="43" t="s">
        <v>21642</v>
      </c>
      <c r="E9058" s="43" t="s">
        <v>21641</v>
      </c>
      <c r="F9058" s="43" t="s">
        <v>21640</v>
      </c>
      <c r="G9058" s="43" t="s">
        <v>21574</v>
      </c>
      <c r="H9058" s="43" t="s">
        <v>1271</v>
      </c>
    </row>
    <row r="9059" spans="1:8" ht="17.25" hidden="1" customHeight="1" x14ac:dyDescent="0.3">
      <c r="A9059" s="46" t="str">
        <f>_xlfn.CONCAT("PUSKESMAS ",TRIM(tblReff[[#This Row],[NAMA PUSKESMAS]]))</f>
        <v>PUSKESMAS POPAYATO TIMUR</v>
      </c>
      <c r="B9059" s="42">
        <v>1071128</v>
      </c>
      <c r="C9059" s="43" t="s">
        <v>21643</v>
      </c>
      <c r="D9059" s="43" t="s">
        <v>21644</v>
      </c>
      <c r="E9059" s="43" t="s">
        <v>21643</v>
      </c>
      <c r="F9059" s="43" t="s">
        <v>21640</v>
      </c>
      <c r="G9059" s="43" t="s">
        <v>21574</v>
      </c>
      <c r="H9059" s="43" t="s">
        <v>1271</v>
      </c>
    </row>
    <row r="9060" spans="1:8" ht="17.25" hidden="1" customHeight="1" x14ac:dyDescent="0.3">
      <c r="A9060" s="46" t="str">
        <f>_xlfn.CONCAT("PUSKESMAS ",TRIM(tblReff[[#This Row],[NAMA PUSKESMAS]]))</f>
        <v>PUSKESMAS LEMITO</v>
      </c>
      <c r="B9060" s="42">
        <v>1071129</v>
      </c>
      <c r="C9060" s="43" t="s">
        <v>21645</v>
      </c>
      <c r="D9060" s="43" t="s">
        <v>21646</v>
      </c>
      <c r="E9060" s="43" t="s">
        <v>21645</v>
      </c>
      <c r="F9060" s="43" t="s">
        <v>21640</v>
      </c>
      <c r="G9060" s="43" t="s">
        <v>21574</v>
      </c>
      <c r="H9060" s="43" t="s">
        <v>1266</v>
      </c>
    </row>
    <row r="9061" spans="1:8" ht="17.25" hidden="1" customHeight="1" x14ac:dyDescent="0.3">
      <c r="A9061" s="46" t="str">
        <f>_xlfn.CONCAT("PUSKESMAS ",TRIM(tblReff[[#This Row],[NAMA PUSKESMAS]]))</f>
        <v>PUSKESMAS WONGGARASI I</v>
      </c>
      <c r="B9061" s="42">
        <v>1071130</v>
      </c>
      <c r="C9061" s="43" t="s">
        <v>21647</v>
      </c>
      <c r="D9061" s="43" t="s">
        <v>21648</v>
      </c>
      <c r="E9061" s="43" t="s">
        <v>21645</v>
      </c>
      <c r="F9061" s="43" t="s">
        <v>21640</v>
      </c>
      <c r="G9061" s="43" t="s">
        <v>21574</v>
      </c>
      <c r="H9061" s="43" t="s">
        <v>1271</v>
      </c>
    </row>
    <row r="9062" spans="1:8" ht="17.25" hidden="1" customHeight="1" x14ac:dyDescent="0.3">
      <c r="A9062" s="46" t="str">
        <f>_xlfn.CONCAT("PUSKESMAS ",TRIM(tblReff[[#This Row],[NAMA PUSKESMAS]]))</f>
        <v>PUSKESMAS WONGGARASI II</v>
      </c>
      <c r="B9062" s="42">
        <v>1071131</v>
      </c>
      <c r="C9062" s="43" t="s">
        <v>21649</v>
      </c>
      <c r="D9062" s="43" t="s">
        <v>21650</v>
      </c>
      <c r="E9062" s="43" t="s">
        <v>21651</v>
      </c>
      <c r="F9062" s="43" t="s">
        <v>21640</v>
      </c>
      <c r="G9062" s="43" t="s">
        <v>21574</v>
      </c>
      <c r="H9062" s="43" t="s">
        <v>1271</v>
      </c>
    </row>
    <row r="9063" spans="1:8" ht="17.25" hidden="1" customHeight="1" x14ac:dyDescent="0.3">
      <c r="A9063" s="46" t="str">
        <f>_xlfn.CONCAT("PUSKESMAS ",TRIM(tblReff[[#This Row],[NAMA PUSKESMAS]]))</f>
        <v>PUSKESMAS WANGGARASI</v>
      </c>
      <c r="B9063" s="42">
        <v>1071132</v>
      </c>
      <c r="C9063" s="43" t="s">
        <v>21651</v>
      </c>
      <c r="D9063" s="43" t="s">
        <v>21652</v>
      </c>
      <c r="E9063" s="43" t="s">
        <v>21651</v>
      </c>
      <c r="F9063" s="43" t="s">
        <v>21640</v>
      </c>
      <c r="G9063" s="43" t="s">
        <v>21574</v>
      </c>
      <c r="H9063" s="43" t="s">
        <v>1271</v>
      </c>
    </row>
    <row r="9064" spans="1:8" ht="17.25" hidden="1" customHeight="1" x14ac:dyDescent="0.3">
      <c r="A9064" s="46" t="str">
        <f>_xlfn.CONCAT("PUSKESMAS ",TRIM(tblReff[[#This Row],[NAMA PUSKESMAS]]))</f>
        <v>PUSKESMAS MARISA</v>
      </c>
      <c r="B9064" s="42">
        <v>1071133</v>
      </c>
      <c r="C9064" s="43" t="s">
        <v>21653</v>
      </c>
      <c r="D9064" s="43" t="s">
        <v>21654</v>
      </c>
      <c r="E9064" s="43" t="s">
        <v>21653</v>
      </c>
      <c r="F9064" s="43" t="s">
        <v>21640</v>
      </c>
      <c r="G9064" s="43" t="s">
        <v>21574</v>
      </c>
      <c r="H9064" s="43" t="s">
        <v>1266</v>
      </c>
    </row>
    <row r="9065" spans="1:8" ht="17.25" hidden="1" customHeight="1" x14ac:dyDescent="0.3">
      <c r="A9065" s="46" t="str">
        <f>_xlfn.CONCAT("PUSKESMAS ",TRIM(tblReff[[#This Row],[NAMA PUSKESMAS]]))</f>
        <v>PUSKESMAS PATILANGGIO</v>
      </c>
      <c r="B9065" s="42">
        <v>1071134</v>
      </c>
      <c r="C9065" s="43" t="s">
        <v>21655</v>
      </c>
      <c r="D9065" s="43" t="s">
        <v>21656</v>
      </c>
      <c r="E9065" s="43" t="s">
        <v>21655</v>
      </c>
      <c r="F9065" s="43" t="s">
        <v>21640</v>
      </c>
      <c r="G9065" s="43" t="s">
        <v>21574</v>
      </c>
      <c r="H9065" s="43" t="s">
        <v>1271</v>
      </c>
    </row>
    <row r="9066" spans="1:8" ht="17.25" hidden="1" customHeight="1" x14ac:dyDescent="0.3">
      <c r="A9066" s="46" t="str">
        <f>_xlfn.CONCAT("PUSKESMAS ",TRIM(tblReff[[#This Row],[NAMA PUSKESMAS]]))</f>
        <v>PUSKESMAS BUNTULIA</v>
      </c>
      <c r="B9066" s="42">
        <v>1071135</v>
      </c>
      <c r="C9066" s="43" t="s">
        <v>21657</v>
      </c>
      <c r="D9066" s="43" t="s">
        <v>21658</v>
      </c>
      <c r="E9066" s="43" t="s">
        <v>21657</v>
      </c>
      <c r="F9066" s="43" t="s">
        <v>21640</v>
      </c>
      <c r="G9066" s="43" t="s">
        <v>21574</v>
      </c>
      <c r="H9066" s="43" t="s">
        <v>1271</v>
      </c>
    </row>
    <row r="9067" spans="1:8" ht="17.25" hidden="1" customHeight="1" x14ac:dyDescent="0.3">
      <c r="A9067" s="46" t="str">
        <f>_xlfn.CONCAT("PUSKESMAS ",TRIM(tblReff[[#This Row],[NAMA PUSKESMAS]]))</f>
        <v>PUSKESMAS DUHIADAA</v>
      </c>
      <c r="B9067" s="42">
        <v>1071136</v>
      </c>
      <c r="C9067" s="43" t="s">
        <v>21659</v>
      </c>
      <c r="D9067" s="43" t="s">
        <v>21660</v>
      </c>
      <c r="E9067" s="43" t="s">
        <v>21659</v>
      </c>
      <c r="F9067" s="43" t="s">
        <v>21640</v>
      </c>
      <c r="G9067" s="43" t="s">
        <v>21574</v>
      </c>
      <c r="H9067" s="43" t="s">
        <v>1271</v>
      </c>
    </row>
    <row r="9068" spans="1:8" ht="17.25" hidden="1" customHeight="1" x14ac:dyDescent="0.3">
      <c r="A9068" s="46" t="str">
        <f>_xlfn.CONCAT("PUSKESMAS ",TRIM(tblReff[[#This Row],[NAMA PUSKESMAS]]))</f>
        <v>PUSKESMAS MOTOLOHU</v>
      </c>
      <c r="B9068" s="42">
        <v>1071137</v>
      </c>
      <c r="C9068" s="43" t="s">
        <v>21661</v>
      </c>
      <c r="D9068" s="43" t="s">
        <v>21662</v>
      </c>
      <c r="E9068" s="43" t="s">
        <v>21663</v>
      </c>
      <c r="F9068" s="43" t="s">
        <v>21640</v>
      </c>
      <c r="G9068" s="43" t="s">
        <v>21574</v>
      </c>
      <c r="H9068" s="43" t="s">
        <v>1266</v>
      </c>
    </row>
    <row r="9069" spans="1:8" ht="17.25" hidden="1" customHeight="1" x14ac:dyDescent="0.3">
      <c r="A9069" s="46" t="str">
        <f>_xlfn.CONCAT("PUSKESMAS ",TRIM(tblReff[[#This Row],[NAMA PUSKESMAS]]))</f>
        <v>PUSKESMAS PANCAKARSA II</v>
      </c>
      <c r="B9069" s="42">
        <v>1071138</v>
      </c>
      <c r="C9069" s="43" t="s">
        <v>21664</v>
      </c>
      <c r="D9069" s="43" t="s">
        <v>21665</v>
      </c>
      <c r="E9069" s="43" t="s">
        <v>21666</v>
      </c>
      <c r="F9069" s="43" t="s">
        <v>21640</v>
      </c>
      <c r="G9069" s="43" t="s">
        <v>21574</v>
      </c>
      <c r="H9069" s="43" t="s">
        <v>1266</v>
      </c>
    </row>
    <row r="9070" spans="1:8" ht="17.25" hidden="1" customHeight="1" x14ac:dyDescent="0.3">
      <c r="A9070" s="46" t="str">
        <f>_xlfn.CONCAT("PUSKESMAS ",TRIM(tblReff[[#This Row],[NAMA PUSKESMAS]]))</f>
        <v>PUSKESMAS PANCAKARSA I</v>
      </c>
      <c r="B9070" s="42">
        <v>1071139</v>
      </c>
      <c r="C9070" s="43" t="s">
        <v>21667</v>
      </c>
      <c r="D9070" s="43" t="s">
        <v>21665</v>
      </c>
      <c r="E9070" s="43" t="s">
        <v>21666</v>
      </c>
      <c r="F9070" s="43" t="s">
        <v>21640</v>
      </c>
      <c r="G9070" s="43" t="s">
        <v>21574</v>
      </c>
      <c r="H9070" s="43" t="s">
        <v>1271</v>
      </c>
    </row>
    <row r="9071" spans="1:8" ht="17.25" hidden="1" customHeight="1" x14ac:dyDescent="0.3">
      <c r="A9071" s="46" t="str">
        <f>_xlfn.CONCAT("PUSKESMAS ",TRIM(tblReff[[#This Row],[NAMA PUSKESMAS]]))</f>
        <v>PUSKESMAS PAGUAT</v>
      </c>
      <c r="B9071" s="42">
        <v>1071140</v>
      </c>
      <c r="C9071" s="43" t="s">
        <v>21668</v>
      </c>
      <c r="D9071" s="43" t="s">
        <v>21669</v>
      </c>
      <c r="E9071" s="43" t="s">
        <v>21668</v>
      </c>
      <c r="F9071" s="43" t="s">
        <v>21640</v>
      </c>
      <c r="G9071" s="43" t="s">
        <v>21574</v>
      </c>
      <c r="H9071" s="43" t="s">
        <v>1266</v>
      </c>
    </row>
    <row r="9072" spans="1:8" ht="17.25" hidden="1" customHeight="1" x14ac:dyDescent="0.3">
      <c r="A9072" s="46" t="str">
        <f>_xlfn.CONCAT("PUSKESMAS ",TRIM(tblReff[[#This Row],[NAMA PUSKESMAS]]))</f>
        <v>PUSKESMAS DENGILO</v>
      </c>
      <c r="B9072" s="42">
        <v>1071141</v>
      </c>
      <c r="C9072" s="43" t="s">
        <v>21670</v>
      </c>
      <c r="D9072" s="43" t="s">
        <v>21671</v>
      </c>
      <c r="E9072" s="43" t="s">
        <v>21670</v>
      </c>
      <c r="F9072" s="43" t="s">
        <v>21640</v>
      </c>
      <c r="G9072" s="43" t="s">
        <v>21574</v>
      </c>
      <c r="H9072" s="43" t="s">
        <v>1271</v>
      </c>
    </row>
    <row r="9073" spans="1:8" ht="17.25" hidden="1" customHeight="1" x14ac:dyDescent="0.3">
      <c r="A9073" s="46" t="str">
        <f>_xlfn.CONCAT("PUSKESMAS ",TRIM(tblReff[[#This Row],[NAMA PUSKESMAS]]))</f>
        <v>PUSKESMAS TAPA</v>
      </c>
      <c r="B9073" s="42">
        <v>1071142</v>
      </c>
      <c r="C9073" s="43" t="s">
        <v>21672</v>
      </c>
      <c r="D9073" s="43" t="s">
        <v>21673</v>
      </c>
      <c r="E9073" s="43" t="s">
        <v>21672</v>
      </c>
      <c r="F9073" s="43" t="s">
        <v>21674</v>
      </c>
      <c r="G9073" s="43" t="s">
        <v>21574</v>
      </c>
      <c r="H9073" s="43" t="s">
        <v>1271</v>
      </c>
    </row>
    <row r="9074" spans="1:8" ht="17.25" hidden="1" customHeight="1" x14ac:dyDescent="0.3">
      <c r="A9074" s="46" t="str">
        <f>_xlfn.CONCAT("PUSKESMAS ",TRIM(tblReff[[#This Row],[NAMA PUSKESMAS]]))</f>
        <v>PUSKESMAS BULANGO SELATAN</v>
      </c>
      <c r="B9074" s="42">
        <v>1071143</v>
      </c>
      <c r="C9074" s="43" t="s">
        <v>21675</v>
      </c>
      <c r="D9074" s="43" t="s">
        <v>21676</v>
      </c>
      <c r="E9074" s="43" t="s">
        <v>21675</v>
      </c>
      <c r="F9074" s="43" t="s">
        <v>21674</v>
      </c>
      <c r="G9074" s="43" t="s">
        <v>21574</v>
      </c>
      <c r="H9074" s="43" t="s">
        <v>1271</v>
      </c>
    </row>
    <row r="9075" spans="1:8" ht="17.25" hidden="1" customHeight="1" x14ac:dyDescent="0.3">
      <c r="A9075" s="46" t="str">
        <f>_xlfn.CONCAT("PUSKESMAS ",TRIM(tblReff[[#This Row],[NAMA PUSKESMAS]]))</f>
        <v>PUSKESMAS BULANGO TIMUR</v>
      </c>
      <c r="B9075" s="42">
        <v>1071144</v>
      </c>
      <c r="C9075" s="43" t="s">
        <v>21677</v>
      </c>
      <c r="D9075" s="43" t="s">
        <v>21678</v>
      </c>
      <c r="E9075" s="43" t="s">
        <v>21677</v>
      </c>
      <c r="F9075" s="43" t="s">
        <v>21674</v>
      </c>
      <c r="G9075" s="43" t="s">
        <v>21574</v>
      </c>
      <c r="H9075" s="43" t="s">
        <v>1271</v>
      </c>
    </row>
    <row r="9076" spans="1:8" ht="17.25" hidden="1" customHeight="1" x14ac:dyDescent="0.3">
      <c r="A9076" s="46" t="str">
        <f>_xlfn.CONCAT("PUSKESMAS ",TRIM(tblReff[[#This Row],[NAMA PUSKESMAS]]))</f>
        <v>PUSKESMAS BULANGO</v>
      </c>
      <c r="B9076" s="42">
        <v>1071145</v>
      </c>
      <c r="C9076" s="43" t="s">
        <v>21679</v>
      </c>
      <c r="D9076" s="43" t="s">
        <v>21680</v>
      </c>
      <c r="E9076" s="43" t="s">
        <v>21681</v>
      </c>
      <c r="F9076" s="43" t="s">
        <v>21674</v>
      </c>
      <c r="G9076" s="43" t="s">
        <v>21574</v>
      </c>
      <c r="H9076" s="43" t="s">
        <v>1271</v>
      </c>
    </row>
    <row r="9077" spans="1:8" ht="17.25" hidden="1" customHeight="1" x14ac:dyDescent="0.3">
      <c r="A9077" s="46" t="str">
        <f>_xlfn.CONCAT("PUSKESMAS ",TRIM(tblReff[[#This Row],[NAMA PUSKESMAS]]))</f>
        <v>PUSKESMAS BULANGO ULU</v>
      </c>
      <c r="B9077" s="42">
        <v>1071146</v>
      </c>
      <c r="C9077" s="43" t="s">
        <v>21682</v>
      </c>
      <c r="D9077" s="43" t="s">
        <v>21683</v>
      </c>
      <c r="E9077" s="43" t="s">
        <v>21682</v>
      </c>
      <c r="F9077" s="43" t="s">
        <v>21674</v>
      </c>
      <c r="G9077" s="43" t="s">
        <v>21574</v>
      </c>
      <c r="H9077" s="43" t="s">
        <v>1271</v>
      </c>
    </row>
    <row r="9078" spans="1:8" ht="17.25" hidden="1" customHeight="1" x14ac:dyDescent="0.3">
      <c r="A9078" s="46" t="str">
        <f>_xlfn.CONCAT("PUSKESMAS ",TRIM(tblReff[[#This Row],[NAMA PUSKESMAS]]))</f>
        <v>PUSKESMAS KABILA</v>
      </c>
      <c r="B9078" s="42">
        <v>1071147</v>
      </c>
      <c r="C9078" s="43" t="s">
        <v>21684</v>
      </c>
      <c r="D9078" s="43" t="s">
        <v>21685</v>
      </c>
      <c r="E9078" s="43" t="s">
        <v>21684</v>
      </c>
      <c r="F9078" s="43" t="s">
        <v>21674</v>
      </c>
      <c r="G9078" s="43" t="s">
        <v>21574</v>
      </c>
      <c r="H9078" s="43" t="s">
        <v>1271</v>
      </c>
    </row>
    <row r="9079" spans="1:8" ht="17.25" hidden="1" customHeight="1" x14ac:dyDescent="0.3">
      <c r="A9079" s="46" t="str">
        <f>_xlfn.CONCAT("PUSKESMAS ",TRIM(tblReff[[#This Row],[NAMA PUSKESMAS]]))</f>
        <v>PUSKESMAS BOTUPINGGE</v>
      </c>
      <c r="B9079" s="42">
        <v>1071148</v>
      </c>
      <c r="C9079" s="43" t="s">
        <v>21686</v>
      </c>
      <c r="D9079" s="43" t="s">
        <v>21687</v>
      </c>
      <c r="E9079" s="43" t="s">
        <v>21688</v>
      </c>
      <c r="F9079" s="43" t="s">
        <v>21674</v>
      </c>
      <c r="G9079" s="43" t="s">
        <v>21574</v>
      </c>
      <c r="H9079" s="43" t="s">
        <v>1266</v>
      </c>
    </row>
    <row r="9080" spans="1:8" ht="17.25" hidden="1" customHeight="1" x14ac:dyDescent="0.3">
      <c r="A9080" s="46" t="str">
        <f>_xlfn.CONCAT("PUSKESMAS ",TRIM(tblReff[[#This Row],[NAMA PUSKESMAS]]))</f>
        <v>PUSKESMAS TILONGKABILA</v>
      </c>
      <c r="B9080" s="42">
        <v>1071149</v>
      </c>
      <c r="C9080" s="43" t="s">
        <v>21689</v>
      </c>
      <c r="D9080" s="43" t="s">
        <v>21690</v>
      </c>
      <c r="E9080" s="43" t="s">
        <v>21689</v>
      </c>
      <c r="F9080" s="43" t="s">
        <v>21674</v>
      </c>
      <c r="G9080" s="43" t="s">
        <v>21574</v>
      </c>
      <c r="H9080" s="43" t="s">
        <v>1271</v>
      </c>
    </row>
    <row r="9081" spans="1:8" ht="17.25" hidden="1" customHeight="1" x14ac:dyDescent="0.3">
      <c r="A9081" s="46" t="str">
        <f>_xlfn.CONCAT("PUSKESMAS ",TRIM(tblReff[[#This Row],[NAMA PUSKESMAS]]))</f>
        <v>PUSKESMAS TOTO UTARA</v>
      </c>
      <c r="B9081" s="42">
        <v>1071150</v>
      </c>
      <c r="C9081" s="43" t="s">
        <v>21691</v>
      </c>
      <c r="D9081" s="43" t="s">
        <v>21692</v>
      </c>
      <c r="E9081" s="43" t="s">
        <v>21689</v>
      </c>
      <c r="F9081" s="43" t="s">
        <v>21674</v>
      </c>
      <c r="G9081" s="43" t="s">
        <v>21574</v>
      </c>
      <c r="H9081" s="43" t="s">
        <v>1271</v>
      </c>
    </row>
    <row r="9082" spans="1:8" ht="17.25" hidden="1" customHeight="1" x14ac:dyDescent="0.3">
      <c r="A9082" s="46" t="str">
        <f>_xlfn.CONCAT("PUSKESMAS ",TRIM(tblReff[[#This Row],[NAMA PUSKESMAS]]))</f>
        <v>PUSKESMAS SUWAWA</v>
      </c>
      <c r="B9082" s="42">
        <v>1071151</v>
      </c>
      <c r="C9082" s="43" t="s">
        <v>21693</v>
      </c>
      <c r="D9082" s="43" t="s">
        <v>21694</v>
      </c>
      <c r="E9082" s="43" t="s">
        <v>21693</v>
      </c>
      <c r="F9082" s="43" t="s">
        <v>21674</v>
      </c>
      <c r="G9082" s="43" t="s">
        <v>21574</v>
      </c>
      <c r="H9082" s="43" t="s">
        <v>1266</v>
      </c>
    </row>
    <row r="9083" spans="1:8" ht="17.25" hidden="1" customHeight="1" x14ac:dyDescent="0.3">
      <c r="A9083" s="46" t="str">
        <f>_xlfn.CONCAT("PUSKESMAS ",TRIM(tblReff[[#This Row],[NAMA PUSKESMAS]]))</f>
        <v>PUSKESMAS ULANTHA</v>
      </c>
      <c r="B9083" s="42">
        <v>1071152</v>
      </c>
      <c r="C9083" s="43" t="s">
        <v>21695</v>
      </c>
      <c r="D9083" s="43" t="s">
        <v>21696</v>
      </c>
      <c r="E9083" s="43" t="s">
        <v>21693</v>
      </c>
      <c r="F9083" s="43" t="s">
        <v>21674</v>
      </c>
      <c r="G9083" s="43" t="s">
        <v>21574</v>
      </c>
      <c r="H9083" s="43" t="s">
        <v>1271</v>
      </c>
    </row>
    <row r="9084" spans="1:8" ht="17.25" hidden="1" customHeight="1" x14ac:dyDescent="0.3">
      <c r="A9084" s="46" t="str">
        <f>_xlfn.CONCAT("PUSKESMAS ",TRIM(tblReff[[#This Row],[NAMA PUSKESMAS]]))</f>
        <v>PUSKESMAS SUWAWA SELATAN</v>
      </c>
      <c r="B9084" s="42">
        <v>1071153</v>
      </c>
      <c r="C9084" s="43" t="s">
        <v>21697</v>
      </c>
      <c r="D9084" s="43" t="s">
        <v>21698</v>
      </c>
      <c r="E9084" s="43" t="s">
        <v>21697</v>
      </c>
      <c r="F9084" s="43" t="s">
        <v>21674</v>
      </c>
      <c r="G9084" s="43" t="s">
        <v>21574</v>
      </c>
      <c r="H9084" s="43" t="s">
        <v>1271</v>
      </c>
    </row>
    <row r="9085" spans="1:8" ht="17.25" hidden="1" customHeight="1" x14ac:dyDescent="0.3">
      <c r="A9085" s="46" t="str">
        <f>_xlfn.CONCAT("PUSKESMAS ",TRIM(tblReff[[#This Row],[NAMA PUSKESMAS]]))</f>
        <v>PUSKESMAS SUWAWA TENGAH</v>
      </c>
      <c r="B9085" s="42">
        <v>1071154</v>
      </c>
      <c r="C9085" s="43" t="s">
        <v>21699</v>
      </c>
      <c r="D9085" s="43" t="s">
        <v>21700</v>
      </c>
      <c r="E9085" s="43" t="s">
        <v>21699</v>
      </c>
      <c r="F9085" s="43" t="s">
        <v>21674</v>
      </c>
      <c r="G9085" s="43" t="s">
        <v>21574</v>
      </c>
      <c r="H9085" s="43" t="s">
        <v>1271</v>
      </c>
    </row>
    <row r="9086" spans="1:8" ht="17.25" hidden="1" customHeight="1" x14ac:dyDescent="0.3">
      <c r="A9086" s="46" t="str">
        <f>_xlfn.CONCAT("PUSKESMAS ",TRIM(tblReff[[#This Row],[NAMA PUSKESMAS]]))</f>
        <v>PUSKESMAS DUMBAYABULAN</v>
      </c>
      <c r="B9086" s="42">
        <v>1071155</v>
      </c>
      <c r="C9086" s="43" t="s">
        <v>21701</v>
      </c>
      <c r="D9086" s="43" t="s">
        <v>21702</v>
      </c>
      <c r="E9086" s="43" t="s">
        <v>21703</v>
      </c>
      <c r="F9086" s="43" t="s">
        <v>21674</v>
      </c>
      <c r="G9086" s="43" t="s">
        <v>21574</v>
      </c>
      <c r="H9086" s="43" t="s">
        <v>1271</v>
      </c>
    </row>
    <row r="9087" spans="1:8" ht="17.25" hidden="1" customHeight="1" x14ac:dyDescent="0.3">
      <c r="A9087" s="46" t="str">
        <f>_xlfn.CONCAT("PUSKESMAS ",TRIM(tblReff[[#This Row],[NAMA PUSKESMAS]]))</f>
        <v>PUSKESMAS PINOGU</v>
      </c>
      <c r="B9087" s="42">
        <v>1071156</v>
      </c>
      <c r="C9087" s="43" t="s">
        <v>21704</v>
      </c>
      <c r="D9087" s="43" t="s">
        <v>21705</v>
      </c>
      <c r="E9087" s="43" t="s">
        <v>21704</v>
      </c>
      <c r="F9087" s="43" t="s">
        <v>21674</v>
      </c>
      <c r="G9087" s="43" t="s">
        <v>21574</v>
      </c>
      <c r="H9087" s="43" t="s">
        <v>1271</v>
      </c>
    </row>
    <row r="9088" spans="1:8" ht="17.25" hidden="1" customHeight="1" x14ac:dyDescent="0.3">
      <c r="A9088" s="46" t="str">
        <f>_xlfn.CONCAT("PUSKESMAS ",TRIM(tblReff[[#This Row],[NAMA PUSKESMAS]]))</f>
        <v>PUSKESMAS BONEPANTAI</v>
      </c>
      <c r="B9088" s="42">
        <v>1071157</v>
      </c>
      <c r="C9088" s="43" t="s">
        <v>21706</v>
      </c>
      <c r="D9088" s="43" t="s">
        <v>21707</v>
      </c>
      <c r="E9088" s="43" t="s">
        <v>21706</v>
      </c>
      <c r="F9088" s="43" t="s">
        <v>21674</v>
      </c>
      <c r="G9088" s="43" t="s">
        <v>21574</v>
      </c>
      <c r="H9088" s="43" t="s">
        <v>1266</v>
      </c>
    </row>
    <row r="9089" spans="1:8" ht="17.25" hidden="1" customHeight="1" x14ac:dyDescent="0.3">
      <c r="A9089" s="46" t="str">
        <f>_xlfn.CONCAT("PUSKESMAS ",TRIM(tblReff[[#This Row],[NAMA PUSKESMAS]]))</f>
        <v>PUSKESMAS KABILA BONE</v>
      </c>
      <c r="B9089" s="42">
        <v>1071158</v>
      </c>
      <c r="C9089" s="43" t="s">
        <v>21708</v>
      </c>
      <c r="D9089" s="43" t="s">
        <v>21709</v>
      </c>
      <c r="E9089" s="43" t="s">
        <v>21708</v>
      </c>
      <c r="F9089" s="43" t="s">
        <v>21674</v>
      </c>
      <c r="G9089" s="43" t="s">
        <v>21574</v>
      </c>
      <c r="H9089" s="43" t="s">
        <v>1271</v>
      </c>
    </row>
    <row r="9090" spans="1:8" ht="17.25" hidden="1" customHeight="1" x14ac:dyDescent="0.3">
      <c r="A9090" s="46" t="str">
        <f>_xlfn.CONCAT("PUSKESMAS ",TRIM(tblReff[[#This Row],[NAMA PUSKESMAS]]))</f>
        <v>PUSKESMAS TOMBULILATO</v>
      </c>
      <c r="B9090" s="42">
        <v>1071159</v>
      </c>
      <c r="C9090" s="43" t="s">
        <v>21710</v>
      </c>
      <c r="D9090" s="43" t="s">
        <v>21711</v>
      </c>
      <c r="E9090" s="43" t="s">
        <v>21712</v>
      </c>
      <c r="F9090" s="43" t="s">
        <v>21674</v>
      </c>
      <c r="G9090" s="43" t="s">
        <v>21574</v>
      </c>
      <c r="H9090" s="43" t="s">
        <v>1271</v>
      </c>
    </row>
    <row r="9091" spans="1:8" ht="17.25" hidden="1" customHeight="1" x14ac:dyDescent="0.3">
      <c r="A9091" s="46" t="str">
        <f>_xlfn.CONCAT("PUSKESMAS ",TRIM(tblReff[[#This Row],[NAMA PUSKESMAS]]))</f>
        <v>PUSKESMAS BONE</v>
      </c>
      <c r="B9091" s="42">
        <v>1071160</v>
      </c>
      <c r="C9091" s="43" t="s">
        <v>20964</v>
      </c>
      <c r="D9091" s="43" t="s">
        <v>21713</v>
      </c>
      <c r="E9091" s="43" t="s">
        <v>20964</v>
      </c>
      <c r="F9091" s="43" t="s">
        <v>21674</v>
      </c>
      <c r="G9091" s="43" t="s">
        <v>21574</v>
      </c>
      <c r="H9091" s="43" t="s">
        <v>1271</v>
      </c>
    </row>
    <row r="9092" spans="1:8" ht="17.25" hidden="1" customHeight="1" x14ac:dyDescent="0.3">
      <c r="A9092" s="46" t="str">
        <f>_xlfn.CONCAT("PUSKESMAS ",TRIM(tblReff[[#This Row],[NAMA PUSKESMAS]]))</f>
        <v>PUSKESMAS BULAWA</v>
      </c>
      <c r="B9092" s="42">
        <v>1071161</v>
      </c>
      <c r="C9092" s="43" t="s">
        <v>21714</v>
      </c>
      <c r="D9092" s="43" t="s">
        <v>21715</v>
      </c>
      <c r="E9092" s="43" t="s">
        <v>21714</v>
      </c>
      <c r="F9092" s="43" t="s">
        <v>21674</v>
      </c>
      <c r="G9092" s="43" t="s">
        <v>21574</v>
      </c>
      <c r="H9092" s="43" t="s">
        <v>1271</v>
      </c>
    </row>
    <row r="9093" spans="1:8" ht="17.25" hidden="1" customHeight="1" x14ac:dyDescent="0.3">
      <c r="A9093" s="46" t="str">
        <f>_xlfn.CONCAT("PUSKESMAS ",TRIM(tblReff[[#This Row],[NAMA PUSKESMAS]]))</f>
        <v>PUSKESMAS ATINGGOLA</v>
      </c>
      <c r="B9093" s="42">
        <v>1071162</v>
      </c>
      <c r="C9093" s="43" t="s">
        <v>21716</v>
      </c>
      <c r="D9093" s="43" t="s">
        <v>21717</v>
      </c>
      <c r="E9093" s="43" t="s">
        <v>21716</v>
      </c>
      <c r="F9093" s="43" t="s">
        <v>21718</v>
      </c>
      <c r="G9093" s="43" t="s">
        <v>21574</v>
      </c>
      <c r="H9093" s="43" t="s">
        <v>1266</v>
      </c>
    </row>
    <row r="9094" spans="1:8" ht="17.25" hidden="1" customHeight="1" x14ac:dyDescent="0.3">
      <c r="A9094" s="46" t="str">
        <f>_xlfn.CONCAT("PUSKESMAS ",TRIM(tblReff[[#This Row],[NAMA PUSKESMAS]]))</f>
        <v>PUSKESMAS GENTUMA</v>
      </c>
      <c r="B9094" s="42">
        <v>1071163</v>
      </c>
      <c r="C9094" s="43" t="s">
        <v>21719</v>
      </c>
      <c r="D9094" s="43" t="s">
        <v>21720</v>
      </c>
      <c r="E9094" s="43" t="s">
        <v>21721</v>
      </c>
      <c r="F9094" s="43" t="s">
        <v>21718</v>
      </c>
      <c r="G9094" s="43" t="s">
        <v>21574</v>
      </c>
      <c r="H9094" s="43" t="s">
        <v>1271</v>
      </c>
    </row>
    <row r="9095" spans="1:8" ht="17.25" hidden="1" customHeight="1" x14ac:dyDescent="0.3">
      <c r="A9095" s="46" t="str">
        <f>_xlfn.CONCAT("PUSKESMAS ",TRIM(tblReff[[#This Row],[NAMA PUSKESMAS]]))</f>
        <v>PUSKESMAS KWANDANG</v>
      </c>
      <c r="B9095" s="42">
        <v>1071164</v>
      </c>
      <c r="C9095" s="43" t="s">
        <v>21722</v>
      </c>
      <c r="D9095" s="43" t="s">
        <v>21723</v>
      </c>
      <c r="E9095" s="43" t="s">
        <v>21722</v>
      </c>
      <c r="F9095" s="43" t="s">
        <v>21718</v>
      </c>
      <c r="G9095" s="43" t="s">
        <v>21574</v>
      </c>
      <c r="H9095" s="43" t="s">
        <v>1266</v>
      </c>
    </row>
    <row r="9096" spans="1:8" ht="17.25" hidden="1" customHeight="1" x14ac:dyDescent="0.3">
      <c r="A9096" s="46" t="str">
        <f>_xlfn.CONCAT("PUSKESMAS ",TRIM(tblReff[[#This Row],[NAMA PUSKESMAS]]))</f>
        <v>PUSKESMAS MOLINGKAPOTO</v>
      </c>
      <c r="B9096" s="42">
        <v>1071165</v>
      </c>
      <c r="C9096" s="43" t="s">
        <v>21724</v>
      </c>
      <c r="D9096" s="43" t="s">
        <v>21725</v>
      </c>
      <c r="E9096" s="43" t="s">
        <v>21722</v>
      </c>
      <c r="F9096" s="43" t="s">
        <v>21718</v>
      </c>
      <c r="G9096" s="43" t="s">
        <v>21574</v>
      </c>
      <c r="H9096" s="43" t="s">
        <v>1271</v>
      </c>
    </row>
    <row r="9097" spans="1:8" ht="17.25" hidden="1" customHeight="1" x14ac:dyDescent="0.3">
      <c r="A9097" s="46" t="str">
        <f>_xlfn.CONCAT("PUSKESMAS ",TRIM(tblReff[[#This Row],[NAMA PUSKESMAS]]))</f>
        <v>PUSKESMAS PONELO</v>
      </c>
      <c r="B9097" s="42">
        <v>1071166</v>
      </c>
      <c r="C9097" s="43" t="s">
        <v>21726</v>
      </c>
      <c r="D9097" s="43" t="s">
        <v>21727</v>
      </c>
      <c r="E9097" s="43" t="s">
        <v>21728</v>
      </c>
      <c r="F9097" s="43" t="s">
        <v>21718</v>
      </c>
      <c r="G9097" s="43" t="s">
        <v>21574</v>
      </c>
      <c r="H9097" s="43" t="s">
        <v>1271</v>
      </c>
    </row>
    <row r="9098" spans="1:8" ht="17.25" hidden="1" customHeight="1" x14ac:dyDescent="0.3">
      <c r="A9098" s="46" t="str">
        <f>_xlfn.CONCAT("PUSKESMAS ",TRIM(tblReff[[#This Row],[NAMA PUSKESMAS]]))</f>
        <v>PUSKESMAS DAMBALO</v>
      </c>
      <c r="B9098" s="42">
        <v>1071167</v>
      </c>
      <c r="C9098" s="43" t="s">
        <v>21729</v>
      </c>
      <c r="D9098" s="43" t="s">
        <v>21730</v>
      </c>
      <c r="E9098" s="43" t="s">
        <v>21731</v>
      </c>
      <c r="F9098" s="43" t="s">
        <v>21718</v>
      </c>
      <c r="G9098" s="43" t="s">
        <v>21574</v>
      </c>
      <c r="H9098" s="43" t="s">
        <v>1271</v>
      </c>
    </row>
    <row r="9099" spans="1:8" ht="17.25" hidden="1" customHeight="1" x14ac:dyDescent="0.3">
      <c r="A9099" s="46" t="str">
        <f>_xlfn.CONCAT("PUSKESMAS ",TRIM(tblReff[[#This Row],[NAMA PUSKESMAS]]))</f>
        <v>PUSKESMAS ANGGREK</v>
      </c>
      <c r="B9099" s="42">
        <v>1071168</v>
      </c>
      <c r="C9099" s="43" t="s">
        <v>21732</v>
      </c>
      <c r="D9099" s="43" t="s">
        <v>21733</v>
      </c>
      <c r="E9099" s="43" t="s">
        <v>21732</v>
      </c>
      <c r="F9099" s="43" t="s">
        <v>21718</v>
      </c>
      <c r="G9099" s="43" t="s">
        <v>21574</v>
      </c>
      <c r="H9099" s="43" t="s">
        <v>1266</v>
      </c>
    </row>
    <row r="9100" spans="1:8" ht="17.25" hidden="1" customHeight="1" x14ac:dyDescent="0.3">
      <c r="A9100" s="46" t="str">
        <f>_xlfn.CONCAT("PUSKESMAS ",TRIM(tblReff[[#This Row],[NAMA PUSKESMAS]]))</f>
        <v>PUSKESMAS MONANO</v>
      </c>
      <c r="B9100" s="42">
        <v>1071169</v>
      </c>
      <c r="C9100" s="43" t="s">
        <v>21734</v>
      </c>
      <c r="D9100" s="43" t="s">
        <v>21735</v>
      </c>
      <c r="E9100" s="43" t="s">
        <v>21734</v>
      </c>
      <c r="F9100" s="43" t="s">
        <v>21718</v>
      </c>
      <c r="G9100" s="43" t="s">
        <v>21574</v>
      </c>
      <c r="H9100" s="43" t="s">
        <v>1271</v>
      </c>
    </row>
    <row r="9101" spans="1:8" ht="17.25" hidden="1" customHeight="1" x14ac:dyDescent="0.3">
      <c r="A9101" s="46" t="str">
        <f>_xlfn.CONCAT("PUSKESMAS ",TRIM(tblReff[[#This Row],[NAMA PUSKESMAS]]))</f>
        <v>PUSKESMAS ILANGATA</v>
      </c>
      <c r="B9101" s="42">
        <v>1071170</v>
      </c>
      <c r="C9101" s="43" t="s">
        <v>21736</v>
      </c>
      <c r="D9101" s="43" t="s">
        <v>21737</v>
      </c>
      <c r="E9101" s="43" t="s">
        <v>21732</v>
      </c>
      <c r="F9101" s="43" t="s">
        <v>21718</v>
      </c>
      <c r="G9101" s="43" t="s">
        <v>21574</v>
      </c>
      <c r="H9101" s="43" t="s">
        <v>1271</v>
      </c>
    </row>
    <row r="9102" spans="1:8" ht="17.25" hidden="1" customHeight="1" x14ac:dyDescent="0.3">
      <c r="A9102" s="46" t="str">
        <f>_xlfn.CONCAT("PUSKESMAS ",TRIM(tblReff[[#This Row],[NAMA PUSKESMAS]]))</f>
        <v>PUSKESMAS SUMALATA</v>
      </c>
      <c r="B9102" s="42">
        <v>1071171</v>
      </c>
      <c r="C9102" s="43" t="s">
        <v>21738</v>
      </c>
      <c r="D9102" s="43" t="s">
        <v>21739</v>
      </c>
      <c r="E9102" s="43" t="s">
        <v>21738</v>
      </c>
      <c r="F9102" s="43" t="s">
        <v>21718</v>
      </c>
      <c r="G9102" s="43" t="s">
        <v>21574</v>
      </c>
      <c r="H9102" s="43" t="s">
        <v>1266</v>
      </c>
    </row>
    <row r="9103" spans="1:8" ht="17.25" hidden="1" customHeight="1" x14ac:dyDescent="0.3">
      <c r="A9103" s="46" t="str">
        <f>_xlfn.CONCAT("PUSKESMAS ",TRIM(tblReff[[#This Row],[NAMA PUSKESMAS]]))</f>
        <v>PUSKESMAS DULUKAPA</v>
      </c>
      <c r="B9103" s="42">
        <v>1071172</v>
      </c>
      <c r="C9103" s="43" t="s">
        <v>21740</v>
      </c>
      <c r="D9103" s="43" t="s">
        <v>21741</v>
      </c>
      <c r="E9103" s="43" t="s">
        <v>21742</v>
      </c>
      <c r="F9103" s="43" t="s">
        <v>21718</v>
      </c>
      <c r="G9103" s="43" t="s">
        <v>21574</v>
      </c>
      <c r="H9103" s="43" t="s">
        <v>1271</v>
      </c>
    </row>
    <row r="9104" spans="1:8" ht="17.25" hidden="1" customHeight="1" x14ac:dyDescent="0.3">
      <c r="A9104" s="46" t="str">
        <f>_xlfn.CONCAT("PUSKESMAS ",TRIM(tblReff[[#This Row],[NAMA PUSKESMAS]]))</f>
        <v>PUSKESMAS BULOILA</v>
      </c>
      <c r="B9104" s="42">
        <v>1071173</v>
      </c>
      <c r="C9104" s="43" t="s">
        <v>21743</v>
      </c>
      <c r="D9104" s="43" t="s">
        <v>21744</v>
      </c>
      <c r="E9104" s="43" t="s">
        <v>21738</v>
      </c>
      <c r="F9104" s="43" t="s">
        <v>21718</v>
      </c>
      <c r="G9104" s="43" t="s">
        <v>21574</v>
      </c>
      <c r="H9104" s="43" t="s">
        <v>1271</v>
      </c>
    </row>
    <row r="9105" spans="1:8" ht="17.25" hidden="1" customHeight="1" x14ac:dyDescent="0.3">
      <c r="A9105" s="46" t="str">
        <f>_xlfn.CONCAT("PUSKESMAS ",TRIM(tblReff[[#This Row],[NAMA PUSKESMAS]]))</f>
        <v>PUSKESMAS TOLINGGULA</v>
      </c>
      <c r="B9105" s="42">
        <v>1071174</v>
      </c>
      <c r="C9105" s="43" t="s">
        <v>21745</v>
      </c>
      <c r="D9105" s="43" t="s">
        <v>21746</v>
      </c>
      <c r="E9105" s="43" t="s">
        <v>21745</v>
      </c>
      <c r="F9105" s="43" t="s">
        <v>21718</v>
      </c>
      <c r="G9105" s="43" t="s">
        <v>21574</v>
      </c>
      <c r="H9105" s="43" t="s">
        <v>1266</v>
      </c>
    </row>
    <row r="9106" spans="1:8" ht="17.25" hidden="1" customHeight="1" x14ac:dyDescent="0.3">
      <c r="A9106" s="46" t="str">
        <f>_xlfn.CONCAT("PUSKESMAS ",TRIM(tblReff[[#This Row],[NAMA PUSKESMAS]]))</f>
        <v>PUSKESMAS BIAWU</v>
      </c>
      <c r="B9106" s="42">
        <v>1071175</v>
      </c>
      <c r="C9106" s="43" t="s">
        <v>21747</v>
      </c>
      <c r="D9106" s="43" t="s">
        <v>21748</v>
      </c>
      <c r="E9106" s="43" t="s">
        <v>21745</v>
      </c>
      <c r="F9106" s="43" t="s">
        <v>21718</v>
      </c>
      <c r="G9106" s="43" t="s">
        <v>21574</v>
      </c>
      <c r="H9106" s="43" t="s">
        <v>1271</v>
      </c>
    </row>
    <row r="9107" spans="1:8" ht="17.25" hidden="1" customHeight="1" x14ac:dyDescent="0.3">
      <c r="A9107" s="46" t="str">
        <f>_xlfn.CONCAT("PUSKESMAS ",TRIM(tblReff[[#This Row],[NAMA PUSKESMAS]]))</f>
        <v>PUSKESMAS LIMBATO</v>
      </c>
      <c r="B9107" s="42">
        <v>1071176</v>
      </c>
      <c r="C9107" s="43" t="s">
        <v>21749</v>
      </c>
      <c r="D9107" s="43" t="s">
        <v>21750</v>
      </c>
      <c r="E9107" s="43" t="s">
        <v>21745</v>
      </c>
      <c r="F9107" s="43" t="s">
        <v>21718</v>
      </c>
      <c r="G9107" s="43" t="s">
        <v>21574</v>
      </c>
      <c r="H9107" s="43" t="s">
        <v>1271</v>
      </c>
    </row>
    <row r="9108" spans="1:8" ht="17.25" hidden="1" customHeight="1" x14ac:dyDescent="0.3">
      <c r="A9108" s="46" t="str">
        <f>_xlfn.CONCAT("PUSKESMAS ",TRIM(tblReff[[#This Row],[NAMA PUSKESMAS]]))</f>
        <v>PUSKESMAS PILOLODAA</v>
      </c>
      <c r="B9108" s="42">
        <v>1071177</v>
      </c>
      <c r="C9108" s="43" t="s">
        <v>21751</v>
      </c>
      <c r="D9108" s="43" t="s">
        <v>21752</v>
      </c>
      <c r="E9108" s="43" t="s">
        <v>21753</v>
      </c>
      <c r="F9108" s="43" t="s">
        <v>21754</v>
      </c>
      <c r="G9108" s="43" t="s">
        <v>21574</v>
      </c>
      <c r="H9108" s="43" t="s">
        <v>1271</v>
      </c>
    </row>
    <row r="9109" spans="1:8" ht="17.25" hidden="1" customHeight="1" x14ac:dyDescent="0.3">
      <c r="A9109" s="46" t="str">
        <f>_xlfn.CONCAT("PUSKESMAS ",TRIM(tblReff[[#This Row],[NAMA PUSKESMAS]]))</f>
        <v>PUSKESMAS KOTA BARAT</v>
      </c>
      <c r="B9109" s="42">
        <v>1071178</v>
      </c>
      <c r="C9109" s="43" t="s">
        <v>21753</v>
      </c>
      <c r="D9109" s="43" t="s">
        <v>21755</v>
      </c>
      <c r="E9109" s="43" t="s">
        <v>21753</v>
      </c>
      <c r="F9109" s="43" t="s">
        <v>21754</v>
      </c>
      <c r="G9109" s="43" t="s">
        <v>21574</v>
      </c>
      <c r="H9109" s="43" t="s">
        <v>1271</v>
      </c>
    </row>
    <row r="9110" spans="1:8" ht="17.25" hidden="1" customHeight="1" x14ac:dyDescent="0.3">
      <c r="A9110" s="46" t="str">
        <f>_xlfn.CONCAT("PUSKESMAS ",TRIM(tblReff[[#This Row],[NAMA PUSKESMAS]]))</f>
        <v>PUSKESMAS DUNGINGI</v>
      </c>
      <c r="B9110" s="42">
        <v>1071179</v>
      </c>
      <c r="C9110" s="43" t="s">
        <v>21756</v>
      </c>
      <c r="D9110" s="43" t="s">
        <v>21757</v>
      </c>
      <c r="E9110" s="43" t="s">
        <v>21756</v>
      </c>
      <c r="F9110" s="43" t="s">
        <v>21754</v>
      </c>
      <c r="G9110" s="43" t="s">
        <v>21574</v>
      </c>
      <c r="H9110" s="43" t="s">
        <v>1271</v>
      </c>
    </row>
    <row r="9111" spans="1:8" ht="17.25" hidden="1" customHeight="1" x14ac:dyDescent="0.3">
      <c r="A9111" s="46" t="str">
        <f>_xlfn.CONCAT("PUSKESMAS ",TRIM(tblReff[[#This Row],[NAMA PUSKESMAS]]))</f>
        <v>PUSKESMAS KOTA SELATAN</v>
      </c>
      <c r="B9111" s="42">
        <v>1071180</v>
      </c>
      <c r="C9111" s="43" t="s">
        <v>21758</v>
      </c>
      <c r="D9111" s="43" t="s">
        <v>21759</v>
      </c>
      <c r="E9111" s="43" t="s">
        <v>21758</v>
      </c>
      <c r="F9111" s="43" t="s">
        <v>21754</v>
      </c>
      <c r="G9111" s="43" t="s">
        <v>21574</v>
      </c>
      <c r="H9111" s="43" t="s">
        <v>1266</v>
      </c>
    </row>
    <row r="9112" spans="1:8" ht="17.25" hidden="1" customHeight="1" x14ac:dyDescent="0.3">
      <c r="A9112" s="46" t="str">
        <f>_xlfn.CONCAT("PUSKESMAS ",TRIM(tblReff[[#This Row],[NAMA PUSKESMAS]]))</f>
        <v>PUSKESMAS KOTA TIMUR</v>
      </c>
      <c r="B9112" s="42">
        <v>1071181</v>
      </c>
      <c r="C9112" s="43" t="s">
        <v>21760</v>
      </c>
      <c r="D9112" s="43" t="s">
        <v>21761</v>
      </c>
      <c r="E9112" s="43" t="s">
        <v>21760</v>
      </c>
      <c r="F9112" s="43" t="s">
        <v>21754</v>
      </c>
      <c r="G9112" s="43" t="s">
        <v>21574</v>
      </c>
      <c r="H9112" s="43" t="s">
        <v>1271</v>
      </c>
    </row>
    <row r="9113" spans="1:8" ht="17.25" hidden="1" customHeight="1" x14ac:dyDescent="0.3">
      <c r="A9113" s="46" t="str">
        <f>_xlfn.CONCAT("PUSKESMAS ",TRIM(tblReff[[#This Row],[NAMA PUSKESMAS]]))</f>
        <v>PUSKESMAS HULONTHALANGI</v>
      </c>
      <c r="B9113" s="42">
        <v>1071182</v>
      </c>
      <c r="C9113" s="43" t="s">
        <v>21762</v>
      </c>
      <c r="D9113" s="43" t="s">
        <v>21763</v>
      </c>
      <c r="E9113" s="43" t="s">
        <v>21762</v>
      </c>
      <c r="F9113" s="43" t="s">
        <v>21754</v>
      </c>
      <c r="G9113" s="43" t="s">
        <v>21574</v>
      </c>
      <c r="H9113" s="43" t="s">
        <v>1271</v>
      </c>
    </row>
    <row r="9114" spans="1:8" ht="17.25" hidden="1" customHeight="1" x14ac:dyDescent="0.3">
      <c r="A9114" s="46" t="str">
        <f>_xlfn.CONCAT("PUSKESMAS ",TRIM(tblReff[[#This Row],[NAMA PUSKESMAS]]))</f>
        <v>PUSKESMAS DUMBO RAYA</v>
      </c>
      <c r="B9114" s="42">
        <v>1071183</v>
      </c>
      <c r="C9114" s="43" t="s">
        <v>21764</v>
      </c>
      <c r="D9114" s="43" t="s">
        <v>21765</v>
      </c>
      <c r="E9114" s="43" t="s">
        <v>21764</v>
      </c>
      <c r="F9114" s="43" t="s">
        <v>21754</v>
      </c>
      <c r="G9114" s="43" t="s">
        <v>21574</v>
      </c>
      <c r="H9114" s="43" t="s">
        <v>1271</v>
      </c>
    </row>
    <row r="9115" spans="1:8" ht="17.25" hidden="1" customHeight="1" x14ac:dyDescent="0.3">
      <c r="A9115" s="46" t="str">
        <f>_xlfn.CONCAT("PUSKESMAS ",TRIM(tblReff[[#This Row],[NAMA PUSKESMAS]]))</f>
        <v>PUSKESMAS KOTA UTARA</v>
      </c>
      <c r="B9115" s="42">
        <v>1071184</v>
      </c>
      <c r="C9115" s="43" t="s">
        <v>21766</v>
      </c>
      <c r="D9115" s="43" t="s">
        <v>21767</v>
      </c>
      <c r="E9115" s="43" t="s">
        <v>21766</v>
      </c>
      <c r="F9115" s="43" t="s">
        <v>21754</v>
      </c>
      <c r="G9115" s="43" t="s">
        <v>21574</v>
      </c>
      <c r="H9115" s="43" t="s">
        <v>1271</v>
      </c>
    </row>
    <row r="9116" spans="1:8" ht="17.25" hidden="1" customHeight="1" x14ac:dyDescent="0.3">
      <c r="A9116" s="46" t="str">
        <f>_xlfn.CONCAT("PUSKESMAS ",TRIM(tblReff[[#This Row],[NAMA PUSKESMAS]]))</f>
        <v>PUSKESMAS KOTA TENGAH</v>
      </c>
      <c r="B9116" s="42">
        <v>1071185</v>
      </c>
      <c r="C9116" s="43" t="s">
        <v>21768</v>
      </c>
      <c r="D9116" s="43" t="s">
        <v>21769</v>
      </c>
      <c r="E9116" s="43" t="s">
        <v>21768</v>
      </c>
      <c r="F9116" s="43" t="s">
        <v>21754</v>
      </c>
      <c r="G9116" s="43" t="s">
        <v>21574</v>
      </c>
      <c r="H9116" s="43" t="s">
        <v>1271</v>
      </c>
    </row>
    <row r="9117" spans="1:8" ht="17.25" hidden="1" customHeight="1" x14ac:dyDescent="0.3">
      <c r="A9117" s="46" t="str">
        <f>_xlfn.CONCAT("PUSKESMAS ",TRIM(tblReff[[#This Row],[NAMA PUSKESMAS]]))</f>
        <v>PUSKESMAS SIPATANA</v>
      </c>
      <c r="B9117" s="42">
        <v>1071186</v>
      </c>
      <c r="C9117" s="43" t="s">
        <v>21770</v>
      </c>
      <c r="D9117" s="43" t="s">
        <v>21771</v>
      </c>
      <c r="E9117" s="43" t="s">
        <v>21770</v>
      </c>
      <c r="F9117" s="43" t="s">
        <v>21754</v>
      </c>
      <c r="G9117" s="43" t="s">
        <v>21574</v>
      </c>
      <c r="H9117" s="43" t="s">
        <v>1271</v>
      </c>
    </row>
    <row r="9118" spans="1:8" ht="17.25" hidden="1" customHeight="1" x14ac:dyDescent="0.3">
      <c r="A9118" s="46" t="str">
        <f>_xlfn.CONCAT("PUSKESMAS ",TRIM(tblReff[[#This Row],[NAMA PUSKESMAS]]))</f>
        <v>PUSKESMAS BANGGAE I</v>
      </c>
      <c r="B9118" s="42">
        <v>1071187</v>
      </c>
      <c r="C9118" s="43" t="s">
        <v>21772</v>
      </c>
      <c r="D9118" s="43" t="s">
        <v>21773</v>
      </c>
      <c r="E9118" s="43" t="s">
        <v>21774</v>
      </c>
      <c r="F9118" s="43" t="s">
        <v>21775</v>
      </c>
      <c r="G9118" s="43" t="s">
        <v>21776</v>
      </c>
      <c r="H9118" s="43" t="s">
        <v>1271</v>
      </c>
    </row>
    <row r="9119" spans="1:8" ht="17.25" hidden="1" customHeight="1" x14ac:dyDescent="0.3">
      <c r="A9119" s="46" t="str">
        <f>_xlfn.CONCAT("PUSKESMAS ",TRIM(tblReff[[#This Row],[NAMA PUSKESMAS]]))</f>
        <v>PUSKESMAS TOTOLI</v>
      </c>
      <c r="B9119" s="42">
        <v>1071188</v>
      </c>
      <c r="C9119" s="43" t="s">
        <v>21777</v>
      </c>
      <c r="D9119" s="43" t="s">
        <v>21778</v>
      </c>
      <c r="E9119" s="43" t="s">
        <v>21774</v>
      </c>
      <c r="F9119" s="43" t="s">
        <v>21775</v>
      </c>
      <c r="G9119" s="43" t="s">
        <v>21776</v>
      </c>
      <c r="H9119" s="43" t="s">
        <v>1271</v>
      </c>
    </row>
    <row r="9120" spans="1:8" ht="17.25" hidden="1" customHeight="1" x14ac:dyDescent="0.3">
      <c r="A9120" s="46" t="str">
        <f>_xlfn.CONCAT("PUSKESMAS ",TRIM(tblReff[[#This Row],[NAMA PUSKESMAS]]))</f>
        <v>PUSKESMAS LEMBANG</v>
      </c>
      <c r="B9120" s="42">
        <v>1071190</v>
      </c>
      <c r="C9120" s="43" t="s">
        <v>8922</v>
      </c>
      <c r="D9120" s="43" t="s">
        <v>21779</v>
      </c>
      <c r="E9120" s="43" t="s">
        <v>21780</v>
      </c>
      <c r="F9120" s="43" t="s">
        <v>21775</v>
      </c>
      <c r="G9120" s="43" t="s">
        <v>21776</v>
      </c>
      <c r="H9120" s="43" t="s">
        <v>1266</v>
      </c>
    </row>
    <row r="9121" spans="1:8" ht="17.25" hidden="1" customHeight="1" x14ac:dyDescent="0.3">
      <c r="A9121" s="46" t="str">
        <f>_xlfn.CONCAT("PUSKESMAS ",TRIM(tblReff[[#This Row],[NAMA PUSKESMAS]]))</f>
        <v>PUSKESMAS BANGGAE II</v>
      </c>
      <c r="B9121" s="42">
        <v>1071189</v>
      </c>
      <c r="C9121" s="43" t="s">
        <v>21781</v>
      </c>
      <c r="D9121" s="43" t="s">
        <v>21782</v>
      </c>
      <c r="E9121" s="43" t="s">
        <v>21780</v>
      </c>
      <c r="F9121" s="43" t="s">
        <v>21775</v>
      </c>
      <c r="G9121" s="43" t="s">
        <v>21776</v>
      </c>
      <c r="H9121" s="43" t="s">
        <v>1271</v>
      </c>
    </row>
    <row r="9122" spans="1:8" ht="17.25" hidden="1" customHeight="1" x14ac:dyDescent="0.3">
      <c r="A9122" s="46" t="str">
        <f>_xlfn.CONCAT("PUSKESMAS ",TRIM(tblReff[[#This Row],[NAMA PUSKESMAS]]))</f>
        <v>PUSKESMAS PAMBOANG</v>
      </c>
      <c r="B9122" s="42">
        <v>1071191</v>
      </c>
      <c r="C9122" s="43" t="s">
        <v>21783</v>
      </c>
      <c r="D9122" s="43" t="s">
        <v>21784</v>
      </c>
      <c r="E9122" s="43" t="s">
        <v>21783</v>
      </c>
      <c r="F9122" s="43" t="s">
        <v>21775</v>
      </c>
      <c r="G9122" s="43" t="s">
        <v>21776</v>
      </c>
      <c r="H9122" s="43" t="s">
        <v>1266</v>
      </c>
    </row>
    <row r="9123" spans="1:8" ht="17.25" hidden="1" customHeight="1" x14ac:dyDescent="0.3">
      <c r="A9123" s="46" t="str">
        <f>_xlfn.CONCAT("PUSKESMAS ",TRIM(tblReff[[#This Row],[NAMA PUSKESMAS]]))</f>
        <v>PUSKESMAS SENDANA I</v>
      </c>
      <c r="B9123" s="42">
        <v>1071192</v>
      </c>
      <c r="C9123" s="43" t="s">
        <v>21785</v>
      </c>
      <c r="D9123" s="43" t="s">
        <v>21786</v>
      </c>
      <c r="E9123" s="43" t="s">
        <v>20900</v>
      </c>
      <c r="F9123" s="43" t="s">
        <v>21775</v>
      </c>
      <c r="G9123" s="43" t="s">
        <v>21776</v>
      </c>
      <c r="H9123" s="43" t="s">
        <v>1266</v>
      </c>
    </row>
    <row r="9124" spans="1:8" ht="17.25" hidden="1" customHeight="1" x14ac:dyDescent="0.3">
      <c r="A9124" s="46" t="str">
        <f>_xlfn.CONCAT("PUSKESMAS ",TRIM(tblReff[[#This Row],[NAMA PUSKESMAS]]))</f>
        <v>PUSKESMAS SENDANA II</v>
      </c>
      <c r="B9124" s="42">
        <v>1071193</v>
      </c>
      <c r="C9124" s="43" t="s">
        <v>21787</v>
      </c>
      <c r="D9124" s="43" t="s">
        <v>21788</v>
      </c>
      <c r="E9124" s="43" t="s">
        <v>20900</v>
      </c>
      <c r="F9124" s="43" t="s">
        <v>21775</v>
      </c>
      <c r="G9124" s="43" t="s">
        <v>21776</v>
      </c>
      <c r="H9124" s="43" t="s">
        <v>1266</v>
      </c>
    </row>
    <row r="9125" spans="1:8" ht="17.25" hidden="1" customHeight="1" x14ac:dyDescent="0.3">
      <c r="A9125" s="46" t="str">
        <f>_xlfn.CONCAT("PUSKESMAS ",TRIM(tblReff[[#This Row],[NAMA PUSKESMAS]]))</f>
        <v>PUSKESMAS TAMMERODDO</v>
      </c>
      <c r="B9125" s="42">
        <v>1071194</v>
      </c>
      <c r="C9125" s="43" t="s">
        <v>21789</v>
      </c>
      <c r="D9125" s="43" t="s">
        <v>21790</v>
      </c>
      <c r="E9125" s="43" t="s">
        <v>21791</v>
      </c>
      <c r="F9125" s="43" t="s">
        <v>21775</v>
      </c>
      <c r="G9125" s="43" t="s">
        <v>21776</v>
      </c>
      <c r="H9125" s="43" t="s">
        <v>1266</v>
      </c>
    </row>
    <row r="9126" spans="1:8" ht="17.25" hidden="1" customHeight="1" x14ac:dyDescent="0.3">
      <c r="A9126" s="46" t="str">
        <f>_xlfn.CONCAT("PUSKESMAS ",TRIM(tblReff[[#This Row],[NAMA PUSKESMAS]]))</f>
        <v>PUSKESMAS MALUNDA</v>
      </c>
      <c r="B9126" s="42">
        <v>1071195</v>
      </c>
      <c r="C9126" s="43" t="s">
        <v>21792</v>
      </c>
      <c r="D9126" s="43" t="s">
        <v>21793</v>
      </c>
      <c r="E9126" s="43" t="s">
        <v>21792</v>
      </c>
      <c r="F9126" s="43" t="s">
        <v>21775</v>
      </c>
      <c r="G9126" s="43" t="s">
        <v>21776</v>
      </c>
      <c r="H9126" s="43" t="s">
        <v>1266</v>
      </c>
    </row>
    <row r="9127" spans="1:8" ht="17.25" hidden="1" customHeight="1" x14ac:dyDescent="0.3">
      <c r="A9127" s="46" t="str">
        <f>_xlfn.CONCAT("PUSKESMAS ",TRIM(tblReff[[#This Row],[NAMA PUSKESMAS]]))</f>
        <v>PUSKESMAS ULUMANDA</v>
      </c>
      <c r="B9127" s="42">
        <v>1071196</v>
      </c>
      <c r="C9127" s="43" t="s">
        <v>21794</v>
      </c>
      <c r="D9127" s="43" t="s">
        <v>21795</v>
      </c>
      <c r="E9127" s="43" t="s">
        <v>21794</v>
      </c>
      <c r="F9127" s="43" t="s">
        <v>21775</v>
      </c>
      <c r="G9127" s="43" t="s">
        <v>21776</v>
      </c>
      <c r="H9127" s="43" t="s">
        <v>1266</v>
      </c>
    </row>
    <row r="9128" spans="1:8" ht="17.25" hidden="1" customHeight="1" x14ac:dyDescent="0.3">
      <c r="A9128" s="46" t="str">
        <f>_xlfn.CONCAT("PUSKESMAS ",TRIM(tblReff[[#This Row],[NAMA PUSKESMAS]]))</f>
        <v>PUSKESMAS SALUTAMBUNG</v>
      </c>
      <c r="B9128" s="42">
        <v>1071197</v>
      </c>
      <c r="C9128" s="43" t="s">
        <v>21796</v>
      </c>
      <c r="D9128" s="43" t="s">
        <v>21797</v>
      </c>
      <c r="E9128" s="43" t="s">
        <v>21794</v>
      </c>
      <c r="F9128" s="43" t="s">
        <v>21775</v>
      </c>
      <c r="G9128" s="43" t="s">
        <v>21776</v>
      </c>
      <c r="H9128" s="43" t="s">
        <v>1271</v>
      </c>
    </row>
    <row r="9129" spans="1:8" ht="17.25" hidden="1" customHeight="1" x14ac:dyDescent="0.3">
      <c r="A9129" s="46" t="str">
        <f>_xlfn.CONCAT("PUSKESMAS ",TRIM(tblReff[[#This Row],[NAMA PUSKESMAS]]))</f>
        <v>PUSKESMAS TINAMBUNG</v>
      </c>
      <c r="B9129" s="42">
        <v>1071198</v>
      </c>
      <c r="C9129" s="43" t="s">
        <v>21798</v>
      </c>
      <c r="D9129" s="43" t="s">
        <v>21799</v>
      </c>
      <c r="E9129" s="43" t="s">
        <v>21798</v>
      </c>
      <c r="F9129" s="43" t="s">
        <v>21800</v>
      </c>
      <c r="G9129" s="43" t="s">
        <v>21776</v>
      </c>
      <c r="H9129" s="43" t="s">
        <v>1266</v>
      </c>
    </row>
    <row r="9130" spans="1:8" ht="17.25" hidden="1" customHeight="1" x14ac:dyDescent="0.3">
      <c r="A9130" s="46" t="str">
        <f>_xlfn.CONCAT("PUSKESMAS ",TRIM(tblReff[[#This Row],[NAMA PUSKESMAS]]))</f>
        <v>PUSKESMAS PAMBUSUANG</v>
      </c>
      <c r="B9130" s="42">
        <v>1071199</v>
      </c>
      <c r="C9130" s="43" t="s">
        <v>21801</v>
      </c>
      <c r="D9130" s="43" t="s">
        <v>21802</v>
      </c>
      <c r="E9130" s="43" t="s">
        <v>21803</v>
      </c>
      <c r="F9130" s="43" t="s">
        <v>21800</v>
      </c>
      <c r="G9130" s="43" t="s">
        <v>21776</v>
      </c>
      <c r="H9130" s="43" t="s">
        <v>1271</v>
      </c>
    </row>
    <row r="9131" spans="1:8" ht="17.25" hidden="1" customHeight="1" x14ac:dyDescent="0.3">
      <c r="A9131" s="46" t="str">
        <f>_xlfn.CONCAT("PUSKESMAS ",TRIM(tblReff[[#This Row],[NAMA PUSKESMAS]]))</f>
        <v>PUSKESMAS LlMBORO</v>
      </c>
      <c r="B9131" s="42">
        <v>1071200</v>
      </c>
      <c r="C9131" s="43" t="s">
        <v>21804</v>
      </c>
      <c r="D9131" s="43" t="s">
        <v>21805</v>
      </c>
      <c r="E9131" s="43" t="s">
        <v>21806</v>
      </c>
      <c r="F9131" s="43" t="s">
        <v>21800</v>
      </c>
      <c r="G9131" s="43" t="s">
        <v>21776</v>
      </c>
      <c r="H9131" s="43" t="s">
        <v>1266</v>
      </c>
    </row>
    <row r="9132" spans="1:8" ht="17.25" hidden="1" customHeight="1" x14ac:dyDescent="0.3">
      <c r="A9132" s="46" t="str">
        <f>_xlfn.CONCAT("PUSKESMAS ",TRIM(tblReff[[#This Row],[NAMA PUSKESMAS]]))</f>
        <v>PUSKESMAS TUTAR</v>
      </c>
      <c r="B9132" s="42">
        <v>1071201</v>
      </c>
      <c r="C9132" s="43" t="s">
        <v>21807</v>
      </c>
      <c r="D9132" s="43" t="s">
        <v>21808</v>
      </c>
      <c r="E9132" s="43" t="s">
        <v>21809</v>
      </c>
      <c r="F9132" s="43" t="s">
        <v>21800</v>
      </c>
      <c r="G9132" s="43" t="s">
        <v>21776</v>
      </c>
      <c r="H9132" s="43" t="s">
        <v>1266</v>
      </c>
    </row>
    <row r="9133" spans="1:8" ht="17.25" hidden="1" customHeight="1" x14ac:dyDescent="0.3">
      <c r="A9133" s="46" t="str">
        <f>_xlfn.CONCAT("PUSKESMAS ",TRIM(tblReff[[#This Row],[NAMA PUSKESMAS]]))</f>
        <v>PUSKESMAS TATALLU</v>
      </c>
      <c r="B9133" s="42">
        <v>1071202</v>
      </c>
      <c r="C9133" s="43" t="s">
        <v>21810</v>
      </c>
      <c r="D9133" s="43" t="s">
        <v>21811</v>
      </c>
      <c r="E9133" s="43" t="s">
        <v>21809</v>
      </c>
      <c r="F9133" s="43" t="s">
        <v>21800</v>
      </c>
      <c r="G9133" s="43" t="s">
        <v>21776</v>
      </c>
      <c r="H9133" s="43" t="s">
        <v>1271</v>
      </c>
    </row>
    <row r="9134" spans="1:8" ht="17.25" hidden="1" customHeight="1" x14ac:dyDescent="0.3">
      <c r="A9134" s="46" t="str">
        <f>_xlfn.CONCAT("PUSKESMAS ",TRIM(tblReff[[#This Row],[NAMA PUSKESMAS]]))</f>
        <v>PUSKESMAS CAMPALAGIAN</v>
      </c>
      <c r="B9134" s="42">
        <v>1071203</v>
      </c>
      <c r="C9134" s="43" t="s">
        <v>21812</v>
      </c>
      <c r="D9134" s="43" t="s">
        <v>21813</v>
      </c>
      <c r="E9134" s="43" t="s">
        <v>21812</v>
      </c>
      <c r="F9134" s="43" t="s">
        <v>21800</v>
      </c>
      <c r="G9134" s="43" t="s">
        <v>21776</v>
      </c>
      <c r="H9134" s="43" t="s">
        <v>1266</v>
      </c>
    </row>
    <row r="9135" spans="1:8" ht="17.25" hidden="1" customHeight="1" x14ac:dyDescent="0.3">
      <c r="A9135" s="46" t="str">
        <f>_xlfn.CONCAT("PUSKESMAS ",TRIM(tblReff[[#This Row],[NAMA PUSKESMAS]]))</f>
        <v>PUSKESMAS KATUMBANGAN</v>
      </c>
      <c r="B9135" s="42">
        <v>1071204</v>
      </c>
      <c r="C9135" s="43" t="s">
        <v>21814</v>
      </c>
      <c r="D9135" s="43" t="s">
        <v>21815</v>
      </c>
      <c r="E9135" s="43" t="s">
        <v>21812</v>
      </c>
      <c r="F9135" s="43" t="s">
        <v>21800</v>
      </c>
      <c r="G9135" s="43" t="s">
        <v>21776</v>
      </c>
      <c r="H9135" s="43" t="s">
        <v>1266</v>
      </c>
    </row>
    <row r="9136" spans="1:8" ht="17.25" hidden="1" customHeight="1" x14ac:dyDescent="0.3">
      <c r="A9136" s="46" t="str">
        <f>_xlfn.CONCAT("PUSKESMAS ",TRIM(tblReff[[#This Row],[NAMA PUSKESMAS]]))</f>
        <v>PUSKESMAS BATUPANGA</v>
      </c>
      <c r="B9136" s="42">
        <v>1071205</v>
      </c>
      <c r="C9136" s="43" t="s">
        <v>21816</v>
      </c>
      <c r="D9136" s="43" t="s">
        <v>21817</v>
      </c>
      <c r="E9136" s="43" t="s">
        <v>21818</v>
      </c>
      <c r="F9136" s="43" t="s">
        <v>21800</v>
      </c>
      <c r="G9136" s="43" t="s">
        <v>21776</v>
      </c>
      <c r="H9136" s="43" t="s">
        <v>1266</v>
      </c>
    </row>
    <row r="9137" spans="1:8" ht="17.25" hidden="1" customHeight="1" x14ac:dyDescent="0.3">
      <c r="A9137" s="46" t="str">
        <f>_xlfn.CONCAT("PUSKESMAS ",TRIM(tblReff[[#This Row],[NAMA PUSKESMAS]]))</f>
        <v>PUSKESMAS WONOMULYO</v>
      </c>
      <c r="B9137" s="42">
        <v>1071206</v>
      </c>
      <c r="C9137" s="43" t="s">
        <v>21819</v>
      </c>
      <c r="D9137" s="43" t="s">
        <v>21820</v>
      </c>
      <c r="E9137" s="43" t="s">
        <v>21819</v>
      </c>
      <c r="F9137" s="43" t="s">
        <v>21800</v>
      </c>
      <c r="G9137" s="43" t="s">
        <v>21776</v>
      </c>
      <c r="H9137" s="43" t="s">
        <v>1266</v>
      </c>
    </row>
    <row r="9138" spans="1:8" ht="17.25" hidden="1" customHeight="1" x14ac:dyDescent="0.3">
      <c r="A9138" s="46" t="str">
        <f>_xlfn.CONCAT("PUSKESMAS ",TRIM(tblReff[[#This Row],[NAMA PUSKESMAS]]))</f>
        <v>PUSKESMAS KEBUNSARI</v>
      </c>
      <c r="B9138" s="42">
        <v>1071207</v>
      </c>
      <c r="C9138" s="43" t="s">
        <v>21821</v>
      </c>
      <c r="D9138" s="43" t="s">
        <v>21822</v>
      </c>
      <c r="E9138" s="43" t="s">
        <v>21819</v>
      </c>
      <c r="F9138" s="43" t="s">
        <v>21800</v>
      </c>
      <c r="G9138" s="43" t="s">
        <v>21776</v>
      </c>
      <c r="H9138" s="43" t="s">
        <v>1266</v>
      </c>
    </row>
    <row r="9139" spans="1:8" ht="17.25" hidden="1" customHeight="1" x14ac:dyDescent="0.3">
      <c r="A9139" s="46" t="str">
        <f>_xlfn.CONCAT("PUSKESMAS ",TRIM(tblReff[[#This Row],[NAMA PUSKESMAS]]))</f>
        <v>PUSKESMAS MAPILLI</v>
      </c>
      <c r="B9139" s="42">
        <v>1071208</v>
      </c>
      <c r="C9139" s="43" t="s">
        <v>21823</v>
      </c>
      <c r="D9139" s="43" t="s">
        <v>21824</v>
      </c>
      <c r="E9139" s="43" t="s">
        <v>21823</v>
      </c>
      <c r="F9139" s="43" t="s">
        <v>21800</v>
      </c>
      <c r="G9139" s="43" t="s">
        <v>21776</v>
      </c>
      <c r="H9139" s="43" t="s">
        <v>1266</v>
      </c>
    </row>
    <row r="9140" spans="1:8" ht="17.25" hidden="1" customHeight="1" x14ac:dyDescent="0.3">
      <c r="A9140" s="46" t="str">
        <f>_xlfn.CONCAT("PUSKESMAS ",TRIM(tblReff[[#This Row],[NAMA PUSKESMAS]]))</f>
        <v>PUSKESMAS PELITAKAN</v>
      </c>
      <c r="B9140" s="42">
        <v>1071209</v>
      </c>
      <c r="C9140" s="43" t="s">
        <v>21825</v>
      </c>
      <c r="D9140" s="43" t="s">
        <v>21826</v>
      </c>
      <c r="E9140" s="43" t="s">
        <v>21827</v>
      </c>
      <c r="F9140" s="43" t="s">
        <v>21800</v>
      </c>
      <c r="G9140" s="43" t="s">
        <v>21776</v>
      </c>
      <c r="H9140" s="43" t="s">
        <v>1266</v>
      </c>
    </row>
    <row r="9141" spans="1:8" ht="17.25" hidden="1" customHeight="1" x14ac:dyDescent="0.3">
      <c r="A9141" s="46" t="str">
        <f>_xlfn.CONCAT("PUSKESMAS ",TRIM(tblReff[[#This Row],[NAMA PUSKESMAS]]))</f>
        <v>PUSKESMAS MATAKALI</v>
      </c>
      <c r="B9141" s="42">
        <v>1071210</v>
      </c>
      <c r="C9141" s="43" t="s">
        <v>21828</v>
      </c>
      <c r="D9141" s="43" t="s">
        <v>21829</v>
      </c>
      <c r="E9141" s="43" t="s">
        <v>21828</v>
      </c>
      <c r="F9141" s="43" t="s">
        <v>21800</v>
      </c>
      <c r="G9141" s="43" t="s">
        <v>21776</v>
      </c>
      <c r="H9141" s="43" t="s">
        <v>1266</v>
      </c>
    </row>
    <row r="9142" spans="1:8" ht="17.25" hidden="1" customHeight="1" x14ac:dyDescent="0.3">
      <c r="A9142" s="46" t="str">
        <f>_xlfn.CONCAT("PUSKESMAS ",TRIM(tblReff[[#This Row],[NAMA PUSKESMAS]]))</f>
        <v>PUSKESMAS PEKKABATA</v>
      </c>
      <c r="B9142" s="42">
        <v>1071211</v>
      </c>
      <c r="C9142" s="43" t="s">
        <v>21830</v>
      </c>
      <c r="D9142" s="43" t="s">
        <v>21831</v>
      </c>
      <c r="E9142" s="43" t="s">
        <v>21832</v>
      </c>
      <c r="F9142" s="43" t="s">
        <v>21800</v>
      </c>
      <c r="G9142" s="43" t="s">
        <v>21776</v>
      </c>
      <c r="H9142" s="43" t="s">
        <v>1266</v>
      </c>
    </row>
    <row r="9143" spans="1:8" ht="17.25" hidden="1" customHeight="1" x14ac:dyDescent="0.3">
      <c r="A9143" s="46" t="str">
        <f>_xlfn.CONCAT("PUSKESMAS ",TRIM(tblReff[[#This Row],[NAMA PUSKESMAS]]))</f>
        <v>PUSKESMAS MASSENGA</v>
      </c>
      <c r="B9143" s="42">
        <v>1071212</v>
      </c>
      <c r="C9143" s="43" t="s">
        <v>21833</v>
      </c>
      <c r="D9143" s="43" t="s">
        <v>21834</v>
      </c>
      <c r="E9143" s="43" t="s">
        <v>21832</v>
      </c>
      <c r="F9143" s="43" t="s">
        <v>21800</v>
      </c>
      <c r="G9143" s="43" t="s">
        <v>21776</v>
      </c>
      <c r="H9143" s="43" t="s">
        <v>1266</v>
      </c>
    </row>
    <row r="9144" spans="1:8" ht="17.25" hidden="1" customHeight="1" x14ac:dyDescent="0.3">
      <c r="A9144" s="46" t="str">
        <f>_xlfn.CONCAT("PUSKESMAS ",TRIM(tblReff[[#This Row],[NAMA PUSKESMAS]]))</f>
        <v>PUSKESMAS BINUANG</v>
      </c>
      <c r="B9144" s="42">
        <v>1071213</v>
      </c>
      <c r="C9144" s="43" t="s">
        <v>14848</v>
      </c>
      <c r="D9144" s="43" t="s">
        <v>21835</v>
      </c>
      <c r="E9144" s="43" t="s">
        <v>14848</v>
      </c>
      <c r="F9144" s="43" t="s">
        <v>21800</v>
      </c>
      <c r="G9144" s="43" t="s">
        <v>21776</v>
      </c>
      <c r="H9144" s="43" t="s">
        <v>1266</v>
      </c>
    </row>
    <row r="9145" spans="1:8" ht="17.25" hidden="1" customHeight="1" x14ac:dyDescent="0.3">
      <c r="A9145" s="46" t="str">
        <f>_xlfn.CONCAT("PUSKESMAS ",TRIM(tblReff[[#This Row],[NAMA PUSKESMAS]]))</f>
        <v>PUSKESMAS POLEWALI</v>
      </c>
      <c r="B9145" s="42">
        <v>1071214</v>
      </c>
      <c r="C9145" s="43" t="s">
        <v>21832</v>
      </c>
      <c r="D9145" s="43" t="s">
        <v>21836</v>
      </c>
      <c r="E9145" s="43" t="s">
        <v>14848</v>
      </c>
      <c r="F9145" s="43" t="s">
        <v>21800</v>
      </c>
      <c r="G9145" s="43" t="s">
        <v>21776</v>
      </c>
      <c r="H9145" s="43" t="s">
        <v>1271</v>
      </c>
    </row>
    <row r="9146" spans="1:8" ht="17.25" hidden="1" customHeight="1" x14ac:dyDescent="0.3">
      <c r="A9146" s="46" t="str">
        <f>_xlfn.CONCAT("PUSKESMAS ",TRIM(tblReff[[#This Row],[NAMA PUSKESMAS]]))</f>
        <v>PUSKESMAS ANTREAPI</v>
      </c>
      <c r="B9146" s="42">
        <v>1071215</v>
      </c>
      <c r="C9146" s="43" t="s">
        <v>21837</v>
      </c>
      <c r="D9146" s="43" t="s">
        <v>21838</v>
      </c>
      <c r="E9146" s="43" t="s">
        <v>21839</v>
      </c>
      <c r="F9146" s="43" t="s">
        <v>21800</v>
      </c>
      <c r="G9146" s="43" t="s">
        <v>21776</v>
      </c>
      <c r="H9146" s="43" t="s">
        <v>1266</v>
      </c>
    </row>
    <row r="9147" spans="1:8" ht="17.25" hidden="1" customHeight="1" x14ac:dyDescent="0.3">
      <c r="A9147" s="46" t="str">
        <f>_xlfn.CONCAT("PUSKESMAS ",TRIM(tblReff[[#This Row],[NAMA PUSKESMAS]]))</f>
        <v>PUSKESMAS MATANGNGA</v>
      </c>
      <c r="B9147" s="42">
        <v>1071216</v>
      </c>
      <c r="C9147" s="43" t="s">
        <v>21840</v>
      </c>
      <c r="D9147" s="43" t="s">
        <v>21841</v>
      </c>
      <c r="E9147" s="43" t="s">
        <v>21840</v>
      </c>
      <c r="F9147" s="43" t="s">
        <v>21800</v>
      </c>
      <c r="G9147" s="43" t="s">
        <v>21776</v>
      </c>
      <c r="H9147" s="43" t="s">
        <v>1266</v>
      </c>
    </row>
    <row r="9148" spans="1:8" ht="17.25" hidden="1" customHeight="1" x14ac:dyDescent="0.3">
      <c r="A9148" s="46" t="str">
        <f>_xlfn.CONCAT("PUSKESMAS ",TRIM(tblReff[[#This Row],[NAMA PUSKESMAS]]))</f>
        <v>PUSKESMAS BULO</v>
      </c>
      <c r="B9148" s="42">
        <v>1071217</v>
      </c>
      <c r="C9148" s="43" t="s">
        <v>21842</v>
      </c>
      <c r="D9148" s="43" t="s">
        <v>21843</v>
      </c>
      <c r="E9148" s="43" t="s">
        <v>21840</v>
      </c>
      <c r="F9148" s="43" t="s">
        <v>21800</v>
      </c>
      <c r="G9148" s="43" t="s">
        <v>21776</v>
      </c>
      <c r="H9148" s="43" t="s">
        <v>1266</v>
      </c>
    </row>
    <row r="9149" spans="1:8" ht="17.25" hidden="1" customHeight="1" x14ac:dyDescent="0.3">
      <c r="A9149" s="46" t="str">
        <f>_xlfn.CONCAT("PUSKESMAS ",TRIM(tblReff[[#This Row],[NAMA PUSKESMAS]]))</f>
        <v>PUSKESMAS SUMARORONG</v>
      </c>
      <c r="B9149" s="42">
        <v>1071218</v>
      </c>
      <c r="C9149" s="43" t="s">
        <v>21844</v>
      </c>
      <c r="D9149" s="43" t="s">
        <v>21845</v>
      </c>
      <c r="E9149" s="43" t="s">
        <v>21844</v>
      </c>
      <c r="F9149" s="43" t="s">
        <v>21846</v>
      </c>
      <c r="G9149" s="43" t="s">
        <v>21776</v>
      </c>
      <c r="H9149" s="43" t="s">
        <v>1266</v>
      </c>
    </row>
    <row r="9150" spans="1:8" ht="17.25" hidden="1" customHeight="1" x14ac:dyDescent="0.3">
      <c r="A9150" s="46" t="str">
        <f>_xlfn.CONCAT("PUSKESMAS ",TRIM(tblReff[[#This Row],[NAMA PUSKESMAS]]))</f>
        <v>PUSKESMAS MESSAWA</v>
      </c>
      <c r="B9150" s="42">
        <v>1071219</v>
      </c>
      <c r="C9150" s="43" t="s">
        <v>21847</v>
      </c>
      <c r="D9150" s="43" t="s">
        <v>21848</v>
      </c>
      <c r="E9150" s="43" t="s">
        <v>21847</v>
      </c>
      <c r="F9150" s="43" t="s">
        <v>21846</v>
      </c>
      <c r="G9150" s="43" t="s">
        <v>21776</v>
      </c>
      <c r="H9150" s="43" t="s">
        <v>1266</v>
      </c>
    </row>
    <row r="9151" spans="1:8" ht="17.25" hidden="1" customHeight="1" x14ac:dyDescent="0.3">
      <c r="A9151" s="46" t="str">
        <f>_xlfn.CONCAT("PUSKESMAS ",TRIM(tblReff[[#This Row],[NAMA PUSKESMAS]]))</f>
        <v>PUSKESMAS PANA</v>
      </c>
      <c r="B9151" s="42">
        <v>1071220</v>
      </c>
      <c r="C9151" s="43" t="s">
        <v>21849</v>
      </c>
      <c r="D9151" s="43" t="s">
        <v>21850</v>
      </c>
      <c r="E9151" s="43" t="s">
        <v>21849</v>
      </c>
      <c r="F9151" s="43" t="s">
        <v>21846</v>
      </c>
      <c r="G9151" s="43" t="s">
        <v>21776</v>
      </c>
      <c r="H9151" s="43" t="s">
        <v>1271</v>
      </c>
    </row>
    <row r="9152" spans="1:8" ht="17.25" hidden="1" customHeight="1" x14ac:dyDescent="0.3">
      <c r="A9152" s="46" t="str">
        <f>_xlfn.CONCAT("PUSKESMAS ",TRIM(tblReff[[#This Row],[NAMA PUSKESMAS]]))</f>
        <v>PUSKESMAS NOSU</v>
      </c>
      <c r="B9152" s="42">
        <v>1071221</v>
      </c>
      <c r="C9152" s="43" t="s">
        <v>21851</v>
      </c>
      <c r="D9152" s="43" t="s">
        <v>21852</v>
      </c>
      <c r="E9152" s="43" t="s">
        <v>21851</v>
      </c>
      <c r="F9152" s="43" t="s">
        <v>21846</v>
      </c>
      <c r="G9152" s="43" t="s">
        <v>21776</v>
      </c>
      <c r="H9152" s="43" t="s">
        <v>1266</v>
      </c>
    </row>
    <row r="9153" spans="1:8" ht="17.25" hidden="1" customHeight="1" x14ac:dyDescent="0.3">
      <c r="A9153" s="46" t="str">
        <f>_xlfn.CONCAT("PUSKESMAS ",TRIM(tblReff[[#This Row],[NAMA PUSKESMAS]]))</f>
        <v>PUSKESMAS TABANG</v>
      </c>
      <c r="B9153" s="42">
        <v>1071222</v>
      </c>
      <c r="C9153" s="43" t="s">
        <v>18461</v>
      </c>
      <c r="D9153" s="43" t="s">
        <v>21853</v>
      </c>
      <c r="E9153" s="43" t="s">
        <v>18461</v>
      </c>
      <c r="F9153" s="43" t="s">
        <v>21846</v>
      </c>
      <c r="G9153" s="43" t="s">
        <v>21776</v>
      </c>
      <c r="H9153" s="43" t="s">
        <v>1266</v>
      </c>
    </row>
    <row r="9154" spans="1:8" ht="17.25" hidden="1" customHeight="1" x14ac:dyDescent="0.3">
      <c r="A9154" s="46" t="str">
        <f>_xlfn.CONCAT("PUSKESMAS ",TRIM(tblReff[[#This Row],[NAMA PUSKESMAS]]))</f>
        <v>PUSKESMAS MAMASA</v>
      </c>
      <c r="B9154" s="42">
        <v>1071223</v>
      </c>
      <c r="C9154" s="43" t="s">
        <v>21854</v>
      </c>
      <c r="D9154" s="43" t="s">
        <v>21855</v>
      </c>
      <c r="E9154" s="43" t="s">
        <v>21854</v>
      </c>
      <c r="F9154" s="43" t="s">
        <v>21846</v>
      </c>
      <c r="G9154" s="43" t="s">
        <v>21776</v>
      </c>
      <c r="H9154" s="43" t="s">
        <v>1266</v>
      </c>
    </row>
    <row r="9155" spans="1:8" ht="17.25" hidden="1" customHeight="1" x14ac:dyDescent="0.3">
      <c r="A9155" s="46" t="str">
        <f>_xlfn.CONCAT("PUSKESMAS ",TRIM(tblReff[[#This Row],[NAMA PUSKESMAS]]))</f>
        <v>PUSKESMAS MALABO</v>
      </c>
      <c r="B9155" s="42">
        <v>1071224</v>
      </c>
      <c r="C9155" s="43" t="s">
        <v>21856</v>
      </c>
      <c r="D9155" s="43" t="s">
        <v>21857</v>
      </c>
      <c r="E9155" s="43" t="s">
        <v>21858</v>
      </c>
      <c r="F9155" s="43" t="s">
        <v>21846</v>
      </c>
      <c r="G9155" s="43" t="s">
        <v>21776</v>
      </c>
      <c r="H9155" s="43" t="s">
        <v>1271</v>
      </c>
    </row>
    <row r="9156" spans="1:8" ht="17.25" hidden="1" customHeight="1" x14ac:dyDescent="0.3">
      <c r="A9156" s="46" t="str">
        <f>_xlfn.CONCAT("PUSKESMAS ",TRIM(tblReff[[#This Row],[NAMA PUSKESMAS]]))</f>
        <v>PUSKESMAS BALLA</v>
      </c>
      <c r="B9156" s="42">
        <v>1071225</v>
      </c>
      <c r="C9156" s="43" t="s">
        <v>21859</v>
      </c>
      <c r="D9156" s="43" t="s">
        <v>21860</v>
      </c>
      <c r="E9156" s="43" t="s">
        <v>21859</v>
      </c>
      <c r="F9156" s="43" t="s">
        <v>21846</v>
      </c>
      <c r="G9156" s="43" t="s">
        <v>21776</v>
      </c>
      <c r="H9156" s="43" t="s">
        <v>1271</v>
      </c>
    </row>
    <row r="9157" spans="1:8" ht="17.25" hidden="1" customHeight="1" x14ac:dyDescent="0.3">
      <c r="A9157" s="46" t="str">
        <f>_xlfn.CONCAT("PUSKESMAS ",TRIM(tblReff[[#This Row],[NAMA PUSKESMAS]]))</f>
        <v>PUSKESMAS SESENAPADANG</v>
      </c>
      <c r="B9157" s="42">
        <v>1071226</v>
      </c>
      <c r="C9157" s="43" t="s">
        <v>21861</v>
      </c>
      <c r="D9157" s="43" t="s">
        <v>21862</v>
      </c>
      <c r="E9157" s="43" t="s">
        <v>21861</v>
      </c>
      <c r="F9157" s="43" t="s">
        <v>21846</v>
      </c>
      <c r="G9157" s="43" t="s">
        <v>21776</v>
      </c>
      <c r="H9157" s="43" t="s">
        <v>1271</v>
      </c>
    </row>
    <row r="9158" spans="1:8" ht="17.25" hidden="1" customHeight="1" x14ac:dyDescent="0.3">
      <c r="A9158" s="46" t="str">
        <f>_xlfn.CONCAT("PUSKESMAS ",TRIM(tblReff[[#This Row],[NAMA PUSKESMAS]]))</f>
        <v>PUSKESMAS TAWALIAN</v>
      </c>
      <c r="B9158" s="42">
        <v>1071227</v>
      </c>
      <c r="C9158" s="43" t="s">
        <v>21863</v>
      </c>
      <c r="D9158" s="43" t="s">
        <v>21864</v>
      </c>
      <c r="E9158" s="43" t="s">
        <v>21863</v>
      </c>
      <c r="F9158" s="43" t="s">
        <v>21846</v>
      </c>
      <c r="G9158" s="43" t="s">
        <v>21776</v>
      </c>
      <c r="H9158" s="43" t="s">
        <v>1271</v>
      </c>
    </row>
    <row r="9159" spans="1:8" ht="17.25" hidden="1" customHeight="1" x14ac:dyDescent="0.3">
      <c r="A9159" s="46" t="str">
        <f>_xlfn.CONCAT("PUSKESMAS ",TRIM(tblReff[[#This Row],[NAMA PUSKESMAS]]))</f>
        <v>PUSKESMAS MAMBI</v>
      </c>
      <c r="B9159" s="42">
        <v>1071228</v>
      </c>
      <c r="C9159" s="43" t="s">
        <v>21865</v>
      </c>
      <c r="D9159" s="43" t="s">
        <v>21866</v>
      </c>
      <c r="E9159" s="43" t="s">
        <v>21865</v>
      </c>
      <c r="F9159" s="43" t="s">
        <v>21846</v>
      </c>
      <c r="G9159" s="43" t="s">
        <v>21776</v>
      </c>
      <c r="H9159" s="43" t="s">
        <v>1266</v>
      </c>
    </row>
    <row r="9160" spans="1:8" ht="17.25" hidden="1" customHeight="1" x14ac:dyDescent="0.3">
      <c r="A9160" s="46" t="str">
        <f>_xlfn.CONCAT("PUSKESMAS ",TRIM(tblReff[[#This Row],[NAMA PUSKESMAS]]))</f>
        <v>PUSKESMAS BAMBANG</v>
      </c>
      <c r="B9160" s="42">
        <v>1071229</v>
      </c>
      <c r="C9160" s="43" t="s">
        <v>21867</v>
      </c>
      <c r="D9160" s="43" t="s">
        <v>21868</v>
      </c>
      <c r="E9160" s="43" t="s">
        <v>21867</v>
      </c>
      <c r="F9160" s="43" t="s">
        <v>21846</v>
      </c>
      <c r="G9160" s="43" t="s">
        <v>21776</v>
      </c>
      <c r="H9160" s="43" t="s">
        <v>1271</v>
      </c>
    </row>
    <row r="9161" spans="1:8" ht="17.25" hidden="1" customHeight="1" x14ac:dyDescent="0.3">
      <c r="A9161" s="46" t="str">
        <f>_xlfn.CONCAT("PUSKESMAS ",TRIM(tblReff[[#This Row],[NAMA PUSKESMAS]]))</f>
        <v>PUSKESMAS RANTEBULAHAN TIMUR</v>
      </c>
      <c r="B9161" s="42">
        <v>1071230</v>
      </c>
      <c r="C9161" s="43" t="s">
        <v>21869</v>
      </c>
      <c r="D9161" s="43" t="s">
        <v>21870</v>
      </c>
      <c r="E9161" s="43" t="s">
        <v>21869</v>
      </c>
      <c r="F9161" s="43" t="s">
        <v>21846</v>
      </c>
      <c r="G9161" s="43" t="s">
        <v>21776</v>
      </c>
      <c r="H9161" s="43" t="s">
        <v>1271</v>
      </c>
    </row>
    <row r="9162" spans="1:8" ht="17.25" hidden="1" customHeight="1" x14ac:dyDescent="0.3">
      <c r="A9162" s="46" t="str">
        <f>_xlfn.CONCAT("PUSKESMAS ",TRIM(tblReff[[#This Row],[NAMA PUSKESMAS]]))</f>
        <v>PUSKESMAS MEHALAAN</v>
      </c>
      <c r="B9162" s="42">
        <v>1071231</v>
      </c>
      <c r="C9162" s="43" t="s">
        <v>21871</v>
      </c>
      <c r="D9162" s="43" t="s">
        <v>21872</v>
      </c>
      <c r="E9162" s="43" t="s">
        <v>21871</v>
      </c>
      <c r="F9162" s="43" t="s">
        <v>21846</v>
      </c>
      <c r="G9162" s="43" t="s">
        <v>21776</v>
      </c>
      <c r="H9162" s="43" t="s">
        <v>1271</v>
      </c>
    </row>
    <row r="9163" spans="1:8" ht="17.25" hidden="1" customHeight="1" x14ac:dyDescent="0.3">
      <c r="A9163" s="46" t="str">
        <f>_xlfn.CONCAT("PUSKESMAS ",TRIM(tblReff[[#This Row],[NAMA PUSKESMAS]]))</f>
        <v>PUSKESMAS ARALLE</v>
      </c>
      <c r="B9163" s="42">
        <v>1071232</v>
      </c>
      <c r="C9163" s="43" t="s">
        <v>21873</v>
      </c>
      <c r="D9163" s="43" t="s">
        <v>21874</v>
      </c>
      <c r="E9163" s="43" t="s">
        <v>21873</v>
      </c>
      <c r="F9163" s="43" t="s">
        <v>21846</v>
      </c>
      <c r="G9163" s="43" t="s">
        <v>21776</v>
      </c>
      <c r="H9163" s="43" t="s">
        <v>1266</v>
      </c>
    </row>
    <row r="9164" spans="1:8" ht="17.25" hidden="1" customHeight="1" x14ac:dyDescent="0.3">
      <c r="A9164" s="46" t="str">
        <f>_xlfn.CONCAT("PUSKESMAS ",TRIM(tblReff[[#This Row],[NAMA PUSKESMAS]]))</f>
        <v>PUSKESMAS BUNTU MALANGKA</v>
      </c>
      <c r="B9164" s="42">
        <v>1071233</v>
      </c>
      <c r="C9164" s="43" t="s">
        <v>21875</v>
      </c>
      <c r="D9164" s="43" t="s">
        <v>21876</v>
      </c>
      <c r="E9164" s="43" t="s">
        <v>21873</v>
      </c>
      <c r="F9164" s="43" t="s">
        <v>21846</v>
      </c>
      <c r="G9164" s="43" t="s">
        <v>21776</v>
      </c>
      <c r="H9164" s="43" t="s">
        <v>1271</v>
      </c>
    </row>
    <row r="9165" spans="1:8" ht="17.25" hidden="1" customHeight="1" x14ac:dyDescent="0.3">
      <c r="A9165" s="46" t="str">
        <f>_xlfn.CONCAT("PUSKESMAS ",TRIM(tblReff[[#This Row],[NAMA PUSKESMAS]]))</f>
        <v>PUSKESMAS TABULAHAN</v>
      </c>
      <c r="B9165" s="42">
        <v>1071234</v>
      </c>
      <c r="C9165" s="43" t="s">
        <v>21877</v>
      </c>
      <c r="D9165" s="43" t="s">
        <v>21878</v>
      </c>
      <c r="E9165" s="43" t="s">
        <v>21877</v>
      </c>
      <c r="F9165" s="43" t="s">
        <v>21846</v>
      </c>
      <c r="G9165" s="43" t="s">
        <v>21776</v>
      </c>
      <c r="H9165" s="43" t="s">
        <v>1266</v>
      </c>
    </row>
    <row r="9166" spans="1:8" ht="17.25" hidden="1" customHeight="1" x14ac:dyDescent="0.3">
      <c r="A9166" s="46" t="str">
        <f>_xlfn.CONCAT("PUSKESMAS ",TRIM(tblReff[[#This Row],[NAMA PUSKESMAS]]))</f>
        <v>PUSKESMAS TAPALANG</v>
      </c>
      <c r="B9166" s="42">
        <v>1071235</v>
      </c>
      <c r="C9166" s="43" t="s">
        <v>21879</v>
      </c>
      <c r="D9166" s="43" t="s">
        <v>21880</v>
      </c>
      <c r="E9166" s="43" t="s">
        <v>21879</v>
      </c>
      <c r="F9166" s="43" t="s">
        <v>21881</v>
      </c>
      <c r="G9166" s="43" t="s">
        <v>21776</v>
      </c>
      <c r="H9166" s="43" t="s">
        <v>1266</v>
      </c>
    </row>
    <row r="9167" spans="1:8" ht="17.25" hidden="1" customHeight="1" x14ac:dyDescent="0.3">
      <c r="A9167" s="46" t="str">
        <f>_xlfn.CONCAT("PUSKESMAS ",TRIM(tblReff[[#This Row],[NAMA PUSKESMAS]]))</f>
        <v>PUSKESMAS DUNGKAIT</v>
      </c>
      <c r="B9167" s="42">
        <v>1071236</v>
      </c>
      <c r="C9167" s="43" t="s">
        <v>21882</v>
      </c>
      <c r="D9167" s="43" t="s">
        <v>21883</v>
      </c>
      <c r="E9167" s="43" t="s">
        <v>21884</v>
      </c>
      <c r="F9167" s="43" t="s">
        <v>21881</v>
      </c>
      <c r="G9167" s="43" t="s">
        <v>21776</v>
      </c>
      <c r="H9167" s="43" t="s">
        <v>1271</v>
      </c>
    </row>
    <row r="9168" spans="1:8" ht="17.25" hidden="1" customHeight="1" x14ac:dyDescent="0.3">
      <c r="A9168" s="46" t="str">
        <f>_xlfn.CONCAT("PUSKESMAS ",TRIM(tblReff[[#This Row],[NAMA PUSKESMAS]]))</f>
        <v>PUSKESMAS BAMBU</v>
      </c>
      <c r="B9168" s="42">
        <v>1071237</v>
      </c>
      <c r="C9168" s="43" t="s">
        <v>21885</v>
      </c>
      <c r="D9168" s="43" t="s">
        <v>21886</v>
      </c>
      <c r="E9168" s="43" t="s">
        <v>21887</v>
      </c>
      <c r="F9168" s="43" t="s">
        <v>21881</v>
      </c>
      <c r="G9168" s="43" t="s">
        <v>21776</v>
      </c>
      <c r="H9168" s="43" t="s">
        <v>1271</v>
      </c>
    </row>
    <row r="9169" spans="1:8" ht="17.25" hidden="1" customHeight="1" x14ac:dyDescent="0.3">
      <c r="A9169" s="46" t="str">
        <f>_xlfn.CONCAT("PUSKESMAS ",TRIM(tblReff[[#This Row],[NAMA PUSKESMAS]]))</f>
        <v>PUSKESMAS BINANGA</v>
      </c>
      <c r="B9169" s="42">
        <v>1071238</v>
      </c>
      <c r="C9169" s="43" t="s">
        <v>3165</v>
      </c>
      <c r="D9169" s="43" t="s">
        <v>21888</v>
      </c>
      <c r="E9169" s="43" t="s">
        <v>21887</v>
      </c>
      <c r="F9169" s="43" t="s">
        <v>21881</v>
      </c>
      <c r="G9169" s="43" t="s">
        <v>21776</v>
      </c>
      <c r="H9169" s="43" t="s">
        <v>1266</v>
      </c>
    </row>
    <row r="9170" spans="1:8" ht="17.25" hidden="1" customHeight="1" x14ac:dyDescent="0.3">
      <c r="A9170" s="46" t="str">
        <f>_xlfn.CONCAT("PUSKESMAS ",TRIM(tblReff[[#This Row],[NAMA PUSKESMAS]]))</f>
        <v>PUSKESMAS RANGAS</v>
      </c>
      <c r="B9170" s="42">
        <v>1071239</v>
      </c>
      <c r="C9170" s="43" t="s">
        <v>21889</v>
      </c>
      <c r="D9170" s="43" t="s">
        <v>21890</v>
      </c>
      <c r="E9170" s="43" t="s">
        <v>21891</v>
      </c>
      <c r="F9170" s="43" t="s">
        <v>21881</v>
      </c>
      <c r="G9170" s="43" t="s">
        <v>21776</v>
      </c>
      <c r="H9170" s="43" t="s">
        <v>1271</v>
      </c>
    </row>
    <row r="9171" spans="1:8" ht="17.25" hidden="1" customHeight="1" x14ac:dyDescent="0.3">
      <c r="A9171" s="46" t="str">
        <f>_xlfn.CONCAT("PUSKESMAS ",TRIM(tblReff[[#This Row],[NAMA PUSKESMAS]]))</f>
        <v>PUSKESMAS BOTTENG</v>
      </c>
      <c r="B9171" s="42">
        <v>1071240</v>
      </c>
      <c r="C9171" s="43" t="s">
        <v>21892</v>
      </c>
      <c r="D9171" s="43" t="s">
        <v>21893</v>
      </c>
      <c r="E9171" s="43" t="s">
        <v>21891</v>
      </c>
      <c r="F9171" s="43" t="s">
        <v>21881</v>
      </c>
      <c r="G9171" s="43" t="s">
        <v>21776</v>
      </c>
      <c r="H9171" s="43" t="s">
        <v>1271</v>
      </c>
    </row>
    <row r="9172" spans="1:8" ht="17.25" hidden="1" customHeight="1" x14ac:dyDescent="0.3">
      <c r="A9172" s="46" t="str">
        <f>_xlfn.CONCAT("PUSKESMAS ",TRIM(tblReff[[#This Row],[NAMA PUSKESMAS]]))</f>
        <v>PUSKESMAS SALISSINGAN</v>
      </c>
      <c r="B9172" s="42">
        <v>1071241</v>
      </c>
      <c r="C9172" s="43" t="s">
        <v>21894</v>
      </c>
      <c r="D9172" s="43" t="s">
        <v>21895</v>
      </c>
      <c r="E9172" s="43" t="s">
        <v>21896</v>
      </c>
      <c r="F9172" s="43" t="s">
        <v>21881</v>
      </c>
      <c r="G9172" s="43" t="s">
        <v>21776</v>
      </c>
      <c r="H9172" s="43" t="s">
        <v>1271</v>
      </c>
    </row>
    <row r="9173" spans="1:8" ht="17.25" hidden="1" customHeight="1" x14ac:dyDescent="0.3">
      <c r="A9173" s="46" t="str">
        <f>_xlfn.CONCAT("PUSKESMAS ",TRIM(tblReff[[#This Row],[NAMA PUSKESMAS]]))</f>
        <v>PUSKESMAS TAMPAPADANG</v>
      </c>
      <c r="B9173" s="42">
        <v>1071242</v>
      </c>
      <c r="C9173" s="43" t="s">
        <v>21897</v>
      </c>
      <c r="D9173" s="43" t="s">
        <v>21898</v>
      </c>
      <c r="E9173" s="43" t="s">
        <v>21899</v>
      </c>
      <c r="F9173" s="43" t="s">
        <v>21881</v>
      </c>
      <c r="G9173" s="43" t="s">
        <v>21776</v>
      </c>
      <c r="H9173" s="43" t="s">
        <v>1266</v>
      </c>
    </row>
    <row r="9174" spans="1:8" ht="17.25" hidden="1" customHeight="1" x14ac:dyDescent="0.3">
      <c r="A9174" s="46" t="str">
        <f>_xlfn.CONCAT("PUSKESMAS ",TRIM(tblReff[[#This Row],[NAMA PUSKESMAS]]))</f>
        <v>PUSKESMAS RANGA - RANGA</v>
      </c>
      <c r="B9174" s="42">
        <v>1071243</v>
      </c>
      <c r="C9174" s="43" t="s">
        <v>21900</v>
      </c>
      <c r="D9174" s="43" t="s">
        <v>21901</v>
      </c>
      <c r="E9174" s="43" t="s">
        <v>21899</v>
      </c>
      <c r="F9174" s="43" t="s">
        <v>21881</v>
      </c>
      <c r="G9174" s="43" t="s">
        <v>21776</v>
      </c>
      <c r="H9174" s="43" t="s">
        <v>1266</v>
      </c>
    </row>
    <row r="9175" spans="1:8" ht="17.25" hidden="1" customHeight="1" x14ac:dyDescent="0.3">
      <c r="A9175" s="46" t="str">
        <f>_xlfn.CONCAT("PUSKESMAS ",TRIM(tblReff[[#This Row],[NAMA PUSKESMAS]]))</f>
        <v>PUSKESMAS KEANG</v>
      </c>
      <c r="B9175" s="42">
        <v>1071244</v>
      </c>
      <c r="C9175" s="43" t="s">
        <v>21902</v>
      </c>
      <c r="D9175" s="43" t="s">
        <v>21903</v>
      </c>
      <c r="E9175" s="43" t="s">
        <v>21899</v>
      </c>
      <c r="F9175" s="43" t="s">
        <v>21881</v>
      </c>
      <c r="G9175" s="43" t="s">
        <v>21776</v>
      </c>
      <c r="H9175" s="43" t="s">
        <v>1271</v>
      </c>
    </row>
    <row r="9176" spans="1:8" ht="17.25" hidden="1" customHeight="1" x14ac:dyDescent="0.3">
      <c r="A9176" s="46" t="str">
        <f>_xlfn.CONCAT("PUSKESMAS ",TRIM(tblReff[[#This Row],[NAMA PUSKESMAS]]))</f>
        <v>PUSKESMAS BERU-BERU</v>
      </c>
      <c r="B9176" s="42">
        <v>1071245</v>
      </c>
      <c r="C9176" s="43" t="s">
        <v>21904</v>
      </c>
      <c r="D9176" s="43" t="s">
        <v>21898</v>
      </c>
      <c r="E9176" s="43" t="s">
        <v>21899</v>
      </c>
      <c r="F9176" s="43" t="s">
        <v>21881</v>
      </c>
      <c r="G9176" s="43" t="s">
        <v>21776</v>
      </c>
      <c r="H9176" s="43" t="s">
        <v>1271</v>
      </c>
    </row>
    <row r="9177" spans="1:8" ht="17.25" hidden="1" customHeight="1" x14ac:dyDescent="0.3">
      <c r="A9177" s="46" t="str">
        <f>_xlfn.CONCAT("PUSKESMAS ",TRIM(tblReff[[#This Row],[NAMA PUSKESMAS]]))</f>
        <v>PUSKESMAS TOPORE</v>
      </c>
      <c r="B9177" s="42">
        <v>1071246</v>
      </c>
      <c r="C9177" s="43" t="s">
        <v>21905</v>
      </c>
      <c r="D9177" s="43" t="s">
        <v>21906</v>
      </c>
      <c r="E9177" s="43" t="s">
        <v>21907</v>
      </c>
      <c r="F9177" s="43" t="s">
        <v>21881</v>
      </c>
      <c r="G9177" s="43" t="s">
        <v>21776</v>
      </c>
      <c r="H9177" s="43" t="s">
        <v>1266</v>
      </c>
    </row>
    <row r="9178" spans="1:8" ht="17.25" hidden="1" customHeight="1" x14ac:dyDescent="0.3">
      <c r="A9178" s="46" t="str">
        <f>_xlfn.CONCAT("PUSKESMAS ",TRIM(tblReff[[#This Row],[NAMA PUSKESMAS]]))</f>
        <v>PUSKESMAS TARAILU</v>
      </c>
      <c r="B9178" s="42">
        <v>1071247</v>
      </c>
      <c r="C9178" s="43" t="s">
        <v>21908</v>
      </c>
      <c r="D9178" s="43" t="s">
        <v>21909</v>
      </c>
      <c r="E9178" s="43" t="s">
        <v>21910</v>
      </c>
      <c r="F9178" s="43" t="s">
        <v>21881</v>
      </c>
      <c r="G9178" s="43" t="s">
        <v>21776</v>
      </c>
      <c r="H9178" s="43" t="s">
        <v>1266</v>
      </c>
    </row>
    <row r="9179" spans="1:8" ht="17.25" hidden="1" customHeight="1" x14ac:dyDescent="0.3">
      <c r="A9179" s="46" t="str">
        <f>_xlfn.CONCAT("PUSKESMAS ",TRIM(tblReff[[#This Row],[NAMA PUSKESMAS]]))</f>
        <v>PUSKESMAS TOMMO</v>
      </c>
      <c r="B9179" s="42">
        <v>1071248</v>
      </c>
      <c r="C9179" s="43" t="s">
        <v>21911</v>
      </c>
      <c r="D9179" s="43" t="s">
        <v>21912</v>
      </c>
      <c r="E9179" s="43" t="s">
        <v>21911</v>
      </c>
      <c r="F9179" s="43" t="s">
        <v>21881</v>
      </c>
      <c r="G9179" s="43" t="s">
        <v>21776</v>
      </c>
      <c r="H9179" s="43" t="s">
        <v>1266</v>
      </c>
    </row>
    <row r="9180" spans="1:8" ht="17.25" hidden="1" customHeight="1" x14ac:dyDescent="0.3">
      <c r="A9180" s="46" t="str">
        <f>_xlfn.CONCAT("PUSKESMAS ",TRIM(tblReff[[#This Row],[NAMA PUSKESMAS]]))</f>
        <v>PUSKESMAS CAMPALOGA</v>
      </c>
      <c r="B9180" s="42">
        <v>1071249</v>
      </c>
      <c r="C9180" s="43" t="s">
        <v>21913</v>
      </c>
      <c r="D9180" s="43" t="s">
        <v>21914</v>
      </c>
      <c r="E9180" s="43" t="s">
        <v>21911</v>
      </c>
      <c r="F9180" s="43" t="s">
        <v>21881</v>
      </c>
      <c r="G9180" s="43" t="s">
        <v>21776</v>
      </c>
      <c r="H9180" s="43" t="s">
        <v>1266</v>
      </c>
    </row>
    <row r="9181" spans="1:8" ht="17.25" hidden="1" customHeight="1" x14ac:dyDescent="0.3">
      <c r="A9181" s="46" t="str">
        <f>_xlfn.CONCAT("PUSKESMAS ",TRIM(tblReff[[#This Row],[NAMA PUSKESMAS]]))</f>
        <v>PUSKESMAS LELING</v>
      </c>
      <c r="B9181" s="42">
        <v>1071250</v>
      </c>
      <c r="C9181" s="43" t="s">
        <v>21915</v>
      </c>
      <c r="D9181" s="43" t="s">
        <v>21916</v>
      </c>
      <c r="E9181" s="43" t="s">
        <v>21911</v>
      </c>
      <c r="F9181" s="43" t="s">
        <v>21881</v>
      </c>
      <c r="G9181" s="43" t="s">
        <v>21776</v>
      </c>
      <c r="H9181" s="43" t="s">
        <v>1271</v>
      </c>
    </row>
    <row r="9182" spans="1:8" ht="17.25" hidden="1" customHeight="1" x14ac:dyDescent="0.3">
      <c r="A9182" s="46" t="str">
        <f>_xlfn.CONCAT("PUSKESMAS ",TRIM(tblReff[[#This Row],[NAMA PUSKESMAS]]))</f>
        <v>PUSKESMAS KALUMPANG</v>
      </c>
      <c r="B9182" s="42">
        <v>1071251</v>
      </c>
      <c r="C9182" s="43" t="s">
        <v>18049</v>
      </c>
      <c r="D9182" s="43" t="s">
        <v>18050</v>
      </c>
      <c r="E9182" s="43" t="s">
        <v>18049</v>
      </c>
      <c r="F9182" s="43" t="s">
        <v>21881</v>
      </c>
      <c r="G9182" s="43" t="s">
        <v>21776</v>
      </c>
      <c r="H9182" s="43" t="s">
        <v>1266</v>
      </c>
    </row>
    <row r="9183" spans="1:8" ht="17.25" hidden="1" customHeight="1" x14ac:dyDescent="0.3">
      <c r="A9183" s="46" t="str">
        <f>_xlfn.CONCAT("PUSKESMAS ",TRIM(tblReff[[#This Row],[NAMA PUSKESMAS]]))</f>
        <v>PUSKESMAS KARAMA</v>
      </c>
      <c r="B9183" s="42">
        <v>1071252</v>
      </c>
      <c r="C9183" s="43" t="s">
        <v>21917</v>
      </c>
      <c r="D9183" s="43" t="s">
        <v>21918</v>
      </c>
      <c r="E9183" s="43" t="s">
        <v>18049</v>
      </c>
      <c r="F9183" s="43" t="s">
        <v>21881</v>
      </c>
      <c r="G9183" s="43" t="s">
        <v>21776</v>
      </c>
      <c r="H9183" s="43" t="s">
        <v>1271</v>
      </c>
    </row>
    <row r="9184" spans="1:8" ht="17.25" hidden="1" customHeight="1" x14ac:dyDescent="0.3">
      <c r="A9184" s="46" t="str">
        <f>_xlfn.CONCAT("PUSKESMAS ",TRIM(tblReff[[#This Row],[NAMA PUSKESMAS]]))</f>
        <v>PUSKESMAS KARATAUN</v>
      </c>
      <c r="B9184" s="42">
        <v>1071253</v>
      </c>
      <c r="C9184" s="43" t="s">
        <v>21919</v>
      </c>
      <c r="D9184" s="43" t="s">
        <v>21920</v>
      </c>
      <c r="E9184" s="43" t="s">
        <v>18049</v>
      </c>
      <c r="F9184" s="43" t="s">
        <v>21881</v>
      </c>
      <c r="G9184" s="43" t="s">
        <v>21776</v>
      </c>
      <c r="H9184" s="43" t="s">
        <v>1271</v>
      </c>
    </row>
    <row r="9185" spans="1:8" ht="17.25" hidden="1" customHeight="1" x14ac:dyDescent="0.3">
      <c r="A9185" s="46" t="str">
        <f>_xlfn.CONCAT("PUSKESMAS ",TRIM(tblReff[[#This Row],[NAMA PUSKESMAS]]))</f>
        <v>PUSKESMAS BUTTUADA</v>
      </c>
      <c r="B9185" s="42">
        <v>1071254</v>
      </c>
      <c r="C9185" s="43" t="s">
        <v>21921</v>
      </c>
      <c r="D9185" s="43" t="s">
        <v>21922</v>
      </c>
      <c r="E9185" s="43" t="s">
        <v>21923</v>
      </c>
      <c r="F9185" s="43" t="s">
        <v>21881</v>
      </c>
      <c r="G9185" s="43" t="s">
        <v>21776</v>
      </c>
      <c r="H9185" s="43" t="s">
        <v>1271</v>
      </c>
    </row>
    <row r="9186" spans="1:8" ht="17.25" hidden="1" customHeight="1" x14ac:dyDescent="0.3">
      <c r="A9186" s="46" t="str">
        <f>_xlfn.CONCAT("PUSKESMAS ",TRIM(tblReff[[#This Row],[NAMA PUSKESMAS]]))</f>
        <v>PUSKESMAS BONEHAU</v>
      </c>
      <c r="B9186" s="42">
        <v>1071255</v>
      </c>
      <c r="C9186" s="43" t="s">
        <v>21923</v>
      </c>
      <c r="D9186" s="43" t="s">
        <v>21924</v>
      </c>
      <c r="E9186" s="43" t="s">
        <v>21923</v>
      </c>
      <c r="F9186" s="43" t="s">
        <v>21881</v>
      </c>
      <c r="G9186" s="43" t="s">
        <v>21776</v>
      </c>
      <c r="H9186" s="43" t="s">
        <v>1266</v>
      </c>
    </row>
    <row r="9187" spans="1:8" ht="17.25" hidden="1" customHeight="1" x14ac:dyDescent="0.3">
      <c r="A9187" s="46" t="str">
        <f>_xlfn.CONCAT("PUSKESMAS ",TRIM(tblReff[[#This Row],[NAMA PUSKESMAS]]))</f>
        <v>PUSKESMAS HINUA</v>
      </c>
      <c r="B9187" s="42">
        <v>1071256</v>
      </c>
      <c r="C9187" s="43" t="s">
        <v>21925</v>
      </c>
      <c r="D9187" s="43" t="s">
        <v>21926</v>
      </c>
      <c r="E9187" s="43" t="s">
        <v>21923</v>
      </c>
      <c r="F9187" s="43" t="s">
        <v>21881</v>
      </c>
      <c r="G9187" s="43" t="s">
        <v>21776</v>
      </c>
      <c r="H9187" s="43" t="s">
        <v>1271</v>
      </c>
    </row>
    <row r="9188" spans="1:8" ht="17.25" hidden="1" customHeight="1" x14ac:dyDescent="0.3">
      <c r="A9188" s="46" t="str">
        <f>_xlfn.CONCAT("PUSKESMAS ",TRIM(tblReff[[#This Row],[NAMA PUSKESMAS]]))</f>
        <v>PUSKESMAS SARUDU 1</v>
      </c>
      <c r="B9188" s="42">
        <v>1071257</v>
      </c>
      <c r="C9188" s="43" t="s">
        <v>21927</v>
      </c>
      <c r="D9188" s="43" t="s">
        <v>21928</v>
      </c>
      <c r="E9188" s="43" t="s">
        <v>21929</v>
      </c>
      <c r="F9188" s="43" t="s">
        <v>21930</v>
      </c>
      <c r="G9188" s="43" t="s">
        <v>21776</v>
      </c>
      <c r="H9188" s="43" t="s">
        <v>1266</v>
      </c>
    </row>
    <row r="9189" spans="1:8" ht="17.25" hidden="1" customHeight="1" x14ac:dyDescent="0.3">
      <c r="A9189" s="46" t="str">
        <f>_xlfn.CONCAT("PUSKESMAS ",TRIM(tblReff[[#This Row],[NAMA PUSKESMAS]]))</f>
        <v>PUSKESMAS SARUDU 2</v>
      </c>
      <c r="B9189" s="42">
        <v>1071258</v>
      </c>
      <c r="C9189" s="43" t="s">
        <v>21931</v>
      </c>
      <c r="D9189" s="43" t="s">
        <v>21932</v>
      </c>
      <c r="E9189" s="43" t="s">
        <v>21929</v>
      </c>
      <c r="F9189" s="43" t="s">
        <v>21930</v>
      </c>
      <c r="G9189" s="43" t="s">
        <v>21776</v>
      </c>
      <c r="H9189" s="43" t="s">
        <v>1266</v>
      </c>
    </row>
    <row r="9190" spans="1:8" ht="17.25" hidden="1" customHeight="1" x14ac:dyDescent="0.3">
      <c r="A9190" s="46" t="str">
        <f>_xlfn.CONCAT("PUSKESMAS ",TRIM(tblReff[[#This Row],[NAMA PUSKESMAS]]))</f>
        <v>PUSKESMAS DAPURANG</v>
      </c>
      <c r="B9190" s="42">
        <v>1071259</v>
      </c>
      <c r="C9190" s="43" t="s">
        <v>21933</v>
      </c>
      <c r="D9190" s="43" t="s">
        <v>21934</v>
      </c>
      <c r="E9190" s="43" t="s">
        <v>21933</v>
      </c>
      <c r="F9190" s="43" t="s">
        <v>21930</v>
      </c>
      <c r="G9190" s="43" t="s">
        <v>21776</v>
      </c>
      <c r="H9190" s="43" t="s">
        <v>1266</v>
      </c>
    </row>
    <row r="9191" spans="1:8" ht="17.25" hidden="1" customHeight="1" x14ac:dyDescent="0.3">
      <c r="A9191" s="46" t="str">
        <f>_xlfn.CONCAT("PUSKESMAS ",TRIM(tblReff[[#This Row],[NAMA PUSKESMAS]]))</f>
        <v>PUSKESMAS DURIPOKU</v>
      </c>
      <c r="B9191" s="42">
        <v>1071260</v>
      </c>
      <c r="C9191" s="43" t="s">
        <v>21935</v>
      </c>
      <c r="D9191" s="43" t="s">
        <v>21936</v>
      </c>
      <c r="E9191" s="43" t="s">
        <v>21935</v>
      </c>
      <c r="F9191" s="43" t="s">
        <v>21930</v>
      </c>
      <c r="G9191" s="43" t="s">
        <v>21776</v>
      </c>
      <c r="H9191" s="43" t="s">
        <v>1271</v>
      </c>
    </row>
    <row r="9192" spans="1:8" ht="17.25" hidden="1" customHeight="1" x14ac:dyDescent="0.3">
      <c r="A9192" s="46" t="str">
        <f>_xlfn.CONCAT("PUSKESMAS ",TRIM(tblReff[[#This Row],[NAMA PUSKESMAS]]))</f>
        <v>PUSKESMAS BARAS 1</v>
      </c>
      <c r="B9192" s="42">
        <v>1071261</v>
      </c>
      <c r="C9192" s="43" t="s">
        <v>21937</v>
      </c>
      <c r="D9192" s="43" t="s">
        <v>21938</v>
      </c>
      <c r="E9192" s="43" t="s">
        <v>21939</v>
      </c>
      <c r="F9192" s="43" t="s">
        <v>21930</v>
      </c>
      <c r="G9192" s="43" t="s">
        <v>21776</v>
      </c>
      <c r="H9192" s="43" t="s">
        <v>1266</v>
      </c>
    </row>
    <row r="9193" spans="1:8" ht="17.25" hidden="1" customHeight="1" x14ac:dyDescent="0.3">
      <c r="A9193" s="46" t="str">
        <f>_xlfn.CONCAT("PUSKESMAS ",TRIM(tblReff[[#This Row],[NAMA PUSKESMAS]]))</f>
        <v>PUSKESMAS BARAS II</v>
      </c>
      <c r="B9193" s="42">
        <v>1071326</v>
      </c>
      <c r="C9193" s="43" t="s">
        <v>21940</v>
      </c>
      <c r="D9193" s="43" t="s">
        <v>21941</v>
      </c>
      <c r="E9193" s="43" t="s">
        <v>21939</v>
      </c>
      <c r="F9193" s="43" t="s">
        <v>21930</v>
      </c>
      <c r="G9193" s="43" t="s">
        <v>21776</v>
      </c>
      <c r="H9193" s="43" t="s">
        <v>1271</v>
      </c>
    </row>
    <row r="9194" spans="1:8" ht="17.25" hidden="1" customHeight="1" x14ac:dyDescent="0.3">
      <c r="A9194" s="46" t="str">
        <f>_xlfn.CONCAT("PUSKESMAS ",TRIM(tblReff[[#This Row],[NAMA PUSKESMAS]]))</f>
        <v>PUSKESMAS BULUTABA</v>
      </c>
      <c r="B9194" s="42">
        <v>1071262</v>
      </c>
      <c r="C9194" s="43" t="s">
        <v>21942</v>
      </c>
      <c r="D9194" s="43" t="s">
        <v>21943</v>
      </c>
      <c r="E9194" s="43" t="s">
        <v>21944</v>
      </c>
      <c r="F9194" s="43" t="s">
        <v>21930</v>
      </c>
      <c r="G9194" s="43" t="s">
        <v>21776</v>
      </c>
      <c r="H9194" s="43" t="s">
        <v>1266</v>
      </c>
    </row>
    <row r="9195" spans="1:8" ht="17.25" hidden="1" customHeight="1" x14ac:dyDescent="0.3">
      <c r="A9195" s="46" t="str">
        <f>_xlfn.CONCAT("PUSKESMAS ",TRIM(tblReff[[#This Row],[NAMA PUSKESMAS]]))</f>
        <v>PUSKESMAS LARIANG</v>
      </c>
      <c r="B9195" s="42">
        <v>1071263</v>
      </c>
      <c r="C9195" s="43" t="s">
        <v>21945</v>
      </c>
      <c r="D9195" s="43" t="s">
        <v>21946</v>
      </c>
      <c r="E9195" s="43" t="s">
        <v>21945</v>
      </c>
      <c r="F9195" s="43" t="s">
        <v>21930</v>
      </c>
      <c r="G9195" s="43" t="s">
        <v>21776</v>
      </c>
      <c r="H9195" s="43" t="s">
        <v>1266</v>
      </c>
    </row>
    <row r="9196" spans="1:8" ht="17.25" hidden="1" customHeight="1" x14ac:dyDescent="0.3">
      <c r="A9196" s="46" t="str">
        <f>_xlfn.CONCAT("PUSKESMAS ",TRIM(tblReff[[#This Row],[NAMA PUSKESMAS]]))</f>
        <v>PUSKESMAS PASANGKAYU 2</v>
      </c>
      <c r="B9196" s="42">
        <v>1071264</v>
      </c>
      <c r="C9196" s="43" t="s">
        <v>21947</v>
      </c>
      <c r="D9196" s="43" t="s">
        <v>21948</v>
      </c>
      <c r="E9196" s="43" t="s">
        <v>21949</v>
      </c>
      <c r="F9196" s="43" t="s">
        <v>21930</v>
      </c>
      <c r="G9196" s="43" t="s">
        <v>21776</v>
      </c>
      <c r="H9196" s="43" t="s">
        <v>1266</v>
      </c>
    </row>
    <row r="9197" spans="1:8" ht="17.25" hidden="1" customHeight="1" x14ac:dyDescent="0.3">
      <c r="A9197" s="46" t="str">
        <f>_xlfn.CONCAT("PUSKESMAS ",TRIM(tblReff[[#This Row],[NAMA PUSKESMAS]]))</f>
        <v>PUSKESMAS PASANGKAYU 1</v>
      </c>
      <c r="B9197" s="42">
        <v>1071265</v>
      </c>
      <c r="C9197" s="43" t="s">
        <v>21950</v>
      </c>
      <c r="D9197" s="43" t="s">
        <v>21951</v>
      </c>
      <c r="E9197" s="43" t="s">
        <v>21949</v>
      </c>
      <c r="F9197" s="43" t="s">
        <v>21930</v>
      </c>
      <c r="G9197" s="43" t="s">
        <v>21776</v>
      </c>
      <c r="H9197" s="43" t="s">
        <v>1271</v>
      </c>
    </row>
    <row r="9198" spans="1:8" ht="17.25" hidden="1" customHeight="1" x14ac:dyDescent="0.3">
      <c r="A9198" s="46" t="str">
        <f>_xlfn.CONCAT("PUSKESMAS ",TRIM(tblReff[[#This Row],[NAMA PUSKESMAS]]))</f>
        <v>PUSKESMAS TIKKE RAYA</v>
      </c>
      <c r="B9198" s="42">
        <v>1071266</v>
      </c>
      <c r="C9198" s="43" t="s">
        <v>21952</v>
      </c>
      <c r="D9198" s="43" t="s">
        <v>21953</v>
      </c>
      <c r="E9198" s="43" t="s">
        <v>21952</v>
      </c>
      <c r="F9198" s="43" t="s">
        <v>21930</v>
      </c>
      <c r="G9198" s="43" t="s">
        <v>21776</v>
      </c>
      <c r="H9198" s="43" t="s">
        <v>1266</v>
      </c>
    </row>
    <row r="9199" spans="1:8" ht="17.25" hidden="1" customHeight="1" x14ac:dyDescent="0.3">
      <c r="A9199" s="46" t="str">
        <f>_xlfn.CONCAT("PUSKESMAS ",TRIM(tblReff[[#This Row],[NAMA PUSKESMAS]]))</f>
        <v>PUSKESMAS PEDONGGA</v>
      </c>
      <c r="B9199" s="42">
        <v>1071267</v>
      </c>
      <c r="C9199" s="43" t="s">
        <v>21954</v>
      </c>
      <c r="D9199" s="43" t="s">
        <v>21955</v>
      </c>
      <c r="E9199" s="43" t="s">
        <v>21954</v>
      </c>
      <c r="F9199" s="43" t="s">
        <v>21930</v>
      </c>
      <c r="G9199" s="43" t="s">
        <v>21776</v>
      </c>
      <c r="H9199" s="43" t="s">
        <v>1271</v>
      </c>
    </row>
    <row r="9200" spans="1:8" ht="17.25" hidden="1" customHeight="1" x14ac:dyDescent="0.3">
      <c r="A9200" s="46" t="str">
        <f>_xlfn.CONCAT("PUSKESMAS ",TRIM(tblReff[[#This Row],[NAMA PUSKESMAS]]))</f>
        <v>PUSKESMAS BAMBALAMOTU</v>
      </c>
      <c r="B9200" s="42">
        <v>1071268</v>
      </c>
      <c r="C9200" s="43" t="s">
        <v>21956</v>
      </c>
      <c r="D9200" s="43" t="s">
        <v>21957</v>
      </c>
      <c r="E9200" s="43" t="s">
        <v>21956</v>
      </c>
      <c r="F9200" s="43" t="s">
        <v>21930</v>
      </c>
      <c r="G9200" s="43" t="s">
        <v>21776</v>
      </c>
      <c r="H9200" s="43" t="s">
        <v>1266</v>
      </c>
    </row>
    <row r="9201" spans="1:8" ht="17.25" hidden="1" customHeight="1" x14ac:dyDescent="0.3">
      <c r="A9201" s="46" t="str">
        <f>_xlfn.CONCAT("PUSKESMAS ",TRIM(tblReff[[#This Row],[NAMA PUSKESMAS]]))</f>
        <v>PUSKESMAS BAMBAIRA</v>
      </c>
      <c r="B9201" s="42">
        <v>1071269</v>
      </c>
      <c r="C9201" s="43" t="s">
        <v>21958</v>
      </c>
      <c r="D9201" s="43" t="s">
        <v>21959</v>
      </c>
      <c r="E9201" s="43" t="s">
        <v>21958</v>
      </c>
      <c r="F9201" s="43" t="s">
        <v>21930</v>
      </c>
      <c r="G9201" s="43" t="s">
        <v>21776</v>
      </c>
      <c r="H9201" s="43" t="s">
        <v>1271</v>
      </c>
    </row>
    <row r="9202" spans="1:8" ht="17.25" hidden="1" customHeight="1" x14ac:dyDescent="0.3">
      <c r="A9202" s="46" t="str">
        <f>_xlfn.CONCAT("PUSKESMAS ",TRIM(tblReff[[#This Row],[NAMA PUSKESMAS]]))</f>
        <v>PUSKESMAS SARJO</v>
      </c>
      <c r="B9202" s="42">
        <v>1071270</v>
      </c>
      <c r="C9202" s="43" t="s">
        <v>21960</v>
      </c>
      <c r="D9202" s="43" t="s">
        <v>21961</v>
      </c>
      <c r="E9202" s="43" t="s">
        <v>21960</v>
      </c>
      <c r="F9202" s="43" t="s">
        <v>21930</v>
      </c>
      <c r="G9202" s="43" t="s">
        <v>21776</v>
      </c>
      <c r="H9202" s="43" t="s">
        <v>1266</v>
      </c>
    </row>
    <row r="9203" spans="1:8" ht="17.25" hidden="1" customHeight="1" x14ac:dyDescent="0.3">
      <c r="A9203" s="46" t="str">
        <f>_xlfn.CONCAT("PUSKESMAS ",TRIM(tblReff[[#This Row],[NAMA PUSKESMAS]]))</f>
        <v>PUSKESMAS POLOCAMBA</v>
      </c>
      <c r="B9203" s="42">
        <v>1071276</v>
      </c>
      <c r="C9203" s="43" t="s">
        <v>21962</v>
      </c>
      <c r="D9203" s="43" t="s">
        <v>21963</v>
      </c>
      <c r="E9203" s="43" t="s">
        <v>21964</v>
      </c>
      <c r="F9203" s="43" t="s">
        <v>21965</v>
      </c>
      <c r="G9203" s="43" t="s">
        <v>21776</v>
      </c>
      <c r="H9203" s="43" t="s">
        <v>1271</v>
      </c>
    </row>
    <row r="9204" spans="1:8" ht="17.25" hidden="1" customHeight="1" x14ac:dyDescent="0.3">
      <c r="A9204" s="46" t="str">
        <f>_xlfn.CONCAT("PUSKESMAS ",TRIM(tblReff[[#This Row],[NAMA PUSKESMAS]]))</f>
        <v>PUSKESMAS PANGALE</v>
      </c>
      <c r="B9204" s="42">
        <v>1071275</v>
      </c>
      <c r="C9204" s="43" t="s">
        <v>21964</v>
      </c>
      <c r="D9204" s="43" t="s">
        <v>21966</v>
      </c>
      <c r="E9204" s="43" t="s">
        <v>21964</v>
      </c>
      <c r="F9204" s="43" t="s">
        <v>21965</v>
      </c>
      <c r="G9204" s="43" t="s">
        <v>21776</v>
      </c>
      <c r="H9204" s="43" t="s">
        <v>1266</v>
      </c>
    </row>
    <row r="9205" spans="1:8" ht="17.25" hidden="1" customHeight="1" x14ac:dyDescent="0.3">
      <c r="A9205" s="46" t="str">
        <f>_xlfn.CONCAT("PUSKESMAS ",TRIM(tblReff[[#This Row],[NAMA PUSKESMAS]]))</f>
        <v>PUSKESMAS BABANA</v>
      </c>
      <c r="B9205" s="42">
        <v>1071279</v>
      </c>
      <c r="C9205" s="43" t="s">
        <v>21967</v>
      </c>
      <c r="D9205" s="43" t="s">
        <v>21968</v>
      </c>
      <c r="E9205" s="43" t="s">
        <v>21969</v>
      </c>
      <c r="F9205" s="43" t="s">
        <v>21965</v>
      </c>
      <c r="G9205" s="43" t="s">
        <v>21776</v>
      </c>
      <c r="H9205" s="43" t="s">
        <v>1266</v>
      </c>
    </row>
    <row r="9206" spans="1:8" ht="17.25" hidden="1" customHeight="1" x14ac:dyDescent="0.3">
      <c r="A9206" s="46" t="str">
        <f>_xlfn.CONCAT("PUSKESMAS ",TRIM(tblReff[[#This Row],[NAMA PUSKESMAS]]))</f>
        <v>PUSKESMAS SALUGATTA</v>
      </c>
      <c r="B9206" s="42">
        <v>1071274</v>
      </c>
      <c r="C9206" s="43" t="s">
        <v>21970</v>
      </c>
      <c r="D9206" s="43" t="s">
        <v>21971</v>
      </c>
      <c r="E9206" s="43" t="s">
        <v>21969</v>
      </c>
      <c r="F9206" s="43" t="s">
        <v>21965</v>
      </c>
      <c r="G9206" s="43" t="s">
        <v>21776</v>
      </c>
      <c r="H9206" s="43" t="s">
        <v>1266</v>
      </c>
    </row>
    <row r="9207" spans="1:8" ht="17.25" hidden="1" customHeight="1" x14ac:dyDescent="0.3">
      <c r="A9207" s="46" t="str">
        <f>_xlfn.CONCAT("PUSKESMAS ",TRIM(tblReff[[#This Row],[NAMA PUSKESMAS]]))</f>
        <v>PUSKESMAS TOBADAK</v>
      </c>
      <c r="B9207" s="42">
        <v>1071273</v>
      </c>
      <c r="C9207" s="43" t="s">
        <v>21972</v>
      </c>
      <c r="D9207" s="43" t="s">
        <v>21973</v>
      </c>
      <c r="E9207" s="43" t="s">
        <v>21972</v>
      </c>
      <c r="F9207" s="43" t="s">
        <v>21965</v>
      </c>
      <c r="G9207" s="43" t="s">
        <v>21776</v>
      </c>
      <c r="H9207" s="43" t="s">
        <v>1266</v>
      </c>
    </row>
    <row r="9208" spans="1:8" ht="17.25" hidden="1" customHeight="1" x14ac:dyDescent="0.3">
      <c r="A9208" s="46" t="str">
        <f>_xlfn.CONCAT("PUSKESMAS ",TRIM(tblReff[[#This Row],[NAMA PUSKESMAS]]))</f>
        <v>PUSKESMAS SALUADAK</v>
      </c>
      <c r="B9208" s="42">
        <v>1071280</v>
      </c>
      <c r="C9208" s="43" t="s">
        <v>21974</v>
      </c>
      <c r="D9208" s="43" t="s">
        <v>21975</v>
      </c>
      <c r="E9208" s="43" t="s">
        <v>21972</v>
      </c>
      <c r="F9208" s="43" t="s">
        <v>21965</v>
      </c>
      <c r="G9208" s="43" t="s">
        <v>21776</v>
      </c>
      <c r="H9208" s="43" t="s">
        <v>1271</v>
      </c>
    </row>
    <row r="9209" spans="1:8" ht="17.25" hidden="1" customHeight="1" x14ac:dyDescent="0.3">
      <c r="A9209" s="46" t="str">
        <f>_xlfn.CONCAT("PUSKESMAS ",TRIM(tblReff[[#This Row],[NAMA PUSKESMAS]]))</f>
        <v>PUSKESMAS TOPOYO</v>
      </c>
      <c r="B9209" s="42">
        <v>1071271</v>
      </c>
      <c r="C9209" s="43" t="s">
        <v>21976</v>
      </c>
      <c r="D9209" s="43" t="s">
        <v>21977</v>
      </c>
      <c r="E9209" s="43" t="s">
        <v>21976</v>
      </c>
      <c r="F9209" s="43" t="s">
        <v>21965</v>
      </c>
      <c r="G9209" s="43" t="s">
        <v>21776</v>
      </c>
      <c r="H9209" s="43" t="s">
        <v>1266</v>
      </c>
    </row>
    <row r="9210" spans="1:8" ht="17.25" hidden="1" customHeight="1" x14ac:dyDescent="0.3">
      <c r="A9210" s="46" t="str">
        <f>_xlfn.CONCAT("PUSKESMAS ",TRIM(tblReff[[#This Row],[NAMA PUSKESMAS]]))</f>
        <v>PUSKESMAS SALUPANGKANG</v>
      </c>
      <c r="B9210" s="42">
        <v>1071272</v>
      </c>
      <c r="C9210" s="43" t="s">
        <v>21978</v>
      </c>
      <c r="D9210" s="43" t="s">
        <v>21979</v>
      </c>
      <c r="E9210" s="43" t="s">
        <v>21976</v>
      </c>
      <c r="F9210" s="43" t="s">
        <v>21965</v>
      </c>
      <c r="G9210" s="43" t="s">
        <v>21776</v>
      </c>
      <c r="H9210" s="43" t="s">
        <v>1266</v>
      </c>
    </row>
    <row r="9211" spans="1:8" ht="17.25" hidden="1" customHeight="1" x14ac:dyDescent="0.3">
      <c r="A9211" s="46" t="str">
        <f>_xlfn.CONCAT("PUSKESMAS ",TRIM(tblReff[[#This Row],[NAMA PUSKESMAS]]))</f>
        <v>PUSKESMAS DURIKUMBA</v>
      </c>
      <c r="B9211" s="42">
        <v>1071278</v>
      </c>
      <c r="C9211" s="43" t="s">
        <v>21980</v>
      </c>
      <c r="D9211" s="43" t="s">
        <v>21981</v>
      </c>
      <c r="E9211" s="43" t="s">
        <v>21982</v>
      </c>
      <c r="F9211" s="43" t="s">
        <v>21965</v>
      </c>
      <c r="G9211" s="43" t="s">
        <v>21776</v>
      </c>
      <c r="H9211" s="43" t="s">
        <v>1266</v>
      </c>
    </row>
    <row r="9212" spans="1:8" ht="17.25" hidden="1" customHeight="1" x14ac:dyDescent="0.3">
      <c r="A9212" s="46" t="str">
        <f>_xlfn.CONCAT("PUSKESMAS ",TRIM(tblReff[[#This Row],[NAMA PUSKESMAS]]))</f>
        <v>PUSKESMAS LARA</v>
      </c>
      <c r="B9212" s="42">
        <v>1071277</v>
      </c>
      <c r="C9212" s="43" t="s">
        <v>21983</v>
      </c>
      <c r="D9212" s="43" t="s">
        <v>21984</v>
      </c>
      <c r="E9212" s="43" t="s">
        <v>21982</v>
      </c>
      <c r="F9212" s="43" t="s">
        <v>21965</v>
      </c>
      <c r="G9212" s="43" t="s">
        <v>21776</v>
      </c>
      <c r="H9212" s="43" t="s">
        <v>1266</v>
      </c>
    </row>
    <row r="9213" spans="1:8" ht="17.25" hidden="1" customHeight="1" x14ac:dyDescent="0.3">
      <c r="A9213" s="46" t="str">
        <f>_xlfn.CONCAT("PUSKESMAS ",TRIM(tblReff[[#This Row],[NAMA PUSKESMAS]]))</f>
        <v>PUSKESMAS SAUMLAKI</v>
      </c>
      <c r="B9213" s="42">
        <v>1080001</v>
      </c>
      <c r="C9213" s="43" t="s">
        <v>21985</v>
      </c>
      <c r="D9213" s="43" t="s">
        <v>21986</v>
      </c>
      <c r="E9213" s="43" t="s">
        <v>21987</v>
      </c>
      <c r="F9213" s="43" t="s">
        <v>21988</v>
      </c>
      <c r="G9213" s="43" t="s">
        <v>21989</v>
      </c>
      <c r="H9213" s="43" t="s">
        <v>1266</v>
      </c>
    </row>
    <row r="9214" spans="1:8" ht="17.25" hidden="1" customHeight="1" x14ac:dyDescent="0.3">
      <c r="A9214" s="46" t="str">
        <f>_xlfn.CONCAT("PUSKESMAS ",TRIM(tblReff[[#This Row],[NAMA PUSKESMAS]]))</f>
        <v>PUSKESMAS LORULUN</v>
      </c>
      <c r="B9214" s="42">
        <v>1080002</v>
      </c>
      <c r="C9214" s="43" t="s">
        <v>21990</v>
      </c>
      <c r="D9214" s="43" t="s">
        <v>21991</v>
      </c>
      <c r="E9214" s="43" t="s">
        <v>21992</v>
      </c>
      <c r="F9214" s="43" t="s">
        <v>21988</v>
      </c>
      <c r="G9214" s="43" t="s">
        <v>21989</v>
      </c>
      <c r="H9214" s="43" t="s">
        <v>1266</v>
      </c>
    </row>
    <row r="9215" spans="1:8" ht="17.25" hidden="1" customHeight="1" x14ac:dyDescent="0.3">
      <c r="A9215" s="46" t="str">
        <f>_xlfn.CONCAT("PUSKESMAS ",TRIM(tblReff[[#This Row],[NAMA PUSKESMAS]]))</f>
        <v>PUSKESMAS SEIRA</v>
      </c>
      <c r="B9215" s="42">
        <v>1080003</v>
      </c>
      <c r="C9215" s="43" t="s">
        <v>21993</v>
      </c>
      <c r="D9215" s="43" t="s">
        <v>21994</v>
      </c>
      <c r="E9215" s="43" t="s">
        <v>21995</v>
      </c>
      <c r="F9215" s="43" t="s">
        <v>21988</v>
      </c>
      <c r="G9215" s="43" t="s">
        <v>21989</v>
      </c>
      <c r="H9215" s="43" t="s">
        <v>1266</v>
      </c>
    </row>
    <row r="9216" spans="1:8" ht="17.25" hidden="1" customHeight="1" x14ac:dyDescent="0.3">
      <c r="A9216" s="46" t="str">
        <f>_xlfn.CONCAT("PUSKESMAS ",TRIM(tblReff[[#This Row],[NAMA PUSKESMAS]]))</f>
        <v>PUSKESMAS ADAUT</v>
      </c>
      <c r="B9216" s="42">
        <v>1080004</v>
      </c>
      <c r="C9216" s="43" t="s">
        <v>21996</v>
      </c>
      <c r="D9216" s="43" t="s">
        <v>21997</v>
      </c>
      <c r="E9216" s="43" t="s">
        <v>21998</v>
      </c>
      <c r="F9216" s="43" t="s">
        <v>21988</v>
      </c>
      <c r="G9216" s="43" t="s">
        <v>21989</v>
      </c>
      <c r="H9216" s="43" t="s">
        <v>1266</v>
      </c>
    </row>
    <row r="9217" spans="1:8" ht="17.25" hidden="1" customHeight="1" x14ac:dyDescent="0.3">
      <c r="A9217" s="46" t="str">
        <f>_xlfn.CONCAT("PUSKESMAS ",TRIM(tblReff[[#This Row],[NAMA PUSKESMAS]]))</f>
        <v>PUSKESMAS NAMTABUNG</v>
      </c>
      <c r="B9217" s="42">
        <v>1080005</v>
      </c>
      <c r="C9217" s="43" t="s">
        <v>21999</v>
      </c>
      <c r="D9217" s="43" t="s">
        <v>22000</v>
      </c>
      <c r="E9217" s="43" t="s">
        <v>21998</v>
      </c>
      <c r="F9217" s="43" t="s">
        <v>21988</v>
      </c>
      <c r="G9217" s="43" t="s">
        <v>21989</v>
      </c>
      <c r="H9217" s="43" t="s">
        <v>1266</v>
      </c>
    </row>
    <row r="9218" spans="1:8" ht="17.25" hidden="1" customHeight="1" x14ac:dyDescent="0.3">
      <c r="A9218" s="46" t="str">
        <f>_xlfn.CONCAT("PUSKESMAS ",TRIM(tblReff[[#This Row],[NAMA PUSKESMAS]]))</f>
        <v>PUSKESMAS LINGGAT</v>
      </c>
      <c r="B9218" s="42">
        <v>1080006</v>
      </c>
      <c r="C9218" s="43" t="s">
        <v>22001</v>
      </c>
      <c r="D9218" s="43" t="s">
        <v>22002</v>
      </c>
      <c r="E9218" s="43" t="s">
        <v>21998</v>
      </c>
      <c r="F9218" s="43" t="s">
        <v>21988</v>
      </c>
      <c r="G9218" s="43" t="s">
        <v>21989</v>
      </c>
      <c r="H9218" s="43" t="s">
        <v>1271</v>
      </c>
    </row>
    <row r="9219" spans="1:8" ht="17.25" hidden="1" customHeight="1" x14ac:dyDescent="0.3">
      <c r="A9219" s="46" t="str">
        <f>_xlfn.CONCAT("PUSKESMAS ",TRIM(tblReff[[#This Row],[NAMA PUSKESMAS]]))</f>
        <v>PUSKESMAS LARAT</v>
      </c>
      <c r="B9219" s="42">
        <v>1080007</v>
      </c>
      <c r="C9219" s="43" t="s">
        <v>22003</v>
      </c>
      <c r="D9219" s="43" t="s">
        <v>22004</v>
      </c>
      <c r="E9219" s="43" t="s">
        <v>22005</v>
      </c>
      <c r="F9219" s="43" t="s">
        <v>21988</v>
      </c>
      <c r="G9219" s="43" t="s">
        <v>21989</v>
      </c>
      <c r="H9219" s="43" t="s">
        <v>1266</v>
      </c>
    </row>
    <row r="9220" spans="1:8" ht="17.25" hidden="1" customHeight="1" x14ac:dyDescent="0.3">
      <c r="A9220" s="46" t="str">
        <f>_xlfn.CONCAT("PUSKESMAS ",TRIM(tblReff[[#This Row],[NAMA PUSKESMAS]]))</f>
        <v>PUSKESMAS ROMEAN</v>
      </c>
      <c r="B9220" s="42">
        <v>1080008</v>
      </c>
      <c r="C9220" s="43" t="s">
        <v>22006</v>
      </c>
      <c r="D9220" s="43" t="s">
        <v>22007</v>
      </c>
      <c r="E9220" s="43" t="s">
        <v>22008</v>
      </c>
      <c r="F9220" s="43" t="s">
        <v>21988</v>
      </c>
      <c r="G9220" s="43" t="s">
        <v>21989</v>
      </c>
      <c r="H9220" s="43" t="s">
        <v>1266</v>
      </c>
    </row>
    <row r="9221" spans="1:8" ht="17.25" hidden="1" customHeight="1" x14ac:dyDescent="0.3">
      <c r="A9221" s="46" t="str">
        <f>_xlfn.CONCAT("PUSKESMAS ",TRIM(tblReff[[#This Row],[NAMA PUSKESMAS]]))</f>
        <v>PUSKESMAS WUNLAH</v>
      </c>
      <c r="B9221" s="42">
        <v>1080009</v>
      </c>
      <c r="C9221" s="43" t="s">
        <v>22009</v>
      </c>
      <c r="D9221" s="43" t="s">
        <v>22010</v>
      </c>
      <c r="E9221" s="43" t="s">
        <v>22011</v>
      </c>
      <c r="F9221" s="43" t="s">
        <v>21988</v>
      </c>
      <c r="G9221" s="43" t="s">
        <v>21989</v>
      </c>
      <c r="H9221" s="43" t="s">
        <v>1266</v>
      </c>
    </row>
    <row r="9222" spans="1:8" ht="17.25" hidden="1" customHeight="1" x14ac:dyDescent="0.3">
      <c r="A9222" s="46" t="str">
        <f>_xlfn.CONCAT("PUSKESMAS ",TRIM(tblReff[[#This Row],[NAMA PUSKESMAS]]))</f>
        <v>PUSKESMAS WATURU</v>
      </c>
      <c r="B9222" s="42">
        <v>1080010</v>
      </c>
      <c r="C9222" s="43" t="s">
        <v>22012</v>
      </c>
      <c r="D9222" s="43" t="s">
        <v>22013</v>
      </c>
      <c r="E9222" s="43" t="s">
        <v>22014</v>
      </c>
      <c r="F9222" s="43" t="s">
        <v>21988</v>
      </c>
      <c r="G9222" s="43" t="s">
        <v>21989</v>
      </c>
      <c r="H9222" s="43" t="s">
        <v>1266</v>
      </c>
    </row>
    <row r="9223" spans="1:8" ht="17.25" hidden="1" customHeight="1" x14ac:dyDescent="0.3">
      <c r="A9223" s="46" t="str">
        <f>_xlfn.CONCAT("PUSKESMAS ",TRIM(tblReff[[#This Row],[NAMA PUSKESMAS]]))</f>
        <v>PUSKESMAS TUTUKEMBONG</v>
      </c>
      <c r="B9223" s="42">
        <v>1080011</v>
      </c>
      <c r="C9223" s="43" t="s">
        <v>22015</v>
      </c>
      <c r="D9223" s="43" t="s">
        <v>22016</v>
      </c>
      <c r="E9223" s="43" t="s">
        <v>22014</v>
      </c>
      <c r="F9223" s="43" t="s">
        <v>21988</v>
      </c>
      <c r="G9223" s="43" t="s">
        <v>21989</v>
      </c>
      <c r="H9223" s="43" t="s">
        <v>1271</v>
      </c>
    </row>
    <row r="9224" spans="1:8" ht="17.25" hidden="1" customHeight="1" x14ac:dyDescent="0.3">
      <c r="A9224" s="46" t="str">
        <f>_xlfn.CONCAT("PUSKESMAS ",TRIM(tblReff[[#This Row],[NAMA PUSKESMAS]]))</f>
        <v>PUSKESMAS ALUSI KELAAN</v>
      </c>
      <c r="B9224" s="42">
        <v>1080012</v>
      </c>
      <c r="C9224" s="43" t="s">
        <v>22017</v>
      </c>
      <c r="D9224" s="43" t="s">
        <v>22018</v>
      </c>
      <c r="E9224" s="43" t="s">
        <v>22019</v>
      </c>
      <c r="F9224" s="43" t="s">
        <v>21988</v>
      </c>
      <c r="G9224" s="43" t="s">
        <v>21989</v>
      </c>
      <c r="H9224" s="43" t="s">
        <v>1271</v>
      </c>
    </row>
    <row r="9225" spans="1:8" ht="17.25" hidden="1" customHeight="1" x14ac:dyDescent="0.3">
      <c r="A9225" s="46" t="str">
        <f>_xlfn.CONCAT("PUSKESMAS ",TRIM(tblReff[[#This Row],[NAMA PUSKESMAS]]))</f>
        <v>PUSKESMAS ADODO MOLU</v>
      </c>
      <c r="B9225" s="42">
        <v>1080013</v>
      </c>
      <c r="C9225" s="43" t="s">
        <v>22020</v>
      </c>
      <c r="D9225" s="43" t="s">
        <v>22021</v>
      </c>
      <c r="E9225" s="43" t="s">
        <v>22022</v>
      </c>
      <c r="F9225" s="43" t="s">
        <v>21988</v>
      </c>
      <c r="G9225" s="43" t="s">
        <v>21989</v>
      </c>
      <c r="H9225" s="43" t="s">
        <v>1271</v>
      </c>
    </row>
    <row r="9226" spans="1:8" ht="17.25" hidden="1" customHeight="1" x14ac:dyDescent="0.3">
      <c r="A9226" s="46" t="str">
        <f>_xlfn.CONCAT("PUSKESMAS ",TRIM(tblReff[[#This Row],[NAMA PUSKESMAS]]))</f>
        <v>PUSKESMAS DEBUT</v>
      </c>
      <c r="B9226" s="42">
        <v>1080014</v>
      </c>
      <c r="C9226" s="43" t="s">
        <v>22023</v>
      </c>
      <c r="D9226" s="43" t="s">
        <v>22024</v>
      </c>
      <c r="E9226" s="43" t="s">
        <v>22025</v>
      </c>
      <c r="F9226" s="43" t="s">
        <v>22026</v>
      </c>
      <c r="G9226" s="43" t="s">
        <v>21989</v>
      </c>
      <c r="H9226" s="43" t="s">
        <v>1266</v>
      </c>
    </row>
    <row r="9227" spans="1:8" ht="17.25" hidden="1" customHeight="1" x14ac:dyDescent="0.3">
      <c r="A9227" s="46" t="str">
        <f>_xlfn.CONCAT("PUSKESMAS ",TRIM(tblReff[[#This Row],[NAMA PUSKESMAS]]))</f>
        <v>PUSKESMAS KOLSER</v>
      </c>
      <c r="B9227" s="42">
        <v>1080015</v>
      </c>
      <c r="C9227" s="43" t="s">
        <v>22027</v>
      </c>
      <c r="D9227" s="43" t="s">
        <v>22028</v>
      </c>
      <c r="E9227" s="43" t="s">
        <v>22025</v>
      </c>
      <c r="F9227" s="43" t="s">
        <v>22026</v>
      </c>
      <c r="G9227" s="43" t="s">
        <v>21989</v>
      </c>
      <c r="H9227" s="43" t="s">
        <v>1271</v>
      </c>
    </row>
    <row r="9228" spans="1:8" ht="17.25" hidden="1" customHeight="1" x14ac:dyDescent="0.3">
      <c r="A9228" s="46" t="str">
        <f>_xlfn.CONCAT("PUSKESMAS ",TRIM(tblReff[[#This Row],[NAMA PUSKESMAS]]))</f>
        <v>PUSKESMAS IBRA</v>
      </c>
      <c r="B9228" s="42">
        <v>1080016</v>
      </c>
      <c r="C9228" s="43" t="s">
        <v>22029</v>
      </c>
      <c r="D9228" s="43" t="s">
        <v>22030</v>
      </c>
      <c r="E9228" s="43" t="s">
        <v>22025</v>
      </c>
      <c r="F9228" s="43" t="s">
        <v>22026</v>
      </c>
      <c r="G9228" s="43" t="s">
        <v>21989</v>
      </c>
      <c r="H9228" s="43" t="s">
        <v>1271</v>
      </c>
    </row>
    <row r="9229" spans="1:8" ht="17.25" hidden="1" customHeight="1" x14ac:dyDescent="0.3">
      <c r="A9229" s="46" t="str">
        <f>_xlfn.CONCAT("PUSKESMAS ",TRIM(tblReff[[#This Row],[NAMA PUSKESMAS]]))</f>
        <v>PUSKESMAS OHOIJANG WATDEK</v>
      </c>
      <c r="B9229" s="42">
        <v>1080017</v>
      </c>
      <c r="C9229" s="43" t="s">
        <v>22031</v>
      </c>
      <c r="D9229" s="43" t="s">
        <v>22032</v>
      </c>
      <c r="E9229" s="43" t="s">
        <v>22025</v>
      </c>
      <c r="F9229" s="43" t="s">
        <v>22026</v>
      </c>
      <c r="G9229" s="43" t="s">
        <v>21989</v>
      </c>
      <c r="H9229" s="43" t="s">
        <v>1271</v>
      </c>
    </row>
    <row r="9230" spans="1:8" ht="17.25" hidden="1" customHeight="1" x14ac:dyDescent="0.3">
      <c r="A9230" s="46" t="str">
        <f>_xlfn.CONCAT("PUSKESMAS ",TRIM(tblReff[[#This Row],[NAMA PUSKESMAS]]))</f>
        <v>PUSKESMAS OHOIRA</v>
      </c>
      <c r="B9230" s="42">
        <v>1080018</v>
      </c>
      <c r="C9230" s="43" t="s">
        <v>22033</v>
      </c>
      <c r="D9230" s="43" t="s">
        <v>22034</v>
      </c>
      <c r="E9230" s="43" t="s">
        <v>22035</v>
      </c>
      <c r="F9230" s="43" t="s">
        <v>22026</v>
      </c>
      <c r="G9230" s="43" t="s">
        <v>21989</v>
      </c>
      <c r="H9230" s="43" t="s">
        <v>1266</v>
      </c>
    </row>
    <row r="9231" spans="1:8" ht="17.25" hidden="1" customHeight="1" x14ac:dyDescent="0.3">
      <c r="A9231" s="46" t="str">
        <f>_xlfn.CONCAT("PUSKESMAS ",TRIM(tblReff[[#This Row],[NAMA PUSKESMAS]]))</f>
        <v>PUSKESMAS RUMAT</v>
      </c>
      <c r="B9231" s="42">
        <v>1080019</v>
      </c>
      <c r="C9231" s="43" t="s">
        <v>22036</v>
      </c>
      <c r="D9231" s="43" t="s">
        <v>22037</v>
      </c>
      <c r="E9231" s="43" t="s">
        <v>22038</v>
      </c>
      <c r="F9231" s="43" t="s">
        <v>22026</v>
      </c>
      <c r="G9231" s="43" t="s">
        <v>21989</v>
      </c>
      <c r="H9231" s="43" t="s">
        <v>1266</v>
      </c>
    </row>
    <row r="9232" spans="1:8" ht="17.25" hidden="1" customHeight="1" x14ac:dyDescent="0.3">
      <c r="A9232" s="46" t="str">
        <f>_xlfn.CONCAT("PUSKESMAS ",TRIM(tblReff[[#This Row],[NAMA PUSKESMAS]]))</f>
        <v>PUSKESMAS DANAR</v>
      </c>
      <c r="B9232" s="42">
        <v>1080020</v>
      </c>
      <c r="C9232" s="43" t="s">
        <v>22039</v>
      </c>
      <c r="D9232" s="43" t="s">
        <v>22040</v>
      </c>
      <c r="E9232" s="43" t="s">
        <v>22041</v>
      </c>
      <c r="F9232" s="43" t="s">
        <v>22026</v>
      </c>
      <c r="G9232" s="43" t="s">
        <v>21989</v>
      </c>
      <c r="H9232" s="43" t="s">
        <v>1271</v>
      </c>
    </row>
    <row r="9233" spans="1:8" ht="17.25" hidden="1" customHeight="1" x14ac:dyDescent="0.3">
      <c r="A9233" s="46" t="str">
        <f>_xlfn.CONCAT("PUSKESMAS ",TRIM(tblReff[[#This Row],[NAMA PUSKESMAS]]))</f>
        <v>PUSKESMAS ELAT</v>
      </c>
      <c r="B9233" s="42">
        <v>1080021</v>
      </c>
      <c r="C9233" s="43" t="s">
        <v>22042</v>
      </c>
      <c r="D9233" s="43" t="s">
        <v>22043</v>
      </c>
      <c r="E9233" s="43" t="s">
        <v>22044</v>
      </c>
      <c r="F9233" s="43" t="s">
        <v>22026</v>
      </c>
      <c r="G9233" s="43" t="s">
        <v>21989</v>
      </c>
      <c r="H9233" s="43" t="s">
        <v>1266</v>
      </c>
    </row>
    <row r="9234" spans="1:8" ht="17.25" hidden="1" customHeight="1" x14ac:dyDescent="0.3">
      <c r="A9234" s="46" t="str">
        <f>_xlfn.CONCAT("PUSKESMAS ",TRIM(tblReff[[#This Row],[NAMA PUSKESMAS]]))</f>
        <v>PUSKESMAS WATSIN</v>
      </c>
      <c r="B9234" s="42">
        <v>1080022</v>
      </c>
      <c r="C9234" s="43" t="s">
        <v>22045</v>
      </c>
      <c r="D9234" s="43" t="s">
        <v>22046</v>
      </c>
      <c r="E9234" s="43" t="s">
        <v>22044</v>
      </c>
      <c r="F9234" s="43" t="s">
        <v>22026</v>
      </c>
      <c r="G9234" s="43" t="s">
        <v>21989</v>
      </c>
      <c r="H9234" s="43" t="s">
        <v>1266</v>
      </c>
    </row>
    <row r="9235" spans="1:8" ht="17.25" hidden="1" customHeight="1" x14ac:dyDescent="0.3">
      <c r="A9235" s="46" t="str">
        <f>_xlfn.CONCAT("PUSKESMAS ",TRIM(tblReff[[#This Row],[NAMA PUSKESMAS]]))</f>
        <v>PUSKESMAS MUN</v>
      </c>
      <c r="B9235" s="42">
        <v>1080023</v>
      </c>
      <c r="C9235" s="43" t="s">
        <v>22047</v>
      </c>
      <c r="D9235" s="43" t="s">
        <v>22048</v>
      </c>
      <c r="E9235" s="43" t="s">
        <v>22049</v>
      </c>
      <c r="F9235" s="43" t="s">
        <v>22026</v>
      </c>
      <c r="G9235" s="43" t="s">
        <v>21989</v>
      </c>
      <c r="H9235" s="43" t="s">
        <v>1271</v>
      </c>
    </row>
    <row r="9236" spans="1:8" ht="17.25" hidden="1" customHeight="1" x14ac:dyDescent="0.3">
      <c r="A9236" s="46" t="str">
        <f>_xlfn.CONCAT("PUSKESMAS ",TRIM(tblReff[[#This Row],[NAMA PUSKESMAS]]))</f>
        <v>PUSKESMAS MATAHOLLAT</v>
      </c>
      <c r="B9236" s="42">
        <v>1080024</v>
      </c>
      <c r="C9236" s="43" t="s">
        <v>22050</v>
      </c>
      <c r="D9236" s="43" t="s">
        <v>22051</v>
      </c>
      <c r="E9236" s="43" t="s">
        <v>22044</v>
      </c>
      <c r="F9236" s="43" t="s">
        <v>22026</v>
      </c>
      <c r="G9236" s="43" t="s">
        <v>21989</v>
      </c>
      <c r="H9236" s="43" t="s">
        <v>1271</v>
      </c>
    </row>
    <row r="9237" spans="1:8" ht="17.25" hidden="1" customHeight="1" x14ac:dyDescent="0.3">
      <c r="A9237" s="46" t="str">
        <f>_xlfn.CONCAT("PUSKESMAS ",TRIM(tblReff[[#This Row],[NAMA PUSKESMAS]]))</f>
        <v>PUSKESMAS OHOIEL</v>
      </c>
      <c r="B9237" s="42">
        <v>1080332</v>
      </c>
      <c r="C9237" s="43" t="s">
        <v>22052</v>
      </c>
      <c r="D9237" s="43" t="s">
        <v>22053</v>
      </c>
      <c r="E9237" s="43" t="s">
        <v>22044</v>
      </c>
      <c r="F9237" s="43" t="s">
        <v>22026</v>
      </c>
      <c r="G9237" s="43" t="s">
        <v>21989</v>
      </c>
      <c r="H9237" s="43" t="s">
        <v>1271</v>
      </c>
    </row>
    <row r="9238" spans="1:8" ht="17.25" hidden="1" customHeight="1" x14ac:dyDescent="0.3">
      <c r="A9238" s="46" t="str">
        <f>_xlfn.CONCAT("PUSKESMAS ",TRIM(tblReff[[#This Row],[NAMA PUSKESMAS]]))</f>
        <v>PUSKESMAS BANDA ELY</v>
      </c>
      <c r="B9238" s="42">
        <v>1080025</v>
      </c>
      <c r="C9238" s="43" t="s">
        <v>22054</v>
      </c>
      <c r="D9238" s="43" t="s">
        <v>22055</v>
      </c>
      <c r="E9238" s="43" t="s">
        <v>22056</v>
      </c>
      <c r="F9238" s="43" t="s">
        <v>22026</v>
      </c>
      <c r="G9238" s="43" t="s">
        <v>21989</v>
      </c>
      <c r="H9238" s="43" t="s">
        <v>1271</v>
      </c>
    </row>
    <row r="9239" spans="1:8" ht="17.25" hidden="1" customHeight="1" x14ac:dyDescent="0.3">
      <c r="A9239" s="46" t="str">
        <f>_xlfn.CONCAT("PUSKESMAS ",TRIM(tblReff[[#This Row],[NAMA PUSKESMAS]]))</f>
        <v>PUSKESMAS HOLLAT</v>
      </c>
      <c r="B9239" s="42">
        <v>1080026</v>
      </c>
      <c r="C9239" s="43" t="s">
        <v>22057</v>
      </c>
      <c r="D9239" s="43" t="s">
        <v>22058</v>
      </c>
      <c r="E9239" s="43" t="s">
        <v>22056</v>
      </c>
      <c r="F9239" s="43" t="s">
        <v>22026</v>
      </c>
      <c r="G9239" s="43" t="s">
        <v>21989</v>
      </c>
      <c r="H9239" s="43" t="s">
        <v>1271</v>
      </c>
    </row>
    <row r="9240" spans="1:8" ht="17.25" hidden="1" customHeight="1" x14ac:dyDescent="0.3">
      <c r="A9240" s="46" t="str">
        <f>_xlfn.CONCAT("PUSKESMAS ",TRIM(tblReff[[#This Row],[NAMA PUSKESMAS]]))</f>
        <v>PUSKESMAS HOOR</v>
      </c>
      <c r="B9240" s="42">
        <v>1080333</v>
      </c>
      <c r="C9240" s="43" t="s">
        <v>22059</v>
      </c>
      <c r="D9240" s="43" t="s">
        <v>22060</v>
      </c>
      <c r="E9240" s="43" t="s">
        <v>22049</v>
      </c>
      <c r="F9240" s="43" t="s">
        <v>22026</v>
      </c>
      <c r="G9240" s="43" t="s">
        <v>21989</v>
      </c>
      <c r="H9240" s="43" t="s">
        <v>1271</v>
      </c>
    </row>
    <row r="9241" spans="1:8" ht="17.25" hidden="1" customHeight="1" x14ac:dyDescent="0.3">
      <c r="A9241" s="46" t="str">
        <f>_xlfn.CONCAT("PUSKESMAS ",TRIM(tblReff[[#This Row],[NAMA PUSKESMAS]]))</f>
        <v>PUSKESMAS WEDUAR</v>
      </c>
      <c r="B9241" s="42">
        <v>1080027</v>
      </c>
      <c r="C9241" s="43" t="s">
        <v>22061</v>
      </c>
      <c r="D9241" s="43" t="s">
        <v>22062</v>
      </c>
      <c r="E9241" s="43" t="s">
        <v>22063</v>
      </c>
      <c r="F9241" s="43" t="s">
        <v>22026</v>
      </c>
      <c r="G9241" s="43" t="s">
        <v>21989</v>
      </c>
      <c r="H9241" s="43" t="s">
        <v>1266</v>
      </c>
    </row>
    <row r="9242" spans="1:8" ht="17.25" hidden="1" customHeight="1" x14ac:dyDescent="0.3">
      <c r="A9242" s="46" t="str">
        <f>_xlfn.CONCAT("PUSKESMAS ",TRIM(tblReff[[#This Row],[NAMA PUSKESMAS]]))</f>
        <v>PUSKESMAS LARAT KEI</v>
      </c>
      <c r="B9242" s="42">
        <v>1080028</v>
      </c>
      <c r="C9242" s="43" t="s">
        <v>22064</v>
      </c>
      <c r="D9242" s="43" t="s">
        <v>22065</v>
      </c>
      <c r="E9242" s="43" t="s">
        <v>22063</v>
      </c>
      <c r="F9242" s="43" t="s">
        <v>22026</v>
      </c>
      <c r="G9242" s="43" t="s">
        <v>21989</v>
      </c>
      <c r="H9242" s="43" t="s">
        <v>1271</v>
      </c>
    </row>
    <row r="9243" spans="1:8" ht="17.25" hidden="1" customHeight="1" x14ac:dyDescent="0.3">
      <c r="A9243" s="46" t="str">
        <f>_xlfn.CONCAT("PUSKESMAS ",TRIM(tblReff[[#This Row],[NAMA PUSKESMAS]]))</f>
        <v>PUSKESMAS FER</v>
      </c>
      <c r="B9243" s="42">
        <v>1080334</v>
      </c>
      <c r="C9243" s="43" t="s">
        <v>22066</v>
      </c>
      <c r="D9243" s="43" t="s">
        <v>22067</v>
      </c>
      <c r="E9243" s="43" t="s">
        <v>22068</v>
      </c>
      <c r="F9243" s="43" t="s">
        <v>22026</v>
      </c>
      <c r="G9243" s="43" t="s">
        <v>21989</v>
      </c>
      <c r="H9243" s="43" t="s">
        <v>1271</v>
      </c>
    </row>
    <row r="9244" spans="1:8" ht="17.25" hidden="1" customHeight="1" x14ac:dyDescent="0.3">
      <c r="A9244" s="46" t="str">
        <f>_xlfn.CONCAT("PUSKESMAS ",TRIM(tblReff[[#This Row],[NAMA PUSKESMAS]]))</f>
        <v>PUSKESMAS WAER</v>
      </c>
      <c r="B9244" s="42">
        <v>1080029</v>
      </c>
      <c r="C9244" s="43" t="s">
        <v>22069</v>
      </c>
      <c r="D9244" s="43" t="s">
        <v>22070</v>
      </c>
      <c r="E9244" s="43" t="s">
        <v>22071</v>
      </c>
      <c r="F9244" s="43" t="s">
        <v>22072</v>
      </c>
      <c r="G9244" s="43" t="s">
        <v>21989</v>
      </c>
      <c r="H9244" s="43" t="s">
        <v>1271</v>
      </c>
    </row>
    <row r="9245" spans="1:8" ht="17.25" hidden="1" customHeight="1" x14ac:dyDescent="0.3">
      <c r="A9245" s="46" t="str">
        <f>_xlfn.CONCAT("PUSKESMAS ",TRIM(tblReff[[#This Row],[NAMA PUSKESMAS]]))</f>
        <v>PUSKESMAS WALANG</v>
      </c>
      <c r="B9245" s="42">
        <v>1080030</v>
      </c>
      <c r="C9245" s="43" t="s">
        <v>22073</v>
      </c>
      <c r="D9245" s="43" t="s">
        <v>22070</v>
      </c>
      <c r="E9245" s="43" t="s">
        <v>22071</v>
      </c>
      <c r="F9245" s="43" t="s">
        <v>22072</v>
      </c>
      <c r="G9245" s="43" t="s">
        <v>21989</v>
      </c>
      <c r="H9245" s="43" t="s">
        <v>1271</v>
      </c>
    </row>
    <row r="9246" spans="1:8" ht="17.25" hidden="1" customHeight="1" x14ac:dyDescent="0.3">
      <c r="A9246" s="46" t="str">
        <f>_xlfn.CONCAT("PUSKESMAS ",TRIM(tblReff[[#This Row],[NAMA PUSKESMAS]]))</f>
        <v>PUSKESMAS TEHORU</v>
      </c>
      <c r="B9246" s="42">
        <v>1080031</v>
      </c>
      <c r="C9246" s="43" t="s">
        <v>22074</v>
      </c>
      <c r="D9246" s="43" t="s">
        <v>22075</v>
      </c>
      <c r="E9246" s="43" t="s">
        <v>22074</v>
      </c>
      <c r="F9246" s="43" t="s">
        <v>22072</v>
      </c>
      <c r="G9246" s="43" t="s">
        <v>21989</v>
      </c>
      <c r="H9246" s="43" t="s">
        <v>1266</v>
      </c>
    </row>
    <row r="9247" spans="1:8" ht="17.25" hidden="1" customHeight="1" x14ac:dyDescent="0.3">
      <c r="A9247" s="46" t="str">
        <f>_xlfn.CONCAT("PUSKESMAS ",TRIM(tblReff[[#This Row],[NAMA PUSKESMAS]]))</f>
        <v>PUSKESMAS TEHUA</v>
      </c>
      <c r="B9247" s="42">
        <v>1080032</v>
      </c>
      <c r="C9247" s="43" t="s">
        <v>22076</v>
      </c>
      <c r="D9247" s="43" t="s">
        <v>22077</v>
      </c>
      <c r="E9247" s="43" t="s">
        <v>22074</v>
      </c>
      <c r="F9247" s="43" t="s">
        <v>22072</v>
      </c>
      <c r="G9247" s="43" t="s">
        <v>21989</v>
      </c>
      <c r="H9247" s="43" t="s">
        <v>1271</v>
      </c>
    </row>
    <row r="9248" spans="1:8" ht="17.25" hidden="1" customHeight="1" x14ac:dyDescent="0.3">
      <c r="A9248" s="46" t="str">
        <f>_xlfn.CONCAT("PUSKESMAS ",TRIM(tblReff[[#This Row],[NAMA PUSKESMAS]]))</f>
        <v>PUSKESMAS LAIMU</v>
      </c>
      <c r="B9248" s="42">
        <v>1080033</v>
      </c>
      <c r="C9248" s="43" t="s">
        <v>22078</v>
      </c>
      <c r="D9248" s="43" t="s">
        <v>22079</v>
      </c>
      <c r="E9248" s="43" t="s">
        <v>22080</v>
      </c>
      <c r="F9248" s="43" t="s">
        <v>22072</v>
      </c>
      <c r="G9248" s="43" t="s">
        <v>21989</v>
      </c>
      <c r="H9248" s="43" t="s">
        <v>1266</v>
      </c>
    </row>
    <row r="9249" spans="1:8" ht="17.25" hidden="1" customHeight="1" x14ac:dyDescent="0.3">
      <c r="A9249" s="46" t="str">
        <f>_xlfn.CONCAT("PUSKESMAS ",TRIM(tblReff[[#This Row],[NAMA PUSKESMAS]]))</f>
        <v>PUSKESMAS AMAHAI</v>
      </c>
      <c r="B9249" s="42">
        <v>1080034</v>
      </c>
      <c r="C9249" s="43" t="s">
        <v>22081</v>
      </c>
      <c r="D9249" s="43" t="s">
        <v>22082</v>
      </c>
      <c r="E9249" s="43" t="s">
        <v>22081</v>
      </c>
      <c r="F9249" s="43" t="s">
        <v>22072</v>
      </c>
      <c r="G9249" s="43" t="s">
        <v>21989</v>
      </c>
      <c r="H9249" s="43" t="s">
        <v>1266</v>
      </c>
    </row>
    <row r="9250" spans="1:8" ht="17.25" hidden="1" customHeight="1" x14ac:dyDescent="0.3">
      <c r="A9250" s="46" t="str">
        <f>_xlfn.CONCAT("PUSKESMAS ",TRIM(tblReff[[#This Row],[NAMA PUSKESMAS]]))</f>
        <v>PUSKESMAS TAMILOUW</v>
      </c>
      <c r="B9250" s="42">
        <v>1080035</v>
      </c>
      <c r="C9250" s="43" t="s">
        <v>22083</v>
      </c>
      <c r="D9250" s="43" t="s">
        <v>22084</v>
      </c>
      <c r="E9250" s="43" t="s">
        <v>22081</v>
      </c>
      <c r="F9250" s="43" t="s">
        <v>22072</v>
      </c>
      <c r="G9250" s="43" t="s">
        <v>21989</v>
      </c>
      <c r="H9250" s="43" t="s">
        <v>1271</v>
      </c>
    </row>
    <row r="9251" spans="1:8" ht="17.25" hidden="1" customHeight="1" x14ac:dyDescent="0.3">
      <c r="A9251" s="46" t="str">
        <f>_xlfn.CONCAT("PUSKESMAS ",TRIM(tblReff[[#This Row],[NAMA PUSKESMAS]]))</f>
        <v>PUSKESMAS LETWARU</v>
      </c>
      <c r="B9251" s="42">
        <v>1080036</v>
      </c>
      <c r="C9251" s="43" t="s">
        <v>22085</v>
      </c>
      <c r="D9251" s="43" t="s">
        <v>22086</v>
      </c>
      <c r="E9251" s="43" t="s">
        <v>22087</v>
      </c>
      <c r="F9251" s="43" t="s">
        <v>22072</v>
      </c>
      <c r="G9251" s="43" t="s">
        <v>21989</v>
      </c>
      <c r="H9251" s="43" t="s">
        <v>1271</v>
      </c>
    </row>
    <row r="9252" spans="1:8" ht="17.25" hidden="1" customHeight="1" x14ac:dyDescent="0.3">
      <c r="A9252" s="46" t="str">
        <f>_xlfn.CONCAT("PUSKESMAS ",TRIM(tblReff[[#This Row],[NAMA PUSKESMAS]]))</f>
        <v>PUSKESMAS MASOHI</v>
      </c>
      <c r="B9252" s="42">
        <v>1080037</v>
      </c>
      <c r="C9252" s="43" t="s">
        <v>22088</v>
      </c>
      <c r="D9252" s="43" t="s">
        <v>22089</v>
      </c>
      <c r="E9252" s="43" t="s">
        <v>22087</v>
      </c>
      <c r="F9252" s="43" t="s">
        <v>22072</v>
      </c>
      <c r="G9252" s="43" t="s">
        <v>21989</v>
      </c>
      <c r="H9252" s="43" t="s">
        <v>1271</v>
      </c>
    </row>
    <row r="9253" spans="1:8" ht="17.25" hidden="1" customHeight="1" x14ac:dyDescent="0.3">
      <c r="A9253" s="46" t="str">
        <f>_xlfn.CONCAT("PUSKESMAS ",TRIM(tblReff[[#This Row],[NAMA PUSKESMAS]]))</f>
        <v>PUSKESMAS SAHULAUW</v>
      </c>
      <c r="B9253" s="42">
        <v>1080038</v>
      </c>
      <c r="C9253" s="43" t="s">
        <v>22090</v>
      </c>
      <c r="D9253" s="43" t="s">
        <v>22091</v>
      </c>
      <c r="E9253" s="43" t="s">
        <v>22092</v>
      </c>
      <c r="F9253" s="43" t="s">
        <v>22072</v>
      </c>
      <c r="G9253" s="43" t="s">
        <v>21989</v>
      </c>
      <c r="H9253" s="43" t="s">
        <v>1271</v>
      </c>
    </row>
    <row r="9254" spans="1:8" ht="17.25" hidden="1" customHeight="1" x14ac:dyDescent="0.3">
      <c r="A9254" s="46" t="str">
        <f>_xlfn.CONCAT("PUSKESMAS ",TRIM(tblReff[[#This Row],[NAMA PUSKESMAS]]))</f>
        <v>PUSKESMAS LAYENI</v>
      </c>
      <c r="B9254" s="42">
        <v>1080039</v>
      </c>
      <c r="C9254" s="43" t="s">
        <v>22093</v>
      </c>
      <c r="D9254" s="43" t="s">
        <v>22094</v>
      </c>
      <c r="E9254" s="43" t="s">
        <v>22095</v>
      </c>
      <c r="F9254" s="43" t="s">
        <v>22072</v>
      </c>
      <c r="G9254" s="43" t="s">
        <v>21989</v>
      </c>
      <c r="H9254" s="43" t="s">
        <v>1266</v>
      </c>
    </row>
    <row r="9255" spans="1:8" ht="17.25" hidden="1" customHeight="1" x14ac:dyDescent="0.3">
      <c r="A9255" s="46" t="str">
        <f>_xlfn.CONCAT("PUSKESMAS ",TRIM(tblReff[[#This Row],[NAMA PUSKESMAS]]))</f>
        <v>PUSKESMAS RUMDAY</v>
      </c>
      <c r="B9255" s="42">
        <v>1080040</v>
      </c>
      <c r="C9255" s="43" t="s">
        <v>22096</v>
      </c>
      <c r="D9255" s="43" t="s">
        <v>22097</v>
      </c>
      <c r="E9255" s="43" t="s">
        <v>22095</v>
      </c>
      <c r="F9255" s="43" t="s">
        <v>22072</v>
      </c>
      <c r="G9255" s="43" t="s">
        <v>21989</v>
      </c>
      <c r="H9255" s="43" t="s">
        <v>1271</v>
      </c>
    </row>
    <row r="9256" spans="1:8" ht="17.25" hidden="1" customHeight="1" x14ac:dyDescent="0.3">
      <c r="A9256" s="46" t="str">
        <f>_xlfn.CONCAT("PUSKESMAS ",TRIM(tblReff[[#This Row],[NAMA PUSKESMAS]]))</f>
        <v>PUSKESMAS SAPARUA</v>
      </c>
      <c r="B9256" s="42">
        <v>1080041</v>
      </c>
      <c r="C9256" s="43" t="s">
        <v>22098</v>
      </c>
      <c r="D9256" s="43" t="s">
        <v>22099</v>
      </c>
      <c r="E9256" s="43" t="s">
        <v>22098</v>
      </c>
      <c r="F9256" s="43" t="s">
        <v>22072</v>
      </c>
      <c r="G9256" s="43" t="s">
        <v>21989</v>
      </c>
      <c r="H9256" s="43" t="s">
        <v>1271</v>
      </c>
    </row>
    <row r="9257" spans="1:8" ht="17.25" hidden="1" customHeight="1" x14ac:dyDescent="0.3">
      <c r="A9257" s="46" t="str">
        <f>_xlfn.CONCAT("PUSKESMAS ",TRIM(tblReff[[#This Row],[NAMA PUSKESMAS]]))</f>
        <v>PUSKESMAS PORTO HARIA</v>
      </c>
      <c r="B9257" s="42">
        <v>1080042</v>
      </c>
      <c r="C9257" s="43" t="s">
        <v>22100</v>
      </c>
      <c r="D9257" s="43" t="s">
        <v>22101</v>
      </c>
      <c r="E9257" s="43" t="s">
        <v>22098</v>
      </c>
      <c r="F9257" s="43" t="s">
        <v>22072</v>
      </c>
      <c r="G9257" s="43" t="s">
        <v>21989</v>
      </c>
      <c r="H9257" s="43" t="s">
        <v>1271</v>
      </c>
    </row>
    <row r="9258" spans="1:8" ht="17.25" hidden="1" customHeight="1" x14ac:dyDescent="0.3">
      <c r="A9258" s="46" t="str">
        <f>_xlfn.CONCAT("PUSKESMAS ",TRIM(tblReff[[#This Row],[NAMA PUSKESMAS]]))</f>
        <v>PUSKESMAS JASIRAH TENGGARA</v>
      </c>
      <c r="B9258" s="42">
        <v>1080043</v>
      </c>
      <c r="C9258" s="43" t="s">
        <v>22102</v>
      </c>
      <c r="D9258" s="43" t="s">
        <v>22103</v>
      </c>
      <c r="E9258" s="43" t="s">
        <v>22104</v>
      </c>
      <c r="F9258" s="43" t="s">
        <v>22072</v>
      </c>
      <c r="G9258" s="43" t="s">
        <v>21989</v>
      </c>
      <c r="H9258" s="43" t="s">
        <v>1271</v>
      </c>
    </row>
    <row r="9259" spans="1:8" ht="17.25" hidden="1" customHeight="1" x14ac:dyDescent="0.3">
      <c r="A9259" s="46" t="str">
        <f>_xlfn.CONCAT("PUSKESMAS ",TRIM(tblReff[[#This Row],[NAMA PUSKESMAS]]))</f>
        <v>PUSKESMAS HATAMANO</v>
      </c>
      <c r="B9259" s="42">
        <v>1080044</v>
      </c>
      <c r="C9259" s="43" t="s">
        <v>22105</v>
      </c>
      <c r="D9259" s="43" t="s">
        <v>22106</v>
      </c>
      <c r="E9259" s="43" t="s">
        <v>22104</v>
      </c>
      <c r="F9259" s="43" t="s">
        <v>22072</v>
      </c>
      <c r="G9259" s="43" t="s">
        <v>21989</v>
      </c>
      <c r="H9259" s="43" t="s">
        <v>1271</v>
      </c>
    </row>
    <row r="9260" spans="1:8" ht="17.25" hidden="1" customHeight="1" x14ac:dyDescent="0.3">
      <c r="A9260" s="46" t="str">
        <f>_xlfn.CONCAT("PUSKESMAS ",TRIM(tblReff[[#This Row],[NAMA PUSKESMAS]]))</f>
        <v>PUSKESMAS BOOI PAPERU</v>
      </c>
      <c r="B9260" s="42">
        <v>1080045</v>
      </c>
      <c r="C9260" s="43" t="s">
        <v>22107</v>
      </c>
      <c r="D9260" s="43" t="s">
        <v>22108</v>
      </c>
      <c r="E9260" s="43" t="s">
        <v>22098</v>
      </c>
      <c r="F9260" s="43" t="s">
        <v>22072</v>
      </c>
      <c r="G9260" s="43" t="s">
        <v>21989</v>
      </c>
      <c r="H9260" s="43" t="s">
        <v>1271</v>
      </c>
    </row>
    <row r="9261" spans="1:8" ht="17.25" hidden="1" customHeight="1" x14ac:dyDescent="0.3">
      <c r="A9261" s="46" t="str">
        <f>_xlfn.CONCAT("PUSKESMAS ",TRIM(tblReff[[#This Row],[NAMA PUSKESMAS]]))</f>
        <v>PUSKESMAS AMETH</v>
      </c>
      <c r="B9261" s="42">
        <v>1080046</v>
      </c>
      <c r="C9261" s="43" t="s">
        <v>22109</v>
      </c>
      <c r="D9261" s="43" t="s">
        <v>22110</v>
      </c>
      <c r="E9261" s="43" t="s">
        <v>22111</v>
      </c>
      <c r="F9261" s="43" t="s">
        <v>22072</v>
      </c>
      <c r="G9261" s="43" t="s">
        <v>21989</v>
      </c>
      <c r="H9261" s="43" t="s">
        <v>1266</v>
      </c>
    </row>
    <row r="9262" spans="1:8" ht="17.25" hidden="1" customHeight="1" x14ac:dyDescent="0.3">
      <c r="A9262" s="46" t="str">
        <f>_xlfn.CONCAT("PUSKESMAS ",TRIM(tblReff[[#This Row],[NAMA PUSKESMAS]]))</f>
        <v>PUSKESMAS PELAUW</v>
      </c>
      <c r="B9262" s="42">
        <v>1080047</v>
      </c>
      <c r="C9262" s="43" t="s">
        <v>22112</v>
      </c>
      <c r="D9262" s="43" t="s">
        <v>22113</v>
      </c>
      <c r="E9262" s="43" t="s">
        <v>22114</v>
      </c>
      <c r="F9262" s="43" t="s">
        <v>22072</v>
      </c>
      <c r="G9262" s="43" t="s">
        <v>21989</v>
      </c>
      <c r="H9262" s="43" t="s">
        <v>1266</v>
      </c>
    </row>
    <row r="9263" spans="1:8" ht="17.25" hidden="1" customHeight="1" x14ac:dyDescent="0.3">
      <c r="A9263" s="46" t="str">
        <f>_xlfn.CONCAT("PUSKESMAS ",TRIM(tblReff[[#This Row],[NAMA PUSKESMAS]]))</f>
        <v>PUSKESMAS HARUKU SAMET</v>
      </c>
      <c r="B9263" s="42">
        <v>1080048</v>
      </c>
      <c r="C9263" s="43" t="s">
        <v>22115</v>
      </c>
      <c r="D9263" s="43" t="s">
        <v>22116</v>
      </c>
      <c r="E9263" s="43" t="s">
        <v>22114</v>
      </c>
      <c r="F9263" s="43" t="s">
        <v>22072</v>
      </c>
      <c r="G9263" s="43" t="s">
        <v>21989</v>
      </c>
      <c r="H9263" s="43" t="s">
        <v>1266</v>
      </c>
    </row>
    <row r="9264" spans="1:8" ht="17.25" hidden="1" customHeight="1" x14ac:dyDescent="0.3">
      <c r="A9264" s="46" t="str">
        <f>_xlfn.CONCAT("PUSKESMAS ",TRIM(tblReff[[#This Row],[NAMA PUSKESMAS]]))</f>
        <v>PUSKESMAS WAAI</v>
      </c>
      <c r="B9264" s="42">
        <v>1080049</v>
      </c>
      <c r="C9264" s="43" t="s">
        <v>22117</v>
      </c>
      <c r="D9264" s="43" t="s">
        <v>22118</v>
      </c>
      <c r="E9264" s="43" t="s">
        <v>22119</v>
      </c>
      <c r="F9264" s="43" t="s">
        <v>22072</v>
      </c>
      <c r="G9264" s="43" t="s">
        <v>21989</v>
      </c>
      <c r="H9264" s="43" t="s">
        <v>1266</v>
      </c>
    </row>
    <row r="9265" spans="1:8" ht="17.25" hidden="1" customHeight="1" x14ac:dyDescent="0.3">
      <c r="A9265" s="46" t="str">
        <f>_xlfn.CONCAT("PUSKESMAS ",TRIM(tblReff[[#This Row],[NAMA PUSKESMAS]]))</f>
        <v>PUSKESMAS SULI</v>
      </c>
      <c r="B9265" s="42">
        <v>1080050</v>
      </c>
      <c r="C9265" s="43" t="s">
        <v>20561</v>
      </c>
      <c r="D9265" s="43" t="s">
        <v>22120</v>
      </c>
      <c r="E9265" s="43" t="s">
        <v>22119</v>
      </c>
      <c r="F9265" s="43" t="s">
        <v>22072</v>
      </c>
      <c r="G9265" s="43" t="s">
        <v>21989</v>
      </c>
      <c r="H9265" s="43" t="s">
        <v>1266</v>
      </c>
    </row>
    <row r="9266" spans="1:8" ht="17.25" hidden="1" customHeight="1" x14ac:dyDescent="0.3">
      <c r="A9266" s="46" t="str">
        <f>_xlfn.CONCAT("PUSKESMAS ",TRIM(tblReff[[#This Row],[NAMA PUSKESMAS]]))</f>
        <v>PUSKESMAS TULEHU</v>
      </c>
      <c r="B9266" s="42">
        <v>1080051</v>
      </c>
      <c r="C9266" s="43" t="s">
        <v>22121</v>
      </c>
      <c r="D9266" s="43" t="s">
        <v>22122</v>
      </c>
      <c r="E9266" s="43" t="s">
        <v>22119</v>
      </c>
      <c r="F9266" s="43" t="s">
        <v>22072</v>
      </c>
      <c r="G9266" s="43" t="s">
        <v>21989</v>
      </c>
      <c r="H9266" s="43" t="s">
        <v>1271</v>
      </c>
    </row>
    <row r="9267" spans="1:8" ht="17.25" hidden="1" customHeight="1" x14ac:dyDescent="0.3">
      <c r="A9267" s="46" t="str">
        <f>_xlfn.CONCAT("PUSKESMAS ",TRIM(tblReff[[#This Row],[NAMA PUSKESMAS]]))</f>
        <v>PUSKESMAS HITU</v>
      </c>
      <c r="B9267" s="42">
        <v>1080052</v>
      </c>
      <c r="C9267" s="43" t="s">
        <v>22123</v>
      </c>
      <c r="D9267" s="43" t="s">
        <v>22124</v>
      </c>
      <c r="E9267" s="43" t="s">
        <v>22125</v>
      </c>
      <c r="F9267" s="43" t="s">
        <v>22072</v>
      </c>
      <c r="G9267" s="43" t="s">
        <v>21989</v>
      </c>
      <c r="H9267" s="43" t="s">
        <v>1266</v>
      </c>
    </row>
    <row r="9268" spans="1:8" ht="17.25" hidden="1" customHeight="1" x14ac:dyDescent="0.3">
      <c r="A9268" s="46" t="str">
        <f>_xlfn.CONCAT("PUSKESMAS ",TRIM(tblReff[[#This Row],[NAMA PUSKESMAS]]))</f>
        <v>PUSKESMAS HILA</v>
      </c>
      <c r="B9268" s="42">
        <v>1080053</v>
      </c>
      <c r="C9268" s="43" t="s">
        <v>22126</v>
      </c>
      <c r="D9268" s="43" t="s">
        <v>22127</v>
      </c>
      <c r="E9268" s="43" t="s">
        <v>22125</v>
      </c>
      <c r="F9268" s="43" t="s">
        <v>22072</v>
      </c>
      <c r="G9268" s="43" t="s">
        <v>21989</v>
      </c>
      <c r="H9268" s="43" t="s">
        <v>1266</v>
      </c>
    </row>
    <row r="9269" spans="1:8" ht="17.25" hidden="1" customHeight="1" x14ac:dyDescent="0.3">
      <c r="A9269" s="46" t="str">
        <f>_xlfn.CONCAT("PUSKESMAS ",TRIM(tblReff[[#This Row],[NAMA PUSKESMAS]]))</f>
        <v>PUSKESMAS NEGERI LIMA</v>
      </c>
      <c r="B9269" s="42">
        <v>1080054</v>
      </c>
      <c r="C9269" s="43" t="s">
        <v>22128</v>
      </c>
      <c r="D9269" s="43" t="s">
        <v>22129</v>
      </c>
      <c r="E9269" s="43" t="s">
        <v>22125</v>
      </c>
      <c r="F9269" s="43" t="s">
        <v>22072</v>
      </c>
      <c r="G9269" s="43" t="s">
        <v>21989</v>
      </c>
      <c r="H9269" s="43" t="s">
        <v>1271</v>
      </c>
    </row>
    <row r="9270" spans="1:8" ht="17.25" hidden="1" customHeight="1" x14ac:dyDescent="0.3">
      <c r="A9270" s="46" t="str">
        <f>_xlfn.CONCAT("PUSKESMAS ",TRIM(tblReff[[#This Row],[NAMA PUSKESMAS]]))</f>
        <v>PUSKESMAS ALLANG</v>
      </c>
      <c r="B9270" s="42">
        <v>1080055</v>
      </c>
      <c r="C9270" s="43" t="s">
        <v>22130</v>
      </c>
      <c r="D9270" s="43" t="s">
        <v>22131</v>
      </c>
      <c r="E9270" s="43" t="s">
        <v>22132</v>
      </c>
      <c r="F9270" s="43" t="s">
        <v>22072</v>
      </c>
      <c r="G9270" s="43" t="s">
        <v>21989</v>
      </c>
      <c r="H9270" s="43" t="s">
        <v>1266</v>
      </c>
    </row>
    <row r="9271" spans="1:8" ht="17.25" hidden="1" customHeight="1" x14ac:dyDescent="0.3">
      <c r="A9271" s="46" t="str">
        <f>_xlfn.CONCAT("PUSKESMAS ",TRIM(tblReff[[#This Row],[NAMA PUSKESMAS]]))</f>
        <v>PUSKESMAS WAHAI</v>
      </c>
      <c r="B9271" s="42">
        <v>1080056</v>
      </c>
      <c r="C9271" s="43" t="s">
        <v>22133</v>
      </c>
      <c r="D9271" s="43" t="s">
        <v>22134</v>
      </c>
      <c r="E9271" s="43" t="s">
        <v>22135</v>
      </c>
      <c r="F9271" s="43" t="s">
        <v>22072</v>
      </c>
      <c r="G9271" s="43" t="s">
        <v>21989</v>
      </c>
      <c r="H9271" s="43" t="s">
        <v>1266</v>
      </c>
    </row>
    <row r="9272" spans="1:8" ht="17.25" hidden="1" customHeight="1" x14ac:dyDescent="0.3">
      <c r="A9272" s="46" t="str">
        <f>_xlfn.CONCAT("PUSKESMAS ",TRIM(tblReff[[#This Row],[NAMA PUSKESMAS]]))</f>
        <v>PUSKESMAS PASAHARI A</v>
      </c>
      <c r="B9272" s="42">
        <v>1080057</v>
      </c>
      <c r="C9272" s="43" t="s">
        <v>22136</v>
      </c>
      <c r="D9272" s="43" t="s">
        <v>22137</v>
      </c>
      <c r="E9272" s="43" t="s">
        <v>22135</v>
      </c>
      <c r="F9272" s="43" t="s">
        <v>22072</v>
      </c>
      <c r="G9272" s="43" t="s">
        <v>21989</v>
      </c>
      <c r="H9272" s="43" t="s">
        <v>1266</v>
      </c>
    </row>
    <row r="9273" spans="1:8" ht="17.25" hidden="1" customHeight="1" x14ac:dyDescent="0.3">
      <c r="A9273" s="46" t="str">
        <f>_xlfn.CONCAT("PUSKESMAS ",TRIM(tblReff[[#This Row],[NAMA PUSKESMAS]]))</f>
        <v>PUSKESMAS PASAHARI B</v>
      </c>
      <c r="B9273" s="42">
        <v>1080058</v>
      </c>
      <c r="C9273" s="43" t="s">
        <v>22138</v>
      </c>
      <c r="D9273" s="43" t="s">
        <v>22139</v>
      </c>
      <c r="E9273" s="43" t="s">
        <v>22135</v>
      </c>
      <c r="F9273" s="43" t="s">
        <v>22072</v>
      </c>
      <c r="G9273" s="43" t="s">
        <v>21989</v>
      </c>
      <c r="H9273" s="43" t="s">
        <v>1271</v>
      </c>
    </row>
    <row r="9274" spans="1:8" ht="17.25" hidden="1" customHeight="1" x14ac:dyDescent="0.3">
      <c r="A9274" s="46" t="str">
        <f>_xlfn.CONCAT("PUSKESMAS ",TRIM(tblReff[[#This Row],[NAMA PUSKESMAS]]))</f>
        <v>PUSKESMAS MOROKAY</v>
      </c>
      <c r="B9274" s="42">
        <v>1080059</v>
      </c>
      <c r="C9274" s="43" t="s">
        <v>22140</v>
      </c>
      <c r="D9274" s="43" t="s">
        <v>22141</v>
      </c>
      <c r="E9274" s="43" t="s">
        <v>22142</v>
      </c>
      <c r="F9274" s="43" t="s">
        <v>22072</v>
      </c>
      <c r="G9274" s="43" t="s">
        <v>21989</v>
      </c>
      <c r="H9274" s="43" t="s">
        <v>1271</v>
      </c>
    </row>
    <row r="9275" spans="1:8" ht="17.25" hidden="1" customHeight="1" x14ac:dyDescent="0.3">
      <c r="A9275" s="46" t="str">
        <f>_xlfn.CONCAT("PUSKESMAS ",TRIM(tblReff[[#This Row],[NAMA PUSKESMAS]]))</f>
        <v>PUSKESMAS SALEMAN</v>
      </c>
      <c r="B9275" s="42">
        <v>1080060</v>
      </c>
      <c r="C9275" s="43" t="s">
        <v>22143</v>
      </c>
      <c r="D9275" s="43" t="s">
        <v>22144</v>
      </c>
      <c r="E9275" s="43" t="s">
        <v>22145</v>
      </c>
      <c r="F9275" s="43" t="s">
        <v>22072</v>
      </c>
      <c r="G9275" s="43" t="s">
        <v>21989</v>
      </c>
      <c r="H9275" s="43" t="s">
        <v>1271</v>
      </c>
    </row>
    <row r="9276" spans="1:8" ht="17.25" hidden="1" customHeight="1" x14ac:dyDescent="0.3">
      <c r="A9276" s="46" t="str">
        <f>_xlfn.CONCAT("PUSKESMAS ",TRIM(tblReff[[#This Row],[NAMA PUSKESMAS]]))</f>
        <v>PUSKESMAS PASANEA</v>
      </c>
      <c r="B9276" s="42">
        <v>1080061</v>
      </c>
      <c r="C9276" s="43" t="s">
        <v>22146</v>
      </c>
      <c r="D9276" s="43" t="s">
        <v>22147</v>
      </c>
      <c r="E9276" s="43" t="s">
        <v>22145</v>
      </c>
      <c r="F9276" s="43" t="s">
        <v>22072</v>
      </c>
      <c r="G9276" s="43" t="s">
        <v>21989</v>
      </c>
      <c r="H9276" s="43" t="s">
        <v>1271</v>
      </c>
    </row>
    <row r="9277" spans="1:8" ht="17.25" hidden="1" customHeight="1" x14ac:dyDescent="0.3">
      <c r="A9277" s="46" t="str">
        <f>_xlfn.CONCAT("PUSKESMAS ",TRIM(tblReff[[#This Row],[NAMA PUSKESMAS]]))</f>
        <v>PUSKESMAS MAKO</v>
      </c>
      <c r="B9277" s="42">
        <v>1080062</v>
      </c>
      <c r="C9277" s="43" t="s">
        <v>22148</v>
      </c>
      <c r="D9277" s="43" t="s">
        <v>22149</v>
      </c>
      <c r="E9277" s="43" t="s">
        <v>22150</v>
      </c>
      <c r="F9277" s="43" t="s">
        <v>22151</v>
      </c>
      <c r="G9277" s="43" t="s">
        <v>21989</v>
      </c>
      <c r="H9277" s="43" t="s">
        <v>1266</v>
      </c>
    </row>
    <row r="9278" spans="1:8" ht="17.25" hidden="1" customHeight="1" x14ac:dyDescent="0.3">
      <c r="A9278" s="46" t="str">
        <f>_xlfn.CONCAT("PUSKESMAS ",TRIM(tblReff[[#This Row],[NAMA PUSKESMAS]]))</f>
        <v>PUSKESMAS NAMLEA</v>
      </c>
      <c r="B9278" s="42">
        <v>1080063</v>
      </c>
      <c r="C9278" s="43" t="s">
        <v>22150</v>
      </c>
      <c r="D9278" s="43" t="s">
        <v>22152</v>
      </c>
      <c r="E9278" s="43" t="s">
        <v>22150</v>
      </c>
      <c r="F9278" s="43" t="s">
        <v>22151</v>
      </c>
      <c r="G9278" s="43" t="s">
        <v>21989</v>
      </c>
      <c r="H9278" s="43" t="s">
        <v>1271</v>
      </c>
    </row>
    <row r="9279" spans="1:8" ht="17.25" hidden="1" customHeight="1" x14ac:dyDescent="0.3">
      <c r="A9279" s="46" t="str">
        <f>_xlfn.CONCAT("PUSKESMAS ",TRIM(tblReff[[#This Row],[NAMA PUSKESMAS]]))</f>
        <v>PUSKESMAS SAWA</v>
      </c>
      <c r="B9279" s="42">
        <v>1080064</v>
      </c>
      <c r="C9279" s="43" t="s">
        <v>21318</v>
      </c>
      <c r="D9279" s="43" t="s">
        <v>22153</v>
      </c>
      <c r="E9279" s="43" t="s">
        <v>22154</v>
      </c>
      <c r="F9279" s="43" t="s">
        <v>22151</v>
      </c>
      <c r="G9279" s="43" t="s">
        <v>21989</v>
      </c>
      <c r="H9279" s="43" t="s">
        <v>1271</v>
      </c>
    </row>
    <row r="9280" spans="1:8" ht="17.25" hidden="1" customHeight="1" x14ac:dyDescent="0.3">
      <c r="A9280" s="46" t="str">
        <f>_xlfn.CONCAT("PUSKESMAS ",TRIM(tblReff[[#This Row],[NAMA PUSKESMAS]]))</f>
        <v>PUSKESMAS SAVANA JAYA</v>
      </c>
      <c r="B9280" s="42">
        <v>1080065</v>
      </c>
      <c r="C9280" s="43" t="s">
        <v>22155</v>
      </c>
      <c r="D9280" s="43" t="s">
        <v>22156</v>
      </c>
      <c r="E9280" s="43" t="s">
        <v>22157</v>
      </c>
      <c r="F9280" s="43" t="s">
        <v>22151</v>
      </c>
      <c r="G9280" s="43" t="s">
        <v>21989</v>
      </c>
      <c r="H9280" s="43" t="s">
        <v>1271</v>
      </c>
    </row>
    <row r="9281" spans="1:8" ht="17.25" hidden="1" customHeight="1" x14ac:dyDescent="0.3">
      <c r="A9281" s="46" t="str">
        <f>_xlfn.CONCAT("PUSKESMAS ",TRIM(tblReff[[#This Row],[NAMA PUSKESMAS]]))</f>
        <v>PUSKESMAS WAELO</v>
      </c>
      <c r="B9281" s="42">
        <v>1080066</v>
      </c>
      <c r="C9281" s="43" t="s">
        <v>22158</v>
      </c>
      <c r="D9281" s="43" t="s">
        <v>22156</v>
      </c>
      <c r="E9281" s="43" t="s">
        <v>22157</v>
      </c>
      <c r="F9281" s="43" t="s">
        <v>22151</v>
      </c>
      <c r="G9281" s="43" t="s">
        <v>21989</v>
      </c>
      <c r="H9281" s="43" t="s">
        <v>1271</v>
      </c>
    </row>
    <row r="9282" spans="1:8" ht="17.25" hidden="1" customHeight="1" x14ac:dyDescent="0.3">
      <c r="A9282" s="46" t="str">
        <f>_xlfn.CONCAT("PUSKESMAS ",TRIM(tblReff[[#This Row],[NAMA PUSKESMAS]]))</f>
        <v>PUSKESMAS WAPLAU</v>
      </c>
      <c r="B9282" s="42">
        <v>1080067</v>
      </c>
      <c r="C9282" s="43" t="s">
        <v>22159</v>
      </c>
      <c r="D9282" s="43" t="s">
        <v>22160</v>
      </c>
      <c r="E9282" s="43" t="s">
        <v>22159</v>
      </c>
      <c r="F9282" s="43" t="s">
        <v>22151</v>
      </c>
      <c r="G9282" s="43" t="s">
        <v>21989</v>
      </c>
      <c r="H9282" s="43" t="s">
        <v>1271</v>
      </c>
    </row>
    <row r="9283" spans="1:8" ht="17.25" hidden="1" customHeight="1" x14ac:dyDescent="0.3">
      <c r="A9283" s="46" t="str">
        <f>_xlfn.CONCAT("PUSKESMAS ",TRIM(tblReff[[#This Row],[NAMA PUSKESMAS]]))</f>
        <v>PUSKESMAS ILATH</v>
      </c>
      <c r="B9283" s="42">
        <v>1080068</v>
      </c>
      <c r="C9283" s="43" t="s">
        <v>22161</v>
      </c>
      <c r="D9283" s="43" t="s">
        <v>22162</v>
      </c>
      <c r="E9283" s="43" t="s">
        <v>22163</v>
      </c>
      <c r="F9283" s="43" t="s">
        <v>22151</v>
      </c>
      <c r="G9283" s="43" t="s">
        <v>21989</v>
      </c>
      <c r="H9283" s="43" t="s">
        <v>1266</v>
      </c>
    </row>
    <row r="9284" spans="1:8" ht="17.25" hidden="1" customHeight="1" x14ac:dyDescent="0.3">
      <c r="A9284" s="46" t="str">
        <f>_xlfn.CONCAT("PUSKESMAS ",TRIM(tblReff[[#This Row],[NAMA PUSKESMAS]]))</f>
        <v>PUSKESMAS LOLONG GUBA</v>
      </c>
      <c r="B9284" s="42">
        <v>1080340</v>
      </c>
      <c r="C9284" s="43" t="s">
        <v>22164</v>
      </c>
      <c r="D9284" s="43" t="s">
        <v>22165</v>
      </c>
      <c r="E9284" s="43" t="s">
        <v>22164</v>
      </c>
      <c r="F9284" s="43" t="s">
        <v>22151</v>
      </c>
      <c r="G9284" s="43" t="s">
        <v>21989</v>
      </c>
      <c r="H9284" s="43" t="s">
        <v>1271</v>
      </c>
    </row>
    <row r="9285" spans="1:8" ht="17.25" hidden="1" customHeight="1" x14ac:dyDescent="0.3">
      <c r="A9285" s="46" t="str">
        <f>_xlfn.CONCAT("PUSKESMAS ",TRIM(tblReff[[#This Row],[NAMA PUSKESMAS]]))</f>
        <v>PUSKESMAS AIR BUAYA</v>
      </c>
      <c r="B9285" s="42">
        <v>1080069</v>
      </c>
      <c r="C9285" s="43" t="s">
        <v>22166</v>
      </c>
      <c r="D9285" s="43" t="s">
        <v>22167</v>
      </c>
      <c r="E9285" s="43" t="s">
        <v>22166</v>
      </c>
      <c r="F9285" s="43" t="s">
        <v>22151</v>
      </c>
      <c r="G9285" s="43" t="s">
        <v>21989</v>
      </c>
      <c r="H9285" s="43" t="s">
        <v>1266</v>
      </c>
    </row>
    <row r="9286" spans="1:8" ht="17.25" hidden="1" customHeight="1" x14ac:dyDescent="0.3">
      <c r="A9286" s="46" t="str">
        <f>_xlfn.CONCAT("PUSKESMAS ",TRIM(tblReff[[#This Row],[NAMA PUSKESMAS]]))</f>
        <v>PUSKESMAS WAMLANA</v>
      </c>
      <c r="B9286" s="42">
        <v>1080070</v>
      </c>
      <c r="C9286" s="43" t="s">
        <v>22168</v>
      </c>
      <c r="D9286" s="43" t="s">
        <v>22169</v>
      </c>
      <c r="E9286" s="43" t="s">
        <v>22166</v>
      </c>
      <c r="F9286" s="43" t="s">
        <v>22151</v>
      </c>
      <c r="G9286" s="43" t="s">
        <v>21989</v>
      </c>
      <c r="H9286" s="43" t="s">
        <v>1271</v>
      </c>
    </row>
    <row r="9287" spans="1:8" ht="17.25" hidden="1" customHeight="1" x14ac:dyDescent="0.3">
      <c r="A9287" s="46" t="str">
        <f>_xlfn.CONCAT("PUSKESMAS ",TRIM(tblReff[[#This Row],[NAMA PUSKESMAS]]))</f>
        <v>PUSKESMAS KAYELI</v>
      </c>
      <c r="B9287" s="42">
        <v>1080329</v>
      </c>
      <c r="C9287" s="43" t="s">
        <v>22170</v>
      </c>
      <c r="D9287" s="43" t="s">
        <v>22171</v>
      </c>
      <c r="E9287" s="43" t="s">
        <v>22172</v>
      </c>
      <c r="F9287" s="43" t="s">
        <v>22151</v>
      </c>
      <c r="G9287" s="43" t="s">
        <v>21989</v>
      </c>
      <c r="H9287" s="43" t="s">
        <v>1271</v>
      </c>
    </row>
    <row r="9288" spans="1:8" ht="17.25" hidden="1" customHeight="1" x14ac:dyDescent="0.3">
      <c r="A9288" s="46" t="str">
        <f>_xlfn.CONCAT("PUSKESMAS ",TRIM(tblReff[[#This Row],[NAMA PUSKESMAS]]))</f>
        <v>PUSKESMAS JEROL</v>
      </c>
      <c r="B9288" s="42">
        <v>1080071</v>
      </c>
      <c r="C9288" s="43" t="s">
        <v>22173</v>
      </c>
      <c r="D9288" s="43" t="s">
        <v>22174</v>
      </c>
      <c r="E9288" s="43" t="s">
        <v>22175</v>
      </c>
      <c r="F9288" s="43" t="s">
        <v>22176</v>
      </c>
      <c r="G9288" s="43" t="s">
        <v>21989</v>
      </c>
      <c r="H9288" s="43" t="s">
        <v>1266</v>
      </c>
    </row>
    <row r="9289" spans="1:8" ht="17.25" hidden="1" customHeight="1" x14ac:dyDescent="0.3">
      <c r="A9289" s="46" t="str">
        <f>_xlfn.CONCAT("PUSKESMAS ",TRIM(tblReff[[#This Row],[NAMA PUSKESMAS]]))</f>
        <v>PUSKESMAS KALAR-KALAR</v>
      </c>
      <c r="B9289" s="42">
        <v>1080072</v>
      </c>
      <c r="C9289" s="43" t="s">
        <v>22177</v>
      </c>
      <c r="D9289" s="43" t="s">
        <v>22178</v>
      </c>
      <c r="E9289" s="43" t="s">
        <v>22175</v>
      </c>
      <c r="F9289" s="43" t="s">
        <v>22176</v>
      </c>
      <c r="G9289" s="43" t="s">
        <v>21989</v>
      </c>
      <c r="H9289" s="43" t="s">
        <v>1266</v>
      </c>
    </row>
    <row r="9290" spans="1:8" ht="17.25" hidden="1" customHeight="1" x14ac:dyDescent="0.3">
      <c r="A9290" s="46" t="str">
        <f>_xlfn.CONCAT("PUSKESMAS ",TRIM(tblReff[[#This Row],[NAMA PUSKESMAS]]))</f>
        <v>PUSKESMAS TABARFANE</v>
      </c>
      <c r="B9290" s="42">
        <v>1080073</v>
      </c>
      <c r="C9290" s="43" t="s">
        <v>22179</v>
      </c>
      <c r="D9290" s="43" t="s">
        <v>22180</v>
      </c>
      <c r="E9290" s="43" t="s">
        <v>22175</v>
      </c>
      <c r="F9290" s="43" t="s">
        <v>22176</v>
      </c>
      <c r="G9290" s="43" t="s">
        <v>21989</v>
      </c>
      <c r="H9290" s="43" t="s">
        <v>1271</v>
      </c>
    </row>
    <row r="9291" spans="1:8" ht="17.25" hidden="1" customHeight="1" x14ac:dyDescent="0.3">
      <c r="A9291" s="46" t="str">
        <f>_xlfn.CONCAT("PUSKESMAS ",TRIM(tblReff[[#This Row],[NAMA PUSKESMAS]]))</f>
        <v>PUSKESMAS DOKA BARAT</v>
      </c>
      <c r="B9291" s="42">
        <v>1080074</v>
      </c>
      <c r="C9291" s="43" t="s">
        <v>22181</v>
      </c>
      <c r="D9291" s="43" t="s">
        <v>22182</v>
      </c>
      <c r="E9291" s="43" t="s">
        <v>22175</v>
      </c>
      <c r="F9291" s="43" t="s">
        <v>22176</v>
      </c>
      <c r="G9291" s="43" t="s">
        <v>21989</v>
      </c>
      <c r="H9291" s="43" t="s">
        <v>1271</v>
      </c>
    </row>
    <row r="9292" spans="1:8" ht="17.25" hidden="1" customHeight="1" x14ac:dyDescent="0.3">
      <c r="A9292" s="46" t="str">
        <f>_xlfn.CONCAT("PUSKESMAS ",TRIM(tblReff[[#This Row],[NAMA PUSKESMAS]]))</f>
        <v>PUSKESMAS NGAIBOR</v>
      </c>
      <c r="B9292" s="42">
        <v>1080075</v>
      </c>
      <c r="C9292" s="43" t="s">
        <v>22183</v>
      </c>
      <c r="D9292" s="43" t="s">
        <v>22184</v>
      </c>
      <c r="E9292" s="43" t="s">
        <v>22175</v>
      </c>
      <c r="F9292" s="43" t="s">
        <v>22176</v>
      </c>
      <c r="G9292" s="43" t="s">
        <v>21989</v>
      </c>
      <c r="H9292" s="43" t="s">
        <v>1271</v>
      </c>
    </row>
    <row r="9293" spans="1:8" ht="17.25" hidden="1" customHeight="1" x14ac:dyDescent="0.3">
      <c r="A9293" s="46" t="str">
        <f>_xlfn.CONCAT("PUSKESMAS ",TRIM(tblReff[[#This Row],[NAMA PUSKESMAS]]))</f>
        <v>PUSKESMAS BATU GOYANG</v>
      </c>
      <c r="B9293" s="42">
        <v>1080076</v>
      </c>
      <c r="C9293" s="43" t="s">
        <v>22185</v>
      </c>
      <c r="D9293" s="43" t="s">
        <v>22186</v>
      </c>
      <c r="E9293" s="43" t="s">
        <v>22175</v>
      </c>
      <c r="F9293" s="43" t="s">
        <v>22176</v>
      </c>
      <c r="G9293" s="43" t="s">
        <v>21989</v>
      </c>
      <c r="H9293" s="43" t="s">
        <v>1271</v>
      </c>
    </row>
    <row r="9294" spans="1:8" ht="17.25" hidden="1" customHeight="1" x14ac:dyDescent="0.3">
      <c r="A9294" s="46" t="str">
        <f>_xlfn.CONCAT("PUSKESMAS ",TRIM(tblReff[[#This Row],[NAMA PUSKESMAS]]))</f>
        <v>PUSKESMAS MEROR</v>
      </c>
      <c r="B9294" s="42">
        <v>1080077</v>
      </c>
      <c r="C9294" s="43" t="s">
        <v>22187</v>
      </c>
      <c r="D9294" s="43" t="s">
        <v>22188</v>
      </c>
      <c r="E9294" s="43" t="s">
        <v>22175</v>
      </c>
      <c r="F9294" s="43" t="s">
        <v>22176</v>
      </c>
      <c r="G9294" s="43" t="s">
        <v>21989</v>
      </c>
      <c r="H9294" s="43" t="s">
        <v>1271</v>
      </c>
    </row>
    <row r="9295" spans="1:8" ht="17.25" hidden="1" customHeight="1" x14ac:dyDescent="0.3">
      <c r="A9295" s="46" t="str">
        <f>_xlfn.CONCAT("PUSKESMAS ",TRIM(tblReff[[#This Row],[NAMA PUSKESMAS]]))</f>
        <v>PUSKESMAS POPJETUR</v>
      </c>
      <c r="B9295" s="42">
        <v>1080078</v>
      </c>
      <c r="C9295" s="43" t="s">
        <v>22189</v>
      </c>
      <c r="D9295" s="43" t="s">
        <v>22190</v>
      </c>
      <c r="E9295" s="43" t="s">
        <v>22175</v>
      </c>
      <c r="F9295" s="43" t="s">
        <v>22176</v>
      </c>
      <c r="G9295" s="43" t="s">
        <v>21989</v>
      </c>
      <c r="H9295" s="43" t="s">
        <v>1271</v>
      </c>
    </row>
    <row r="9296" spans="1:8" ht="17.25" hidden="1" customHeight="1" x14ac:dyDescent="0.3">
      <c r="A9296" s="46" t="str">
        <f>_xlfn.CONCAT("PUSKESMAS ",TRIM(tblReff[[#This Row],[NAMA PUSKESMAS]]))</f>
        <v>PUSKESMAS REBY</v>
      </c>
      <c r="B9296" s="42">
        <v>1080079</v>
      </c>
      <c r="C9296" s="43" t="s">
        <v>22191</v>
      </c>
      <c r="D9296" s="43" t="s">
        <v>22190</v>
      </c>
      <c r="E9296" s="43" t="s">
        <v>22175</v>
      </c>
      <c r="F9296" s="43" t="s">
        <v>22176</v>
      </c>
      <c r="G9296" s="43" t="s">
        <v>21989</v>
      </c>
      <c r="H9296" s="43" t="s">
        <v>1271</v>
      </c>
    </row>
    <row r="9297" spans="1:8" ht="17.25" hidden="1" customHeight="1" x14ac:dyDescent="0.3">
      <c r="A9297" s="46" t="str">
        <f>_xlfn.CONCAT("PUSKESMAS ",TRIM(tblReff[[#This Row],[NAMA PUSKESMAS]]))</f>
        <v>PUSKESMAS GOMARMETI</v>
      </c>
      <c r="B9297" s="42">
        <v>1080338</v>
      </c>
      <c r="C9297" s="43" t="s">
        <v>22192</v>
      </c>
      <c r="D9297" s="43" t="s">
        <v>22193</v>
      </c>
      <c r="E9297" s="43" t="s">
        <v>22194</v>
      </c>
      <c r="F9297" s="43" t="s">
        <v>22176</v>
      </c>
      <c r="G9297" s="43" t="s">
        <v>21989</v>
      </c>
      <c r="H9297" s="43" t="s">
        <v>1271</v>
      </c>
    </row>
    <row r="9298" spans="1:8" ht="17.25" hidden="1" customHeight="1" x14ac:dyDescent="0.3">
      <c r="A9298" s="46" t="str">
        <f>_xlfn.CONCAT("PUSKESMAS ",TRIM(tblReff[[#This Row],[NAMA PUSKESMAS]]))</f>
        <v>PUSKESMAS LUTUR</v>
      </c>
      <c r="B9298" s="42">
        <v>1080335</v>
      </c>
      <c r="C9298" s="43" t="s">
        <v>22195</v>
      </c>
      <c r="D9298" s="43" t="s">
        <v>22196</v>
      </c>
      <c r="E9298" s="43" t="s">
        <v>22197</v>
      </c>
      <c r="F9298" s="43" t="s">
        <v>22176</v>
      </c>
      <c r="G9298" s="43" t="s">
        <v>21989</v>
      </c>
      <c r="H9298" s="43" t="s">
        <v>1271</v>
      </c>
    </row>
    <row r="9299" spans="1:8" ht="17.25" hidden="1" customHeight="1" x14ac:dyDescent="0.3">
      <c r="A9299" s="46" t="str">
        <f>_xlfn.CONCAT("PUSKESMAS ",TRIM(tblReff[[#This Row],[NAMA PUSKESMAS]]))</f>
        <v>PUSKESMAS BENJINA</v>
      </c>
      <c r="B9299" s="42">
        <v>1080080</v>
      </c>
      <c r="C9299" s="43" t="s">
        <v>22198</v>
      </c>
      <c r="D9299" s="43" t="s">
        <v>22199</v>
      </c>
      <c r="E9299" s="43" t="s">
        <v>22200</v>
      </c>
      <c r="F9299" s="43" t="s">
        <v>22176</v>
      </c>
      <c r="G9299" s="43" t="s">
        <v>21989</v>
      </c>
      <c r="H9299" s="43" t="s">
        <v>1266</v>
      </c>
    </row>
    <row r="9300" spans="1:8" ht="17.25" hidden="1" customHeight="1" x14ac:dyDescent="0.3">
      <c r="A9300" s="46" t="str">
        <f>_xlfn.CONCAT("PUSKESMAS ",TRIM(tblReff[[#This Row],[NAMA PUSKESMAS]]))</f>
        <v>PUSKESMAS MESIANG</v>
      </c>
      <c r="B9300" s="42">
        <v>1080081</v>
      </c>
      <c r="C9300" s="43" t="s">
        <v>22201</v>
      </c>
      <c r="D9300" s="43" t="s">
        <v>22202</v>
      </c>
      <c r="E9300" s="43" t="s">
        <v>22200</v>
      </c>
      <c r="F9300" s="43" t="s">
        <v>22176</v>
      </c>
      <c r="G9300" s="43" t="s">
        <v>21989</v>
      </c>
      <c r="H9300" s="43" t="s">
        <v>1266</v>
      </c>
    </row>
    <row r="9301" spans="1:8" ht="17.25" hidden="1" customHeight="1" x14ac:dyDescent="0.3">
      <c r="A9301" s="46" t="str">
        <f>_xlfn.CONCAT("PUSKESMAS ",TRIM(tblReff[[#This Row],[NAMA PUSKESMAS]]))</f>
        <v>PUSKESMAS KOIJABI</v>
      </c>
      <c r="B9301" s="42">
        <v>1080082</v>
      </c>
      <c r="C9301" s="43" t="s">
        <v>22203</v>
      </c>
      <c r="D9301" s="43" t="s">
        <v>22204</v>
      </c>
      <c r="E9301" s="43" t="s">
        <v>22200</v>
      </c>
      <c r="F9301" s="43" t="s">
        <v>22176</v>
      </c>
      <c r="G9301" s="43" t="s">
        <v>21989</v>
      </c>
      <c r="H9301" s="43" t="s">
        <v>1271</v>
      </c>
    </row>
    <row r="9302" spans="1:8" ht="17.25" hidden="1" customHeight="1" x14ac:dyDescent="0.3">
      <c r="A9302" s="46" t="str">
        <f>_xlfn.CONCAT("PUSKESMAS ",TRIM(tblReff[[#This Row],[NAMA PUSKESMAS]]))</f>
        <v>PUSKESMAS KARAWAY</v>
      </c>
      <c r="B9302" s="42">
        <v>1080083</v>
      </c>
      <c r="C9302" s="43" t="s">
        <v>22205</v>
      </c>
      <c r="D9302" s="43" t="s">
        <v>22206</v>
      </c>
      <c r="E9302" s="43" t="s">
        <v>22200</v>
      </c>
      <c r="F9302" s="43" t="s">
        <v>22176</v>
      </c>
      <c r="G9302" s="43" t="s">
        <v>21989</v>
      </c>
      <c r="H9302" s="43" t="s">
        <v>1271</v>
      </c>
    </row>
    <row r="9303" spans="1:8" ht="17.25" hidden="1" customHeight="1" x14ac:dyDescent="0.3">
      <c r="A9303" s="46" t="str">
        <f>_xlfn.CONCAT("PUSKESMAS ",TRIM(tblReff[[#This Row],[NAMA PUSKESMAS]]))</f>
        <v>PUSKESMAS LORANG</v>
      </c>
      <c r="B9303" s="42">
        <v>1080084</v>
      </c>
      <c r="C9303" s="43" t="s">
        <v>22207</v>
      </c>
      <c r="D9303" s="43" t="s">
        <v>22208</v>
      </c>
      <c r="E9303" s="43" t="s">
        <v>22200</v>
      </c>
      <c r="F9303" s="43" t="s">
        <v>22176</v>
      </c>
      <c r="G9303" s="43" t="s">
        <v>21989</v>
      </c>
      <c r="H9303" s="43" t="s">
        <v>1271</v>
      </c>
    </row>
    <row r="9304" spans="1:8" ht="17.25" hidden="1" customHeight="1" x14ac:dyDescent="0.3">
      <c r="A9304" s="46" t="str">
        <f>_xlfn.CONCAT("PUSKESMAS ",TRIM(tblReff[[#This Row],[NAMA PUSKESMAS]]))</f>
        <v>PUSKESMAS LONGGAR APARA</v>
      </c>
      <c r="B9304" s="42">
        <v>1080085</v>
      </c>
      <c r="C9304" s="43" t="s">
        <v>22209</v>
      </c>
      <c r="D9304" s="43" t="s">
        <v>22210</v>
      </c>
      <c r="E9304" s="43" t="s">
        <v>22200</v>
      </c>
      <c r="F9304" s="43" t="s">
        <v>22176</v>
      </c>
      <c r="G9304" s="43" t="s">
        <v>21989</v>
      </c>
      <c r="H9304" s="43" t="s">
        <v>1271</v>
      </c>
    </row>
    <row r="9305" spans="1:8" ht="17.25" hidden="1" customHeight="1" x14ac:dyDescent="0.3">
      <c r="A9305" s="46" t="str">
        <f>_xlfn.CONCAT("PUSKESMAS ",TRIM(tblReff[[#This Row],[NAMA PUSKESMAS]]))</f>
        <v>PUSKESMAS KOBADANGAR</v>
      </c>
      <c r="B9305" s="42">
        <v>1080086</v>
      </c>
      <c r="C9305" s="43" t="s">
        <v>22211</v>
      </c>
      <c r="D9305" s="43" t="s">
        <v>22212</v>
      </c>
      <c r="E9305" s="43" t="s">
        <v>22200</v>
      </c>
      <c r="F9305" s="43" t="s">
        <v>22176</v>
      </c>
      <c r="G9305" s="43" t="s">
        <v>21989</v>
      </c>
      <c r="H9305" s="43" t="s">
        <v>1271</v>
      </c>
    </row>
    <row r="9306" spans="1:8" ht="17.25" hidden="1" customHeight="1" x14ac:dyDescent="0.3">
      <c r="A9306" s="46" t="str">
        <f>_xlfn.CONCAT("PUSKESMAS ",TRIM(tblReff[[#This Row],[NAMA PUSKESMAS]]))</f>
        <v>PUSKESMAS PANAMBULAI</v>
      </c>
      <c r="B9306" s="42">
        <v>1080087</v>
      </c>
      <c r="C9306" s="43" t="s">
        <v>22213</v>
      </c>
      <c r="D9306" s="43" t="s">
        <v>22214</v>
      </c>
      <c r="E9306" s="43" t="s">
        <v>22200</v>
      </c>
      <c r="F9306" s="43" t="s">
        <v>22176</v>
      </c>
      <c r="G9306" s="43" t="s">
        <v>21989</v>
      </c>
      <c r="H9306" s="43" t="s">
        <v>1271</v>
      </c>
    </row>
    <row r="9307" spans="1:8" ht="17.25" hidden="1" customHeight="1" x14ac:dyDescent="0.3">
      <c r="A9307" s="46" t="str">
        <f>_xlfn.CONCAT("PUSKESMAS ",TRIM(tblReff[[#This Row],[NAMA PUSKESMAS]]))</f>
        <v>PUSKESMAS WAKUA</v>
      </c>
      <c r="B9307" s="42">
        <v>1080088</v>
      </c>
      <c r="C9307" s="43" t="s">
        <v>22215</v>
      </c>
      <c r="D9307" s="43" t="s">
        <v>22214</v>
      </c>
      <c r="E9307" s="43" t="s">
        <v>22200</v>
      </c>
      <c r="F9307" s="43" t="s">
        <v>22176</v>
      </c>
      <c r="G9307" s="43" t="s">
        <v>21989</v>
      </c>
      <c r="H9307" s="43" t="s">
        <v>1271</v>
      </c>
    </row>
    <row r="9308" spans="1:8" ht="17.25" hidden="1" customHeight="1" x14ac:dyDescent="0.3">
      <c r="A9308" s="46" t="str">
        <f>_xlfn.CONCAT("PUSKESMAS ",TRIM(tblReff[[#This Row],[NAMA PUSKESMAS]]))</f>
        <v>PUSKESMAS JAMBU AIR</v>
      </c>
      <c r="B9308" s="42">
        <v>1080089</v>
      </c>
      <c r="C9308" s="43" t="s">
        <v>22216</v>
      </c>
      <c r="D9308" s="43" t="s">
        <v>22217</v>
      </c>
      <c r="E9308" s="43" t="s">
        <v>22218</v>
      </c>
      <c r="F9308" s="43" t="s">
        <v>22176</v>
      </c>
      <c r="G9308" s="43" t="s">
        <v>21989</v>
      </c>
      <c r="H9308" s="43" t="s">
        <v>1271</v>
      </c>
    </row>
    <row r="9309" spans="1:8" ht="17.25" hidden="1" customHeight="1" x14ac:dyDescent="0.3">
      <c r="A9309" s="46" t="str">
        <f>_xlfn.CONCAT("PUSKESMAS ",TRIM(tblReff[[#This Row],[NAMA PUSKESMAS]]))</f>
        <v>PUSKESMAS DOBO</v>
      </c>
      <c r="B9309" s="42">
        <v>1080090</v>
      </c>
      <c r="C9309" s="43" t="s">
        <v>22219</v>
      </c>
      <c r="D9309" s="43" t="s">
        <v>22220</v>
      </c>
      <c r="E9309" s="43" t="s">
        <v>22221</v>
      </c>
      <c r="F9309" s="43" t="s">
        <v>22176</v>
      </c>
      <c r="G9309" s="43" t="s">
        <v>21989</v>
      </c>
      <c r="H9309" s="43" t="s">
        <v>1266</v>
      </c>
    </row>
    <row r="9310" spans="1:8" ht="17.25" hidden="1" customHeight="1" x14ac:dyDescent="0.3">
      <c r="A9310" s="46" t="str">
        <f>_xlfn.CONCAT("PUSKESMAS ",TRIM(tblReff[[#This Row],[NAMA PUSKESMAS]]))</f>
        <v>PUSKESMAS MARLASI</v>
      </c>
      <c r="B9310" s="42">
        <v>1080091</v>
      </c>
      <c r="C9310" s="43" t="s">
        <v>22222</v>
      </c>
      <c r="D9310" s="43" t="s">
        <v>22223</v>
      </c>
      <c r="E9310" s="43" t="s">
        <v>22224</v>
      </c>
      <c r="F9310" s="43" t="s">
        <v>22176</v>
      </c>
      <c r="G9310" s="43" t="s">
        <v>21989</v>
      </c>
      <c r="H9310" s="43" t="s">
        <v>1266</v>
      </c>
    </row>
    <row r="9311" spans="1:8" ht="17.25" hidden="1" customHeight="1" x14ac:dyDescent="0.3">
      <c r="A9311" s="46" t="str">
        <f>_xlfn.CONCAT("PUSKESMAS ",TRIM(tblReff[[#This Row],[NAMA PUSKESMAS]]))</f>
        <v>PUSKESMAS KABALSIANG BENJURING</v>
      </c>
      <c r="B9311" s="42">
        <v>1080092</v>
      </c>
      <c r="C9311" s="43" t="s">
        <v>22225</v>
      </c>
      <c r="D9311" s="43" t="s">
        <v>22226</v>
      </c>
      <c r="E9311" s="43" t="s">
        <v>22227</v>
      </c>
      <c r="F9311" s="43" t="s">
        <v>22176</v>
      </c>
      <c r="G9311" s="43" t="s">
        <v>21989</v>
      </c>
      <c r="H9311" s="43" t="s">
        <v>1271</v>
      </c>
    </row>
    <row r="9312" spans="1:8" ht="17.25" hidden="1" customHeight="1" x14ac:dyDescent="0.3">
      <c r="A9312" s="46" t="str">
        <f>_xlfn.CONCAT("PUSKESMAS ",TRIM(tblReff[[#This Row],[NAMA PUSKESMAS]]))</f>
        <v>PUSKESMAS JERWATU</v>
      </c>
      <c r="B9312" s="42">
        <v>1080093</v>
      </c>
      <c r="C9312" s="43" t="s">
        <v>22228</v>
      </c>
      <c r="D9312" s="43" t="s">
        <v>22229</v>
      </c>
      <c r="E9312" s="43" t="s">
        <v>22221</v>
      </c>
      <c r="F9312" s="43" t="s">
        <v>22176</v>
      </c>
      <c r="G9312" s="43" t="s">
        <v>21989</v>
      </c>
      <c r="H9312" s="43" t="s">
        <v>1271</v>
      </c>
    </row>
    <row r="9313" spans="1:8" ht="17.25" hidden="1" customHeight="1" x14ac:dyDescent="0.3">
      <c r="A9313" s="46" t="str">
        <f>_xlfn.CONCAT("PUSKESMAS ",TRIM(tblReff[[#This Row],[NAMA PUSKESMAS]]))</f>
        <v>PUSKESMAS SAMANG</v>
      </c>
      <c r="B9313" s="42">
        <v>1080094</v>
      </c>
      <c r="C9313" s="43" t="s">
        <v>22230</v>
      </c>
      <c r="D9313" s="43" t="s">
        <v>22229</v>
      </c>
      <c r="E9313" s="43" t="s">
        <v>22221</v>
      </c>
      <c r="F9313" s="43" t="s">
        <v>22176</v>
      </c>
      <c r="G9313" s="43" t="s">
        <v>21989</v>
      </c>
      <c r="H9313" s="43" t="s">
        <v>1271</v>
      </c>
    </row>
    <row r="9314" spans="1:8" ht="17.25" hidden="1" customHeight="1" x14ac:dyDescent="0.3">
      <c r="A9314" s="46" t="str">
        <f>_xlfn.CONCAT("PUSKESMAS ",TRIM(tblReff[[#This Row],[NAMA PUSKESMAS]]))</f>
        <v>PUSKESMAS SIWALIMA</v>
      </c>
      <c r="B9314" s="42">
        <v>1080336</v>
      </c>
      <c r="C9314" s="43" t="s">
        <v>22231</v>
      </c>
      <c r="D9314" s="43" t="s">
        <v>22232</v>
      </c>
      <c r="E9314" s="43" t="s">
        <v>22221</v>
      </c>
      <c r="F9314" s="43" t="s">
        <v>22176</v>
      </c>
      <c r="G9314" s="43" t="s">
        <v>21989</v>
      </c>
      <c r="H9314" s="43" t="s">
        <v>1271</v>
      </c>
    </row>
    <row r="9315" spans="1:8" ht="17.25" hidden="1" customHeight="1" x14ac:dyDescent="0.3">
      <c r="A9315" s="46" t="str">
        <f>_xlfn.CONCAT("PUSKESMAS ",TRIM(tblReff[[#This Row],[NAMA PUSKESMAS]]))</f>
        <v>PUSKESMAS PATIDJALABIL</v>
      </c>
      <c r="B9315" s="42">
        <v>1080337</v>
      </c>
      <c r="C9315" s="43" t="s">
        <v>22233</v>
      </c>
      <c r="D9315" s="43" t="s">
        <v>22234</v>
      </c>
      <c r="E9315" s="43" t="s">
        <v>22221</v>
      </c>
      <c r="F9315" s="43" t="s">
        <v>22176</v>
      </c>
      <c r="G9315" s="43" t="s">
        <v>21989</v>
      </c>
      <c r="H9315" s="43" t="s">
        <v>1271</v>
      </c>
    </row>
    <row r="9316" spans="1:8" ht="17.25" hidden="1" customHeight="1" x14ac:dyDescent="0.3">
      <c r="A9316" s="46" t="str">
        <f>_xlfn.CONCAT("PUSKESMAS ",TRIM(tblReff[[#This Row],[NAMA PUSKESMAS]]))</f>
        <v>PUSKESMAS TAHALUPU</v>
      </c>
      <c r="B9316" s="42">
        <v>1080095</v>
      </c>
      <c r="C9316" s="43" t="s">
        <v>22235</v>
      </c>
      <c r="D9316" s="43" t="s">
        <v>22236</v>
      </c>
      <c r="E9316" s="43" t="s">
        <v>22237</v>
      </c>
      <c r="F9316" s="43" t="s">
        <v>22238</v>
      </c>
      <c r="G9316" s="43" t="s">
        <v>21989</v>
      </c>
      <c r="H9316" s="43" t="s">
        <v>1266</v>
      </c>
    </row>
    <row r="9317" spans="1:8" ht="17.25" hidden="1" customHeight="1" x14ac:dyDescent="0.3">
      <c r="A9317" s="46" t="str">
        <f>_xlfn.CONCAT("PUSKESMAS ",TRIM(tblReff[[#This Row],[NAMA PUSKESMAS]]))</f>
        <v>PUSKESMAS TALAGA KAMBELO</v>
      </c>
      <c r="B9317" s="42">
        <v>1080096</v>
      </c>
      <c r="C9317" s="43" t="s">
        <v>22239</v>
      </c>
      <c r="D9317" s="43" t="s">
        <v>22240</v>
      </c>
      <c r="E9317" s="43" t="s">
        <v>22237</v>
      </c>
      <c r="F9317" s="43" t="s">
        <v>22238</v>
      </c>
      <c r="G9317" s="43" t="s">
        <v>21989</v>
      </c>
      <c r="H9317" s="43" t="s">
        <v>1266</v>
      </c>
    </row>
    <row r="9318" spans="1:8" ht="17.25" hidden="1" customHeight="1" x14ac:dyDescent="0.3">
      <c r="A9318" s="46" t="str">
        <f>_xlfn.CONCAT("PUSKESMAS ",TRIM(tblReff[[#This Row],[NAMA PUSKESMAS]]))</f>
        <v>PUSKESMAS WAESALA</v>
      </c>
      <c r="B9318" s="42">
        <v>1080097</v>
      </c>
      <c r="C9318" s="43" t="s">
        <v>22241</v>
      </c>
      <c r="D9318" s="43" t="s">
        <v>22242</v>
      </c>
      <c r="E9318" s="43" t="s">
        <v>22237</v>
      </c>
      <c r="F9318" s="43" t="s">
        <v>22238</v>
      </c>
      <c r="G9318" s="43" t="s">
        <v>21989</v>
      </c>
      <c r="H9318" s="43" t="s">
        <v>1266</v>
      </c>
    </row>
    <row r="9319" spans="1:8" ht="17.25" hidden="1" customHeight="1" x14ac:dyDescent="0.3">
      <c r="A9319" s="46" t="str">
        <f>_xlfn.CONCAT("PUSKESMAS ",TRIM(tblReff[[#This Row],[NAMA PUSKESMAS]]))</f>
        <v>PUSKESMAS BUANO SELATAN</v>
      </c>
      <c r="B9319" s="42">
        <v>1080098</v>
      </c>
      <c r="C9319" s="43" t="s">
        <v>22243</v>
      </c>
      <c r="D9319" s="43" t="s">
        <v>22244</v>
      </c>
      <c r="E9319" s="43" t="s">
        <v>22237</v>
      </c>
      <c r="F9319" s="43" t="s">
        <v>22238</v>
      </c>
      <c r="G9319" s="43" t="s">
        <v>21989</v>
      </c>
      <c r="H9319" s="43" t="s">
        <v>1271</v>
      </c>
    </row>
    <row r="9320" spans="1:8" ht="17.25" hidden="1" customHeight="1" x14ac:dyDescent="0.3">
      <c r="A9320" s="46" t="str">
        <f>_xlfn.CONCAT("PUSKESMAS ",TRIM(tblReff[[#This Row],[NAMA PUSKESMAS]]))</f>
        <v>PUSKESMAS IHA</v>
      </c>
      <c r="B9320" s="42">
        <v>1080099</v>
      </c>
      <c r="C9320" s="43" t="s">
        <v>22245</v>
      </c>
      <c r="D9320" s="43" t="s">
        <v>22246</v>
      </c>
      <c r="E9320" s="43" t="s">
        <v>22247</v>
      </c>
      <c r="F9320" s="43" t="s">
        <v>22238</v>
      </c>
      <c r="G9320" s="43" t="s">
        <v>21989</v>
      </c>
      <c r="H9320" s="43" t="s">
        <v>1266</v>
      </c>
    </row>
    <row r="9321" spans="1:8" ht="17.25" hidden="1" customHeight="1" x14ac:dyDescent="0.3">
      <c r="A9321" s="46" t="str">
        <f>_xlfn.CONCAT("PUSKESMAS ",TRIM(tblReff[[#This Row],[NAMA PUSKESMAS]]))</f>
        <v>PUSKESMAS PIRU</v>
      </c>
      <c r="B9321" s="42">
        <v>1080100</v>
      </c>
      <c r="C9321" s="43" t="s">
        <v>22248</v>
      </c>
      <c r="D9321" s="43" t="s">
        <v>22249</v>
      </c>
      <c r="E9321" s="43" t="s">
        <v>22247</v>
      </c>
      <c r="F9321" s="43" t="s">
        <v>22238</v>
      </c>
      <c r="G9321" s="43" t="s">
        <v>21989</v>
      </c>
      <c r="H9321" s="43" t="s">
        <v>1271</v>
      </c>
    </row>
    <row r="9322" spans="1:8" ht="17.25" hidden="1" customHeight="1" x14ac:dyDescent="0.3">
      <c r="A9322" s="46" t="str">
        <f>_xlfn.CONCAT("PUSKESMAS ",TRIM(tblReff[[#This Row],[NAMA PUSKESMAS]]))</f>
        <v>PUSKESMAS LUHU</v>
      </c>
      <c r="B9322" s="42">
        <v>1080101</v>
      </c>
      <c r="C9322" s="43" t="s">
        <v>22250</v>
      </c>
      <c r="D9322" s="43" t="s">
        <v>22251</v>
      </c>
      <c r="E9322" s="43" t="s">
        <v>22252</v>
      </c>
      <c r="F9322" s="43" t="s">
        <v>22238</v>
      </c>
      <c r="G9322" s="43" t="s">
        <v>21989</v>
      </c>
      <c r="H9322" s="43" t="s">
        <v>1271</v>
      </c>
    </row>
    <row r="9323" spans="1:8" ht="17.25" hidden="1" customHeight="1" x14ac:dyDescent="0.3">
      <c r="A9323" s="46" t="str">
        <f>_xlfn.CONCAT("PUSKESMAS ",TRIM(tblReff[[#This Row],[NAMA PUSKESMAS]]))</f>
        <v>PUSKESMAS TANAH GOYANG</v>
      </c>
      <c r="B9323" s="42">
        <v>1080102</v>
      </c>
      <c r="C9323" s="43" t="s">
        <v>22253</v>
      </c>
      <c r="D9323" s="43" t="s">
        <v>22254</v>
      </c>
      <c r="E9323" s="43" t="s">
        <v>22247</v>
      </c>
      <c r="F9323" s="43" t="s">
        <v>22238</v>
      </c>
      <c r="G9323" s="43" t="s">
        <v>21989</v>
      </c>
      <c r="H9323" s="43" t="s">
        <v>1271</v>
      </c>
    </row>
    <row r="9324" spans="1:8" ht="17.25" hidden="1" customHeight="1" x14ac:dyDescent="0.3">
      <c r="A9324" s="46" t="str">
        <f>_xlfn.CONCAT("PUSKESMAS ",TRIM(tblReff[[#This Row],[NAMA PUSKESMAS]]))</f>
        <v>PUSKESMAS KAIRATU</v>
      </c>
      <c r="B9324" s="42">
        <v>1080103</v>
      </c>
      <c r="C9324" s="43" t="s">
        <v>22255</v>
      </c>
      <c r="D9324" s="43" t="s">
        <v>22256</v>
      </c>
      <c r="E9324" s="43" t="s">
        <v>22255</v>
      </c>
      <c r="F9324" s="43" t="s">
        <v>22238</v>
      </c>
      <c r="G9324" s="43" t="s">
        <v>21989</v>
      </c>
      <c r="H9324" s="43" t="s">
        <v>1266</v>
      </c>
    </row>
    <row r="9325" spans="1:8" ht="17.25" hidden="1" customHeight="1" x14ac:dyDescent="0.3">
      <c r="A9325" s="46" t="str">
        <f>_xlfn.CONCAT("PUSKESMAS ",TRIM(tblReff[[#This Row],[NAMA PUSKESMAS]]))</f>
        <v>PUSKESMAS TOMALEHU</v>
      </c>
      <c r="B9325" s="42">
        <v>1080104</v>
      </c>
      <c r="C9325" s="43" t="s">
        <v>22257</v>
      </c>
      <c r="D9325" s="43" t="s">
        <v>22258</v>
      </c>
      <c r="E9325" s="43" t="s">
        <v>22255</v>
      </c>
      <c r="F9325" s="43" t="s">
        <v>22238</v>
      </c>
      <c r="G9325" s="43" t="s">
        <v>21989</v>
      </c>
      <c r="H9325" s="43" t="s">
        <v>1266</v>
      </c>
    </row>
    <row r="9326" spans="1:8" ht="17.25" hidden="1" customHeight="1" x14ac:dyDescent="0.3">
      <c r="A9326" s="46" t="str">
        <f>_xlfn.CONCAT("PUSKESMAS ",TRIM(tblReff[[#This Row],[NAMA PUSKESMAS]]))</f>
        <v>PUSKESMAS WAIMITAL</v>
      </c>
      <c r="B9326" s="42">
        <v>1080105</v>
      </c>
      <c r="C9326" s="43" t="s">
        <v>22259</v>
      </c>
      <c r="D9326" s="43" t="s">
        <v>22260</v>
      </c>
      <c r="E9326" s="43" t="s">
        <v>22255</v>
      </c>
      <c r="F9326" s="43" t="s">
        <v>22238</v>
      </c>
      <c r="G9326" s="43" t="s">
        <v>21989</v>
      </c>
      <c r="H9326" s="43" t="s">
        <v>1271</v>
      </c>
    </row>
    <row r="9327" spans="1:8" ht="17.25" hidden="1" customHeight="1" x14ac:dyDescent="0.3">
      <c r="A9327" s="46" t="str">
        <f>_xlfn.CONCAT("PUSKESMAS ",TRIM(tblReff[[#This Row],[NAMA PUSKESMAS]]))</f>
        <v>PUSKESMAS TOMALEHU TIMUR</v>
      </c>
      <c r="B9327" s="42">
        <v>1080106</v>
      </c>
      <c r="C9327" s="43" t="s">
        <v>22261</v>
      </c>
      <c r="D9327" s="43" t="s">
        <v>22262</v>
      </c>
      <c r="E9327" s="43" t="s">
        <v>22255</v>
      </c>
      <c r="F9327" s="43" t="s">
        <v>22238</v>
      </c>
      <c r="G9327" s="43" t="s">
        <v>21989</v>
      </c>
      <c r="H9327" s="43" t="s">
        <v>1271</v>
      </c>
    </row>
    <row r="9328" spans="1:8" ht="17.25" hidden="1" customHeight="1" x14ac:dyDescent="0.3">
      <c r="A9328" s="46" t="str">
        <f>_xlfn.CONCAT("PUSKESMAS ",TRIM(tblReff[[#This Row],[NAMA PUSKESMAS]]))</f>
        <v>PUSKESMAS KAIRATU BARAT</v>
      </c>
      <c r="B9328" s="42">
        <v>1080107</v>
      </c>
      <c r="C9328" s="43" t="s">
        <v>22263</v>
      </c>
      <c r="D9328" s="43" t="s">
        <v>22264</v>
      </c>
      <c r="E9328" s="43" t="s">
        <v>22255</v>
      </c>
      <c r="F9328" s="43" t="s">
        <v>22238</v>
      </c>
      <c r="G9328" s="43" t="s">
        <v>21989</v>
      </c>
      <c r="H9328" s="43" t="s">
        <v>1271</v>
      </c>
    </row>
    <row r="9329" spans="1:8" ht="17.25" hidden="1" customHeight="1" x14ac:dyDescent="0.3">
      <c r="A9329" s="46" t="str">
        <f>_xlfn.CONCAT("PUSKESMAS ",TRIM(tblReff[[#This Row],[NAMA PUSKESMAS]]))</f>
        <v>PUSKESMAS INAMOSOL</v>
      </c>
      <c r="B9329" s="42">
        <v>1080108</v>
      </c>
      <c r="C9329" s="43" t="s">
        <v>22265</v>
      </c>
      <c r="D9329" s="43" t="s">
        <v>22266</v>
      </c>
      <c r="E9329" s="43" t="s">
        <v>22265</v>
      </c>
      <c r="F9329" s="43" t="s">
        <v>22238</v>
      </c>
      <c r="G9329" s="43" t="s">
        <v>21989</v>
      </c>
      <c r="H9329" s="43" t="s">
        <v>1271</v>
      </c>
    </row>
    <row r="9330" spans="1:8" ht="17.25" hidden="1" customHeight="1" x14ac:dyDescent="0.3">
      <c r="A9330" s="46" t="str">
        <f>_xlfn.CONCAT("PUSKESMAS ",TRIM(tblReff[[#This Row],[NAMA PUSKESMAS]]))</f>
        <v>PUSKESMAS ELPAPUTIH</v>
      </c>
      <c r="B9330" s="42">
        <v>1080109</v>
      </c>
      <c r="C9330" s="43" t="s">
        <v>22267</v>
      </c>
      <c r="D9330" s="43" t="s">
        <v>22268</v>
      </c>
      <c r="E9330" s="43" t="s">
        <v>22267</v>
      </c>
      <c r="F9330" s="43" t="s">
        <v>22238</v>
      </c>
      <c r="G9330" s="43" t="s">
        <v>21989</v>
      </c>
      <c r="H9330" s="43" t="s">
        <v>1271</v>
      </c>
    </row>
    <row r="9331" spans="1:8" ht="17.25" hidden="1" customHeight="1" x14ac:dyDescent="0.3">
      <c r="A9331" s="46" t="str">
        <f>_xlfn.CONCAT("PUSKESMAS ",TRIM(tblReff[[#This Row],[NAMA PUSKESMAS]]))</f>
        <v>PUSKESMAS TANIWEL</v>
      </c>
      <c r="B9331" s="42">
        <v>1080110</v>
      </c>
      <c r="C9331" s="43" t="s">
        <v>22269</v>
      </c>
      <c r="D9331" s="43" t="s">
        <v>22270</v>
      </c>
      <c r="E9331" s="43" t="s">
        <v>22269</v>
      </c>
      <c r="F9331" s="43" t="s">
        <v>22238</v>
      </c>
      <c r="G9331" s="43" t="s">
        <v>21989</v>
      </c>
      <c r="H9331" s="43" t="s">
        <v>1266</v>
      </c>
    </row>
    <row r="9332" spans="1:8" ht="17.25" hidden="1" customHeight="1" x14ac:dyDescent="0.3">
      <c r="A9332" s="46" t="str">
        <f>_xlfn.CONCAT("PUSKESMAS ",TRIM(tblReff[[#This Row],[NAMA PUSKESMAS]]))</f>
        <v>PUSKESMAS UWEM PANTE</v>
      </c>
      <c r="B9332" s="42">
        <v>1080111</v>
      </c>
      <c r="C9332" s="43" t="s">
        <v>22271</v>
      </c>
      <c r="D9332" s="43" t="s">
        <v>22272</v>
      </c>
      <c r="E9332" s="43" t="s">
        <v>22273</v>
      </c>
      <c r="F9332" s="43" t="s">
        <v>22238</v>
      </c>
      <c r="G9332" s="43" t="s">
        <v>21989</v>
      </c>
      <c r="H9332" s="43" t="s">
        <v>1271</v>
      </c>
    </row>
    <row r="9333" spans="1:8" ht="17.25" hidden="1" customHeight="1" x14ac:dyDescent="0.3">
      <c r="A9333" s="46" t="str">
        <f>_xlfn.CONCAT("PUSKESMAS ",TRIM(tblReff[[#This Row],[NAMA PUSKESMAS]]))</f>
        <v>PUSKESMAS AMARSEKARU</v>
      </c>
      <c r="B9333" s="42">
        <v>1080112</v>
      </c>
      <c r="C9333" s="43" t="s">
        <v>22274</v>
      </c>
      <c r="D9333" s="43" t="s">
        <v>22275</v>
      </c>
      <c r="E9333" s="43" t="s">
        <v>22276</v>
      </c>
      <c r="F9333" s="43" t="s">
        <v>22277</v>
      </c>
      <c r="G9333" s="43" t="s">
        <v>21989</v>
      </c>
      <c r="H9333" s="43" t="s">
        <v>1266</v>
      </c>
    </row>
    <row r="9334" spans="1:8" ht="17.25" hidden="1" customHeight="1" x14ac:dyDescent="0.3">
      <c r="A9334" s="46" t="str">
        <f>_xlfn.CONCAT("PUSKESMAS ",TRIM(tblReff[[#This Row],[NAMA PUSKESMAS]]))</f>
        <v>PUSKESMAS KATALOKA</v>
      </c>
      <c r="B9334" s="42">
        <v>1080113</v>
      </c>
      <c r="C9334" s="43" t="s">
        <v>22278</v>
      </c>
      <c r="D9334" s="43" t="s">
        <v>22279</v>
      </c>
      <c r="E9334" s="43" t="s">
        <v>22276</v>
      </c>
      <c r="F9334" s="43" t="s">
        <v>22277</v>
      </c>
      <c r="G9334" s="43" t="s">
        <v>21989</v>
      </c>
      <c r="H9334" s="43" t="s">
        <v>1266</v>
      </c>
    </row>
    <row r="9335" spans="1:8" ht="17.25" hidden="1" customHeight="1" x14ac:dyDescent="0.3">
      <c r="A9335" s="46" t="str">
        <f>_xlfn.CONCAT("PUSKESMAS ",TRIM(tblReff[[#This Row],[NAMA PUSKESMAS]]))</f>
        <v>PUSKESMAS MIRAN</v>
      </c>
      <c r="B9335" s="42">
        <v>1080114</v>
      </c>
      <c r="C9335" s="43" t="s">
        <v>22280</v>
      </c>
      <c r="D9335" s="43" t="s">
        <v>22281</v>
      </c>
      <c r="E9335" s="43" t="s">
        <v>22282</v>
      </c>
      <c r="F9335" s="43" t="s">
        <v>22277</v>
      </c>
      <c r="G9335" s="43" t="s">
        <v>21989</v>
      </c>
      <c r="H9335" s="43" t="s">
        <v>1271</v>
      </c>
    </row>
    <row r="9336" spans="1:8" ht="17.25" hidden="1" customHeight="1" x14ac:dyDescent="0.3">
      <c r="A9336" s="46" t="str">
        <f>_xlfn.CONCAT("PUSKESMAS ",TRIM(tblReff[[#This Row],[NAMA PUSKESMAS]]))</f>
        <v>PUSKESMAS DAI</v>
      </c>
      <c r="B9336" s="42">
        <v>1080116</v>
      </c>
      <c r="C9336" s="43" t="s">
        <v>22283</v>
      </c>
      <c r="D9336" s="43" t="s">
        <v>22284</v>
      </c>
      <c r="E9336" s="43" t="s">
        <v>22276</v>
      </c>
      <c r="F9336" s="43" t="s">
        <v>22277</v>
      </c>
      <c r="G9336" s="43" t="s">
        <v>21989</v>
      </c>
      <c r="H9336" s="43" t="s">
        <v>1271</v>
      </c>
    </row>
    <row r="9337" spans="1:8" ht="17.25" hidden="1" customHeight="1" x14ac:dyDescent="0.3">
      <c r="A9337" s="46" t="str">
        <f>_xlfn.CONCAT("PUSKESMAS ",TRIM(tblReff[[#This Row],[NAMA PUSKESMAS]]))</f>
        <v>PUSKESMAS TAMHER TIMUR</v>
      </c>
      <c r="B9337" s="42">
        <v>1080117</v>
      </c>
      <c r="C9337" s="43" t="s">
        <v>22285</v>
      </c>
      <c r="D9337" s="43" t="s">
        <v>22286</v>
      </c>
      <c r="E9337" s="43" t="s">
        <v>22287</v>
      </c>
      <c r="F9337" s="43" t="s">
        <v>22277</v>
      </c>
      <c r="G9337" s="43" t="s">
        <v>21989</v>
      </c>
      <c r="H9337" s="43" t="s">
        <v>1266</v>
      </c>
    </row>
    <row r="9338" spans="1:8" ht="17.25" hidden="1" customHeight="1" x14ac:dyDescent="0.3">
      <c r="A9338" s="46" t="str">
        <f>_xlfn.CONCAT("PUSKESMAS ",TRIM(tblReff[[#This Row],[NAMA PUSKESMAS]]))</f>
        <v>PUSKESMAS TEOR</v>
      </c>
      <c r="B9338" s="42">
        <v>1080118</v>
      </c>
      <c r="C9338" s="43" t="s">
        <v>22288</v>
      </c>
      <c r="D9338" s="43" t="s">
        <v>22289</v>
      </c>
      <c r="E9338" s="43" t="s">
        <v>22288</v>
      </c>
      <c r="F9338" s="43" t="s">
        <v>22277</v>
      </c>
      <c r="G9338" s="43" t="s">
        <v>21989</v>
      </c>
      <c r="H9338" s="43" t="s">
        <v>1271</v>
      </c>
    </row>
    <row r="9339" spans="1:8" ht="17.25" hidden="1" customHeight="1" x14ac:dyDescent="0.3">
      <c r="A9339" s="46" t="str">
        <f>_xlfn.CONCAT("PUSKESMAS ",TRIM(tblReff[[#This Row],[NAMA PUSKESMAS]]))</f>
        <v>PUSKESMAS PULAU PANJANG</v>
      </c>
      <c r="B9339" s="42">
        <v>1080115</v>
      </c>
      <c r="C9339" s="43" t="s">
        <v>22290</v>
      </c>
      <c r="D9339" s="43" t="s">
        <v>22291</v>
      </c>
      <c r="E9339" s="43" t="s">
        <v>22290</v>
      </c>
      <c r="F9339" s="43" t="s">
        <v>22277</v>
      </c>
      <c r="G9339" s="43" t="s">
        <v>21989</v>
      </c>
      <c r="H9339" s="43" t="s">
        <v>1271</v>
      </c>
    </row>
    <row r="9340" spans="1:8" ht="17.25" hidden="1" customHeight="1" x14ac:dyDescent="0.3">
      <c r="A9340" s="46" t="str">
        <f>_xlfn.CONCAT("PUSKESMAS ",TRIM(tblReff[[#This Row],[NAMA PUSKESMAS]]))</f>
        <v>PUSKESMAS GESER</v>
      </c>
      <c r="B9340" s="42">
        <v>1080119</v>
      </c>
      <c r="C9340" s="43" t="s">
        <v>22292</v>
      </c>
      <c r="D9340" s="43" t="s">
        <v>22293</v>
      </c>
      <c r="E9340" s="43" t="s">
        <v>22294</v>
      </c>
      <c r="F9340" s="43" t="s">
        <v>22277</v>
      </c>
      <c r="G9340" s="43" t="s">
        <v>21989</v>
      </c>
      <c r="H9340" s="43" t="s">
        <v>1266</v>
      </c>
    </row>
    <row r="9341" spans="1:8" ht="17.25" hidden="1" customHeight="1" x14ac:dyDescent="0.3">
      <c r="A9341" s="46" t="str">
        <f>_xlfn.CONCAT("PUSKESMAS ",TRIM(tblReff[[#This Row],[NAMA PUSKESMAS]]))</f>
        <v>PUSKESMAS KILGA</v>
      </c>
      <c r="B9341" s="42">
        <v>1080120</v>
      </c>
      <c r="C9341" s="43" t="s">
        <v>22295</v>
      </c>
      <c r="D9341" s="43" t="s">
        <v>22296</v>
      </c>
      <c r="E9341" s="43" t="s">
        <v>22297</v>
      </c>
      <c r="F9341" s="43" t="s">
        <v>22277</v>
      </c>
      <c r="G9341" s="43" t="s">
        <v>21989</v>
      </c>
      <c r="H9341" s="43" t="s">
        <v>1266</v>
      </c>
    </row>
    <row r="9342" spans="1:8" ht="17.25" hidden="1" customHeight="1" x14ac:dyDescent="0.3">
      <c r="A9342" s="46" t="str">
        <f>_xlfn.CONCAT("PUSKESMAS ",TRIM(tblReff[[#This Row],[NAMA PUSKESMAS]]))</f>
        <v>PUSKESMAS AIR KASAR</v>
      </c>
      <c r="B9342" s="42">
        <v>1080121</v>
      </c>
      <c r="C9342" s="43" t="s">
        <v>22298</v>
      </c>
      <c r="D9342" s="43" t="s">
        <v>22299</v>
      </c>
      <c r="E9342" s="43" t="s">
        <v>22300</v>
      </c>
      <c r="F9342" s="43" t="s">
        <v>22277</v>
      </c>
      <c r="G9342" s="43" t="s">
        <v>21989</v>
      </c>
      <c r="H9342" s="43" t="s">
        <v>1271</v>
      </c>
    </row>
    <row r="9343" spans="1:8" ht="17.25" hidden="1" customHeight="1" x14ac:dyDescent="0.3">
      <c r="A9343" s="46" t="str">
        <f>_xlfn.CONCAT("PUSKESMAS ",TRIM(tblReff[[#This Row],[NAMA PUSKESMAS]]))</f>
        <v>PUSKESMAS KILMURI</v>
      </c>
      <c r="B9343" s="42">
        <v>1080122</v>
      </c>
      <c r="C9343" s="43" t="s">
        <v>22301</v>
      </c>
      <c r="D9343" s="43" t="s">
        <v>22302</v>
      </c>
      <c r="E9343" s="43" t="s">
        <v>22303</v>
      </c>
      <c r="F9343" s="43" t="s">
        <v>22277</v>
      </c>
      <c r="G9343" s="43" t="s">
        <v>21989</v>
      </c>
      <c r="H9343" s="43" t="s">
        <v>1271</v>
      </c>
    </row>
    <row r="9344" spans="1:8" ht="17.25" hidden="1" customHeight="1" x14ac:dyDescent="0.3">
      <c r="A9344" s="46" t="str">
        <f>_xlfn.CONCAT("PUSKESMAS ",TRIM(tblReff[[#This Row],[NAMA PUSKESMAS]]))</f>
        <v>PUSKESMAS AFANG</v>
      </c>
      <c r="B9344" s="42">
        <v>1080123</v>
      </c>
      <c r="C9344" s="43" t="s">
        <v>22304</v>
      </c>
      <c r="D9344" s="43" t="s">
        <v>22305</v>
      </c>
      <c r="E9344" s="43" t="s">
        <v>22303</v>
      </c>
      <c r="F9344" s="43" t="s">
        <v>22277</v>
      </c>
      <c r="G9344" s="43" t="s">
        <v>21989</v>
      </c>
      <c r="H9344" s="43" t="s">
        <v>1271</v>
      </c>
    </row>
    <row r="9345" spans="1:8" ht="17.25" hidden="1" customHeight="1" x14ac:dyDescent="0.3">
      <c r="A9345" s="46" t="str">
        <f>_xlfn.CONCAT("PUSKESMAS ",TRIM(tblReff[[#This Row],[NAMA PUSKESMAS]]))</f>
        <v>PUSKESMAS WERINAMA</v>
      </c>
      <c r="B9345" s="42">
        <v>1080124</v>
      </c>
      <c r="C9345" s="43" t="s">
        <v>22306</v>
      </c>
      <c r="D9345" s="43" t="s">
        <v>22307</v>
      </c>
      <c r="E9345" s="43" t="s">
        <v>22306</v>
      </c>
      <c r="F9345" s="43" t="s">
        <v>22277</v>
      </c>
      <c r="G9345" s="43" t="s">
        <v>21989</v>
      </c>
      <c r="H9345" s="43" t="s">
        <v>1266</v>
      </c>
    </row>
    <row r="9346" spans="1:8" ht="17.25" hidden="1" customHeight="1" x14ac:dyDescent="0.3">
      <c r="A9346" s="46" t="str">
        <f>_xlfn.CONCAT("PUSKESMAS ",TRIM(tblReff[[#This Row],[NAMA PUSKESMAS]]))</f>
        <v>PUSKESMAS BATUASA</v>
      </c>
      <c r="B9346" s="42">
        <v>1080125</v>
      </c>
      <c r="C9346" s="43" t="s">
        <v>22308</v>
      </c>
      <c r="D9346" s="43" t="s">
        <v>22309</v>
      </c>
      <c r="E9346" s="43" t="s">
        <v>22306</v>
      </c>
      <c r="F9346" s="43" t="s">
        <v>22277</v>
      </c>
      <c r="G9346" s="43" t="s">
        <v>21989</v>
      </c>
      <c r="H9346" s="43" t="s">
        <v>1271</v>
      </c>
    </row>
    <row r="9347" spans="1:8" ht="17.25" hidden="1" customHeight="1" x14ac:dyDescent="0.3">
      <c r="A9347" s="46" t="str">
        <f>_xlfn.CONCAT("PUSKESMAS ",TRIM(tblReff[[#This Row],[NAMA PUSKESMAS]]))</f>
        <v>PUSKESMAS ATIAHU</v>
      </c>
      <c r="B9347" s="42">
        <v>1080126</v>
      </c>
      <c r="C9347" s="43" t="s">
        <v>22310</v>
      </c>
      <c r="D9347" s="43" t="s">
        <v>22311</v>
      </c>
      <c r="E9347" s="43" t="s">
        <v>22312</v>
      </c>
      <c r="F9347" s="43" t="s">
        <v>22277</v>
      </c>
      <c r="G9347" s="43" t="s">
        <v>21989</v>
      </c>
      <c r="H9347" s="43" t="s">
        <v>1271</v>
      </c>
    </row>
    <row r="9348" spans="1:8" ht="17.25" hidden="1" customHeight="1" x14ac:dyDescent="0.3">
      <c r="A9348" s="46" t="str">
        <f>_xlfn.CONCAT("PUSKESMAS ",TRIM(tblReff[[#This Row],[NAMA PUSKESMAS]]))</f>
        <v>PUSKESMAS POLIN</v>
      </c>
      <c r="B9348" s="42">
        <v>1080127</v>
      </c>
      <c r="C9348" s="43" t="s">
        <v>22313</v>
      </c>
      <c r="D9348" s="43" t="s">
        <v>22314</v>
      </c>
      <c r="E9348" s="43" t="s">
        <v>22312</v>
      </c>
      <c r="F9348" s="43" t="s">
        <v>22277</v>
      </c>
      <c r="G9348" s="43" t="s">
        <v>21989</v>
      </c>
      <c r="H9348" s="43" t="s">
        <v>1271</v>
      </c>
    </row>
    <row r="9349" spans="1:8" ht="17.25" hidden="1" customHeight="1" x14ac:dyDescent="0.3">
      <c r="A9349" s="46" t="str">
        <f>_xlfn.CONCAT("PUSKESMAS ",TRIM(tblReff[[#This Row],[NAMA PUSKESMAS]]))</f>
        <v>PUSKESMAS BULA</v>
      </c>
      <c r="B9349" s="42">
        <v>1080128</v>
      </c>
      <c r="C9349" s="43" t="s">
        <v>22315</v>
      </c>
      <c r="D9349" s="43" t="s">
        <v>22316</v>
      </c>
      <c r="E9349" s="43" t="s">
        <v>22315</v>
      </c>
      <c r="F9349" s="43" t="s">
        <v>22277</v>
      </c>
      <c r="G9349" s="43" t="s">
        <v>21989</v>
      </c>
      <c r="H9349" s="43" t="s">
        <v>1266</v>
      </c>
    </row>
    <row r="9350" spans="1:8" ht="17.25" hidden="1" customHeight="1" x14ac:dyDescent="0.3">
      <c r="A9350" s="46" t="str">
        <f>_xlfn.CONCAT("PUSKESMAS ",TRIM(tblReff[[#This Row],[NAMA PUSKESMAS]]))</f>
        <v>PUSKESMAS UPT TRANS R BANGGOI</v>
      </c>
      <c r="B9350" s="42">
        <v>1080129</v>
      </c>
      <c r="C9350" s="43" t="s">
        <v>22317</v>
      </c>
      <c r="D9350" s="43" t="s">
        <v>22318</v>
      </c>
      <c r="E9350" s="43" t="s">
        <v>22319</v>
      </c>
      <c r="F9350" s="43" t="s">
        <v>22277</v>
      </c>
      <c r="G9350" s="43" t="s">
        <v>21989</v>
      </c>
      <c r="H9350" s="43" t="s">
        <v>1266</v>
      </c>
    </row>
    <row r="9351" spans="1:8" ht="17.25" hidden="1" customHeight="1" x14ac:dyDescent="0.3">
      <c r="A9351" s="46" t="str">
        <f>_xlfn.CONCAT("PUSKESMAS ",TRIM(tblReff[[#This Row],[NAMA PUSKESMAS]]))</f>
        <v>PUSKESMAS WARU</v>
      </c>
      <c r="B9351" s="42">
        <v>1080130</v>
      </c>
      <c r="C9351" s="43" t="s">
        <v>13545</v>
      </c>
      <c r="D9351" s="43" t="s">
        <v>22320</v>
      </c>
      <c r="E9351" s="43" t="s">
        <v>22321</v>
      </c>
      <c r="F9351" s="43" t="s">
        <v>22277</v>
      </c>
      <c r="G9351" s="43" t="s">
        <v>21989</v>
      </c>
      <c r="H9351" s="43" t="s">
        <v>1271</v>
      </c>
    </row>
    <row r="9352" spans="1:8" ht="17.25" hidden="1" customHeight="1" x14ac:dyDescent="0.3">
      <c r="A9352" s="46" t="str">
        <f>_xlfn.CONCAT("PUSKESMAS ",TRIM(tblReff[[#This Row],[NAMA PUSKESMAS]]))</f>
        <v>PUSKESMAS USTUTUN</v>
      </c>
      <c r="B9352" s="42">
        <v>1080131</v>
      </c>
      <c r="C9352" s="43" t="s">
        <v>22322</v>
      </c>
      <c r="D9352" s="43" t="s">
        <v>22323</v>
      </c>
      <c r="E9352" s="43" t="s">
        <v>22324</v>
      </c>
      <c r="F9352" s="43" t="s">
        <v>22325</v>
      </c>
      <c r="G9352" s="43" t="s">
        <v>21989</v>
      </c>
      <c r="H9352" s="43" t="s">
        <v>1271</v>
      </c>
    </row>
    <row r="9353" spans="1:8" ht="17.25" hidden="1" customHeight="1" x14ac:dyDescent="0.3">
      <c r="A9353" s="46" t="str">
        <f>_xlfn.CONCAT("PUSKESMAS ",TRIM(tblReff[[#This Row],[NAMA PUSKESMAS]]))</f>
        <v>PUSKESMAS ILWAKI</v>
      </c>
      <c r="B9353" s="42">
        <v>1080132</v>
      </c>
      <c r="C9353" s="43" t="s">
        <v>22326</v>
      </c>
      <c r="D9353" s="43" t="s">
        <v>22327</v>
      </c>
      <c r="E9353" s="43" t="s">
        <v>22328</v>
      </c>
      <c r="F9353" s="43" t="s">
        <v>22325</v>
      </c>
      <c r="G9353" s="43" t="s">
        <v>21989</v>
      </c>
      <c r="H9353" s="43" t="s">
        <v>1271</v>
      </c>
    </row>
    <row r="9354" spans="1:8" ht="17.25" hidden="1" customHeight="1" x14ac:dyDescent="0.3">
      <c r="A9354" s="46" t="str">
        <f>_xlfn.CONCAT("PUSKESMAS ",TRIM(tblReff[[#This Row],[NAMA PUSKESMAS]]))</f>
        <v>PUSKESMAS WEET</v>
      </c>
      <c r="B9354" s="42">
        <v>1080133</v>
      </c>
      <c r="C9354" s="43" t="s">
        <v>22329</v>
      </c>
      <c r="D9354" s="43" t="s">
        <v>22330</v>
      </c>
      <c r="E9354" s="43" t="s">
        <v>22331</v>
      </c>
      <c r="F9354" s="43" t="s">
        <v>22325</v>
      </c>
      <c r="G9354" s="43" t="s">
        <v>21989</v>
      </c>
      <c r="H9354" s="43" t="s">
        <v>1271</v>
      </c>
    </row>
    <row r="9355" spans="1:8" ht="17.25" hidden="1" customHeight="1" x14ac:dyDescent="0.3">
      <c r="A9355" s="46" t="str">
        <f>_xlfn.CONCAT("PUSKESMAS ",TRIM(tblReff[[#This Row],[NAMA PUSKESMAS]]))</f>
        <v>PUSKESMAS LURANG</v>
      </c>
      <c r="B9355" s="42">
        <v>1080134</v>
      </c>
      <c r="C9355" s="43" t="s">
        <v>22332</v>
      </c>
      <c r="D9355" s="43" t="s">
        <v>22333</v>
      </c>
      <c r="E9355" s="43" t="s">
        <v>22334</v>
      </c>
      <c r="F9355" s="43" t="s">
        <v>22325</v>
      </c>
      <c r="G9355" s="43" t="s">
        <v>21989</v>
      </c>
      <c r="H9355" s="43" t="s">
        <v>1271</v>
      </c>
    </row>
    <row r="9356" spans="1:8" ht="17.25" hidden="1" customHeight="1" x14ac:dyDescent="0.3">
      <c r="A9356" s="46" t="str">
        <f>_xlfn.CONCAT("PUSKESMAS ",TRIM(tblReff[[#This Row],[NAMA PUSKESMAS]]))</f>
        <v>PUSKESMAS ARWALA</v>
      </c>
      <c r="B9356" s="42">
        <v>1080135</v>
      </c>
      <c r="C9356" s="43" t="s">
        <v>22335</v>
      </c>
      <c r="D9356" s="43" t="s">
        <v>22336</v>
      </c>
      <c r="E9356" s="43" t="s">
        <v>22337</v>
      </c>
      <c r="F9356" s="43" t="s">
        <v>22325</v>
      </c>
      <c r="G9356" s="43" t="s">
        <v>21989</v>
      </c>
      <c r="H9356" s="43" t="s">
        <v>1271</v>
      </c>
    </row>
    <row r="9357" spans="1:8" ht="17.25" hidden="1" customHeight="1" x14ac:dyDescent="0.3">
      <c r="A9357" s="46" t="str">
        <f>_xlfn.CONCAT("PUSKESMAS ",TRIM(tblReff[[#This Row],[NAMA PUSKESMAS]]))</f>
        <v>PUSKESMAS WONRELI</v>
      </c>
      <c r="B9357" s="42">
        <v>1080136</v>
      </c>
      <c r="C9357" s="43" t="s">
        <v>22338</v>
      </c>
      <c r="D9357" s="43" t="s">
        <v>22339</v>
      </c>
      <c r="E9357" s="43" t="s">
        <v>22340</v>
      </c>
      <c r="F9357" s="43" t="s">
        <v>22325</v>
      </c>
      <c r="G9357" s="43" t="s">
        <v>21989</v>
      </c>
      <c r="H9357" s="43" t="s">
        <v>1266</v>
      </c>
    </row>
    <row r="9358" spans="1:8" ht="17.25" hidden="1" customHeight="1" x14ac:dyDescent="0.3">
      <c r="A9358" s="46" t="str">
        <f>_xlfn.CONCAT("PUSKESMAS ",TRIM(tblReff[[#This Row],[NAMA PUSKESMAS]]))</f>
        <v>PUSKESMAS LEBELAU</v>
      </c>
      <c r="B9358" s="42">
        <v>1080137</v>
      </c>
      <c r="C9358" s="43" t="s">
        <v>22341</v>
      </c>
      <c r="D9358" s="43" t="s">
        <v>22342</v>
      </c>
      <c r="E9358" s="43" t="s">
        <v>22343</v>
      </c>
      <c r="F9358" s="43" t="s">
        <v>22325</v>
      </c>
      <c r="G9358" s="43" t="s">
        <v>21989</v>
      </c>
      <c r="H9358" s="43" t="s">
        <v>1271</v>
      </c>
    </row>
    <row r="9359" spans="1:8" ht="17.25" hidden="1" customHeight="1" x14ac:dyDescent="0.3">
      <c r="A9359" s="46" t="str">
        <f>_xlfn.CONCAT("PUSKESMAS ",TRIM(tblReff[[#This Row],[NAMA PUSKESMAS]]))</f>
        <v>PUSKESMAS JERUSU</v>
      </c>
      <c r="B9359" s="42">
        <v>1080138</v>
      </c>
      <c r="C9359" s="43" t="s">
        <v>22344</v>
      </c>
      <c r="D9359" s="43" t="s">
        <v>22345</v>
      </c>
      <c r="E9359" s="43" t="s">
        <v>22346</v>
      </c>
      <c r="F9359" s="43" t="s">
        <v>22325</v>
      </c>
      <c r="G9359" s="43" t="s">
        <v>21989</v>
      </c>
      <c r="H9359" s="43" t="s">
        <v>1271</v>
      </c>
    </row>
    <row r="9360" spans="1:8" ht="17.25" hidden="1" customHeight="1" x14ac:dyDescent="0.3">
      <c r="A9360" s="46" t="str">
        <f>_xlfn.CONCAT("PUSKESMAS ",TRIM(tblReff[[#This Row],[NAMA PUSKESMAS]]))</f>
        <v>PUSKESMAS SERWARU</v>
      </c>
      <c r="B9360" s="42">
        <v>1080139</v>
      </c>
      <c r="C9360" s="43" t="s">
        <v>22347</v>
      </c>
      <c r="D9360" s="43" t="s">
        <v>22348</v>
      </c>
      <c r="E9360" s="43" t="s">
        <v>22349</v>
      </c>
      <c r="F9360" s="43" t="s">
        <v>22325</v>
      </c>
      <c r="G9360" s="43" t="s">
        <v>21989</v>
      </c>
      <c r="H9360" s="43" t="s">
        <v>1266</v>
      </c>
    </row>
    <row r="9361" spans="1:8" ht="17.25" hidden="1" customHeight="1" x14ac:dyDescent="0.3">
      <c r="A9361" s="46" t="str">
        <f>_xlfn.CONCAT("PUSKESMAS ",TRIM(tblReff[[#This Row],[NAMA PUSKESMAS]]))</f>
        <v>PUSKESMAS WERWARU</v>
      </c>
      <c r="B9361" s="42">
        <v>1080140</v>
      </c>
      <c r="C9361" s="43" t="s">
        <v>22350</v>
      </c>
      <c r="D9361" s="43" t="s">
        <v>22351</v>
      </c>
      <c r="E9361" s="43" t="s">
        <v>22331</v>
      </c>
      <c r="F9361" s="43" t="s">
        <v>22325</v>
      </c>
      <c r="G9361" s="43" t="s">
        <v>21989</v>
      </c>
      <c r="H9361" s="43" t="s">
        <v>1271</v>
      </c>
    </row>
    <row r="9362" spans="1:8" ht="17.25" hidden="1" customHeight="1" x14ac:dyDescent="0.3">
      <c r="A9362" s="46" t="str">
        <f>_xlfn.CONCAT("PUSKESMAS ",TRIM(tblReff[[#This Row],[NAMA PUSKESMAS]]))</f>
        <v>PUSKESMAS TIAKUR</v>
      </c>
      <c r="B9362" s="42">
        <v>1080339</v>
      </c>
      <c r="C9362" s="43" t="s">
        <v>22352</v>
      </c>
      <c r="D9362" s="43" t="s">
        <v>22353</v>
      </c>
      <c r="E9362" s="43" t="s">
        <v>22331</v>
      </c>
      <c r="F9362" s="43" t="s">
        <v>22325</v>
      </c>
      <c r="G9362" s="43" t="s">
        <v>21989</v>
      </c>
      <c r="H9362" s="43" t="s">
        <v>1271</v>
      </c>
    </row>
    <row r="9363" spans="1:8" ht="17.25" hidden="1" customHeight="1" x14ac:dyDescent="0.3">
      <c r="A9363" s="46" t="str">
        <f>_xlfn.CONCAT("PUSKESMAS ",TRIM(tblReff[[#This Row],[NAMA PUSKESMAS]]))</f>
        <v>PUSKESMAS SERA</v>
      </c>
      <c r="B9363" s="42">
        <v>1080141</v>
      </c>
      <c r="C9363" s="43" t="s">
        <v>22354</v>
      </c>
      <c r="D9363" s="43" t="s">
        <v>22355</v>
      </c>
      <c r="E9363" s="43" t="s">
        <v>22356</v>
      </c>
      <c r="F9363" s="43" t="s">
        <v>22325</v>
      </c>
      <c r="G9363" s="43" t="s">
        <v>21989</v>
      </c>
      <c r="H9363" s="43" t="s">
        <v>1271</v>
      </c>
    </row>
    <row r="9364" spans="1:8" ht="17.25" hidden="1" customHeight="1" x14ac:dyDescent="0.3">
      <c r="A9364" s="46" t="str">
        <f>_xlfn.CONCAT("PUSKESMAS ",TRIM(tblReff[[#This Row],[NAMA PUSKESMAS]]))</f>
        <v>PUSKESMAS WULUR</v>
      </c>
      <c r="B9364" s="42">
        <v>1080142</v>
      </c>
      <c r="C9364" s="43" t="s">
        <v>22357</v>
      </c>
      <c r="D9364" s="43" t="s">
        <v>22358</v>
      </c>
      <c r="E9364" s="43" t="s">
        <v>22359</v>
      </c>
      <c r="F9364" s="43" t="s">
        <v>22325</v>
      </c>
      <c r="G9364" s="43" t="s">
        <v>21989</v>
      </c>
      <c r="H9364" s="43" t="s">
        <v>1271</v>
      </c>
    </row>
    <row r="9365" spans="1:8" ht="17.25" hidden="1" customHeight="1" x14ac:dyDescent="0.3">
      <c r="A9365" s="46" t="str">
        <f>_xlfn.CONCAT("PUSKESMAS ",TRIM(tblReff[[#This Row],[NAMA PUSKESMAS]]))</f>
        <v>PUSKESMAS LELANG</v>
      </c>
      <c r="B9365" s="42">
        <v>1080143</v>
      </c>
      <c r="C9365" s="43" t="s">
        <v>22360</v>
      </c>
      <c r="D9365" s="43" t="s">
        <v>22361</v>
      </c>
      <c r="E9365" s="43" t="s">
        <v>22362</v>
      </c>
      <c r="F9365" s="43" t="s">
        <v>22325</v>
      </c>
      <c r="G9365" s="43" t="s">
        <v>21989</v>
      </c>
      <c r="H9365" s="43" t="s">
        <v>1271</v>
      </c>
    </row>
    <row r="9366" spans="1:8" ht="17.25" hidden="1" customHeight="1" x14ac:dyDescent="0.3">
      <c r="A9366" s="46" t="str">
        <f>_xlfn.CONCAT("PUSKESMAS ",TRIM(tblReff[[#This Row],[NAMA PUSKESMAS]]))</f>
        <v>PUSKESMAS MAHALETA</v>
      </c>
      <c r="B9366" s="42">
        <v>1080144</v>
      </c>
      <c r="C9366" s="43" t="s">
        <v>22363</v>
      </c>
      <c r="D9366" s="43" t="s">
        <v>22364</v>
      </c>
      <c r="E9366" s="43" t="s">
        <v>22362</v>
      </c>
      <c r="F9366" s="43" t="s">
        <v>22325</v>
      </c>
      <c r="G9366" s="43" t="s">
        <v>21989</v>
      </c>
      <c r="H9366" s="43" t="s">
        <v>1271</v>
      </c>
    </row>
    <row r="9367" spans="1:8" ht="17.25" hidden="1" customHeight="1" x14ac:dyDescent="0.3">
      <c r="A9367" s="46" t="str">
        <f>_xlfn.CONCAT("PUSKESMAS ",TRIM(tblReff[[#This Row],[NAMA PUSKESMAS]]))</f>
        <v>PUSKESMAS TEPA</v>
      </c>
      <c r="B9367" s="42">
        <v>1080145</v>
      </c>
      <c r="C9367" s="43" t="s">
        <v>22365</v>
      </c>
      <c r="D9367" s="43" t="s">
        <v>22366</v>
      </c>
      <c r="E9367" s="43" t="s">
        <v>22367</v>
      </c>
      <c r="F9367" s="43" t="s">
        <v>22325</v>
      </c>
      <c r="G9367" s="43" t="s">
        <v>21989</v>
      </c>
      <c r="H9367" s="43" t="s">
        <v>1266</v>
      </c>
    </row>
    <row r="9368" spans="1:8" ht="17.25" hidden="1" customHeight="1" x14ac:dyDescent="0.3">
      <c r="A9368" s="46" t="str">
        <f>_xlfn.CONCAT("PUSKESMAS ",TRIM(tblReff[[#This Row],[NAMA PUSKESMAS]]))</f>
        <v>PUSKESMAS RUMAHLEWANG BESAR</v>
      </c>
      <c r="B9368" s="42">
        <v>1080146</v>
      </c>
      <c r="C9368" s="43" t="s">
        <v>22368</v>
      </c>
      <c r="D9368" s="43" t="s">
        <v>22369</v>
      </c>
      <c r="E9368" s="43" t="s">
        <v>22370</v>
      </c>
      <c r="F9368" s="43" t="s">
        <v>22325</v>
      </c>
      <c r="G9368" s="43" t="s">
        <v>21989</v>
      </c>
      <c r="H9368" s="43" t="s">
        <v>1271</v>
      </c>
    </row>
    <row r="9369" spans="1:8" ht="17.25" hidden="1" customHeight="1" x14ac:dyDescent="0.3">
      <c r="A9369" s="46" t="str">
        <f>_xlfn.CONCAT("PUSKESMAS ",TRIM(tblReff[[#This Row],[NAMA PUSKESMAS]]))</f>
        <v>PUSKESMAS LET WURUNG</v>
      </c>
      <c r="B9369" s="42">
        <v>1080147</v>
      </c>
      <c r="C9369" s="43" t="s">
        <v>22371</v>
      </c>
      <c r="D9369" s="43" t="s">
        <v>22372</v>
      </c>
      <c r="E9369" s="43" t="s">
        <v>22373</v>
      </c>
      <c r="F9369" s="43" t="s">
        <v>22325</v>
      </c>
      <c r="G9369" s="43" t="s">
        <v>21989</v>
      </c>
      <c r="H9369" s="43" t="s">
        <v>1266</v>
      </c>
    </row>
    <row r="9370" spans="1:8" ht="17.25" hidden="1" customHeight="1" x14ac:dyDescent="0.3">
      <c r="A9370" s="46" t="str">
        <f>_xlfn.CONCAT("PUSKESMAS ",TRIM(tblReff[[#This Row],[NAMA PUSKESMAS]]))</f>
        <v>PUSKESMAS MARSELA</v>
      </c>
      <c r="B9370" s="42">
        <v>1080148</v>
      </c>
      <c r="C9370" s="43" t="s">
        <v>22374</v>
      </c>
      <c r="D9370" s="43" t="s">
        <v>22375</v>
      </c>
      <c r="E9370" s="43" t="s">
        <v>22373</v>
      </c>
      <c r="F9370" s="43" t="s">
        <v>22325</v>
      </c>
      <c r="G9370" s="43" t="s">
        <v>21989</v>
      </c>
      <c r="H9370" s="43" t="s">
        <v>1271</v>
      </c>
    </row>
    <row r="9371" spans="1:8" ht="17.25" hidden="1" customHeight="1" x14ac:dyDescent="0.3">
      <c r="A9371" s="46" t="str">
        <f>_xlfn.CONCAT("PUSKESMAS ",TRIM(tblReff[[#This Row],[NAMA PUSKESMAS]]))</f>
        <v>PUSKESMAS LATALOLA BESAR</v>
      </c>
      <c r="B9371" s="42">
        <v>1080149</v>
      </c>
      <c r="C9371" s="43" t="s">
        <v>22376</v>
      </c>
      <c r="D9371" s="43" t="s">
        <v>22377</v>
      </c>
      <c r="E9371" s="43" t="s">
        <v>22378</v>
      </c>
      <c r="F9371" s="43" t="s">
        <v>22325</v>
      </c>
      <c r="G9371" s="43" t="s">
        <v>21989</v>
      </c>
      <c r="H9371" s="43" t="s">
        <v>1271</v>
      </c>
    </row>
    <row r="9372" spans="1:8" ht="17.25" hidden="1" customHeight="1" x14ac:dyDescent="0.3">
      <c r="A9372" s="46" t="str">
        <f>_xlfn.CONCAT("PUSKESMAS ",TRIM(tblReff[[#This Row],[NAMA PUSKESMAS]]))</f>
        <v>PUSKESMAS WATUWEI</v>
      </c>
      <c r="B9372" s="42">
        <v>1080150</v>
      </c>
      <c r="C9372" s="43" t="s">
        <v>22379</v>
      </c>
      <c r="D9372" s="43" t="s">
        <v>22380</v>
      </c>
      <c r="E9372" s="43" t="s">
        <v>22381</v>
      </c>
      <c r="F9372" s="43" t="s">
        <v>22325</v>
      </c>
      <c r="G9372" s="43" t="s">
        <v>21989</v>
      </c>
      <c r="H9372" s="43" t="s">
        <v>1271</v>
      </c>
    </row>
    <row r="9373" spans="1:8" ht="17.25" hidden="1" customHeight="1" x14ac:dyDescent="0.3">
      <c r="A9373" s="46" t="str">
        <f>_xlfn.CONCAT("PUSKESMAS ",TRIM(tblReff[[#This Row],[NAMA PUSKESMAS]]))</f>
        <v>PUSKESMAS BILORO</v>
      </c>
      <c r="B9373" s="42">
        <v>1080151</v>
      </c>
      <c r="C9373" s="43" t="s">
        <v>22382</v>
      </c>
      <c r="D9373" s="43" t="s">
        <v>22383</v>
      </c>
      <c r="E9373" s="43" t="s">
        <v>22384</v>
      </c>
      <c r="F9373" s="43" t="s">
        <v>22385</v>
      </c>
      <c r="G9373" s="43" t="s">
        <v>21989</v>
      </c>
      <c r="H9373" s="43" t="s">
        <v>1266</v>
      </c>
    </row>
    <row r="9374" spans="1:8" ht="17.25" hidden="1" customHeight="1" x14ac:dyDescent="0.3">
      <c r="A9374" s="46" t="str">
        <f>_xlfn.CONCAT("PUSKESMAS ",TRIM(tblReff[[#This Row],[NAMA PUSKESMAS]]))</f>
        <v>PUSKESMAS WAIPANDAN</v>
      </c>
      <c r="B9374" s="42">
        <v>1080152</v>
      </c>
      <c r="C9374" s="43" t="s">
        <v>22386</v>
      </c>
      <c r="D9374" s="43" t="s">
        <v>22383</v>
      </c>
      <c r="E9374" s="43" t="s">
        <v>22384</v>
      </c>
      <c r="F9374" s="43" t="s">
        <v>22385</v>
      </c>
      <c r="G9374" s="43" t="s">
        <v>21989</v>
      </c>
      <c r="H9374" s="43" t="s">
        <v>1271</v>
      </c>
    </row>
    <row r="9375" spans="1:8" ht="17.25" hidden="1" customHeight="1" x14ac:dyDescent="0.3">
      <c r="A9375" s="46" t="str">
        <f>_xlfn.CONCAT("PUSKESMAS ",TRIM(tblReff[[#This Row],[NAMA PUSKESMAS]]))</f>
        <v>PUSKESMAS LEKSULA</v>
      </c>
      <c r="B9375" s="42">
        <v>1080153</v>
      </c>
      <c r="C9375" s="43" t="s">
        <v>22387</v>
      </c>
      <c r="D9375" s="43" t="s">
        <v>22388</v>
      </c>
      <c r="E9375" s="43" t="s">
        <v>22387</v>
      </c>
      <c r="F9375" s="43" t="s">
        <v>22385</v>
      </c>
      <c r="G9375" s="43" t="s">
        <v>21989</v>
      </c>
      <c r="H9375" s="43" t="s">
        <v>1266</v>
      </c>
    </row>
    <row r="9376" spans="1:8" ht="17.25" hidden="1" customHeight="1" x14ac:dyDescent="0.3">
      <c r="A9376" s="46" t="str">
        <f>_xlfn.CONCAT("PUSKESMAS ",TRIM(tblReff[[#This Row],[NAMA PUSKESMAS]]))</f>
        <v>PUSKESMAS WAIKATIN</v>
      </c>
      <c r="B9376" s="42">
        <v>1080154</v>
      </c>
      <c r="C9376" s="43" t="s">
        <v>22389</v>
      </c>
      <c r="D9376" s="43" t="s">
        <v>22390</v>
      </c>
      <c r="E9376" s="43" t="s">
        <v>22387</v>
      </c>
      <c r="F9376" s="43" t="s">
        <v>22385</v>
      </c>
      <c r="G9376" s="43" t="s">
        <v>21989</v>
      </c>
      <c r="H9376" s="43" t="s">
        <v>1271</v>
      </c>
    </row>
    <row r="9377" spans="1:8" ht="17.25" hidden="1" customHeight="1" x14ac:dyDescent="0.3">
      <c r="A9377" s="46" t="str">
        <f>_xlfn.CONCAT("PUSKESMAS ",TRIM(tblReff[[#This Row],[NAMA PUSKESMAS]]))</f>
        <v>PUSKESMAS EWIRI</v>
      </c>
      <c r="B9377" s="42">
        <v>1080155</v>
      </c>
      <c r="C9377" s="43" t="s">
        <v>22391</v>
      </c>
      <c r="D9377" s="43" t="s">
        <v>22390</v>
      </c>
      <c r="E9377" s="43" t="s">
        <v>22387</v>
      </c>
      <c r="F9377" s="43" t="s">
        <v>22385</v>
      </c>
      <c r="G9377" s="43" t="s">
        <v>21989</v>
      </c>
      <c r="H9377" s="43" t="s">
        <v>1271</v>
      </c>
    </row>
    <row r="9378" spans="1:8" ht="17.25" hidden="1" customHeight="1" x14ac:dyDescent="0.3">
      <c r="A9378" s="46" t="str">
        <f>_xlfn.CONCAT("PUSKESMAS ",TRIM(tblReff[[#This Row],[NAMA PUSKESMAS]]))</f>
        <v>PUSKESMAS WAIMULANG</v>
      </c>
      <c r="B9378" s="42">
        <v>1080156</v>
      </c>
      <c r="C9378" s="43" t="s">
        <v>22392</v>
      </c>
      <c r="D9378" s="43" t="s">
        <v>22390</v>
      </c>
      <c r="E9378" s="43" t="s">
        <v>22387</v>
      </c>
      <c r="F9378" s="43" t="s">
        <v>22385</v>
      </c>
      <c r="G9378" s="43" t="s">
        <v>21989</v>
      </c>
      <c r="H9378" s="43" t="s">
        <v>1271</v>
      </c>
    </row>
    <row r="9379" spans="1:8" ht="17.25" hidden="1" customHeight="1" x14ac:dyDescent="0.3">
      <c r="A9379" s="46" t="str">
        <f>_xlfn.CONCAT("PUSKESMAS ",TRIM(tblReff[[#This Row],[NAMA PUSKESMAS]]))</f>
        <v>PUSKESMAS NAMROLE</v>
      </c>
      <c r="B9379" s="42">
        <v>1080157</v>
      </c>
      <c r="C9379" s="43" t="s">
        <v>22393</v>
      </c>
      <c r="D9379" s="43" t="s">
        <v>22394</v>
      </c>
      <c r="E9379" s="43" t="s">
        <v>22393</v>
      </c>
      <c r="F9379" s="43" t="s">
        <v>22385</v>
      </c>
      <c r="G9379" s="43" t="s">
        <v>21989</v>
      </c>
      <c r="H9379" s="43" t="s">
        <v>1266</v>
      </c>
    </row>
    <row r="9380" spans="1:8" ht="17.25" hidden="1" customHeight="1" x14ac:dyDescent="0.3">
      <c r="A9380" s="46" t="str">
        <f>_xlfn.CONCAT("PUSKESMAS ",TRIM(tblReff[[#This Row],[NAMA PUSKESMAS]]))</f>
        <v>PUSKESMAS OKI BARU</v>
      </c>
      <c r="B9380" s="42">
        <v>1080158</v>
      </c>
      <c r="C9380" s="43" t="s">
        <v>22395</v>
      </c>
      <c r="D9380" s="43" t="s">
        <v>22394</v>
      </c>
      <c r="E9380" s="43" t="s">
        <v>22393</v>
      </c>
      <c r="F9380" s="43" t="s">
        <v>22385</v>
      </c>
      <c r="G9380" s="43" t="s">
        <v>21989</v>
      </c>
      <c r="H9380" s="43" t="s">
        <v>1271</v>
      </c>
    </row>
    <row r="9381" spans="1:8" ht="17.25" hidden="1" customHeight="1" x14ac:dyDescent="0.3">
      <c r="A9381" s="46" t="str">
        <f>_xlfn.CONCAT("PUSKESMAS ",TRIM(tblReff[[#This Row],[NAMA PUSKESMAS]]))</f>
        <v>PUSKESMAS WAMSISI</v>
      </c>
      <c r="B9381" s="42">
        <v>1080159</v>
      </c>
      <c r="C9381" s="43" t="s">
        <v>22396</v>
      </c>
      <c r="D9381" s="43" t="s">
        <v>22397</v>
      </c>
      <c r="E9381" s="43" t="s">
        <v>22398</v>
      </c>
      <c r="F9381" s="43" t="s">
        <v>22385</v>
      </c>
      <c r="G9381" s="43" t="s">
        <v>21989</v>
      </c>
      <c r="H9381" s="43" t="s">
        <v>1266</v>
      </c>
    </row>
    <row r="9382" spans="1:8" ht="17.25" hidden="1" customHeight="1" x14ac:dyDescent="0.3">
      <c r="A9382" s="46" t="str">
        <f>_xlfn.CONCAT("PUSKESMAS ",TRIM(tblReff[[#This Row],[NAMA PUSKESMAS]]))</f>
        <v>PUSKESMAS WAITAWA</v>
      </c>
      <c r="B9382" s="42">
        <v>1080160</v>
      </c>
      <c r="C9382" s="43" t="s">
        <v>22399</v>
      </c>
      <c r="D9382" s="43" t="s">
        <v>22397</v>
      </c>
      <c r="E9382" s="43" t="s">
        <v>22398</v>
      </c>
      <c r="F9382" s="43" t="s">
        <v>22385</v>
      </c>
      <c r="G9382" s="43" t="s">
        <v>21989</v>
      </c>
      <c r="H9382" s="43" t="s">
        <v>1271</v>
      </c>
    </row>
    <row r="9383" spans="1:8" ht="17.25" hidden="1" customHeight="1" x14ac:dyDescent="0.3">
      <c r="A9383" s="46" t="str">
        <f>_xlfn.CONCAT("PUSKESMAS ",TRIM(tblReff[[#This Row],[NAMA PUSKESMAS]]))</f>
        <v>PUSKESMAS ULIMA</v>
      </c>
      <c r="B9383" s="42">
        <v>1080161</v>
      </c>
      <c r="C9383" s="43" t="s">
        <v>22400</v>
      </c>
      <c r="D9383" s="43" t="s">
        <v>22401</v>
      </c>
      <c r="E9383" s="43" t="s">
        <v>17001</v>
      </c>
      <c r="F9383" s="43" t="s">
        <v>22385</v>
      </c>
      <c r="G9383" s="43" t="s">
        <v>21989</v>
      </c>
      <c r="H9383" s="43" t="s">
        <v>1271</v>
      </c>
    </row>
    <row r="9384" spans="1:8" ht="17.25" hidden="1" customHeight="1" x14ac:dyDescent="0.3">
      <c r="A9384" s="46" t="str">
        <f>_xlfn.CONCAT("PUSKESMAS ",TRIM(tblReff[[#This Row],[NAMA PUSKESMAS]]))</f>
        <v>PUSKESMAS WAILUA</v>
      </c>
      <c r="B9384" s="42">
        <v>1080162</v>
      </c>
      <c r="C9384" s="43" t="s">
        <v>22402</v>
      </c>
      <c r="D9384" s="43" t="s">
        <v>22403</v>
      </c>
      <c r="E9384" s="43" t="s">
        <v>17001</v>
      </c>
      <c r="F9384" s="43" t="s">
        <v>22385</v>
      </c>
      <c r="G9384" s="43" t="s">
        <v>21989</v>
      </c>
      <c r="H9384" s="43" t="s">
        <v>1271</v>
      </c>
    </row>
    <row r="9385" spans="1:8" ht="17.25" hidden="1" customHeight="1" x14ac:dyDescent="0.3">
      <c r="A9385" s="46" t="str">
        <f>_xlfn.CONCAT("PUSKESMAS ",TRIM(tblReff[[#This Row],[NAMA PUSKESMAS]]))</f>
        <v>PUSKESMAS LATUHALAT</v>
      </c>
      <c r="B9385" s="42">
        <v>1080163</v>
      </c>
      <c r="C9385" s="43" t="s">
        <v>22404</v>
      </c>
      <c r="D9385" s="43" t="s">
        <v>22405</v>
      </c>
      <c r="E9385" s="43" t="s">
        <v>22406</v>
      </c>
      <c r="F9385" s="43" t="s">
        <v>22407</v>
      </c>
      <c r="G9385" s="43" t="s">
        <v>21989</v>
      </c>
      <c r="H9385" s="43" t="s">
        <v>1271</v>
      </c>
    </row>
    <row r="9386" spans="1:8" ht="17.25" hidden="1" customHeight="1" x14ac:dyDescent="0.3">
      <c r="A9386" s="46" t="str">
        <f>_xlfn.CONCAT("PUSKESMAS ",TRIM(tblReff[[#This Row],[NAMA PUSKESMAS]]))</f>
        <v>PUSKESMAS WAIHAONG</v>
      </c>
      <c r="B9386" s="42">
        <v>1080164</v>
      </c>
      <c r="C9386" s="43" t="s">
        <v>22408</v>
      </c>
      <c r="D9386" s="43" t="s">
        <v>22409</v>
      </c>
      <c r="E9386" s="43" t="s">
        <v>22406</v>
      </c>
      <c r="F9386" s="43" t="s">
        <v>22407</v>
      </c>
      <c r="G9386" s="43" t="s">
        <v>21989</v>
      </c>
      <c r="H9386" s="43" t="s">
        <v>1271</v>
      </c>
    </row>
    <row r="9387" spans="1:8" ht="17.25" hidden="1" customHeight="1" x14ac:dyDescent="0.3">
      <c r="A9387" s="46" t="str">
        <f>_xlfn.CONCAT("PUSKESMAS ",TRIM(tblReff[[#This Row],[NAMA PUSKESMAS]]))</f>
        <v>PUSKESMAS AIR SALOBAR</v>
      </c>
      <c r="B9387" s="42">
        <v>1080165</v>
      </c>
      <c r="C9387" s="43" t="s">
        <v>22410</v>
      </c>
      <c r="D9387" s="43" t="s">
        <v>22411</v>
      </c>
      <c r="E9387" s="43" t="s">
        <v>22406</v>
      </c>
      <c r="F9387" s="43" t="s">
        <v>22407</v>
      </c>
      <c r="G9387" s="43" t="s">
        <v>21989</v>
      </c>
      <c r="H9387" s="43" t="s">
        <v>1271</v>
      </c>
    </row>
    <row r="9388" spans="1:8" ht="17.25" hidden="1" customHeight="1" x14ac:dyDescent="0.3">
      <c r="A9388" s="46" t="str">
        <f>_xlfn.CONCAT("PUSKESMAS ",TRIM(tblReff[[#This Row],[NAMA PUSKESMAS]]))</f>
        <v>PUSKESMAS BENTENG</v>
      </c>
      <c r="B9388" s="42">
        <v>1080166</v>
      </c>
      <c r="C9388" s="43" t="s">
        <v>4368</v>
      </c>
      <c r="D9388" s="43" t="s">
        <v>22412</v>
      </c>
      <c r="E9388" s="43" t="s">
        <v>22406</v>
      </c>
      <c r="F9388" s="43" t="s">
        <v>22407</v>
      </c>
      <c r="G9388" s="43" t="s">
        <v>21989</v>
      </c>
      <c r="H9388" s="43" t="s">
        <v>1271</v>
      </c>
    </row>
    <row r="9389" spans="1:8" ht="17.25" hidden="1" customHeight="1" x14ac:dyDescent="0.3">
      <c r="A9389" s="46" t="str">
        <f>_xlfn.CONCAT("PUSKESMAS ",TRIM(tblReff[[#This Row],[NAMA PUSKESMAS]]))</f>
        <v>PUSKESMAS AMAHUSU</v>
      </c>
      <c r="B9389" s="42">
        <v>1080167</v>
      </c>
      <c r="C9389" s="43" t="s">
        <v>22413</v>
      </c>
      <c r="D9389" s="43" t="s">
        <v>22414</v>
      </c>
      <c r="E9389" s="43" t="s">
        <v>22406</v>
      </c>
      <c r="F9389" s="43" t="s">
        <v>22407</v>
      </c>
      <c r="G9389" s="43" t="s">
        <v>21989</v>
      </c>
      <c r="H9389" s="43" t="s">
        <v>1271</v>
      </c>
    </row>
    <row r="9390" spans="1:8" ht="17.25" hidden="1" customHeight="1" x14ac:dyDescent="0.3">
      <c r="A9390" s="46" t="str">
        <f>_xlfn.CONCAT("PUSKESMAS ",TRIM(tblReff[[#This Row],[NAMA PUSKESMAS]]))</f>
        <v>PUSKESMAS URIMESING</v>
      </c>
      <c r="B9390" s="42">
        <v>1080168</v>
      </c>
      <c r="C9390" s="43" t="s">
        <v>22415</v>
      </c>
      <c r="D9390" s="43" t="s">
        <v>22416</v>
      </c>
      <c r="E9390" s="43" t="s">
        <v>22406</v>
      </c>
      <c r="F9390" s="43" t="s">
        <v>22407</v>
      </c>
      <c r="G9390" s="43" t="s">
        <v>21989</v>
      </c>
      <c r="H9390" s="43" t="s">
        <v>1271</v>
      </c>
    </row>
    <row r="9391" spans="1:8" ht="17.25" hidden="1" customHeight="1" x14ac:dyDescent="0.3">
      <c r="A9391" s="46" t="str">
        <f>_xlfn.CONCAT("PUSKESMAS ",TRIM(tblReff[[#This Row],[NAMA PUSKESMAS]]))</f>
        <v>PUSKESMAS RIJALI</v>
      </c>
      <c r="B9391" s="42">
        <v>1080169</v>
      </c>
      <c r="C9391" s="43" t="s">
        <v>22417</v>
      </c>
      <c r="D9391" s="43" t="s">
        <v>22418</v>
      </c>
      <c r="E9391" s="43" t="s">
        <v>22419</v>
      </c>
      <c r="F9391" s="43" t="s">
        <v>22407</v>
      </c>
      <c r="G9391" s="43" t="s">
        <v>21989</v>
      </c>
      <c r="H9391" s="43" t="s">
        <v>1271</v>
      </c>
    </row>
    <row r="9392" spans="1:8" ht="17.25" hidden="1" customHeight="1" x14ac:dyDescent="0.3">
      <c r="A9392" s="46" t="str">
        <f>_xlfn.CONCAT("PUSKESMAS ",TRIM(tblReff[[#This Row],[NAMA PUSKESMAS]]))</f>
        <v>PUSKESMAS CH.M.TIAHAHU</v>
      </c>
      <c r="B9392" s="42">
        <v>1080170</v>
      </c>
      <c r="C9392" s="43" t="s">
        <v>22420</v>
      </c>
      <c r="D9392" s="43" t="s">
        <v>22421</v>
      </c>
      <c r="E9392" s="43" t="s">
        <v>22419</v>
      </c>
      <c r="F9392" s="43" t="s">
        <v>22407</v>
      </c>
      <c r="G9392" s="43" t="s">
        <v>21989</v>
      </c>
      <c r="H9392" s="43" t="s">
        <v>1271</v>
      </c>
    </row>
    <row r="9393" spans="1:8" ht="17.25" hidden="1" customHeight="1" x14ac:dyDescent="0.3">
      <c r="A9393" s="46" t="str">
        <f>_xlfn.CONCAT("PUSKESMAS ",TRIM(tblReff[[#This Row],[NAMA PUSKESMAS]]))</f>
        <v>PUSKESMAS KAYU PUTIH</v>
      </c>
      <c r="B9393" s="42">
        <v>1080171</v>
      </c>
      <c r="C9393" s="43" t="s">
        <v>22422</v>
      </c>
      <c r="D9393" s="43" t="s">
        <v>22423</v>
      </c>
      <c r="E9393" s="43" t="s">
        <v>22419</v>
      </c>
      <c r="F9393" s="43" t="s">
        <v>22407</v>
      </c>
      <c r="G9393" s="43" t="s">
        <v>21989</v>
      </c>
      <c r="H9393" s="43" t="s">
        <v>1271</v>
      </c>
    </row>
    <row r="9394" spans="1:8" ht="17.25" hidden="1" customHeight="1" x14ac:dyDescent="0.3">
      <c r="A9394" s="46" t="str">
        <f>_xlfn.CONCAT("PUSKESMAS ",TRIM(tblReff[[#This Row],[NAMA PUSKESMAS]]))</f>
        <v>PUSKESMAS KARANG PANJANG</v>
      </c>
      <c r="B9394" s="42">
        <v>1080172</v>
      </c>
      <c r="C9394" s="43" t="s">
        <v>22424</v>
      </c>
      <c r="D9394" s="43" t="s">
        <v>22425</v>
      </c>
      <c r="E9394" s="43" t="s">
        <v>22419</v>
      </c>
      <c r="F9394" s="43" t="s">
        <v>22407</v>
      </c>
      <c r="G9394" s="43" t="s">
        <v>21989</v>
      </c>
      <c r="H9394" s="43" t="s">
        <v>1271</v>
      </c>
    </row>
    <row r="9395" spans="1:8" ht="17.25" hidden="1" customHeight="1" x14ac:dyDescent="0.3">
      <c r="A9395" s="46" t="str">
        <f>_xlfn.CONCAT("PUSKESMAS ",TRIM(tblReff[[#This Row],[NAMA PUSKESMAS]]))</f>
        <v>PUSKESMAS HATIVE KECIL</v>
      </c>
      <c r="B9395" s="42">
        <v>1080173</v>
      </c>
      <c r="C9395" s="43" t="s">
        <v>22426</v>
      </c>
      <c r="D9395" s="43" t="s">
        <v>22427</v>
      </c>
      <c r="E9395" s="43" t="s">
        <v>22419</v>
      </c>
      <c r="F9395" s="43" t="s">
        <v>22407</v>
      </c>
      <c r="G9395" s="43" t="s">
        <v>21989</v>
      </c>
      <c r="H9395" s="43" t="s">
        <v>1271</v>
      </c>
    </row>
    <row r="9396" spans="1:8" ht="17.25" hidden="1" customHeight="1" x14ac:dyDescent="0.3">
      <c r="A9396" s="46" t="str">
        <f>_xlfn.CONCAT("PUSKESMAS ",TRIM(tblReff[[#This Row],[NAMA PUSKESMAS]]))</f>
        <v>PUSKESMAS BELAKANG SOYA</v>
      </c>
      <c r="B9396" s="42">
        <v>1080174</v>
      </c>
      <c r="C9396" s="43" t="s">
        <v>22428</v>
      </c>
      <c r="D9396" s="43" t="s">
        <v>22429</v>
      </c>
      <c r="E9396" s="43" t="s">
        <v>22419</v>
      </c>
      <c r="F9396" s="43" t="s">
        <v>22407</v>
      </c>
      <c r="G9396" s="43" t="s">
        <v>21989</v>
      </c>
      <c r="H9396" s="43" t="s">
        <v>1271</v>
      </c>
    </row>
    <row r="9397" spans="1:8" ht="17.25" hidden="1" customHeight="1" x14ac:dyDescent="0.3">
      <c r="A9397" s="46" t="str">
        <f>_xlfn.CONCAT("PUSKESMAS ",TRIM(tblReff[[#This Row],[NAMA PUSKESMAS]]))</f>
        <v>PUSKESMAS WAIHOKA</v>
      </c>
      <c r="B9397" s="42">
        <v>1080175</v>
      </c>
      <c r="C9397" s="43" t="s">
        <v>22430</v>
      </c>
      <c r="D9397" s="43" t="s">
        <v>22431</v>
      </c>
      <c r="E9397" s="43" t="s">
        <v>22419</v>
      </c>
      <c r="F9397" s="43" t="s">
        <v>22407</v>
      </c>
      <c r="G9397" s="43" t="s">
        <v>21989</v>
      </c>
      <c r="H9397" s="43" t="s">
        <v>1271</v>
      </c>
    </row>
    <row r="9398" spans="1:8" ht="17.25" hidden="1" customHeight="1" x14ac:dyDescent="0.3">
      <c r="A9398" s="46" t="str">
        <f>_xlfn.CONCAT("PUSKESMAS ",TRIM(tblReff[[#This Row],[NAMA PUSKESMAS]]))</f>
        <v>PUSKESMAS AIR BESAR</v>
      </c>
      <c r="B9398" s="42">
        <v>1080176</v>
      </c>
      <c r="C9398" s="43" t="s">
        <v>16859</v>
      </c>
      <c r="D9398" s="43" t="s">
        <v>22432</v>
      </c>
      <c r="E9398" s="43" t="s">
        <v>22419</v>
      </c>
      <c r="F9398" s="43" t="s">
        <v>22407</v>
      </c>
      <c r="G9398" s="43" t="s">
        <v>21989</v>
      </c>
      <c r="H9398" s="43" t="s">
        <v>1271</v>
      </c>
    </row>
    <row r="9399" spans="1:8" ht="17.25" hidden="1" customHeight="1" x14ac:dyDescent="0.3">
      <c r="A9399" s="46" t="str">
        <f>_xlfn.CONCAT("PUSKESMAS ",TRIM(tblReff[[#This Row],[NAMA PUSKESMAS]]))</f>
        <v>PUSKESMAS HUTUMURI</v>
      </c>
      <c r="B9399" s="42">
        <v>1080183</v>
      </c>
      <c r="C9399" s="43" t="s">
        <v>22433</v>
      </c>
      <c r="D9399" s="43" t="s">
        <v>22434</v>
      </c>
      <c r="E9399" s="43" t="s">
        <v>22435</v>
      </c>
      <c r="F9399" s="43" t="s">
        <v>22407</v>
      </c>
      <c r="G9399" s="43" t="s">
        <v>21989</v>
      </c>
      <c r="H9399" s="43" t="s">
        <v>1266</v>
      </c>
    </row>
    <row r="9400" spans="1:8" ht="17.25" hidden="1" customHeight="1" x14ac:dyDescent="0.3">
      <c r="A9400" s="46" t="str">
        <f>_xlfn.CONCAT("PUSKESMAS ",TRIM(tblReff[[#This Row],[NAMA PUSKESMAS]]))</f>
        <v>PUSKESMAS KILANG</v>
      </c>
      <c r="B9400" s="42">
        <v>1080184</v>
      </c>
      <c r="C9400" s="43" t="s">
        <v>22436</v>
      </c>
      <c r="D9400" s="43" t="s">
        <v>22437</v>
      </c>
      <c r="E9400" s="43" t="s">
        <v>22435</v>
      </c>
      <c r="F9400" s="43" t="s">
        <v>22407</v>
      </c>
      <c r="G9400" s="43" t="s">
        <v>21989</v>
      </c>
      <c r="H9400" s="43" t="s">
        <v>1271</v>
      </c>
    </row>
    <row r="9401" spans="1:8" ht="17.25" hidden="1" customHeight="1" x14ac:dyDescent="0.3">
      <c r="A9401" s="46" t="str">
        <f>_xlfn.CONCAT("PUSKESMAS ",TRIM(tblReff[[#This Row],[NAMA PUSKESMAS]]))</f>
        <v>PUSKESMAS NANIA</v>
      </c>
      <c r="B9401" s="42">
        <v>1080179</v>
      </c>
      <c r="C9401" s="43" t="s">
        <v>22438</v>
      </c>
      <c r="D9401" s="43" t="s">
        <v>22439</v>
      </c>
      <c r="E9401" s="43" t="s">
        <v>22440</v>
      </c>
      <c r="F9401" s="43" t="s">
        <v>22407</v>
      </c>
      <c r="G9401" s="43" t="s">
        <v>21989</v>
      </c>
      <c r="H9401" s="43" t="s">
        <v>1271</v>
      </c>
    </row>
    <row r="9402" spans="1:8" ht="17.25" hidden="1" customHeight="1" x14ac:dyDescent="0.3">
      <c r="A9402" s="46" t="str">
        <f>_xlfn.CONCAT("PUSKESMAS ",TRIM(tblReff[[#This Row],[NAMA PUSKESMAS]]))</f>
        <v>PUSKESMAS LATERI</v>
      </c>
      <c r="B9402" s="42">
        <v>1080180</v>
      </c>
      <c r="C9402" s="43" t="s">
        <v>22441</v>
      </c>
      <c r="D9402" s="43" t="s">
        <v>22442</v>
      </c>
      <c r="E9402" s="43" t="s">
        <v>22440</v>
      </c>
      <c r="F9402" s="43" t="s">
        <v>22407</v>
      </c>
      <c r="G9402" s="43" t="s">
        <v>21989</v>
      </c>
      <c r="H9402" s="43" t="s">
        <v>1271</v>
      </c>
    </row>
    <row r="9403" spans="1:8" ht="17.25" hidden="1" customHeight="1" x14ac:dyDescent="0.3">
      <c r="A9403" s="46" t="str">
        <f>_xlfn.CONCAT("PUSKESMAS ",TRIM(tblReff[[#This Row],[NAMA PUSKESMAS]]))</f>
        <v>PUSKESMAS HALONG</v>
      </c>
      <c r="B9403" s="42">
        <v>1080181</v>
      </c>
      <c r="C9403" s="43" t="s">
        <v>18224</v>
      </c>
      <c r="D9403" s="43" t="s">
        <v>22443</v>
      </c>
      <c r="E9403" s="43" t="s">
        <v>22440</v>
      </c>
      <c r="F9403" s="43" t="s">
        <v>22407</v>
      </c>
      <c r="G9403" s="43" t="s">
        <v>21989</v>
      </c>
      <c r="H9403" s="43" t="s">
        <v>1271</v>
      </c>
    </row>
    <row r="9404" spans="1:8" ht="17.25" hidden="1" customHeight="1" x14ac:dyDescent="0.3">
      <c r="A9404" s="46" t="str">
        <f>_xlfn.CONCAT("PUSKESMAS ",TRIM(tblReff[[#This Row],[NAMA PUSKESMAS]]))</f>
        <v>PUSKESMAS PASSO</v>
      </c>
      <c r="B9404" s="42">
        <v>1080182</v>
      </c>
      <c r="C9404" s="43" t="s">
        <v>22444</v>
      </c>
      <c r="D9404" s="43" t="s">
        <v>22445</v>
      </c>
      <c r="E9404" s="43" t="s">
        <v>22440</v>
      </c>
      <c r="F9404" s="43" t="s">
        <v>22407</v>
      </c>
      <c r="G9404" s="43" t="s">
        <v>21989</v>
      </c>
      <c r="H9404" s="43" t="s">
        <v>1271</v>
      </c>
    </row>
    <row r="9405" spans="1:8" ht="17.25" hidden="1" customHeight="1" x14ac:dyDescent="0.3">
      <c r="A9405" s="46" t="str">
        <f>_xlfn.CONCAT("PUSKESMAS ",TRIM(tblReff[[#This Row],[NAMA PUSKESMAS]]))</f>
        <v>PUSKESMAS TAWIRI</v>
      </c>
      <c r="B9405" s="42">
        <v>1080177</v>
      </c>
      <c r="C9405" s="43" t="s">
        <v>22446</v>
      </c>
      <c r="D9405" s="43" t="s">
        <v>22447</v>
      </c>
      <c r="E9405" s="43" t="s">
        <v>22448</v>
      </c>
      <c r="F9405" s="43" t="s">
        <v>22407</v>
      </c>
      <c r="G9405" s="43" t="s">
        <v>21989</v>
      </c>
      <c r="H9405" s="43" t="s">
        <v>1271</v>
      </c>
    </row>
    <row r="9406" spans="1:8" ht="17.25" hidden="1" customHeight="1" x14ac:dyDescent="0.3">
      <c r="A9406" s="46" t="str">
        <f>_xlfn.CONCAT("PUSKESMAS ",TRIM(tblReff[[#This Row],[NAMA PUSKESMAS]]))</f>
        <v>PUSKESMAS POKA</v>
      </c>
      <c r="B9406" s="42">
        <v>1080178</v>
      </c>
      <c r="C9406" s="43" t="s">
        <v>22449</v>
      </c>
      <c r="D9406" s="43" t="s">
        <v>22450</v>
      </c>
      <c r="E9406" s="43" t="s">
        <v>22448</v>
      </c>
      <c r="F9406" s="43" t="s">
        <v>22407</v>
      </c>
      <c r="G9406" s="43" t="s">
        <v>21989</v>
      </c>
      <c r="H9406" s="43" t="s">
        <v>1271</v>
      </c>
    </row>
    <row r="9407" spans="1:8" ht="17.25" hidden="1" customHeight="1" x14ac:dyDescent="0.3">
      <c r="A9407" s="46" t="str">
        <f>_xlfn.CONCAT("PUSKESMAS ",TRIM(tblReff[[#This Row],[NAMA PUSKESMAS]]))</f>
        <v>PUSKESMAS TUBYALKUR</v>
      </c>
      <c r="B9407" s="42">
        <v>1080185</v>
      </c>
      <c r="C9407" s="43" t="s">
        <v>22451</v>
      </c>
      <c r="D9407" s="43" t="s">
        <v>22452</v>
      </c>
      <c r="E9407" s="43" t="s">
        <v>22453</v>
      </c>
      <c r="F9407" s="43" t="s">
        <v>22454</v>
      </c>
      <c r="G9407" s="43" t="s">
        <v>21989</v>
      </c>
      <c r="H9407" s="43" t="s">
        <v>1266</v>
      </c>
    </row>
    <row r="9408" spans="1:8" ht="17.25" hidden="1" customHeight="1" x14ac:dyDescent="0.3">
      <c r="A9408" s="46" t="str">
        <f>_xlfn.CONCAT("PUSKESMAS ",TRIM(tblReff[[#This Row],[NAMA PUSKESMAS]]))</f>
        <v>PUSKESMAS MANGUR</v>
      </c>
      <c r="B9408" s="42">
        <v>1080186</v>
      </c>
      <c r="C9408" s="43" t="s">
        <v>22455</v>
      </c>
      <c r="D9408" s="43" t="s">
        <v>22456</v>
      </c>
      <c r="E9408" s="43" t="s">
        <v>22453</v>
      </c>
      <c r="F9408" s="43" t="s">
        <v>22454</v>
      </c>
      <c r="G9408" s="43" t="s">
        <v>21989</v>
      </c>
      <c r="H9408" s="43" t="s">
        <v>1271</v>
      </c>
    </row>
    <row r="9409" spans="1:8" ht="17.25" hidden="1" customHeight="1" x14ac:dyDescent="0.3">
      <c r="A9409" s="46" t="str">
        <f>_xlfn.CONCAT("PUSKESMAS ",TRIM(tblReff[[#This Row],[NAMA PUSKESMAS]]))</f>
        <v>PUSKESMAS KAIMEAR</v>
      </c>
      <c r="B9409" s="42">
        <v>1080187</v>
      </c>
      <c r="C9409" s="43" t="s">
        <v>22457</v>
      </c>
      <c r="D9409" s="43" t="s">
        <v>22458</v>
      </c>
      <c r="E9409" s="43" t="s">
        <v>22453</v>
      </c>
      <c r="F9409" s="43" t="s">
        <v>22454</v>
      </c>
      <c r="G9409" s="43" t="s">
        <v>21989</v>
      </c>
      <c r="H9409" s="43" t="s">
        <v>1271</v>
      </c>
    </row>
    <row r="9410" spans="1:8" ht="17.25" hidden="1" customHeight="1" x14ac:dyDescent="0.3">
      <c r="A9410" s="46" t="str">
        <f>_xlfn.CONCAT("PUSKESMAS ",TRIM(tblReff[[#This Row],[NAMA PUSKESMAS]]))</f>
        <v>PUSKESMAS WARKAR</v>
      </c>
      <c r="B9410" s="42">
        <v>1080188</v>
      </c>
      <c r="C9410" s="43" t="s">
        <v>22459</v>
      </c>
      <c r="D9410" s="43" t="s">
        <v>22460</v>
      </c>
      <c r="E9410" s="43" t="s">
        <v>22461</v>
      </c>
      <c r="F9410" s="43" t="s">
        <v>22454</v>
      </c>
      <c r="G9410" s="43" t="s">
        <v>21989</v>
      </c>
      <c r="H9410" s="43" t="s">
        <v>1271</v>
      </c>
    </row>
    <row r="9411" spans="1:8" ht="17.25" hidden="1" customHeight="1" x14ac:dyDescent="0.3">
      <c r="A9411" s="46" t="str">
        <f>_xlfn.CONCAT("PUSKESMAS ",TRIM(tblReff[[#This Row],[NAMA PUSKESMAS]]))</f>
        <v>PUSKESMAS TAYANDO</v>
      </c>
      <c r="B9411" s="42">
        <v>1080189</v>
      </c>
      <c r="C9411" s="43" t="s">
        <v>22462</v>
      </c>
      <c r="D9411" s="43" t="s">
        <v>22463</v>
      </c>
      <c r="E9411" s="43" t="s">
        <v>22464</v>
      </c>
      <c r="F9411" s="43" t="s">
        <v>22454</v>
      </c>
      <c r="G9411" s="43" t="s">
        <v>21989</v>
      </c>
      <c r="H9411" s="43" t="s">
        <v>1266</v>
      </c>
    </row>
    <row r="9412" spans="1:8" ht="17.25" hidden="1" customHeight="1" x14ac:dyDescent="0.3">
      <c r="A9412" s="46" t="str">
        <f>_xlfn.CONCAT("PUSKESMAS ",TRIM(tblReff[[#This Row],[NAMA PUSKESMAS]]))</f>
        <v>PUSKESMAS TAM NGURHIR</v>
      </c>
      <c r="B9412" s="42">
        <v>1080190</v>
      </c>
      <c r="C9412" s="43" t="s">
        <v>22465</v>
      </c>
      <c r="D9412" s="43" t="s">
        <v>22466</v>
      </c>
      <c r="E9412" s="43" t="s">
        <v>22464</v>
      </c>
      <c r="F9412" s="43" t="s">
        <v>22454</v>
      </c>
      <c r="G9412" s="43" t="s">
        <v>21989</v>
      </c>
      <c r="H9412" s="43" t="s">
        <v>1271</v>
      </c>
    </row>
    <row r="9413" spans="1:8" ht="17.25" hidden="1" customHeight="1" x14ac:dyDescent="0.3">
      <c r="A9413" s="46" t="str">
        <f>_xlfn.CONCAT("PUSKESMAS ",TRIM(tblReff[[#This Row],[NAMA PUSKESMAS]]))</f>
        <v>PUSKESMAS TAYANDO OHOIEL</v>
      </c>
      <c r="B9413" s="42">
        <v>1080191</v>
      </c>
      <c r="C9413" s="43" t="s">
        <v>22467</v>
      </c>
      <c r="D9413" s="43" t="s">
        <v>22468</v>
      </c>
      <c r="E9413" s="43" t="s">
        <v>22464</v>
      </c>
      <c r="F9413" s="43" t="s">
        <v>22454</v>
      </c>
      <c r="G9413" s="43" t="s">
        <v>21989</v>
      </c>
      <c r="H9413" s="43" t="s">
        <v>1271</v>
      </c>
    </row>
    <row r="9414" spans="1:8" ht="17.25" hidden="1" customHeight="1" x14ac:dyDescent="0.3">
      <c r="A9414" s="46" t="str">
        <f>_xlfn.CONCAT("PUSKESMAS ",TRIM(tblReff[[#This Row],[NAMA PUSKESMAS]]))</f>
        <v>PUSKESMAS OHOITAHIT</v>
      </c>
      <c r="B9414" s="42">
        <v>1080192</v>
      </c>
      <c r="C9414" s="43" t="s">
        <v>22469</v>
      </c>
      <c r="D9414" s="43" t="s">
        <v>22470</v>
      </c>
      <c r="E9414" s="43" t="s">
        <v>22471</v>
      </c>
      <c r="F9414" s="43" t="s">
        <v>22454</v>
      </c>
      <c r="G9414" s="43" t="s">
        <v>21989</v>
      </c>
      <c r="H9414" s="43" t="s">
        <v>1271</v>
      </c>
    </row>
    <row r="9415" spans="1:8" ht="17.25" hidden="1" customHeight="1" x14ac:dyDescent="0.3">
      <c r="A9415" s="46" t="str">
        <f>_xlfn.CONCAT("PUSKESMAS ",TRIM(tblReff[[#This Row],[NAMA PUSKESMAS]]))</f>
        <v>PUSKESMAS FIDITAN</v>
      </c>
      <c r="B9415" s="42">
        <v>1080193</v>
      </c>
      <c r="C9415" s="43" t="s">
        <v>22472</v>
      </c>
      <c r="D9415" s="43" t="s">
        <v>22473</v>
      </c>
      <c r="E9415" s="43" t="s">
        <v>22471</v>
      </c>
      <c r="F9415" s="43" t="s">
        <v>22454</v>
      </c>
      <c r="G9415" s="43" t="s">
        <v>21989</v>
      </c>
      <c r="H9415" s="43" t="s">
        <v>1271</v>
      </c>
    </row>
    <row r="9416" spans="1:8" ht="17.25" hidden="1" customHeight="1" x14ac:dyDescent="0.3">
      <c r="A9416" s="46" t="str">
        <f>_xlfn.CONCAT("PUSKESMAS ",TRIM(tblReff[[#This Row],[NAMA PUSKESMAS]]))</f>
        <v>PUSKESMAS DULLAH LAUT</v>
      </c>
      <c r="B9416" s="42">
        <v>1080194</v>
      </c>
      <c r="C9416" s="43" t="s">
        <v>22474</v>
      </c>
      <c r="D9416" s="43" t="s">
        <v>22473</v>
      </c>
      <c r="E9416" s="43" t="s">
        <v>22471</v>
      </c>
      <c r="F9416" s="43" t="s">
        <v>22454</v>
      </c>
      <c r="G9416" s="43" t="s">
        <v>21989</v>
      </c>
      <c r="H9416" s="43" t="s">
        <v>1271</v>
      </c>
    </row>
    <row r="9417" spans="1:8" ht="17.25" hidden="1" customHeight="1" x14ac:dyDescent="0.3">
      <c r="A9417" s="46" t="str">
        <f>_xlfn.CONCAT("PUSKESMAS ",TRIM(tblReff[[#This Row],[NAMA PUSKESMAS]]))</f>
        <v>PUSKESMAS TAMEDAN</v>
      </c>
      <c r="B9417" s="42">
        <v>1080195</v>
      </c>
      <c r="C9417" s="43" t="s">
        <v>22475</v>
      </c>
      <c r="D9417" s="43" t="s">
        <v>22476</v>
      </c>
      <c r="E9417" s="43" t="s">
        <v>22471</v>
      </c>
      <c r="F9417" s="43" t="s">
        <v>22454</v>
      </c>
      <c r="G9417" s="43" t="s">
        <v>21989</v>
      </c>
      <c r="H9417" s="43" t="s">
        <v>1271</v>
      </c>
    </row>
    <row r="9418" spans="1:8" ht="17.25" hidden="1" customHeight="1" x14ac:dyDescent="0.3">
      <c r="A9418" s="46" t="str">
        <f>_xlfn.CONCAT("PUSKESMAS ",TRIM(tblReff[[#This Row],[NAMA PUSKESMAS]]))</f>
        <v>PUSKESMAS NGADI</v>
      </c>
      <c r="B9418" s="42">
        <v>1080196</v>
      </c>
      <c r="C9418" s="43" t="s">
        <v>12912</v>
      </c>
      <c r="D9418" s="43" t="s">
        <v>22477</v>
      </c>
      <c r="E9418" s="43" t="s">
        <v>22471</v>
      </c>
      <c r="F9418" s="43" t="s">
        <v>22454</v>
      </c>
      <c r="G9418" s="43" t="s">
        <v>21989</v>
      </c>
      <c r="H9418" s="43" t="s">
        <v>1271</v>
      </c>
    </row>
    <row r="9419" spans="1:8" ht="17.25" hidden="1" customHeight="1" x14ac:dyDescent="0.3">
      <c r="A9419" s="46" t="str">
        <f>_xlfn.CONCAT("PUSKESMAS ",TRIM(tblReff[[#This Row],[NAMA PUSKESMAS]]))</f>
        <v>PUSKESMAS TUAL</v>
      </c>
      <c r="B9419" s="42">
        <v>1080197</v>
      </c>
      <c r="C9419" s="43" t="s">
        <v>22478</v>
      </c>
      <c r="D9419" s="43" t="s">
        <v>22479</v>
      </c>
      <c r="E9419" s="43" t="s">
        <v>22480</v>
      </c>
      <c r="F9419" s="43" t="s">
        <v>22454</v>
      </c>
      <c r="G9419" s="43" t="s">
        <v>21989</v>
      </c>
      <c r="H9419" s="43" t="s">
        <v>1271</v>
      </c>
    </row>
    <row r="9420" spans="1:8" ht="17.25" hidden="1" customHeight="1" x14ac:dyDescent="0.3">
      <c r="A9420" s="46" t="str">
        <f>_xlfn.CONCAT("PUSKESMAS ",TRIM(tblReff[[#This Row],[NAMA PUSKESMAS]]))</f>
        <v>PUSKESMAS UN</v>
      </c>
      <c r="B9420" s="42">
        <v>1080198</v>
      </c>
      <c r="C9420" s="43" t="s">
        <v>22481</v>
      </c>
      <c r="D9420" s="43" t="s">
        <v>22482</v>
      </c>
      <c r="E9420" s="43" t="s">
        <v>22480</v>
      </c>
      <c r="F9420" s="43" t="s">
        <v>22454</v>
      </c>
      <c r="G9420" s="43" t="s">
        <v>21989</v>
      </c>
      <c r="H9420" s="43" t="s">
        <v>1271</v>
      </c>
    </row>
    <row r="9421" spans="1:8" ht="17.25" hidden="1" customHeight="1" x14ac:dyDescent="0.3">
      <c r="A9421" s="46" t="str">
        <f>_xlfn.CONCAT("PUSKESMAS ",TRIM(tblReff[[#This Row],[NAMA PUSKESMAS]]))</f>
        <v>PUSKESMAS TAAR</v>
      </c>
      <c r="B9421" s="42">
        <v>1080199</v>
      </c>
      <c r="C9421" s="43" t="s">
        <v>22483</v>
      </c>
      <c r="D9421" s="43" t="s">
        <v>22484</v>
      </c>
      <c r="E9421" s="43" t="s">
        <v>22480</v>
      </c>
      <c r="F9421" s="43" t="s">
        <v>22454</v>
      </c>
      <c r="G9421" s="43" t="s">
        <v>21989</v>
      </c>
      <c r="H9421" s="43" t="s">
        <v>1271</v>
      </c>
    </row>
    <row r="9422" spans="1:8" ht="17.25" hidden="1" customHeight="1" x14ac:dyDescent="0.3">
      <c r="A9422" s="46" t="str">
        <f>_xlfn.CONCAT("PUSKESMAS ",TRIM(tblReff[[#This Row],[NAMA PUSKESMAS]]))</f>
        <v>PUSKESMAS JAILOLO</v>
      </c>
      <c r="B9422" s="42">
        <v>1080200</v>
      </c>
      <c r="C9422" s="43" t="s">
        <v>22485</v>
      </c>
      <c r="D9422" s="43" t="s">
        <v>22486</v>
      </c>
      <c r="E9422" s="43" t="s">
        <v>22485</v>
      </c>
      <c r="F9422" s="43" t="s">
        <v>22487</v>
      </c>
      <c r="G9422" s="43" t="s">
        <v>22488</v>
      </c>
      <c r="H9422" s="43" t="s">
        <v>1271</v>
      </c>
    </row>
    <row r="9423" spans="1:8" ht="17.25" hidden="1" customHeight="1" x14ac:dyDescent="0.3">
      <c r="A9423" s="46" t="str">
        <f>_xlfn.CONCAT("PUSKESMAS ",TRIM(tblReff[[#This Row],[NAMA PUSKESMAS]]))</f>
        <v>PUSKESMAS BOBANEIGO</v>
      </c>
      <c r="B9423" s="42">
        <v>1080201</v>
      </c>
      <c r="C9423" s="43" t="s">
        <v>22489</v>
      </c>
      <c r="D9423" s="43" t="s">
        <v>22490</v>
      </c>
      <c r="E9423" s="43" t="s">
        <v>22485</v>
      </c>
      <c r="F9423" s="43" t="s">
        <v>22487</v>
      </c>
      <c r="G9423" s="43" t="s">
        <v>22488</v>
      </c>
      <c r="H9423" s="43" t="s">
        <v>1271</v>
      </c>
    </row>
    <row r="9424" spans="1:8" ht="17.25" hidden="1" customHeight="1" x14ac:dyDescent="0.3">
      <c r="A9424" s="46" t="str">
        <f>_xlfn.CONCAT("PUSKESMAS ",TRIM(tblReff[[#This Row],[NAMA PUSKESMAS]]))</f>
        <v>PUSKESMAS KOTA JAILOLO</v>
      </c>
      <c r="B9424" s="42">
        <v>1080202</v>
      </c>
      <c r="C9424" s="43" t="s">
        <v>22491</v>
      </c>
      <c r="D9424" s="43" t="s">
        <v>22492</v>
      </c>
      <c r="E9424" s="43" t="s">
        <v>22485</v>
      </c>
      <c r="F9424" s="43" t="s">
        <v>22487</v>
      </c>
      <c r="G9424" s="43" t="s">
        <v>22488</v>
      </c>
      <c r="H9424" s="43" t="s">
        <v>1271</v>
      </c>
    </row>
    <row r="9425" spans="1:8" ht="17.25" hidden="1" customHeight="1" x14ac:dyDescent="0.3">
      <c r="A9425" s="46" t="str">
        <f>_xlfn.CONCAT("PUSKESMAS ",TRIM(tblReff[[#This Row],[NAMA PUSKESMAS]]))</f>
        <v>PUSKESMAS SIDANGOLI</v>
      </c>
      <c r="B9425" s="42">
        <v>1080203</v>
      </c>
      <c r="C9425" s="43" t="s">
        <v>22493</v>
      </c>
      <c r="D9425" s="43" t="s">
        <v>22494</v>
      </c>
      <c r="E9425" s="43" t="s">
        <v>22495</v>
      </c>
      <c r="F9425" s="43" t="s">
        <v>22487</v>
      </c>
      <c r="G9425" s="43" t="s">
        <v>22488</v>
      </c>
      <c r="H9425" s="43" t="s">
        <v>1266</v>
      </c>
    </row>
    <row r="9426" spans="1:8" ht="17.25" hidden="1" customHeight="1" x14ac:dyDescent="0.3">
      <c r="A9426" s="46" t="str">
        <f>_xlfn.CONCAT("PUSKESMAS ",TRIM(tblReff[[#This Row],[NAMA PUSKESMAS]]))</f>
        <v>PUSKESMAS SAHU</v>
      </c>
      <c r="B9426" s="42">
        <v>1080204</v>
      </c>
      <c r="C9426" s="43" t="s">
        <v>22496</v>
      </c>
      <c r="D9426" s="43" t="s">
        <v>22497</v>
      </c>
      <c r="E9426" s="43" t="s">
        <v>22496</v>
      </c>
      <c r="F9426" s="43" t="s">
        <v>22487</v>
      </c>
      <c r="G9426" s="43" t="s">
        <v>22488</v>
      </c>
      <c r="H9426" s="43" t="s">
        <v>1271</v>
      </c>
    </row>
    <row r="9427" spans="1:8" ht="17.25" hidden="1" customHeight="1" x14ac:dyDescent="0.3">
      <c r="A9427" s="46" t="str">
        <f>_xlfn.CONCAT("PUSKESMAS ",TRIM(tblReff[[#This Row],[NAMA PUSKESMAS]]))</f>
        <v>PUSKESMAS BALISOAN</v>
      </c>
      <c r="B9427" s="42">
        <v>1080342</v>
      </c>
      <c r="C9427" s="43" t="s">
        <v>22498</v>
      </c>
      <c r="D9427" s="43" t="s">
        <v>22499</v>
      </c>
      <c r="E9427" s="43" t="s">
        <v>22496</v>
      </c>
      <c r="F9427" s="43" t="s">
        <v>22487</v>
      </c>
      <c r="G9427" s="43" t="s">
        <v>22488</v>
      </c>
      <c r="H9427" s="43" t="s">
        <v>1271</v>
      </c>
    </row>
    <row r="9428" spans="1:8" ht="17.25" hidden="1" customHeight="1" x14ac:dyDescent="0.3">
      <c r="A9428" s="46" t="str">
        <f>_xlfn.CONCAT("PUSKESMAS ",TRIM(tblReff[[#This Row],[NAMA PUSKESMAS]]))</f>
        <v>PUSKESMAS GOLAGO KUSUMA</v>
      </c>
      <c r="B9428" s="42">
        <v>1080205</v>
      </c>
      <c r="C9428" s="43" t="s">
        <v>22500</v>
      </c>
      <c r="D9428" s="43" t="s">
        <v>22501</v>
      </c>
      <c r="E9428" s="43" t="s">
        <v>22502</v>
      </c>
      <c r="F9428" s="43" t="s">
        <v>22487</v>
      </c>
      <c r="G9428" s="43" t="s">
        <v>22488</v>
      </c>
      <c r="H9428" s="43" t="s">
        <v>1271</v>
      </c>
    </row>
    <row r="9429" spans="1:8" ht="17.25" hidden="1" customHeight="1" x14ac:dyDescent="0.3">
      <c r="A9429" s="46" t="str">
        <f>_xlfn.CONCAT("PUSKESMAS ",TRIM(tblReff[[#This Row],[NAMA PUSKESMAS]]))</f>
        <v>PUSKESMAS AKELAMO</v>
      </c>
      <c r="B9429" s="42">
        <v>1080206</v>
      </c>
      <c r="C9429" s="43" t="s">
        <v>22503</v>
      </c>
      <c r="D9429" s="43" t="s">
        <v>22504</v>
      </c>
      <c r="E9429" s="43" t="s">
        <v>22502</v>
      </c>
      <c r="F9429" s="43" t="s">
        <v>22487</v>
      </c>
      <c r="G9429" s="43" t="s">
        <v>22488</v>
      </c>
      <c r="H9429" s="43" t="s">
        <v>1271</v>
      </c>
    </row>
    <row r="9430" spans="1:8" ht="17.25" hidden="1" customHeight="1" x14ac:dyDescent="0.3">
      <c r="A9430" s="46" t="str">
        <f>_xlfn.CONCAT("PUSKESMAS ",TRIM(tblReff[[#This Row],[NAMA PUSKESMAS]]))</f>
        <v>PUSKESMAS IBU</v>
      </c>
      <c r="B9430" s="42">
        <v>1080207</v>
      </c>
      <c r="C9430" s="43" t="s">
        <v>22505</v>
      </c>
      <c r="D9430" s="43" t="s">
        <v>22506</v>
      </c>
      <c r="E9430" s="43" t="s">
        <v>22505</v>
      </c>
      <c r="F9430" s="43" t="s">
        <v>22487</v>
      </c>
      <c r="G9430" s="43" t="s">
        <v>22488</v>
      </c>
      <c r="H9430" s="43" t="s">
        <v>1266</v>
      </c>
    </row>
    <row r="9431" spans="1:8" ht="17.25" hidden="1" customHeight="1" x14ac:dyDescent="0.3">
      <c r="A9431" s="46" t="str">
        <f>_xlfn.CONCAT("PUSKESMAS ",TRIM(tblReff[[#This Row],[NAMA PUSKESMAS]]))</f>
        <v>PUSKESMAS TALAGA</v>
      </c>
      <c r="B9431" s="42">
        <v>1080208</v>
      </c>
      <c r="C9431" s="43" t="s">
        <v>9312</v>
      </c>
      <c r="D9431" s="43" t="s">
        <v>22507</v>
      </c>
      <c r="E9431" s="43" t="s">
        <v>22508</v>
      </c>
      <c r="F9431" s="43" t="s">
        <v>22487</v>
      </c>
      <c r="G9431" s="43" t="s">
        <v>22488</v>
      </c>
      <c r="H9431" s="43" t="s">
        <v>1271</v>
      </c>
    </row>
    <row r="9432" spans="1:8" ht="17.25" hidden="1" customHeight="1" x14ac:dyDescent="0.3">
      <c r="A9432" s="46" t="str">
        <f>_xlfn.CONCAT("PUSKESMAS ",TRIM(tblReff[[#This Row],[NAMA PUSKESMAS]]))</f>
        <v>PUSKESMAS BARU</v>
      </c>
      <c r="B9432" s="42">
        <v>1080327</v>
      </c>
      <c r="C9432" s="43" t="s">
        <v>17449</v>
      </c>
      <c r="D9432" s="43" t="s">
        <v>22509</v>
      </c>
      <c r="E9432" s="43" t="s">
        <v>22508</v>
      </c>
      <c r="F9432" s="43" t="s">
        <v>22487</v>
      </c>
      <c r="G9432" s="43" t="s">
        <v>22488</v>
      </c>
      <c r="H9432" s="43" t="s">
        <v>1271</v>
      </c>
    </row>
    <row r="9433" spans="1:8" ht="17.25" hidden="1" customHeight="1" x14ac:dyDescent="0.3">
      <c r="A9433" s="46" t="str">
        <f>_xlfn.CONCAT("PUSKESMAS ",TRIM(tblReff[[#This Row],[NAMA PUSKESMAS]]))</f>
        <v>PUSKESMAS DUONO</v>
      </c>
      <c r="B9433" s="42">
        <v>1080209</v>
      </c>
      <c r="C9433" s="43" t="s">
        <v>22510</v>
      </c>
      <c r="D9433" s="43" t="s">
        <v>22511</v>
      </c>
      <c r="E9433" s="43" t="s">
        <v>22512</v>
      </c>
      <c r="F9433" s="43" t="s">
        <v>22487</v>
      </c>
      <c r="G9433" s="43" t="s">
        <v>22488</v>
      </c>
      <c r="H9433" s="43" t="s">
        <v>1271</v>
      </c>
    </row>
    <row r="9434" spans="1:8" ht="17.25" hidden="1" customHeight="1" x14ac:dyDescent="0.3">
      <c r="A9434" s="46" t="str">
        <f>_xlfn.CONCAT("PUSKESMAS ",TRIM(tblReff[[#This Row],[NAMA PUSKESMAS]]))</f>
        <v>PUSKESMAS KEDI</v>
      </c>
      <c r="B9434" s="42">
        <v>1080210</v>
      </c>
      <c r="C9434" s="43" t="s">
        <v>22513</v>
      </c>
      <c r="D9434" s="43" t="s">
        <v>22514</v>
      </c>
      <c r="E9434" s="43" t="s">
        <v>22515</v>
      </c>
      <c r="F9434" s="43" t="s">
        <v>22487</v>
      </c>
      <c r="G9434" s="43" t="s">
        <v>22488</v>
      </c>
      <c r="H9434" s="43" t="s">
        <v>1266</v>
      </c>
    </row>
    <row r="9435" spans="1:8" ht="17.25" hidden="1" customHeight="1" x14ac:dyDescent="0.3">
      <c r="A9435" s="46" t="str">
        <f>_xlfn.CONCAT("PUSKESMAS ",TRIM(tblReff[[#This Row],[NAMA PUSKESMAS]]))</f>
        <v>PUSKESMAS TOLOFUO</v>
      </c>
      <c r="B9435" s="42">
        <v>1080341</v>
      </c>
      <c r="C9435" s="43" t="s">
        <v>22516</v>
      </c>
      <c r="D9435" s="43" t="s">
        <v>22517</v>
      </c>
      <c r="E9435" s="43" t="s">
        <v>22515</v>
      </c>
      <c r="F9435" s="43" t="s">
        <v>22487</v>
      </c>
      <c r="G9435" s="43" t="s">
        <v>22488</v>
      </c>
      <c r="H9435" s="43" t="s">
        <v>1271</v>
      </c>
    </row>
    <row r="9436" spans="1:8" ht="17.25" hidden="1" customHeight="1" x14ac:dyDescent="0.3">
      <c r="A9436" s="46" t="str">
        <f>_xlfn.CONCAT("PUSKESMAS ",TRIM(tblReff[[#This Row],[NAMA PUSKESMAS]]))</f>
        <v>PUSKESMAS WEDA</v>
      </c>
      <c r="B9436" s="42">
        <v>1080211</v>
      </c>
      <c r="C9436" s="43" t="s">
        <v>22518</v>
      </c>
      <c r="D9436" s="43" t="s">
        <v>22519</v>
      </c>
      <c r="E9436" s="43" t="s">
        <v>22518</v>
      </c>
      <c r="F9436" s="43" t="s">
        <v>22520</v>
      </c>
      <c r="G9436" s="43" t="s">
        <v>22488</v>
      </c>
      <c r="H9436" s="43" t="s">
        <v>1271</v>
      </c>
    </row>
    <row r="9437" spans="1:8" ht="17.25" hidden="1" customHeight="1" x14ac:dyDescent="0.3">
      <c r="A9437" s="46" t="str">
        <f>_xlfn.CONCAT("PUSKESMAS ",TRIM(tblReff[[#This Row],[NAMA PUSKESMAS]]))</f>
        <v>PUSKESMAS KOBE</v>
      </c>
      <c r="B9437" s="42">
        <v>1080212</v>
      </c>
      <c r="C9437" s="43" t="s">
        <v>22521</v>
      </c>
      <c r="D9437" s="43" t="s">
        <v>22522</v>
      </c>
      <c r="E9437" s="43" t="s">
        <v>22518</v>
      </c>
      <c r="F9437" s="43" t="s">
        <v>22520</v>
      </c>
      <c r="G9437" s="43" t="s">
        <v>22488</v>
      </c>
      <c r="H9437" s="43" t="s">
        <v>1271</v>
      </c>
    </row>
    <row r="9438" spans="1:8" ht="17.25" hidden="1" customHeight="1" x14ac:dyDescent="0.3">
      <c r="A9438" s="46" t="str">
        <f>_xlfn.CONCAT("PUSKESMAS ",TRIM(tblReff[[#This Row],[NAMA PUSKESMAS]]))</f>
        <v>PUSKESMAS WAIRORO</v>
      </c>
      <c r="B9438" s="42">
        <v>1080213</v>
      </c>
      <c r="C9438" s="43" t="s">
        <v>22523</v>
      </c>
      <c r="D9438" s="43" t="s">
        <v>22524</v>
      </c>
      <c r="E9438" s="43" t="s">
        <v>22525</v>
      </c>
      <c r="F9438" s="43" t="s">
        <v>22520</v>
      </c>
      <c r="G9438" s="43" t="s">
        <v>22488</v>
      </c>
      <c r="H9438" s="43" t="s">
        <v>1266</v>
      </c>
    </row>
    <row r="9439" spans="1:8" ht="17.25" hidden="1" customHeight="1" x14ac:dyDescent="0.3">
      <c r="A9439" s="46" t="str">
        <f>_xlfn.CONCAT("PUSKESMAS ",TRIM(tblReff[[#This Row],[NAMA PUSKESMAS]]))</f>
        <v>PUSKESMAS SAGEA</v>
      </c>
      <c r="B9439" s="42">
        <v>1080214</v>
      </c>
      <c r="C9439" s="43" t="s">
        <v>22526</v>
      </c>
      <c r="D9439" s="43" t="s">
        <v>22527</v>
      </c>
      <c r="E9439" s="43" t="s">
        <v>22528</v>
      </c>
      <c r="F9439" s="43" t="s">
        <v>22520</v>
      </c>
      <c r="G9439" s="43" t="s">
        <v>22488</v>
      </c>
      <c r="H9439" s="43" t="s">
        <v>1271</v>
      </c>
    </row>
    <row r="9440" spans="1:8" ht="17.25" hidden="1" customHeight="1" x14ac:dyDescent="0.3">
      <c r="A9440" s="46" t="str">
        <f>_xlfn.CONCAT("PUSKESMAS ",TRIM(tblReff[[#This Row],[NAMA PUSKESMAS]]))</f>
        <v>PUSKESMAS MESSA</v>
      </c>
      <c r="B9440" s="42">
        <v>1080215</v>
      </c>
      <c r="C9440" s="43" t="s">
        <v>22529</v>
      </c>
      <c r="D9440" s="43" t="s">
        <v>22530</v>
      </c>
      <c r="E9440" s="43" t="s">
        <v>22531</v>
      </c>
      <c r="F9440" s="43" t="s">
        <v>22520</v>
      </c>
      <c r="G9440" s="43" t="s">
        <v>22488</v>
      </c>
      <c r="H9440" s="43" t="s">
        <v>1271</v>
      </c>
    </row>
    <row r="9441" spans="1:8" ht="17.25" hidden="1" customHeight="1" x14ac:dyDescent="0.3">
      <c r="A9441" s="46" t="str">
        <f>_xlfn.CONCAT("PUSKESMAS ",TRIM(tblReff[[#This Row],[NAMA PUSKESMAS]]))</f>
        <v>PUSKESMAS LELILEF</v>
      </c>
      <c r="B9441" s="42">
        <v>1080216</v>
      </c>
      <c r="C9441" s="43" t="s">
        <v>22532</v>
      </c>
      <c r="D9441" s="43" t="s">
        <v>22533</v>
      </c>
      <c r="E9441" s="43" t="s">
        <v>22534</v>
      </c>
      <c r="F9441" s="43" t="s">
        <v>22520</v>
      </c>
      <c r="G9441" s="43" t="s">
        <v>22488</v>
      </c>
      <c r="H9441" s="43" t="s">
        <v>1271</v>
      </c>
    </row>
    <row r="9442" spans="1:8" ht="17.25" hidden="1" customHeight="1" x14ac:dyDescent="0.3">
      <c r="A9442" s="46" t="str">
        <f>_xlfn.CONCAT("PUSKESMAS ",TRIM(tblReff[[#This Row],[NAMA PUSKESMAS]]))</f>
        <v>PUSKESMAS GEBE</v>
      </c>
      <c r="B9442" s="42">
        <v>1080217</v>
      </c>
      <c r="C9442" s="43" t="s">
        <v>22535</v>
      </c>
      <c r="D9442" s="43" t="s">
        <v>22536</v>
      </c>
      <c r="E9442" s="43" t="s">
        <v>22537</v>
      </c>
      <c r="F9442" s="43" t="s">
        <v>22520</v>
      </c>
      <c r="G9442" s="43" t="s">
        <v>22488</v>
      </c>
      <c r="H9442" s="43" t="s">
        <v>1266</v>
      </c>
    </row>
    <row r="9443" spans="1:8" ht="17.25" hidden="1" customHeight="1" x14ac:dyDescent="0.3">
      <c r="A9443" s="46" t="str">
        <f>_xlfn.CONCAT("PUSKESMAS ",TRIM(tblReff[[#This Row],[NAMA PUSKESMAS]]))</f>
        <v>PUSKESMAS PATANI</v>
      </c>
      <c r="B9443" s="42">
        <v>1080218</v>
      </c>
      <c r="C9443" s="43" t="s">
        <v>22538</v>
      </c>
      <c r="D9443" s="43" t="s">
        <v>22539</v>
      </c>
      <c r="E9443" s="43" t="s">
        <v>22538</v>
      </c>
      <c r="F9443" s="43" t="s">
        <v>22520</v>
      </c>
      <c r="G9443" s="43" t="s">
        <v>22488</v>
      </c>
      <c r="H9443" s="43" t="s">
        <v>1266</v>
      </c>
    </row>
    <row r="9444" spans="1:8" ht="17.25" hidden="1" customHeight="1" x14ac:dyDescent="0.3">
      <c r="A9444" s="46" t="str">
        <f>_xlfn.CONCAT("PUSKESMAS ",TRIM(tblReff[[#This Row],[NAMA PUSKESMAS]]))</f>
        <v>PUSKESMAS TEPELEO</v>
      </c>
      <c r="B9444" s="42">
        <v>1080219</v>
      </c>
      <c r="C9444" s="43" t="s">
        <v>22540</v>
      </c>
      <c r="D9444" s="43" t="s">
        <v>22541</v>
      </c>
      <c r="E9444" s="43" t="s">
        <v>22542</v>
      </c>
      <c r="F9444" s="43" t="s">
        <v>22520</v>
      </c>
      <c r="G9444" s="43" t="s">
        <v>22488</v>
      </c>
      <c r="H9444" s="43" t="s">
        <v>1266</v>
      </c>
    </row>
    <row r="9445" spans="1:8" ht="17.25" hidden="1" customHeight="1" x14ac:dyDescent="0.3">
      <c r="A9445" s="46" t="str">
        <f>_xlfn.CONCAT("PUSKESMAS ",TRIM(tblReff[[#This Row],[NAMA PUSKESMAS]]))</f>
        <v>PUSKESMAS DAMULI</v>
      </c>
      <c r="B9445" s="42">
        <v>1080220</v>
      </c>
      <c r="C9445" s="43" t="s">
        <v>22543</v>
      </c>
      <c r="D9445" s="43" t="s">
        <v>22544</v>
      </c>
      <c r="E9445" s="43" t="s">
        <v>22545</v>
      </c>
      <c r="F9445" s="43" t="s">
        <v>22520</v>
      </c>
      <c r="G9445" s="43" t="s">
        <v>22488</v>
      </c>
      <c r="H9445" s="43" t="s">
        <v>1271</v>
      </c>
    </row>
    <row r="9446" spans="1:8" ht="17.25" hidden="1" customHeight="1" x14ac:dyDescent="0.3">
      <c r="A9446" s="46" t="str">
        <f>_xlfn.CONCAT("PUSKESMAS ",TRIM(tblReff[[#This Row],[NAMA PUSKESMAS]]))</f>
        <v>PUSKESMAS BANEMO</v>
      </c>
      <c r="B9446" s="42">
        <v>1080221</v>
      </c>
      <c r="C9446" s="43" t="s">
        <v>22546</v>
      </c>
      <c r="D9446" s="43" t="s">
        <v>22547</v>
      </c>
      <c r="E9446" s="43" t="s">
        <v>22548</v>
      </c>
      <c r="F9446" s="43" t="s">
        <v>22520</v>
      </c>
      <c r="G9446" s="43" t="s">
        <v>22488</v>
      </c>
      <c r="H9446" s="43" t="s">
        <v>1266</v>
      </c>
    </row>
    <row r="9447" spans="1:8" ht="17.25" hidden="1" customHeight="1" x14ac:dyDescent="0.3">
      <c r="A9447" s="46" t="str">
        <f>_xlfn.CONCAT("PUSKESMAS ",TRIM(tblReff[[#This Row],[NAMA PUSKESMAS]]))</f>
        <v>PUSKESMAS KABAU</v>
      </c>
      <c r="B9447" s="42">
        <v>1080222</v>
      </c>
      <c r="C9447" s="43" t="s">
        <v>22549</v>
      </c>
      <c r="D9447" s="43" t="s">
        <v>22550</v>
      </c>
      <c r="E9447" s="43" t="s">
        <v>22551</v>
      </c>
      <c r="F9447" s="43" t="s">
        <v>22552</v>
      </c>
      <c r="G9447" s="43" t="s">
        <v>22488</v>
      </c>
      <c r="H9447" s="43" t="s">
        <v>1271</v>
      </c>
    </row>
    <row r="9448" spans="1:8" ht="17.25" hidden="1" customHeight="1" x14ac:dyDescent="0.3">
      <c r="A9448" s="46" t="str">
        <f>_xlfn.CONCAT("PUSKESMAS ",TRIM(tblReff[[#This Row],[NAMA PUSKESMAS]]))</f>
        <v>PUSKESMAS FUATA</v>
      </c>
      <c r="B9448" s="42">
        <v>1080223</v>
      </c>
      <c r="C9448" s="43" t="s">
        <v>22553</v>
      </c>
      <c r="D9448" s="43" t="s">
        <v>22554</v>
      </c>
      <c r="E9448" s="43" t="s">
        <v>22555</v>
      </c>
      <c r="F9448" s="43" t="s">
        <v>22552</v>
      </c>
      <c r="G9448" s="43" t="s">
        <v>22488</v>
      </c>
      <c r="H9448" s="43" t="s">
        <v>1271</v>
      </c>
    </row>
    <row r="9449" spans="1:8" ht="17.25" hidden="1" customHeight="1" x14ac:dyDescent="0.3">
      <c r="A9449" s="46" t="str">
        <f>_xlfn.CONCAT("PUSKESMAS ",TRIM(tblReff[[#This Row],[NAMA PUSKESMAS]]))</f>
        <v>PUSKESMAS SANANA</v>
      </c>
      <c r="B9449" s="42">
        <v>1080224</v>
      </c>
      <c r="C9449" s="43" t="s">
        <v>22556</v>
      </c>
      <c r="D9449" s="43" t="s">
        <v>22557</v>
      </c>
      <c r="E9449" s="43" t="s">
        <v>22556</v>
      </c>
      <c r="F9449" s="43" t="s">
        <v>22552</v>
      </c>
      <c r="G9449" s="43" t="s">
        <v>22488</v>
      </c>
      <c r="H9449" s="43" t="s">
        <v>1271</v>
      </c>
    </row>
    <row r="9450" spans="1:8" ht="17.25" hidden="1" customHeight="1" x14ac:dyDescent="0.3">
      <c r="A9450" s="46" t="str">
        <f>_xlfn.CONCAT("PUSKESMAS ",TRIM(tblReff[[#This Row],[NAMA PUSKESMAS]]))</f>
        <v>PUSKESMAS WAIIPA</v>
      </c>
      <c r="B9450" s="42">
        <v>1080355</v>
      </c>
      <c r="C9450" s="43" t="s">
        <v>22558</v>
      </c>
      <c r="D9450" s="43" t="s">
        <v>22559</v>
      </c>
      <c r="E9450" s="43" t="s">
        <v>22556</v>
      </c>
      <c r="F9450" s="43" t="s">
        <v>22552</v>
      </c>
      <c r="G9450" s="43" t="s">
        <v>22488</v>
      </c>
      <c r="H9450" s="43" t="s">
        <v>1271</v>
      </c>
    </row>
    <row r="9451" spans="1:8" ht="17.25" hidden="1" customHeight="1" x14ac:dyDescent="0.3">
      <c r="A9451" s="46" t="str">
        <f>_xlfn.CONCAT("PUSKESMAS ",TRIM(tblReff[[#This Row],[NAMA PUSKESMAS]]))</f>
        <v>PUSKESMAS WAIBOGA</v>
      </c>
      <c r="B9451" s="42">
        <v>1080225</v>
      </c>
      <c r="C9451" s="43" t="s">
        <v>22560</v>
      </c>
      <c r="D9451" s="43" t="s">
        <v>22561</v>
      </c>
      <c r="E9451" s="43" t="s">
        <v>22562</v>
      </c>
      <c r="F9451" s="43" t="s">
        <v>22552</v>
      </c>
      <c r="G9451" s="43" t="s">
        <v>22488</v>
      </c>
      <c r="H9451" s="43" t="s">
        <v>1271</v>
      </c>
    </row>
    <row r="9452" spans="1:8" ht="17.25" hidden="1" customHeight="1" x14ac:dyDescent="0.3">
      <c r="A9452" s="46" t="str">
        <f>_xlfn.CONCAT("PUSKESMAS ",TRIM(tblReff[[#This Row],[NAMA PUSKESMAS]]))</f>
        <v>PUSKESMAS BALEHA</v>
      </c>
      <c r="B9452" s="42">
        <v>1080226</v>
      </c>
      <c r="C9452" s="43" t="s">
        <v>22563</v>
      </c>
      <c r="D9452" s="43" t="s">
        <v>22564</v>
      </c>
      <c r="E9452" s="43" t="s">
        <v>22565</v>
      </c>
      <c r="F9452" s="43" t="s">
        <v>22552</v>
      </c>
      <c r="G9452" s="43" t="s">
        <v>22488</v>
      </c>
      <c r="H9452" s="43" t="s">
        <v>1271</v>
      </c>
    </row>
    <row r="9453" spans="1:8" ht="17.25" hidden="1" customHeight="1" x14ac:dyDescent="0.3">
      <c r="A9453" s="46" t="str">
        <f>_xlfn.CONCAT("PUSKESMAS ",TRIM(tblReff[[#This Row],[NAMA PUSKESMAS]]))</f>
        <v>PUSKESMAS POHEA</v>
      </c>
      <c r="B9453" s="42">
        <v>1080227</v>
      </c>
      <c r="C9453" s="43" t="s">
        <v>22566</v>
      </c>
      <c r="D9453" s="43" t="s">
        <v>22567</v>
      </c>
      <c r="E9453" s="43" t="s">
        <v>22568</v>
      </c>
      <c r="F9453" s="43" t="s">
        <v>22552</v>
      </c>
      <c r="G9453" s="43" t="s">
        <v>22488</v>
      </c>
      <c r="H9453" s="43" t="s">
        <v>1271</v>
      </c>
    </row>
    <row r="9454" spans="1:8" ht="17.25" hidden="1" customHeight="1" x14ac:dyDescent="0.3">
      <c r="A9454" s="46" t="str">
        <f>_xlfn.CONCAT("PUSKESMAS ",TRIM(tblReff[[#This Row],[NAMA PUSKESMAS]]))</f>
        <v>PUSKESMAS WAITINA</v>
      </c>
      <c r="B9454" s="42">
        <v>1080228</v>
      </c>
      <c r="C9454" s="43" t="s">
        <v>22569</v>
      </c>
      <c r="D9454" s="43" t="s">
        <v>22570</v>
      </c>
      <c r="E9454" s="43" t="s">
        <v>22571</v>
      </c>
      <c r="F9454" s="43" t="s">
        <v>22552</v>
      </c>
      <c r="G9454" s="43" t="s">
        <v>22488</v>
      </c>
      <c r="H9454" s="43" t="s">
        <v>1271</v>
      </c>
    </row>
    <row r="9455" spans="1:8" ht="17.25" hidden="1" customHeight="1" x14ac:dyDescent="0.3">
      <c r="A9455" s="46" t="str">
        <f>_xlfn.CONCAT("PUSKESMAS ",TRIM(tblReff[[#This Row],[NAMA PUSKESMAS]]))</f>
        <v>PUSKESMAS MANGOLI</v>
      </c>
      <c r="B9455" s="42">
        <v>1080229</v>
      </c>
      <c r="C9455" s="43" t="s">
        <v>22572</v>
      </c>
      <c r="D9455" s="43" t="s">
        <v>22573</v>
      </c>
      <c r="E9455" s="43" t="s">
        <v>22574</v>
      </c>
      <c r="F9455" s="43" t="s">
        <v>22552</v>
      </c>
      <c r="G9455" s="43" t="s">
        <v>22488</v>
      </c>
      <c r="H9455" s="43" t="s">
        <v>1271</v>
      </c>
    </row>
    <row r="9456" spans="1:8" ht="17.25" hidden="1" customHeight="1" x14ac:dyDescent="0.3">
      <c r="A9456" s="46" t="str">
        <f>_xlfn.CONCAT("PUSKESMAS ",TRIM(tblReff[[#This Row],[NAMA PUSKESMAS]]))</f>
        <v>PUSKESMAS WAISAKAI</v>
      </c>
      <c r="B9456" s="42">
        <v>1080354</v>
      </c>
      <c r="C9456" s="43" t="s">
        <v>22575</v>
      </c>
      <c r="D9456" s="43" t="s">
        <v>22576</v>
      </c>
      <c r="E9456" s="43" t="s">
        <v>22577</v>
      </c>
      <c r="F9456" s="43" t="s">
        <v>22552</v>
      </c>
      <c r="G9456" s="43" t="s">
        <v>22488</v>
      </c>
      <c r="H9456" s="43" t="s">
        <v>1271</v>
      </c>
    </row>
    <row r="9457" spans="1:8" ht="17.25" hidden="1" customHeight="1" x14ac:dyDescent="0.3">
      <c r="A9457" s="46" t="str">
        <f>_xlfn.CONCAT("PUSKESMAS ",TRIM(tblReff[[#This Row],[NAMA PUSKESMAS]]))</f>
        <v>PUSKESMAS DOFA</v>
      </c>
      <c r="B9457" s="42">
        <v>1080230</v>
      </c>
      <c r="C9457" s="43" t="s">
        <v>22578</v>
      </c>
      <c r="D9457" s="43" t="s">
        <v>22579</v>
      </c>
      <c r="E9457" s="43" t="s">
        <v>22580</v>
      </c>
      <c r="F9457" s="43" t="s">
        <v>22552</v>
      </c>
      <c r="G9457" s="43" t="s">
        <v>22488</v>
      </c>
      <c r="H9457" s="43" t="s">
        <v>1266</v>
      </c>
    </row>
    <row r="9458" spans="1:8" ht="17.25" hidden="1" customHeight="1" x14ac:dyDescent="0.3">
      <c r="A9458" s="46" t="str">
        <f>_xlfn.CONCAT("PUSKESMAS ",TRIM(tblReff[[#This Row],[NAMA PUSKESMAS]]))</f>
        <v>PUSKESMAS FALABISAHAYA</v>
      </c>
      <c r="B9458" s="42">
        <v>1080232</v>
      </c>
      <c r="C9458" s="43" t="s">
        <v>22581</v>
      </c>
      <c r="D9458" s="43" t="s">
        <v>22582</v>
      </c>
      <c r="E9458" s="43" t="s">
        <v>22583</v>
      </c>
      <c r="F9458" s="43" t="s">
        <v>22552</v>
      </c>
      <c r="G9458" s="43" t="s">
        <v>22488</v>
      </c>
      <c r="H9458" s="43" t="s">
        <v>1266</v>
      </c>
    </row>
    <row r="9459" spans="1:8" ht="17.25" hidden="1" customHeight="1" x14ac:dyDescent="0.3">
      <c r="A9459" s="46" t="str">
        <f>_xlfn.CONCAT("PUSKESMAS ",TRIM(tblReff[[#This Row],[NAMA PUSKESMAS]]))</f>
        <v>PUSKESMAS BUYA</v>
      </c>
      <c r="B9459" s="42">
        <v>1080231</v>
      </c>
      <c r="C9459" s="43" t="s">
        <v>22584</v>
      </c>
      <c r="D9459" s="43" t="s">
        <v>22585</v>
      </c>
      <c r="E9459" s="43" t="s">
        <v>22586</v>
      </c>
      <c r="F9459" s="43" t="s">
        <v>22552</v>
      </c>
      <c r="G9459" s="43" t="s">
        <v>22488</v>
      </c>
      <c r="H9459" s="43" t="s">
        <v>1271</v>
      </c>
    </row>
    <row r="9460" spans="1:8" ht="17.25" hidden="1" customHeight="1" x14ac:dyDescent="0.3">
      <c r="A9460" s="46" t="str">
        <f>_xlfn.CONCAT("PUSKESMAS ",TRIM(tblReff[[#This Row],[NAMA PUSKESMAS]]))</f>
        <v>PUSKESMAS WAYALOAR</v>
      </c>
      <c r="B9460" s="42">
        <v>1080233</v>
      </c>
      <c r="C9460" s="43" t="s">
        <v>22587</v>
      </c>
      <c r="D9460" s="43" t="s">
        <v>22588</v>
      </c>
      <c r="E9460" s="43" t="s">
        <v>22589</v>
      </c>
      <c r="F9460" s="43" t="s">
        <v>22590</v>
      </c>
      <c r="G9460" s="43" t="s">
        <v>22488</v>
      </c>
      <c r="H9460" s="43" t="s">
        <v>1266</v>
      </c>
    </row>
    <row r="9461" spans="1:8" ht="17.25" hidden="1" customHeight="1" x14ac:dyDescent="0.3">
      <c r="A9461" s="46" t="str">
        <f>_xlfn.CONCAT("PUSKESMAS ",TRIM(tblReff[[#This Row],[NAMA PUSKESMAS]]))</f>
        <v>PUSKESMAS LAIWUI</v>
      </c>
      <c r="B9461" s="42">
        <v>1080234</v>
      </c>
      <c r="C9461" s="43" t="s">
        <v>22591</v>
      </c>
      <c r="D9461" s="43" t="s">
        <v>22592</v>
      </c>
      <c r="E9461" s="43" t="s">
        <v>22593</v>
      </c>
      <c r="F9461" s="43" t="s">
        <v>22590</v>
      </c>
      <c r="G9461" s="43" t="s">
        <v>22488</v>
      </c>
      <c r="H9461" s="43" t="s">
        <v>1266</v>
      </c>
    </row>
    <row r="9462" spans="1:8" ht="17.25" hidden="1" customHeight="1" x14ac:dyDescent="0.3">
      <c r="A9462" s="46" t="str">
        <f>_xlfn.CONCAT("PUSKESMAS ",TRIM(tblReff[[#This Row],[NAMA PUSKESMAS]]))</f>
        <v>PUSKESMAS JIKOHAI</v>
      </c>
      <c r="B9462" s="42">
        <v>1080235</v>
      </c>
      <c r="C9462" s="43" t="s">
        <v>22594</v>
      </c>
      <c r="D9462" s="43" t="s">
        <v>22595</v>
      </c>
      <c r="E9462" s="43" t="s">
        <v>22596</v>
      </c>
      <c r="F9462" s="43" t="s">
        <v>22590</v>
      </c>
      <c r="G9462" s="43" t="s">
        <v>22488</v>
      </c>
      <c r="H9462" s="43" t="s">
        <v>1271</v>
      </c>
    </row>
    <row r="9463" spans="1:8" ht="17.25" hidden="1" customHeight="1" x14ac:dyDescent="0.3">
      <c r="A9463" s="46" t="str">
        <f>_xlfn.CONCAT("PUSKESMAS ",TRIM(tblReff[[#This Row],[NAMA PUSKESMAS]]))</f>
        <v>PUSKESMAS SUM</v>
      </c>
      <c r="B9463" s="42">
        <v>1080236</v>
      </c>
      <c r="C9463" s="43" t="s">
        <v>22597</v>
      </c>
      <c r="D9463" s="43" t="s">
        <v>22598</v>
      </c>
      <c r="E9463" s="43" t="s">
        <v>22599</v>
      </c>
      <c r="F9463" s="43" t="s">
        <v>22590</v>
      </c>
      <c r="G9463" s="43" t="s">
        <v>22488</v>
      </c>
      <c r="H9463" s="43" t="s">
        <v>1271</v>
      </c>
    </row>
    <row r="9464" spans="1:8" ht="17.25" hidden="1" customHeight="1" x14ac:dyDescent="0.3">
      <c r="A9464" s="46" t="str">
        <f>_xlfn.CONCAT("PUSKESMAS ",TRIM(tblReff[[#This Row],[NAMA PUSKESMAS]]))</f>
        <v>PUSKESMAS MADAPOLO</v>
      </c>
      <c r="B9464" s="42">
        <v>1080237</v>
      </c>
      <c r="C9464" s="43" t="s">
        <v>22600</v>
      </c>
      <c r="D9464" s="43" t="s">
        <v>22601</v>
      </c>
      <c r="E9464" s="43" t="s">
        <v>22602</v>
      </c>
      <c r="F9464" s="43" t="s">
        <v>22590</v>
      </c>
      <c r="G9464" s="43" t="s">
        <v>22488</v>
      </c>
      <c r="H9464" s="43" t="s">
        <v>1266</v>
      </c>
    </row>
    <row r="9465" spans="1:8" ht="17.25" hidden="1" customHeight="1" x14ac:dyDescent="0.3">
      <c r="A9465" s="46" t="str">
        <f>_xlfn.CONCAT("PUSKESMAS ",TRIM(tblReff[[#This Row],[NAMA PUSKESMAS]]))</f>
        <v>PUSKESMAS LABUHA</v>
      </c>
      <c r="B9465" s="42">
        <v>1080238</v>
      </c>
      <c r="C9465" s="43" t="s">
        <v>22603</v>
      </c>
      <c r="D9465" s="43" t="s">
        <v>22604</v>
      </c>
      <c r="E9465" s="43" t="s">
        <v>22605</v>
      </c>
      <c r="F9465" s="43" t="s">
        <v>22590</v>
      </c>
      <c r="G9465" s="43" t="s">
        <v>22488</v>
      </c>
      <c r="H9465" s="43" t="s">
        <v>1271</v>
      </c>
    </row>
    <row r="9466" spans="1:8" ht="17.25" hidden="1" customHeight="1" x14ac:dyDescent="0.3">
      <c r="A9466" s="46" t="str">
        <f>_xlfn.CONCAT("PUSKESMAS ",TRIM(tblReff[[#This Row],[NAMA PUSKESMAS]]))</f>
        <v>PUSKESMAS JIKO</v>
      </c>
      <c r="B9466" s="42">
        <v>1080239</v>
      </c>
      <c r="C9466" s="43" t="s">
        <v>22606</v>
      </c>
      <c r="D9466" s="43" t="s">
        <v>22607</v>
      </c>
      <c r="E9466" s="43" t="s">
        <v>22608</v>
      </c>
      <c r="F9466" s="43" t="s">
        <v>22590</v>
      </c>
      <c r="G9466" s="43" t="s">
        <v>22488</v>
      </c>
      <c r="H9466" s="43" t="s">
        <v>1271</v>
      </c>
    </row>
    <row r="9467" spans="1:8" ht="17.25" hidden="1" customHeight="1" x14ac:dyDescent="0.3">
      <c r="A9467" s="46" t="str">
        <f>_xlfn.CONCAT("PUSKESMAS ",TRIM(tblReff[[#This Row],[NAMA PUSKESMAS]]))</f>
        <v>PUSKESMAS INDONG</v>
      </c>
      <c r="B9467" s="42">
        <v>1080240</v>
      </c>
      <c r="C9467" s="43" t="s">
        <v>22609</v>
      </c>
      <c r="D9467" s="43" t="s">
        <v>22610</v>
      </c>
      <c r="E9467" s="43" t="s">
        <v>22611</v>
      </c>
      <c r="F9467" s="43" t="s">
        <v>22590</v>
      </c>
      <c r="G9467" s="43" t="s">
        <v>22488</v>
      </c>
      <c r="H9467" s="43" t="s">
        <v>1271</v>
      </c>
    </row>
    <row r="9468" spans="1:8" ht="17.25" hidden="1" customHeight="1" x14ac:dyDescent="0.3">
      <c r="A9468" s="46" t="str">
        <f>_xlfn.CONCAT("PUSKESMAS ",TRIM(tblReff[[#This Row],[NAMA PUSKESMAS]]))</f>
        <v>PUSKESMAS GANDASULI</v>
      </c>
      <c r="B9468" s="42">
        <v>1080241</v>
      </c>
      <c r="C9468" s="43" t="s">
        <v>22612</v>
      </c>
      <c r="D9468" s="43" t="s">
        <v>22613</v>
      </c>
      <c r="E9468" s="43" t="s">
        <v>22614</v>
      </c>
      <c r="F9468" s="43" t="s">
        <v>22590</v>
      </c>
      <c r="G9468" s="43" t="s">
        <v>22488</v>
      </c>
      <c r="H9468" s="43" t="s">
        <v>1271</v>
      </c>
    </row>
    <row r="9469" spans="1:8" ht="17.25" hidden="1" customHeight="1" x14ac:dyDescent="0.3">
      <c r="A9469" s="46" t="str">
        <f>_xlfn.CONCAT("PUSKESMAS ",TRIM(tblReff[[#This Row],[NAMA PUSKESMAS]]))</f>
        <v>PUSKESMAS BAJO</v>
      </c>
      <c r="B9469" s="42">
        <v>1080242</v>
      </c>
      <c r="C9469" s="43" t="s">
        <v>20571</v>
      </c>
      <c r="D9469" s="43" t="s">
        <v>22615</v>
      </c>
      <c r="E9469" s="43" t="s">
        <v>22616</v>
      </c>
      <c r="F9469" s="43" t="s">
        <v>22590</v>
      </c>
      <c r="G9469" s="43" t="s">
        <v>22488</v>
      </c>
      <c r="H9469" s="43" t="s">
        <v>1271</v>
      </c>
    </row>
    <row r="9470" spans="1:8" ht="17.25" hidden="1" customHeight="1" x14ac:dyDescent="0.3">
      <c r="A9470" s="46" t="str">
        <f>_xlfn.CONCAT("PUSKESMAS ",TRIM(tblReff[[#This Row],[NAMA PUSKESMAS]]))</f>
        <v>PUSKESMAS BABANG</v>
      </c>
      <c r="B9470" s="42">
        <v>1080243</v>
      </c>
      <c r="C9470" s="43" t="s">
        <v>22617</v>
      </c>
      <c r="D9470" s="43" t="s">
        <v>22618</v>
      </c>
      <c r="E9470" s="43" t="s">
        <v>22619</v>
      </c>
      <c r="F9470" s="43" t="s">
        <v>22590</v>
      </c>
      <c r="G9470" s="43" t="s">
        <v>22488</v>
      </c>
      <c r="H9470" s="43" t="s">
        <v>1271</v>
      </c>
    </row>
    <row r="9471" spans="1:8" ht="17.25" hidden="1" customHeight="1" x14ac:dyDescent="0.3">
      <c r="A9471" s="46" t="str">
        <f>_xlfn.CONCAT("PUSKESMAS ",TRIM(tblReff[[#This Row],[NAMA PUSKESMAS]]))</f>
        <v>PUSKESMAS WAYAUA</v>
      </c>
      <c r="B9471" s="42">
        <v>1080244</v>
      </c>
      <c r="C9471" s="43" t="s">
        <v>22620</v>
      </c>
      <c r="D9471" s="43" t="s">
        <v>22621</v>
      </c>
      <c r="E9471" s="43" t="s">
        <v>22622</v>
      </c>
      <c r="F9471" s="43" t="s">
        <v>22590</v>
      </c>
      <c r="G9471" s="43" t="s">
        <v>22488</v>
      </c>
      <c r="H9471" s="43" t="s">
        <v>1271</v>
      </c>
    </row>
    <row r="9472" spans="1:8" ht="17.25" hidden="1" customHeight="1" x14ac:dyDescent="0.3">
      <c r="A9472" s="46" t="str">
        <f>_xlfn.CONCAT("PUSKESMAS ",TRIM(tblReff[[#This Row],[NAMA PUSKESMAS]]))</f>
        <v>PUSKESMAS BIBINOI</v>
      </c>
      <c r="B9472" s="42">
        <v>1080245</v>
      </c>
      <c r="C9472" s="43" t="s">
        <v>22623</v>
      </c>
      <c r="D9472" s="43" t="s">
        <v>22624</v>
      </c>
      <c r="E9472" s="43" t="s">
        <v>22625</v>
      </c>
      <c r="F9472" s="43" t="s">
        <v>22590</v>
      </c>
      <c r="G9472" s="43" t="s">
        <v>22488</v>
      </c>
      <c r="H9472" s="43" t="s">
        <v>1271</v>
      </c>
    </row>
    <row r="9473" spans="1:8" ht="17.25" hidden="1" customHeight="1" x14ac:dyDescent="0.3">
      <c r="A9473" s="46" t="str">
        <f>_xlfn.CONCAT("PUSKESMAS ",TRIM(tblReff[[#This Row],[NAMA PUSKESMAS]]))</f>
        <v>PUSKESMAS INDARI</v>
      </c>
      <c r="B9473" s="42">
        <v>1080246</v>
      </c>
      <c r="C9473" s="43" t="s">
        <v>22626</v>
      </c>
      <c r="D9473" s="43" t="s">
        <v>22627</v>
      </c>
      <c r="E9473" s="43" t="s">
        <v>22628</v>
      </c>
      <c r="F9473" s="43" t="s">
        <v>22590</v>
      </c>
      <c r="G9473" s="43" t="s">
        <v>22488</v>
      </c>
      <c r="H9473" s="43" t="s">
        <v>1271</v>
      </c>
    </row>
    <row r="9474" spans="1:8" ht="17.25" hidden="1" customHeight="1" x14ac:dyDescent="0.3">
      <c r="A9474" s="46" t="str">
        <f>_xlfn.CONCAT("PUSKESMAS ",TRIM(tblReff[[#This Row],[NAMA PUSKESMAS]]))</f>
        <v>PUSKESMAS PALAMEA</v>
      </c>
      <c r="B9474" s="42">
        <v>1080247</v>
      </c>
      <c r="C9474" s="43" t="s">
        <v>22629</v>
      </c>
      <c r="D9474" s="43" t="s">
        <v>22630</v>
      </c>
      <c r="E9474" s="43" t="s">
        <v>22631</v>
      </c>
      <c r="F9474" s="43" t="s">
        <v>22590</v>
      </c>
      <c r="G9474" s="43" t="s">
        <v>22488</v>
      </c>
      <c r="H9474" s="43" t="s">
        <v>1271</v>
      </c>
    </row>
    <row r="9475" spans="1:8" ht="17.25" hidden="1" customHeight="1" x14ac:dyDescent="0.3">
      <c r="A9475" s="46" t="str">
        <f>_xlfn.CONCAT("PUSKESMAS ",TRIM(tblReff[[#This Row],[NAMA PUSKESMAS]]))</f>
        <v>PUSKESMAS LOLEO JAYA</v>
      </c>
      <c r="B9475" s="42">
        <v>1080248</v>
      </c>
      <c r="C9475" s="43" t="s">
        <v>22632</v>
      </c>
      <c r="D9475" s="43" t="s">
        <v>22633</v>
      </c>
      <c r="E9475" s="43" t="s">
        <v>22634</v>
      </c>
      <c r="F9475" s="43" t="s">
        <v>22590</v>
      </c>
      <c r="G9475" s="43" t="s">
        <v>22488</v>
      </c>
      <c r="H9475" s="43" t="s">
        <v>1266</v>
      </c>
    </row>
    <row r="9476" spans="1:8" ht="17.25" hidden="1" customHeight="1" x14ac:dyDescent="0.3">
      <c r="A9476" s="46" t="str">
        <f>_xlfn.CONCAT("PUSKESMAS ",TRIM(tblReff[[#This Row],[NAMA PUSKESMAS]]))</f>
        <v>PUSKESMAS YABA</v>
      </c>
      <c r="B9476" s="42">
        <v>1080249</v>
      </c>
      <c r="C9476" s="43" t="s">
        <v>22635</v>
      </c>
      <c r="D9476" s="43" t="s">
        <v>22636</v>
      </c>
      <c r="E9476" s="43" t="s">
        <v>22637</v>
      </c>
      <c r="F9476" s="43" t="s">
        <v>22590</v>
      </c>
      <c r="G9476" s="43" t="s">
        <v>22488</v>
      </c>
      <c r="H9476" s="43" t="s">
        <v>1271</v>
      </c>
    </row>
    <row r="9477" spans="1:8" ht="17.25" hidden="1" customHeight="1" x14ac:dyDescent="0.3">
      <c r="A9477" s="46" t="str">
        <f>_xlfn.CONCAT("PUSKESMAS ",TRIM(tblReff[[#This Row],[NAMA PUSKESMAS]]))</f>
        <v>PUSKESMAS KAYOA</v>
      </c>
      <c r="B9477" s="42">
        <v>1080250</v>
      </c>
      <c r="C9477" s="43" t="s">
        <v>22638</v>
      </c>
      <c r="D9477" s="43" t="s">
        <v>22639</v>
      </c>
      <c r="E9477" s="43" t="s">
        <v>22640</v>
      </c>
      <c r="F9477" s="43" t="s">
        <v>22590</v>
      </c>
      <c r="G9477" s="43" t="s">
        <v>22488</v>
      </c>
      <c r="H9477" s="43" t="s">
        <v>1266</v>
      </c>
    </row>
    <row r="9478" spans="1:8" ht="17.25" hidden="1" customHeight="1" x14ac:dyDescent="0.3">
      <c r="A9478" s="46" t="str">
        <f>_xlfn.CONCAT("PUSKESMAS ",TRIM(tblReff[[#This Row],[NAMA PUSKESMAS]]))</f>
        <v>PUSKESMAS LELEI</v>
      </c>
      <c r="B9478" s="42">
        <v>1080251</v>
      </c>
      <c r="C9478" s="43" t="s">
        <v>22641</v>
      </c>
      <c r="D9478" s="43" t="s">
        <v>22642</v>
      </c>
      <c r="E9478" s="43" t="s">
        <v>22640</v>
      </c>
      <c r="F9478" s="43" t="s">
        <v>22590</v>
      </c>
      <c r="G9478" s="43" t="s">
        <v>22488</v>
      </c>
      <c r="H9478" s="43" t="s">
        <v>1271</v>
      </c>
    </row>
    <row r="9479" spans="1:8" ht="17.25" hidden="1" customHeight="1" x14ac:dyDescent="0.3">
      <c r="A9479" s="46" t="str">
        <f>_xlfn.CONCAT("PUSKESMAS ",TRIM(tblReff[[#This Row],[NAMA PUSKESMAS]]))</f>
        <v>PUSKESMAS BUSUA</v>
      </c>
      <c r="B9479" s="42">
        <v>1080252</v>
      </c>
      <c r="C9479" s="43" t="s">
        <v>22643</v>
      </c>
      <c r="D9479" s="43" t="s">
        <v>22644</v>
      </c>
      <c r="E9479" s="43" t="s">
        <v>22645</v>
      </c>
      <c r="F9479" s="43" t="s">
        <v>22590</v>
      </c>
      <c r="G9479" s="43" t="s">
        <v>22488</v>
      </c>
      <c r="H9479" s="43" t="s">
        <v>1271</v>
      </c>
    </row>
    <row r="9480" spans="1:8" ht="17.25" hidden="1" customHeight="1" x14ac:dyDescent="0.3">
      <c r="A9480" s="46" t="str">
        <f>_xlfn.CONCAT("PUSKESMAS ",TRIM(tblReff[[#This Row],[NAMA PUSKESMAS]]))</f>
        <v>PUSKESMAS LALUIN</v>
      </c>
      <c r="B9480" s="42">
        <v>1080253</v>
      </c>
      <c r="C9480" s="43" t="s">
        <v>22646</v>
      </c>
      <c r="D9480" s="43" t="s">
        <v>22647</v>
      </c>
      <c r="E9480" s="43" t="s">
        <v>22648</v>
      </c>
      <c r="F9480" s="43" t="s">
        <v>22590</v>
      </c>
      <c r="G9480" s="43" t="s">
        <v>22488</v>
      </c>
      <c r="H9480" s="43" t="s">
        <v>1271</v>
      </c>
    </row>
    <row r="9481" spans="1:8" ht="17.25" hidden="1" customHeight="1" x14ac:dyDescent="0.3">
      <c r="A9481" s="46" t="str">
        <f>_xlfn.CONCAT("PUSKESMAS ",TRIM(tblReff[[#This Row],[NAMA PUSKESMAS]]))</f>
        <v>PUSKESMAS LAROMABATI</v>
      </c>
      <c r="B9481" s="42">
        <v>1080254</v>
      </c>
      <c r="C9481" s="43" t="s">
        <v>22649</v>
      </c>
      <c r="D9481" s="43" t="s">
        <v>22650</v>
      </c>
      <c r="E9481" s="43" t="s">
        <v>22651</v>
      </c>
      <c r="F9481" s="43" t="s">
        <v>22590</v>
      </c>
      <c r="G9481" s="43" t="s">
        <v>22488</v>
      </c>
      <c r="H9481" s="43" t="s">
        <v>1271</v>
      </c>
    </row>
    <row r="9482" spans="1:8" ht="17.25" hidden="1" customHeight="1" x14ac:dyDescent="0.3">
      <c r="A9482" s="46" t="str">
        <f>_xlfn.CONCAT("PUSKESMAS ",TRIM(tblReff[[#This Row],[NAMA PUSKESMAS]]))</f>
        <v>PUSKESMAS MAKIAN</v>
      </c>
      <c r="B9482" s="42">
        <v>1080255</v>
      </c>
      <c r="C9482" s="43" t="s">
        <v>22652</v>
      </c>
      <c r="D9482" s="43" t="s">
        <v>22653</v>
      </c>
      <c r="E9482" s="43" t="s">
        <v>22654</v>
      </c>
      <c r="F9482" s="43" t="s">
        <v>22590</v>
      </c>
      <c r="G9482" s="43" t="s">
        <v>22488</v>
      </c>
      <c r="H9482" s="43" t="s">
        <v>1266</v>
      </c>
    </row>
    <row r="9483" spans="1:8" ht="17.25" hidden="1" customHeight="1" x14ac:dyDescent="0.3">
      <c r="A9483" s="46" t="str">
        <f>_xlfn.CONCAT("PUSKESMAS ",TRIM(tblReff[[#This Row],[NAMA PUSKESMAS]]))</f>
        <v>PUSKESMAS MATEKKETEN</v>
      </c>
      <c r="B9483" s="42">
        <v>1080256</v>
      </c>
      <c r="C9483" s="43" t="s">
        <v>22655</v>
      </c>
      <c r="D9483" s="43" t="s">
        <v>22656</v>
      </c>
      <c r="E9483" s="43" t="s">
        <v>22657</v>
      </c>
      <c r="F9483" s="43" t="s">
        <v>22590</v>
      </c>
      <c r="G9483" s="43" t="s">
        <v>22488</v>
      </c>
      <c r="H9483" s="43" t="s">
        <v>1266</v>
      </c>
    </row>
    <row r="9484" spans="1:8" ht="17.25" hidden="1" customHeight="1" x14ac:dyDescent="0.3">
      <c r="A9484" s="46" t="str">
        <f>_xlfn.CONCAT("PUSKESMAS ",TRIM(tblReff[[#This Row],[NAMA PUSKESMAS]]))</f>
        <v>PUSKESMAS SAKETA</v>
      </c>
      <c r="B9484" s="42">
        <v>1080257</v>
      </c>
      <c r="C9484" s="43" t="s">
        <v>22658</v>
      </c>
      <c r="D9484" s="43" t="s">
        <v>22659</v>
      </c>
      <c r="E9484" s="43" t="s">
        <v>22660</v>
      </c>
      <c r="F9484" s="43" t="s">
        <v>22590</v>
      </c>
      <c r="G9484" s="43" t="s">
        <v>22488</v>
      </c>
      <c r="H9484" s="43" t="s">
        <v>1266</v>
      </c>
    </row>
    <row r="9485" spans="1:8" ht="17.25" hidden="1" customHeight="1" x14ac:dyDescent="0.3">
      <c r="A9485" s="46" t="str">
        <f>_xlfn.CONCAT("PUSKESMAS ",TRIM(tblReff[[#This Row],[NAMA PUSKESMAS]]))</f>
        <v>PUSKESMAS GANE DALAM</v>
      </c>
      <c r="B9485" s="42">
        <v>1080258</v>
      </c>
      <c r="C9485" s="43" t="s">
        <v>22661</v>
      </c>
      <c r="D9485" s="43" t="s">
        <v>22662</v>
      </c>
      <c r="E9485" s="43" t="s">
        <v>22663</v>
      </c>
      <c r="F9485" s="43" t="s">
        <v>22590</v>
      </c>
      <c r="G9485" s="43" t="s">
        <v>22488</v>
      </c>
      <c r="H9485" s="43" t="s">
        <v>1271</v>
      </c>
    </row>
    <row r="9486" spans="1:8" ht="17.25" hidden="1" customHeight="1" x14ac:dyDescent="0.3">
      <c r="A9486" s="46" t="str">
        <f>_xlfn.CONCAT("PUSKESMAS ",TRIM(tblReff[[#This Row],[NAMA PUSKESMAS]]))</f>
        <v>PUSKESMAS DOLIK</v>
      </c>
      <c r="B9486" s="42">
        <v>1080259</v>
      </c>
      <c r="C9486" s="43" t="s">
        <v>22664</v>
      </c>
      <c r="D9486" s="43" t="s">
        <v>22665</v>
      </c>
      <c r="E9486" s="43" t="s">
        <v>22666</v>
      </c>
      <c r="F9486" s="43" t="s">
        <v>22590</v>
      </c>
      <c r="G9486" s="43" t="s">
        <v>22488</v>
      </c>
      <c r="H9486" s="43" t="s">
        <v>1271</v>
      </c>
    </row>
    <row r="9487" spans="1:8" ht="17.25" hidden="1" customHeight="1" x14ac:dyDescent="0.3">
      <c r="A9487" s="46" t="str">
        <f>_xlfn.CONCAT("PUSKESMAS ",TRIM(tblReff[[#This Row],[NAMA PUSKESMAS]]))</f>
        <v>PUSKESMAS KUKUPANG</v>
      </c>
      <c r="B9487" s="42">
        <v>1080260</v>
      </c>
      <c r="C9487" s="43" t="s">
        <v>22667</v>
      </c>
      <c r="D9487" s="43" t="s">
        <v>22668</v>
      </c>
      <c r="E9487" s="43" t="s">
        <v>22669</v>
      </c>
      <c r="F9487" s="43" t="s">
        <v>22590</v>
      </c>
      <c r="G9487" s="43" t="s">
        <v>22488</v>
      </c>
      <c r="H9487" s="43" t="s">
        <v>1266</v>
      </c>
    </row>
    <row r="9488" spans="1:8" ht="17.25" hidden="1" customHeight="1" x14ac:dyDescent="0.3">
      <c r="A9488" s="46" t="str">
        <f>_xlfn.CONCAT("PUSKESMAS ",TRIM(tblReff[[#This Row],[NAMA PUSKESMAS]]))</f>
        <v>PUSKESMAS MAFFA</v>
      </c>
      <c r="B9488" s="42">
        <v>1080261</v>
      </c>
      <c r="C9488" s="43" t="s">
        <v>22670</v>
      </c>
      <c r="D9488" s="43" t="s">
        <v>22671</v>
      </c>
      <c r="E9488" s="43" t="s">
        <v>22672</v>
      </c>
      <c r="F9488" s="43" t="s">
        <v>22590</v>
      </c>
      <c r="G9488" s="43" t="s">
        <v>22488</v>
      </c>
      <c r="H9488" s="43" t="s">
        <v>1266</v>
      </c>
    </row>
    <row r="9489" spans="1:8" ht="17.25" hidden="1" customHeight="1" x14ac:dyDescent="0.3">
      <c r="A9489" s="46" t="str">
        <f>_xlfn.CONCAT("PUSKESMAS ",TRIM(tblReff[[#This Row],[NAMA PUSKESMAS]]))</f>
        <v>PUSKESMAS SUMBER MAKMUR</v>
      </c>
      <c r="B9489" s="42">
        <v>1080343</v>
      </c>
      <c r="C9489" s="43" t="s">
        <v>7053</v>
      </c>
      <c r="D9489" s="43" t="s">
        <v>22673</v>
      </c>
      <c r="E9489" s="43" t="s">
        <v>22672</v>
      </c>
      <c r="F9489" s="43" t="s">
        <v>22590</v>
      </c>
      <c r="G9489" s="43" t="s">
        <v>22488</v>
      </c>
      <c r="H9489" s="43" t="s">
        <v>1271</v>
      </c>
    </row>
    <row r="9490" spans="1:8" ht="17.25" hidden="1" customHeight="1" x14ac:dyDescent="0.3">
      <c r="A9490" s="46" t="str">
        <f>_xlfn.CONCAT("PUSKESMAS ",TRIM(tblReff[[#This Row],[NAMA PUSKESMAS]]))</f>
        <v>PUSKESMAS BISUI</v>
      </c>
      <c r="B9490" s="42">
        <v>1080262</v>
      </c>
      <c r="C9490" s="43" t="s">
        <v>22674</v>
      </c>
      <c r="D9490" s="43" t="s">
        <v>22675</v>
      </c>
      <c r="E9490" s="43" t="s">
        <v>22676</v>
      </c>
      <c r="F9490" s="43" t="s">
        <v>22590</v>
      </c>
      <c r="G9490" s="43" t="s">
        <v>22488</v>
      </c>
      <c r="H9490" s="43" t="s">
        <v>1271</v>
      </c>
    </row>
    <row r="9491" spans="1:8" ht="17.25" hidden="1" customHeight="1" x14ac:dyDescent="0.3">
      <c r="A9491" s="46" t="str">
        <f>_xlfn.CONCAT("PUSKESMAS ",TRIM(tblReff[[#This Row],[NAMA PUSKESMAS]]))</f>
        <v>PUSKESMAS GANE LUAR</v>
      </c>
      <c r="B9491" s="42">
        <v>1080263</v>
      </c>
      <c r="C9491" s="43" t="s">
        <v>22677</v>
      </c>
      <c r="D9491" s="43" t="s">
        <v>22678</v>
      </c>
      <c r="E9491" s="43" t="s">
        <v>22679</v>
      </c>
      <c r="F9491" s="43" t="s">
        <v>22590</v>
      </c>
      <c r="G9491" s="43" t="s">
        <v>22488</v>
      </c>
      <c r="H9491" s="43" t="s">
        <v>1266</v>
      </c>
    </row>
    <row r="9492" spans="1:8" ht="17.25" hidden="1" customHeight="1" x14ac:dyDescent="0.3">
      <c r="A9492" s="46" t="str">
        <f>_xlfn.CONCAT("PUSKESMAS ",TRIM(tblReff[[#This Row],[NAMA PUSKESMAS]]))</f>
        <v>PUSKESMAS MALIFUT</v>
      </c>
      <c r="B9492" s="42">
        <v>1080264</v>
      </c>
      <c r="C9492" s="43" t="s">
        <v>22680</v>
      </c>
      <c r="D9492" s="43" t="s">
        <v>22681</v>
      </c>
      <c r="E9492" s="43" t="s">
        <v>22680</v>
      </c>
      <c r="F9492" s="43" t="s">
        <v>22682</v>
      </c>
      <c r="G9492" s="43" t="s">
        <v>22488</v>
      </c>
      <c r="H9492" s="43" t="s">
        <v>1271</v>
      </c>
    </row>
    <row r="9493" spans="1:8" ht="17.25" hidden="1" customHeight="1" x14ac:dyDescent="0.3">
      <c r="A9493" s="46" t="str">
        <f>_xlfn.CONCAT("PUSKESMAS ",TRIM(tblReff[[#This Row],[NAMA PUSKESMAS]]))</f>
        <v>PUSKESMAS DUM DUM</v>
      </c>
      <c r="B9493" s="42">
        <v>1080265</v>
      </c>
      <c r="C9493" s="43" t="s">
        <v>22683</v>
      </c>
      <c r="D9493" s="43" t="s">
        <v>22684</v>
      </c>
      <c r="E9493" s="43" t="s">
        <v>22685</v>
      </c>
      <c r="F9493" s="43" t="s">
        <v>22682</v>
      </c>
      <c r="G9493" s="43" t="s">
        <v>22488</v>
      </c>
      <c r="H9493" s="43" t="s">
        <v>1271</v>
      </c>
    </row>
    <row r="9494" spans="1:8" ht="17.25" hidden="1" customHeight="1" x14ac:dyDescent="0.3">
      <c r="A9494" s="46" t="str">
        <f>_xlfn.CONCAT("PUSKESMAS ",TRIM(tblReff[[#This Row],[NAMA PUSKESMAS]]))</f>
        <v>PUSKESMAS BOBANEIGO</v>
      </c>
      <c r="B9494" s="42">
        <v>1080330</v>
      </c>
      <c r="C9494" s="43" t="s">
        <v>22489</v>
      </c>
      <c r="D9494" s="43" t="s">
        <v>22686</v>
      </c>
      <c r="E9494" s="43" t="s">
        <v>22685</v>
      </c>
      <c r="F9494" s="43" t="s">
        <v>22682</v>
      </c>
      <c r="G9494" s="43" t="s">
        <v>22488</v>
      </c>
      <c r="H9494" s="43" t="s">
        <v>1271</v>
      </c>
    </row>
    <row r="9495" spans="1:8" ht="17.25" hidden="1" customHeight="1" x14ac:dyDescent="0.3">
      <c r="A9495" s="46" t="str">
        <f>_xlfn.CONCAT("PUSKESMAS ",TRIM(tblReff[[#This Row],[NAMA PUSKESMAS]]))</f>
        <v>PUSKESMAS KAO</v>
      </c>
      <c r="B9495" s="42">
        <v>1080266</v>
      </c>
      <c r="C9495" s="43" t="s">
        <v>22687</v>
      </c>
      <c r="D9495" s="43" t="s">
        <v>22688</v>
      </c>
      <c r="E9495" s="43" t="s">
        <v>22687</v>
      </c>
      <c r="F9495" s="43" t="s">
        <v>22682</v>
      </c>
      <c r="G9495" s="43" t="s">
        <v>22488</v>
      </c>
      <c r="H9495" s="43" t="s">
        <v>1266</v>
      </c>
    </row>
    <row r="9496" spans="1:8" ht="17.25" hidden="1" customHeight="1" x14ac:dyDescent="0.3">
      <c r="A9496" s="46" t="str">
        <f>_xlfn.CONCAT("PUSKESMAS ",TRIM(tblReff[[#This Row],[NAMA PUSKESMAS]]))</f>
        <v>PUSKESMAS TOLIWANG</v>
      </c>
      <c r="B9496" s="42">
        <v>1080267</v>
      </c>
      <c r="C9496" s="43" t="s">
        <v>22689</v>
      </c>
      <c r="D9496" s="43" t="s">
        <v>22690</v>
      </c>
      <c r="E9496" s="43" t="s">
        <v>22691</v>
      </c>
      <c r="F9496" s="43" t="s">
        <v>22682</v>
      </c>
      <c r="G9496" s="43" t="s">
        <v>22488</v>
      </c>
      <c r="H9496" s="43" t="s">
        <v>1271</v>
      </c>
    </row>
    <row r="9497" spans="1:8" ht="17.25" hidden="1" customHeight="1" x14ac:dyDescent="0.3">
      <c r="A9497" s="46" t="str">
        <f>_xlfn.CONCAT("PUSKESMAS ",TRIM(tblReff[[#This Row],[NAMA PUSKESMAS]]))</f>
        <v>PUSKESMAS DARU</v>
      </c>
      <c r="B9497" s="42">
        <v>1080268</v>
      </c>
      <c r="C9497" s="43" t="s">
        <v>22692</v>
      </c>
      <c r="D9497" s="43" t="s">
        <v>22693</v>
      </c>
      <c r="E9497" s="43" t="s">
        <v>22694</v>
      </c>
      <c r="F9497" s="43" t="s">
        <v>22682</v>
      </c>
      <c r="G9497" s="43" t="s">
        <v>22488</v>
      </c>
      <c r="H9497" s="43" t="s">
        <v>1271</v>
      </c>
    </row>
    <row r="9498" spans="1:8" ht="17.25" hidden="1" customHeight="1" x14ac:dyDescent="0.3">
      <c r="A9498" s="46" t="str">
        <f>_xlfn.CONCAT("PUSKESMAS ",TRIM(tblReff[[#This Row],[NAMA PUSKESMAS]]))</f>
        <v>PUSKESMAS KUPA-KUPA</v>
      </c>
      <c r="B9498" s="42">
        <v>1080269</v>
      </c>
      <c r="C9498" s="43" t="s">
        <v>22695</v>
      </c>
      <c r="D9498" s="43" t="s">
        <v>22696</v>
      </c>
      <c r="E9498" s="43" t="s">
        <v>22697</v>
      </c>
      <c r="F9498" s="43" t="s">
        <v>22682</v>
      </c>
      <c r="G9498" s="43" t="s">
        <v>22488</v>
      </c>
      <c r="H9498" s="43" t="s">
        <v>1271</v>
      </c>
    </row>
    <row r="9499" spans="1:8" ht="17.25" hidden="1" customHeight="1" x14ac:dyDescent="0.3">
      <c r="A9499" s="46" t="str">
        <f>_xlfn.CONCAT("PUSKESMAS ",TRIM(tblReff[[#This Row],[NAMA PUSKESMAS]]))</f>
        <v>PUSKESMAS KUSURI</v>
      </c>
      <c r="B9499" s="42">
        <v>1080270</v>
      </c>
      <c r="C9499" s="43" t="s">
        <v>22698</v>
      </c>
      <c r="D9499" s="43" t="s">
        <v>22699</v>
      </c>
      <c r="E9499" s="43" t="s">
        <v>22700</v>
      </c>
      <c r="F9499" s="43" t="s">
        <v>22682</v>
      </c>
      <c r="G9499" s="43" t="s">
        <v>22488</v>
      </c>
      <c r="H9499" s="43" t="s">
        <v>1271</v>
      </c>
    </row>
    <row r="9500" spans="1:8" ht="17.25" hidden="1" customHeight="1" x14ac:dyDescent="0.3">
      <c r="A9500" s="46" t="str">
        <f>_xlfn.CONCAT("PUSKESMAS ",TRIM(tblReff[[#This Row],[NAMA PUSKESMAS]]))</f>
        <v>PUSKESMAS MAWEA</v>
      </c>
      <c r="B9500" s="42">
        <v>1080271</v>
      </c>
      <c r="C9500" s="43" t="s">
        <v>22701</v>
      </c>
      <c r="D9500" s="43" t="s">
        <v>22702</v>
      </c>
      <c r="E9500" s="43" t="s">
        <v>22703</v>
      </c>
      <c r="F9500" s="43" t="s">
        <v>22682</v>
      </c>
      <c r="G9500" s="43" t="s">
        <v>22488</v>
      </c>
      <c r="H9500" s="43" t="s">
        <v>1271</v>
      </c>
    </row>
    <row r="9501" spans="1:8" ht="17.25" hidden="1" customHeight="1" x14ac:dyDescent="0.3">
      <c r="A9501" s="46" t="str">
        <f>_xlfn.CONCAT("PUSKESMAS ",TRIM(tblReff[[#This Row],[NAMA PUSKESMAS]]))</f>
        <v>PUSKESMAS TOBELO</v>
      </c>
      <c r="B9501" s="42">
        <v>1080272</v>
      </c>
      <c r="C9501" s="43" t="s">
        <v>22704</v>
      </c>
      <c r="D9501" s="43" t="s">
        <v>22705</v>
      </c>
      <c r="E9501" s="43" t="s">
        <v>22704</v>
      </c>
      <c r="F9501" s="43" t="s">
        <v>22682</v>
      </c>
      <c r="G9501" s="43" t="s">
        <v>22488</v>
      </c>
      <c r="H9501" s="43" t="s">
        <v>1271</v>
      </c>
    </row>
    <row r="9502" spans="1:8" ht="17.25" hidden="1" customHeight="1" x14ac:dyDescent="0.3">
      <c r="A9502" s="46" t="str">
        <f>_xlfn.CONCAT("PUSKESMAS ",TRIM(tblReff[[#This Row],[NAMA PUSKESMAS]]))</f>
        <v>PUSKESMAS PITU</v>
      </c>
      <c r="B9502" s="42">
        <v>1080273</v>
      </c>
      <c r="C9502" s="43" t="s">
        <v>13848</v>
      </c>
      <c r="D9502" s="43" t="s">
        <v>22706</v>
      </c>
      <c r="E9502" s="43" t="s">
        <v>22707</v>
      </c>
      <c r="F9502" s="43" t="s">
        <v>22682</v>
      </c>
      <c r="G9502" s="43" t="s">
        <v>22488</v>
      </c>
      <c r="H9502" s="43" t="s">
        <v>1271</v>
      </c>
    </row>
    <row r="9503" spans="1:8" ht="17.25" hidden="1" customHeight="1" x14ac:dyDescent="0.3">
      <c r="A9503" s="46" t="str">
        <f>_xlfn.CONCAT("PUSKESMAS ",TRIM(tblReff[[#This Row],[NAMA PUSKESMAS]]))</f>
        <v>PUSKESMAS GORUA</v>
      </c>
      <c r="B9503" s="42">
        <v>1080274</v>
      </c>
      <c r="C9503" s="43" t="s">
        <v>22708</v>
      </c>
      <c r="D9503" s="43" t="s">
        <v>22709</v>
      </c>
      <c r="E9503" s="43" t="s">
        <v>22710</v>
      </c>
      <c r="F9503" s="43" t="s">
        <v>22682</v>
      </c>
      <c r="G9503" s="43" t="s">
        <v>22488</v>
      </c>
      <c r="H9503" s="43" t="s">
        <v>1271</v>
      </c>
    </row>
    <row r="9504" spans="1:8" ht="17.25" hidden="1" customHeight="1" x14ac:dyDescent="0.3">
      <c r="A9504" s="46" t="str">
        <f>_xlfn.CONCAT("PUSKESMAS ",TRIM(tblReff[[#This Row],[NAMA PUSKESMAS]]))</f>
        <v>PUSKESMAS GALELA</v>
      </c>
      <c r="B9504" s="42">
        <v>1080275</v>
      </c>
      <c r="C9504" s="43" t="s">
        <v>22711</v>
      </c>
      <c r="D9504" s="43" t="s">
        <v>22712</v>
      </c>
      <c r="E9504" s="43" t="s">
        <v>22711</v>
      </c>
      <c r="F9504" s="43" t="s">
        <v>22682</v>
      </c>
      <c r="G9504" s="43" t="s">
        <v>22488</v>
      </c>
      <c r="H9504" s="43" t="s">
        <v>1266</v>
      </c>
    </row>
    <row r="9505" spans="1:8" ht="17.25" hidden="1" customHeight="1" x14ac:dyDescent="0.3">
      <c r="A9505" s="46" t="str">
        <f>_xlfn.CONCAT("PUSKESMAS ",TRIM(tblReff[[#This Row],[NAMA PUSKESMAS]]))</f>
        <v>PUSKESMAS SOAKONORA</v>
      </c>
      <c r="B9505" s="42">
        <v>1080276</v>
      </c>
      <c r="C9505" s="43" t="s">
        <v>22713</v>
      </c>
      <c r="D9505" s="43" t="s">
        <v>22714</v>
      </c>
      <c r="E9505" s="43" t="s">
        <v>22715</v>
      </c>
      <c r="F9505" s="43" t="s">
        <v>22682</v>
      </c>
      <c r="G9505" s="43" t="s">
        <v>22488</v>
      </c>
      <c r="H9505" s="43" t="s">
        <v>1271</v>
      </c>
    </row>
    <row r="9506" spans="1:8" ht="17.25" hidden="1" customHeight="1" x14ac:dyDescent="0.3">
      <c r="A9506" s="46" t="str">
        <f>_xlfn.CONCAT("PUSKESMAS ",TRIM(tblReff[[#This Row],[NAMA PUSKESMAS]]))</f>
        <v>PUSKESMAS DOKULAMO</v>
      </c>
      <c r="B9506" s="42">
        <v>1080277</v>
      </c>
      <c r="C9506" s="43" t="s">
        <v>22716</v>
      </c>
      <c r="D9506" s="43" t="s">
        <v>22717</v>
      </c>
      <c r="E9506" s="43" t="s">
        <v>22718</v>
      </c>
      <c r="F9506" s="43" t="s">
        <v>22682</v>
      </c>
      <c r="G9506" s="43" t="s">
        <v>22488</v>
      </c>
      <c r="H9506" s="43" t="s">
        <v>1271</v>
      </c>
    </row>
    <row r="9507" spans="1:8" ht="17.25" hidden="1" customHeight="1" x14ac:dyDescent="0.3">
      <c r="A9507" s="46" t="str">
        <f>_xlfn.CONCAT("PUSKESMAS ",TRIM(tblReff[[#This Row],[NAMA PUSKESMAS]]))</f>
        <v>PUSKESMAS SALIMULI</v>
      </c>
      <c r="B9507" s="42">
        <v>1080278</v>
      </c>
      <c r="C9507" s="43" t="s">
        <v>22719</v>
      </c>
      <c r="D9507" s="43" t="s">
        <v>22720</v>
      </c>
      <c r="E9507" s="43" t="s">
        <v>22721</v>
      </c>
      <c r="F9507" s="43" t="s">
        <v>22682</v>
      </c>
      <c r="G9507" s="43" t="s">
        <v>22488</v>
      </c>
      <c r="H9507" s="43" t="s">
        <v>1271</v>
      </c>
    </row>
    <row r="9508" spans="1:8" ht="17.25" hidden="1" customHeight="1" x14ac:dyDescent="0.3">
      <c r="A9508" s="46" t="str">
        <f>_xlfn.CONCAT("PUSKESMAS ",TRIM(tblReff[[#This Row],[NAMA PUSKESMAS]]))</f>
        <v>PUSKESMAS DARUME</v>
      </c>
      <c r="B9508" s="42">
        <v>1080279</v>
      </c>
      <c r="C9508" s="43" t="s">
        <v>22722</v>
      </c>
      <c r="D9508" s="43" t="s">
        <v>22723</v>
      </c>
      <c r="E9508" s="43" t="s">
        <v>22724</v>
      </c>
      <c r="F9508" s="43" t="s">
        <v>22682</v>
      </c>
      <c r="G9508" s="43" t="s">
        <v>22488</v>
      </c>
      <c r="H9508" s="43" t="s">
        <v>1271</v>
      </c>
    </row>
    <row r="9509" spans="1:8" ht="17.25" hidden="1" customHeight="1" x14ac:dyDescent="0.3">
      <c r="A9509" s="46" t="str">
        <f>_xlfn.CONCAT("PUSKESMAS ",TRIM(tblReff[[#This Row],[NAMA PUSKESMAS]]))</f>
        <v>PUSKESMAS SUPU</v>
      </c>
      <c r="B9509" s="42">
        <v>1080331</v>
      </c>
      <c r="C9509" s="43" t="s">
        <v>22725</v>
      </c>
      <c r="D9509" s="43" t="s">
        <v>22726</v>
      </c>
      <c r="E9509" s="43" t="s">
        <v>22724</v>
      </c>
      <c r="F9509" s="43" t="s">
        <v>22682</v>
      </c>
      <c r="G9509" s="43" t="s">
        <v>22488</v>
      </c>
      <c r="H9509" s="43" t="s">
        <v>1271</v>
      </c>
    </row>
    <row r="9510" spans="1:8" ht="17.25" hidden="1" customHeight="1" x14ac:dyDescent="0.3">
      <c r="A9510" s="46" t="str">
        <f>_xlfn.CONCAT("PUSKESMAS ",TRIM(tblReff[[#This Row],[NAMA PUSKESMAS]]))</f>
        <v>PUSKESMAS DAMA</v>
      </c>
      <c r="B9510" s="42">
        <v>1080280</v>
      </c>
      <c r="C9510" s="43" t="s">
        <v>22727</v>
      </c>
      <c r="D9510" s="43" t="s">
        <v>22728</v>
      </c>
      <c r="E9510" s="43" t="s">
        <v>22729</v>
      </c>
      <c r="F9510" s="43" t="s">
        <v>22682</v>
      </c>
      <c r="G9510" s="43" t="s">
        <v>22488</v>
      </c>
      <c r="H9510" s="43" t="s">
        <v>1271</v>
      </c>
    </row>
    <row r="9511" spans="1:8" ht="17.25" hidden="1" customHeight="1" x14ac:dyDescent="0.3">
      <c r="A9511" s="46" t="str">
        <f>_xlfn.CONCAT("PUSKESMAS ",TRIM(tblReff[[#This Row],[NAMA PUSKESMAS]]))</f>
        <v>PUSKESMAS BICOLI</v>
      </c>
      <c r="B9511" s="42">
        <v>1080281</v>
      </c>
      <c r="C9511" s="43" t="s">
        <v>22730</v>
      </c>
      <c r="D9511" s="43" t="s">
        <v>22731</v>
      </c>
      <c r="E9511" s="43" t="s">
        <v>22545</v>
      </c>
      <c r="F9511" s="43" t="s">
        <v>22732</v>
      </c>
      <c r="G9511" s="43" t="s">
        <v>22488</v>
      </c>
      <c r="H9511" s="43" t="s">
        <v>1266</v>
      </c>
    </row>
    <row r="9512" spans="1:8" ht="17.25" hidden="1" customHeight="1" x14ac:dyDescent="0.3">
      <c r="A9512" s="46" t="str">
        <f>_xlfn.CONCAT("PUSKESMAS ",TRIM(tblReff[[#This Row],[NAMA PUSKESMAS]]))</f>
        <v>PUSKESMAS GOTOWASI</v>
      </c>
      <c r="B9512" s="42">
        <v>1080282</v>
      </c>
      <c r="C9512" s="43" t="s">
        <v>22733</v>
      </c>
      <c r="D9512" s="43" t="s">
        <v>22734</v>
      </c>
      <c r="E9512" s="43" t="s">
        <v>22735</v>
      </c>
      <c r="F9512" s="43" t="s">
        <v>22732</v>
      </c>
      <c r="G9512" s="43" t="s">
        <v>22488</v>
      </c>
      <c r="H9512" s="43" t="s">
        <v>1271</v>
      </c>
    </row>
    <row r="9513" spans="1:8" ht="17.25" hidden="1" customHeight="1" x14ac:dyDescent="0.3">
      <c r="A9513" s="46" t="str">
        <f>_xlfn.CONCAT("PUSKESMAS ",TRIM(tblReff[[#This Row],[NAMA PUSKESMAS]]))</f>
        <v>PUSKESMAS KOTA MABA</v>
      </c>
      <c r="B9513" s="42">
        <v>1080283</v>
      </c>
      <c r="C9513" s="43" t="s">
        <v>22736</v>
      </c>
      <c r="D9513" s="43" t="s">
        <v>22737</v>
      </c>
      <c r="E9513" s="43" t="s">
        <v>22736</v>
      </c>
      <c r="F9513" s="43" t="s">
        <v>22732</v>
      </c>
      <c r="G9513" s="43" t="s">
        <v>22488</v>
      </c>
      <c r="H9513" s="43" t="s">
        <v>1271</v>
      </c>
    </row>
    <row r="9514" spans="1:8" ht="17.25" hidden="1" customHeight="1" x14ac:dyDescent="0.3">
      <c r="A9514" s="46" t="str">
        <f>_xlfn.CONCAT("PUSKESMAS ",TRIM(tblReff[[#This Row],[NAMA PUSKESMAS]]))</f>
        <v>PUSKESMAS MABA PURA</v>
      </c>
      <c r="B9514" s="42">
        <v>1080284</v>
      </c>
      <c r="C9514" s="43" t="s">
        <v>22738</v>
      </c>
      <c r="D9514" s="43" t="s">
        <v>22739</v>
      </c>
      <c r="E9514" s="43" t="s">
        <v>22736</v>
      </c>
      <c r="F9514" s="43" t="s">
        <v>22732</v>
      </c>
      <c r="G9514" s="43" t="s">
        <v>22488</v>
      </c>
      <c r="H9514" s="43" t="s">
        <v>1271</v>
      </c>
    </row>
    <row r="9515" spans="1:8" ht="17.25" hidden="1" customHeight="1" x14ac:dyDescent="0.3">
      <c r="A9515" s="46" t="str">
        <f>_xlfn.CONCAT("PUSKESMAS ",TRIM(tblReff[[#This Row],[NAMA PUSKESMAS]]))</f>
        <v>PUSKESMAS NUSA JAYA</v>
      </c>
      <c r="B9515" s="42">
        <v>1080285</v>
      </c>
      <c r="C9515" s="43" t="s">
        <v>22740</v>
      </c>
      <c r="D9515" s="43" t="s">
        <v>22741</v>
      </c>
      <c r="E9515" s="43" t="s">
        <v>22735</v>
      </c>
      <c r="F9515" s="43" t="s">
        <v>22732</v>
      </c>
      <c r="G9515" s="43" t="s">
        <v>22488</v>
      </c>
      <c r="H9515" s="43" t="s">
        <v>1266</v>
      </c>
    </row>
    <row r="9516" spans="1:8" ht="17.25" hidden="1" customHeight="1" x14ac:dyDescent="0.3">
      <c r="A9516" s="46" t="str">
        <f>_xlfn.CONCAT("PUSKESMAS ",TRIM(tblReff[[#This Row],[NAMA PUSKESMAS]]))</f>
        <v>PUSKESMAS SARAMAAKE</v>
      </c>
      <c r="B9516" s="42">
        <v>1080286</v>
      </c>
      <c r="C9516" s="43" t="s">
        <v>22742</v>
      </c>
      <c r="D9516" s="43" t="s">
        <v>22743</v>
      </c>
      <c r="E9516" s="43" t="s">
        <v>22744</v>
      </c>
      <c r="F9516" s="43" t="s">
        <v>22732</v>
      </c>
      <c r="G9516" s="43" t="s">
        <v>22488</v>
      </c>
      <c r="H9516" s="43" t="s">
        <v>1271</v>
      </c>
    </row>
    <row r="9517" spans="1:8" ht="17.25" hidden="1" customHeight="1" x14ac:dyDescent="0.3">
      <c r="A9517" s="46" t="str">
        <f>_xlfn.CONCAT("PUSKESMAS ",TRIM(tblReff[[#This Row],[NAMA PUSKESMAS]]))</f>
        <v>PUSKESMAS SUBAIM</v>
      </c>
      <c r="B9517" s="42">
        <v>1080287</v>
      </c>
      <c r="C9517" s="43" t="s">
        <v>22745</v>
      </c>
      <c r="D9517" s="43" t="s">
        <v>22746</v>
      </c>
      <c r="E9517" s="43" t="s">
        <v>22747</v>
      </c>
      <c r="F9517" s="43" t="s">
        <v>22732</v>
      </c>
      <c r="G9517" s="43" t="s">
        <v>22488</v>
      </c>
      <c r="H9517" s="43" t="s">
        <v>1266</v>
      </c>
    </row>
    <row r="9518" spans="1:8" ht="17.25" hidden="1" customHeight="1" x14ac:dyDescent="0.3">
      <c r="A9518" s="46" t="str">
        <f>_xlfn.CONCAT("PUSKESMAS ",TRIM(tblReff[[#This Row],[NAMA PUSKESMAS]]))</f>
        <v>PUSKESMAS SONDO-SONDO</v>
      </c>
      <c r="B9518" s="42">
        <v>1080345</v>
      </c>
      <c r="C9518" s="43" t="s">
        <v>22748</v>
      </c>
      <c r="D9518" s="43" t="s">
        <v>22749</v>
      </c>
      <c r="E9518" s="43" t="s">
        <v>22747</v>
      </c>
      <c r="F9518" s="43" t="s">
        <v>22732</v>
      </c>
      <c r="G9518" s="43" t="s">
        <v>22488</v>
      </c>
      <c r="H9518" s="43" t="s">
        <v>1271</v>
      </c>
    </row>
    <row r="9519" spans="1:8" ht="17.25" hidden="1" customHeight="1" x14ac:dyDescent="0.3">
      <c r="A9519" s="46" t="str">
        <f>_xlfn.CONCAT("PUSKESMAS ",TRIM(tblReff[[#This Row],[NAMA PUSKESMAS]]))</f>
        <v>PUSKESMAS DODAGA</v>
      </c>
      <c r="B9519" s="42">
        <v>1080288</v>
      </c>
      <c r="C9519" s="43" t="s">
        <v>22750</v>
      </c>
      <c r="D9519" s="43" t="s">
        <v>22751</v>
      </c>
      <c r="E9519" s="43" t="s">
        <v>22744</v>
      </c>
      <c r="F9519" s="43" t="s">
        <v>22732</v>
      </c>
      <c r="G9519" s="43" t="s">
        <v>22488</v>
      </c>
      <c r="H9519" s="43" t="s">
        <v>1266</v>
      </c>
    </row>
    <row r="9520" spans="1:8" ht="17.25" hidden="1" customHeight="1" x14ac:dyDescent="0.3">
      <c r="A9520" s="46" t="str">
        <f>_xlfn.CONCAT("PUSKESMAS ",TRIM(tblReff[[#This Row],[NAMA PUSKESMAS]]))</f>
        <v>PUSKESMAS LOLOBATA</v>
      </c>
      <c r="B9520" s="42">
        <v>1080289</v>
      </c>
      <c r="C9520" s="43" t="s">
        <v>22752</v>
      </c>
      <c r="D9520" s="43" t="s">
        <v>22753</v>
      </c>
      <c r="E9520" s="43" t="s">
        <v>22754</v>
      </c>
      <c r="F9520" s="43" t="s">
        <v>22732</v>
      </c>
      <c r="G9520" s="43" t="s">
        <v>22488</v>
      </c>
      <c r="H9520" s="43" t="s">
        <v>1271</v>
      </c>
    </row>
    <row r="9521" spans="1:8" ht="17.25" hidden="1" customHeight="1" x14ac:dyDescent="0.3">
      <c r="A9521" s="46" t="str">
        <f>_xlfn.CONCAT("PUSKESMAS ",TRIM(tblReff[[#This Row],[NAMA PUSKESMAS]]))</f>
        <v>PUSKESMAS LABI-LABI</v>
      </c>
      <c r="B9521" s="42">
        <v>1080290</v>
      </c>
      <c r="C9521" s="43" t="s">
        <v>22755</v>
      </c>
      <c r="D9521" s="43" t="s">
        <v>22756</v>
      </c>
      <c r="E9521" s="43" t="s">
        <v>22757</v>
      </c>
      <c r="F9521" s="43" t="s">
        <v>22732</v>
      </c>
      <c r="G9521" s="43" t="s">
        <v>22488</v>
      </c>
      <c r="H9521" s="43" t="s">
        <v>1271</v>
      </c>
    </row>
    <row r="9522" spans="1:8" ht="17.25" hidden="1" customHeight="1" x14ac:dyDescent="0.3">
      <c r="A9522" s="46" t="str">
        <f>_xlfn.CONCAT("PUSKESMAS ",TRIM(tblReff[[#This Row],[NAMA PUSKESMAS]]))</f>
        <v>PUSKESMAS BULI</v>
      </c>
      <c r="B9522" s="42">
        <v>1080291</v>
      </c>
      <c r="C9522" s="43" t="s">
        <v>22758</v>
      </c>
      <c r="D9522" s="43" t="s">
        <v>22759</v>
      </c>
      <c r="E9522" s="43" t="s">
        <v>22760</v>
      </c>
      <c r="F9522" s="43" t="s">
        <v>22732</v>
      </c>
      <c r="G9522" s="43" t="s">
        <v>22488</v>
      </c>
      <c r="H9522" s="43" t="s">
        <v>1266</v>
      </c>
    </row>
    <row r="9523" spans="1:8" ht="17.25" hidden="1" customHeight="1" x14ac:dyDescent="0.3">
      <c r="A9523" s="46" t="str">
        <f>_xlfn.CONCAT("PUSKESMAS ",TRIM(tblReff[[#This Row],[NAMA PUSKESMAS]]))</f>
        <v>PUSKESMAS WAYAMLI</v>
      </c>
      <c r="B9523" s="42">
        <v>1080292</v>
      </c>
      <c r="C9523" s="43" t="s">
        <v>22761</v>
      </c>
      <c r="D9523" s="43" t="s">
        <v>22762</v>
      </c>
      <c r="E9523" s="43" t="s">
        <v>22763</v>
      </c>
      <c r="F9523" s="43" t="s">
        <v>22732</v>
      </c>
      <c r="G9523" s="43" t="s">
        <v>22488</v>
      </c>
      <c r="H9523" s="43" t="s">
        <v>1271</v>
      </c>
    </row>
    <row r="9524" spans="1:8" ht="17.25" hidden="1" customHeight="1" x14ac:dyDescent="0.3">
      <c r="A9524" s="46" t="str">
        <f>_xlfn.CONCAT("PUSKESMAS ",TRIM(tblReff[[#This Row],[NAMA PUSKESMAS]]))</f>
        <v>PUSKESMAS WAYAMLI PESISIR</v>
      </c>
      <c r="B9524" s="42">
        <v>1080293</v>
      </c>
      <c r="C9524" s="43" t="s">
        <v>22764</v>
      </c>
      <c r="D9524" s="43" t="s">
        <v>22765</v>
      </c>
      <c r="E9524" s="43" t="s">
        <v>22763</v>
      </c>
      <c r="F9524" s="43" t="s">
        <v>22732</v>
      </c>
      <c r="G9524" s="43" t="s">
        <v>22488</v>
      </c>
      <c r="H9524" s="43" t="s">
        <v>1271</v>
      </c>
    </row>
    <row r="9525" spans="1:8" ht="17.25" hidden="1" customHeight="1" x14ac:dyDescent="0.3">
      <c r="A9525" s="46" t="str">
        <f>_xlfn.CONCAT("PUSKESMAS ",TRIM(tblReff[[#This Row],[NAMA PUSKESMAS]]))</f>
        <v>PUSKESMAS DOROSAGU</v>
      </c>
      <c r="B9525" s="42">
        <v>1080294</v>
      </c>
      <c r="C9525" s="43" t="s">
        <v>22766</v>
      </c>
      <c r="D9525" s="43" t="s">
        <v>22767</v>
      </c>
      <c r="E9525" s="43" t="s">
        <v>22768</v>
      </c>
      <c r="F9525" s="43" t="s">
        <v>22732</v>
      </c>
      <c r="G9525" s="43" t="s">
        <v>22488</v>
      </c>
      <c r="H9525" s="43" t="s">
        <v>1271</v>
      </c>
    </row>
    <row r="9526" spans="1:8" ht="17.25" hidden="1" customHeight="1" x14ac:dyDescent="0.3">
      <c r="A9526" s="46" t="str">
        <f>_xlfn.CONCAT("PUSKESMAS ",TRIM(tblReff[[#This Row],[NAMA PUSKESMAS]]))</f>
        <v>PUSKESMAS PATLEAN</v>
      </c>
      <c r="B9526" s="42">
        <v>1080344</v>
      </c>
      <c r="C9526" s="43" t="s">
        <v>22769</v>
      </c>
      <c r="D9526" s="43" t="s">
        <v>22770</v>
      </c>
      <c r="E9526" s="43" t="s">
        <v>22768</v>
      </c>
      <c r="F9526" s="43" t="s">
        <v>22732</v>
      </c>
      <c r="G9526" s="43" t="s">
        <v>22488</v>
      </c>
      <c r="H9526" s="43" t="s">
        <v>1271</v>
      </c>
    </row>
    <row r="9527" spans="1:8" ht="17.25" hidden="1" customHeight="1" x14ac:dyDescent="0.3">
      <c r="A9527" s="46" t="str">
        <f>_xlfn.CONCAT("PUSKESMAS ",TRIM(tblReff[[#This Row],[NAMA PUSKESMAS]]))</f>
        <v>PUSKESMAS DARUBA</v>
      </c>
      <c r="B9527" s="42">
        <v>1080295</v>
      </c>
      <c r="C9527" s="43" t="s">
        <v>22771</v>
      </c>
      <c r="D9527" s="43" t="s">
        <v>22772</v>
      </c>
      <c r="E9527" s="43" t="s">
        <v>22773</v>
      </c>
      <c r="F9527" s="43" t="s">
        <v>22774</v>
      </c>
      <c r="G9527" s="43" t="s">
        <v>22488</v>
      </c>
      <c r="H9527" s="43" t="s">
        <v>1271</v>
      </c>
    </row>
    <row r="9528" spans="1:8" ht="17.25" hidden="1" customHeight="1" x14ac:dyDescent="0.3">
      <c r="A9528" s="46" t="str">
        <f>_xlfn.CONCAT("PUSKESMAS ",TRIM(tblReff[[#This Row],[NAMA PUSKESMAS]]))</f>
        <v>PUSKESMAS SABATAI BARU</v>
      </c>
      <c r="B9528" s="42">
        <v>1080348</v>
      </c>
      <c r="C9528" s="43" t="s">
        <v>22775</v>
      </c>
      <c r="D9528" s="43" t="s">
        <v>22776</v>
      </c>
      <c r="E9528" s="43" t="s">
        <v>22773</v>
      </c>
      <c r="F9528" s="43" t="s">
        <v>22774</v>
      </c>
      <c r="G9528" s="43" t="s">
        <v>22488</v>
      </c>
      <c r="H9528" s="43" t="s">
        <v>1271</v>
      </c>
    </row>
    <row r="9529" spans="1:8" ht="17.25" hidden="1" customHeight="1" x14ac:dyDescent="0.3">
      <c r="A9529" s="46" t="str">
        <f>_xlfn.CONCAT("PUSKESMAS ",TRIM(tblReff[[#This Row],[NAMA PUSKESMAS]]))</f>
        <v>PUSKESMAS MORODADI</v>
      </c>
      <c r="B9529" s="42">
        <v>1080349</v>
      </c>
      <c r="C9529" s="43" t="s">
        <v>22777</v>
      </c>
      <c r="D9529" s="43" t="s">
        <v>22778</v>
      </c>
      <c r="E9529" s="43" t="s">
        <v>22773</v>
      </c>
      <c r="F9529" s="43" t="s">
        <v>22774</v>
      </c>
      <c r="G9529" s="43" t="s">
        <v>22488</v>
      </c>
      <c r="H9529" s="43" t="s">
        <v>1271</v>
      </c>
    </row>
    <row r="9530" spans="1:8" ht="17.25" hidden="1" customHeight="1" x14ac:dyDescent="0.3">
      <c r="A9530" s="46" t="str">
        <f>_xlfn.CONCAT("PUSKESMAS ",TRIM(tblReff[[#This Row],[NAMA PUSKESMAS]]))</f>
        <v>PUSKESMAS SANGOWO</v>
      </c>
      <c r="B9530" s="42">
        <v>1080296</v>
      </c>
      <c r="C9530" s="43" t="s">
        <v>22779</v>
      </c>
      <c r="D9530" s="43" t="s">
        <v>22780</v>
      </c>
      <c r="E9530" s="43" t="s">
        <v>22781</v>
      </c>
      <c r="F9530" s="43" t="s">
        <v>22774</v>
      </c>
      <c r="G9530" s="43" t="s">
        <v>22488</v>
      </c>
      <c r="H9530" s="43" t="s">
        <v>1266</v>
      </c>
    </row>
    <row r="9531" spans="1:8" ht="17.25" hidden="1" customHeight="1" x14ac:dyDescent="0.3">
      <c r="A9531" s="46" t="str">
        <f>_xlfn.CONCAT("PUSKESMAS ",TRIM(tblReff[[#This Row],[NAMA PUSKESMAS]]))</f>
        <v>PUSKESMAS BUHO-BUHO</v>
      </c>
      <c r="B9531" s="42">
        <v>1080350</v>
      </c>
      <c r="C9531" s="43" t="s">
        <v>22782</v>
      </c>
      <c r="D9531" s="43" t="s">
        <v>22783</v>
      </c>
      <c r="E9531" s="43" t="s">
        <v>22781</v>
      </c>
      <c r="F9531" s="43" t="s">
        <v>22774</v>
      </c>
      <c r="G9531" s="43" t="s">
        <v>22488</v>
      </c>
      <c r="H9531" s="43" t="s">
        <v>1271</v>
      </c>
    </row>
    <row r="9532" spans="1:8" ht="17.25" hidden="1" customHeight="1" x14ac:dyDescent="0.3">
      <c r="A9532" s="46" t="str">
        <f>_xlfn.CONCAT("PUSKESMAS ",TRIM(tblReff[[#This Row],[NAMA PUSKESMAS]]))</f>
        <v>PUSKESMAS WAYABULA</v>
      </c>
      <c r="B9532" s="42">
        <v>1080299</v>
      </c>
      <c r="C9532" s="43" t="s">
        <v>22784</v>
      </c>
      <c r="D9532" s="43" t="s">
        <v>22785</v>
      </c>
      <c r="E9532" s="43" t="s">
        <v>22786</v>
      </c>
      <c r="F9532" s="43" t="s">
        <v>22774</v>
      </c>
      <c r="G9532" s="43" t="s">
        <v>22488</v>
      </c>
      <c r="H9532" s="43" t="s">
        <v>1266</v>
      </c>
    </row>
    <row r="9533" spans="1:8" ht="17.25" hidden="1" customHeight="1" x14ac:dyDescent="0.3">
      <c r="A9533" s="46" t="str">
        <f>_xlfn.CONCAT("PUSKESMAS ",TRIM(tblReff[[#This Row],[NAMA PUSKESMAS]]))</f>
        <v>PUSKESMAS POSI-POSI</v>
      </c>
      <c r="B9533" s="42">
        <v>1080300</v>
      </c>
      <c r="C9533" s="43" t="s">
        <v>22787</v>
      </c>
      <c r="D9533" s="43" t="s">
        <v>22788</v>
      </c>
      <c r="E9533" s="43" t="s">
        <v>22786</v>
      </c>
      <c r="F9533" s="43" t="s">
        <v>22774</v>
      </c>
      <c r="G9533" s="43" t="s">
        <v>22488</v>
      </c>
      <c r="H9533" s="43" t="s">
        <v>1266</v>
      </c>
    </row>
    <row r="9534" spans="1:8" ht="17.25" hidden="1" customHeight="1" x14ac:dyDescent="0.3">
      <c r="A9534" s="46" t="str">
        <f>_xlfn.CONCAT("PUSKESMAS ",TRIM(tblReff[[#This Row],[NAMA PUSKESMAS]]))</f>
        <v>PUSKESMAS TILEY</v>
      </c>
      <c r="B9534" s="42">
        <v>1080328</v>
      </c>
      <c r="C9534" s="43" t="s">
        <v>22789</v>
      </c>
      <c r="D9534" s="43" t="s">
        <v>22790</v>
      </c>
      <c r="E9534" s="43" t="s">
        <v>22786</v>
      </c>
      <c r="F9534" s="43" t="s">
        <v>22774</v>
      </c>
      <c r="G9534" s="43" t="s">
        <v>22488</v>
      </c>
      <c r="H9534" s="43" t="s">
        <v>1266</v>
      </c>
    </row>
    <row r="9535" spans="1:8" ht="17.25" hidden="1" customHeight="1" x14ac:dyDescent="0.3">
      <c r="A9535" s="46" t="str">
        <f>_xlfn.CONCAT("PUSKESMAS ",TRIM(tblReff[[#This Row],[NAMA PUSKESMAS]]))</f>
        <v>PUSKESMAS CIO MALOLEO</v>
      </c>
      <c r="B9535" s="42">
        <v>1080352</v>
      </c>
      <c r="C9535" s="43" t="s">
        <v>22791</v>
      </c>
      <c r="D9535" s="43" t="s">
        <v>22792</v>
      </c>
      <c r="E9535" s="43" t="s">
        <v>22786</v>
      </c>
      <c r="F9535" s="43" t="s">
        <v>22774</v>
      </c>
      <c r="G9535" s="43" t="s">
        <v>22488</v>
      </c>
      <c r="H9535" s="43" t="s">
        <v>1271</v>
      </c>
    </row>
    <row r="9536" spans="1:8" ht="17.25" hidden="1" customHeight="1" x14ac:dyDescent="0.3">
      <c r="A9536" s="46" t="str">
        <f>_xlfn.CONCAT("PUSKESMAS ",TRIM(tblReff[[#This Row],[NAMA PUSKESMAS]]))</f>
        <v>PUSKESMAS LEO-LEO</v>
      </c>
      <c r="B9536" s="42">
        <v>1080353</v>
      </c>
      <c r="C9536" s="43" t="s">
        <v>22793</v>
      </c>
      <c r="D9536" s="43" t="s">
        <v>22794</v>
      </c>
      <c r="E9536" s="43" t="s">
        <v>22786</v>
      </c>
      <c r="F9536" s="43" t="s">
        <v>22774</v>
      </c>
      <c r="G9536" s="43" t="s">
        <v>22488</v>
      </c>
      <c r="H9536" s="43" t="s">
        <v>1271</v>
      </c>
    </row>
    <row r="9537" spans="1:8" ht="17.25" hidden="1" customHeight="1" x14ac:dyDescent="0.3">
      <c r="A9537" s="46" t="str">
        <f>_xlfn.CONCAT("PUSKESMAS ",TRIM(tblReff[[#This Row],[NAMA PUSKESMAS]]))</f>
        <v>PUSKESMAS SOPI</v>
      </c>
      <c r="B9537" s="42">
        <v>1080298</v>
      </c>
      <c r="C9537" s="43" t="s">
        <v>22795</v>
      </c>
      <c r="D9537" s="43" t="s">
        <v>22796</v>
      </c>
      <c r="E9537" s="43" t="s">
        <v>22797</v>
      </c>
      <c r="F9537" s="43" t="s">
        <v>22774</v>
      </c>
      <c r="G9537" s="43" t="s">
        <v>22488</v>
      </c>
      <c r="H9537" s="43" t="s">
        <v>1266</v>
      </c>
    </row>
    <row r="9538" spans="1:8" ht="17.25" hidden="1" customHeight="1" x14ac:dyDescent="0.3">
      <c r="A9538" s="46" t="str">
        <f>_xlfn.CONCAT("PUSKESMAS ",TRIM(tblReff[[#This Row],[NAMA PUSKESMAS]]))</f>
        <v>PUSKESMAS LIBANO</v>
      </c>
      <c r="B9538" s="42">
        <v>1080351</v>
      </c>
      <c r="C9538" s="43" t="s">
        <v>22798</v>
      </c>
      <c r="D9538" s="43" t="s">
        <v>22799</v>
      </c>
      <c r="E9538" s="43" t="s">
        <v>22797</v>
      </c>
      <c r="F9538" s="43" t="s">
        <v>22774</v>
      </c>
      <c r="G9538" s="43" t="s">
        <v>22488</v>
      </c>
      <c r="H9538" s="43" t="s">
        <v>1271</v>
      </c>
    </row>
    <row r="9539" spans="1:8" ht="17.25" hidden="1" customHeight="1" x14ac:dyDescent="0.3">
      <c r="A9539" s="46" t="str">
        <f>_xlfn.CONCAT("PUSKESMAS ",TRIM(tblReff[[#This Row],[NAMA PUSKESMAS]]))</f>
        <v>PUSKESMAS BERE-BERE</v>
      </c>
      <c r="B9539" s="42">
        <v>1080297</v>
      </c>
      <c r="C9539" s="43" t="s">
        <v>22800</v>
      </c>
      <c r="D9539" s="43" t="s">
        <v>22801</v>
      </c>
      <c r="E9539" s="43" t="s">
        <v>22802</v>
      </c>
      <c r="F9539" s="43" t="s">
        <v>22774</v>
      </c>
      <c r="G9539" s="43" t="s">
        <v>22488</v>
      </c>
      <c r="H9539" s="43" t="s">
        <v>1266</v>
      </c>
    </row>
    <row r="9540" spans="1:8" ht="17.25" hidden="1" customHeight="1" x14ac:dyDescent="0.3">
      <c r="A9540" s="46" t="str">
        <f>_xlfn.CONCAT("PUSKESMAS ",TRIM(tblReff[[#This Row],[NAMA PUSKESMAS]]))</f>
        <v>PUSKESMAS BOBONG</v>
      </c>
      <c r="B9540" s="42">
        <v>1080303</v>
      </c>
      <c r="C9540" s="43" t="s">
        <v>22803</v>
      </c>
      <c r="D9540" s="43" t="s">
        <v>22804</v>
      </c>
      <c r="E9540" s="43" t="s">
        <v>22805</v>
      </c>
      <c r="F9540" s="43" t="s">
        <v>22806</v>
      </c>
      <c r="G9540" s="43" t="s">
        <v>22488</v>
      </c>
      <c r="H9540" s="43" t="s">
        <v>1271</v>
      </c>
    </row>
    <row r="9541" spans="1:8" ht="17.25" hidden="1" customHeight="1" x14ac:dyDescent="0.3">
      <c r="A9541" s="46" t="str">
        <f>_xlfn.CONCAT("PUSKESMAS ",TRIM(tblReff[[#This Row],[NAMA PUSKESMAS]]))</f>
        <v>PUSKESMAS PANCADO</v>
      </c>
      <c r="B9541" s="42">
        <v>1080347</v>
      </c>
      <c r="C9541" s="43" t="s">
        <v>22807</v>
      </c>
      <c r="D9541" s="43" t="s">
        <v>22808</v>
      </c>
      <c r="E9541" s="43" t="s">
        <v>22809</v>
      </c>
      <c r="F9541" s="43" t="s">
        <v>22806</v>
      </c>
      <c r="G9541" s="43" t="s">
        <v>22488</v>
      </c>
      <c r="H9541" s="43" t="s">
        <v>1271</v>
      </c>
    </row>
    <row r="9542" spans="1:8" ht="17.25" hidden="1" customHeight="1" x14ac:dyDescent="0.3">
      <c r="A9542" s="46" t="str">
        <f>_xlfn.CONCAT("PUSKESMAS ",TRIM(tblReff[[#This Row],[NAMA PUSKESMAS]]))</f>
        <v>PUSKESMAS TABONA</v>
      </c>
      <c r="B9542" s="42">
        <v>1080346</v>
      </c>
      <c r="C9542" s="43" t="s">
        <v>22810</v>
      </c>
      <c r="D9542" s="43" t="s">
        <v>22811</v>
      </c>
      <c r="E9542" s="43" t="s">
        <v>22810</v>
      </c>
      <c r="F9542" s="43" t="s">
        <v>22806</v>
      </c>
      <c r="G9542" s="43" t="s">
        <v>22488</v>
      </c>
      <c r="H9542" s="43" t="s">
        <v>1271</v>
      </c>
    </row>
    <row r="9543" spans="1:8" ht="17.25" hidden="1" customHeight="1" x14ac:dyDescent="0.3">
      <c r="A9543" s="46" t="str">
        <f>_xlfn.CONCAT("PUSKESMAS ",TRIM(tblReff[[#This Row],[NAMA PUSKESMAS]]))</f>
        <v>PUSKESMAS LOSSENG</v>
      </c>
      <c r="B9543" s="42">
        <v>1080302</v>
      </c>
      <c r="C9543" s="43" t="s">
        <v>22812</v>
      </c>
      <c r="D9543" s="43" t="s">
        <v>22813</v>
      </c>
      <c r="E9543" s="43" t="s">
        <v>22814</v>
      </c>
      <c r="F9543" s="43" t="s">
        <v>22806</v>
      </c>
      <c r="G9543" s="43" t="s">
        <v>22488</v>
      </c>
      <c r="H9543" s="43" t="s">
        <v>1271</v>
      </c>
    </row>
    <row r="9544" spans="1:8" ht="17.25" hidden="1" customHeight="1" x14ac:dyDescent="0.3">
      <c r="A9544" s="46" t="str">
        <f>_xlfn.CONCAT("PUSKESMAS ",TRIM(tblReff[[#This Row],[NAMA PUSKESMAS]]))</f>
        <v>PUSKESMAS SAMUYA</v>
      </c>
      <c r="B9544" s="42">
        <v>1080301</v>
      </c>
      <c r="C9544" s="43" t="s">
        <v>22815</v>
      </c>
      <c r="D9544" s="43" t="s">
        <v>22816</v>
      </c>
      <c r="E9544" s="43" t="s">
        <v>22817</v>
      </c>
      <c r="F9544" s="43" t="s">
        <v>22806</v>
      </c>
      <c r="G9544" s="43" t="s">
        <v>22488</v>
      </c>
      <c r="H9544" s="43" t="s">
        <v>1271</v>
      </c>
    </row>
    <row r="9545" spans="1:8" ht="17.25" hidden="1" customHeight="1" x14ac:dyDescent="0.3">
      <c r="A9545" s="46" t="str">
        <f>_xlfn.CONCAT("PUSKESMAS ",TRIM(tblReff[[#This Row],[NAMA PUSKESMAS]]))</f>
        <v>PUSKESMAS GELA</v>
      </c>
      <c r="B9545" s="42">
        <v>1080304</v>
      </c>
      <c r="C9545" s="43" t="s">
        <v>22818</v>
      </c>
      <c r="D9545" s="43" t="s">
        <v>22819</v>
      </c>
      <c r="E9545" s="43" t="s">
        <v>22820</v>
      </c>
      <c r="F9545" s="43" t="s">
        <v>22806</v>
      </c>
      <c r="G9545" s="43" t="s">
        <v>22488</v>
      </c>
      <c r="H9545" s="43" t="s">
        <v>1271</v>
      </c>
    </row>
    <row r="9546" spans="1:8" ht="17.25" hidden="1" customHeight="1" x14ac:dyDescent="0.3">
      <c r="A9546" s="46" t="str">
        <f>_xlfn.CONCAT("PUSKESMAS ",TRIM(tblReff[[#This Row],[NAMA PUSKESMAS]]))</f>
        <v>PUSKESMAS LEDE</v>
      </c>
      <c r="B9546" s="42">
        <v>1080306</v>
      </c>
      <c r="C9546" s="43" t="s">
        <v>22821</v>
      </c>
      <c r="D9546" s="43" t="s">
        <v>22822</v>
      </c>
      <c r="E9546" s="43" t="s">
        <v>22821</v>
      </c>
      <c r="F9546" s="43" t="s">
        <v>22806</v>
      </c>
      <c r="G9546" s="43" t="s">
        <v>22488</v>
      </c>
      <c r="H9546" s="43" t="s">
        <v>1271</v>
      </c>
    </row>
    <row r="9547" spans="1:8" ht="17.25" hidden="1" customHeight="1" x14ac:dyDescent="0.3">
      <c r="A9547" s="46" t="str">
        <f>_xlfn.CONCAT("PUSKESMAS ",TRIM(tblReff[[#This Row],[NAMA PUSKESMAS]]))</f>
        <v>PUSKESMAS NGGELE</v>
      </c>
      <c r="B9547" s="42">
        <v>1080305</v>
      </c>
      <c r="C9547" s="43" t="s">
        <v>22823</v>
      </c>
      <c r="D9547" s="43" t="s">
        <v>22824</v>
      </c>
      <c r="E9547" s="43" t="s">
        <v>22825</v>
      </c>
      <c r="F9547" s="43" t="s">
        <v>22806</v>
      </c>
      <c r="G9547" s="43" t="s">
        <v>22488</v>
      </c>
      <c r="H9547" s="43" t="s">
        <v>1271</v>
      </c>
    </row>
    <row r="9548" spans="1:8" ht="17.25" hidden="1" customHeight="1" x14ac:dyDescent="0.3">
      <c r="A9548" s="46" t="str">
        <f>_xlfn.CONCAT("PUSKESMAS ",TRIM(tblReff[[#This Row],[NAMA PUSKESMAS]]))</f>
        <v>PUSKESMAS SULAMADAHA</v>
      </c>
      <c r="B9548" s="42">
        <v>1080307</v>
      </c>
      <c r="C9548" s="43" t="s">
        <v>22826</v>
      </c>
      <c r="D9548" s="43" t="s">
        <v>22827</v>
      </c>
      <c r="E9548" s="43" t="s">
        <v>22828</v>
      </c>
      <c r="F9548" s="43" t="s">
        <v>22829</v>
      </c>
      <c r="G9548" s="43" t="s">
        <v>22488</v>
      </c>
      <c r="H9548" s="43" t="s">
        <v>1266</v>
      </c>
    </row>
    <row r="9549" spans="1:8" ht="17.25" hidden="1" customHeight="1" x14ac:dyDescent="0.3">
      <c r="A9549" s="46" t="str">
        <f>_xlfn.CONCAT("PUSKESMAS ",TRIM(tblReff[[#This Row],[NAMA PUSKESMAS]]))</f>
        <v>PUSKESMAS JAMBULA</v>
      </c>
      <c r="B9549" s="42">
        <v>1080308</v>
      </c>
      <c r="C9549" s="43" t="s">
        <v>22830</v>
      </c>
      <c r="D9549" s="43" t="s">
        <v>22831</v>
      </c>
      <c r="E9549" s="43" t="s">
        <v>22832</v>
      </c>
      <c r="F9549" s="43" t="s">
        <v>22829</v>
      </c>
      <c r="G9549" s="43" t="s">
        <v>22488</v>
      </c>
      <c r="H9549" s="43" t="s">
        <v>1266</v>
      </c>
    </row>
    <row r="9550" spans="1:8" ht="17.25" hidden="1" customHeight="1" x14ac:dyDescent="0.3">
      <c r="A9550" s="46" t="str">
        <f>_xlfn.CONCAT("PUSKESMAS ",TRIM(tblReff[[#This Row],[NAMA PUSKESMAS]]))</f>
        <v>PUSKESMAS MOTI</v>
      </c>
      <c r="B9550" s="42">
        <v>1080309</v>
      </c>
      <c r="C9550" s="43" t="s">
        <v>19996</v>
      </c>
      <c r="D9550" s="43" t="s">
        <v>22833</v>
      </c>
      <c r="E9550" s="43" t="s">
        <v>19996</v>
      </c>
      <c r="F9550" s="43" t="s">
        <v>22829</v>
      </c>
      <c r="G9550" s="43" t="s">
        <v>22488</v>
      </c>
      <c r="H9550" s="43" t="s">
        <v>1266</v>
      </c>
    </row>
    <row r="9551" spans="1:8" ht="17.25" hidden="1" customHeight="1" x14ac:dyDescent="0.3">
      <c r="A9551" s="46" t="str">
        <f>_xlfn.CONCAT("PUSKESMAS ",TRIM(tblReff[[#This Row],[NAMA PUSKESMAS]]))</f>
        <v>PUSKESMAS BATANG DUA/MAYAU</v>
      </c>
      <c r="B9551" s="42">
        <v>1080310</v>
      </c>
      <c r="C9551" s="43" t="s">
        <v>22834</v>
      </c>
      <c r="D9551" s="43" t="s">
        <v>22835</v>
      </c>
      <c r="E9551" s="43" t="s">
        <v>22836</v>
      </c>
      <c r="F9551" s="43" t="s">
        <v>22829</v>
      </c>
      <c r="G9551" s="43" t="s">
        <v>22488</v>
      </c>
      <c r="H9551" s="43" t="s">
        <v>1271</v>
      </c>
    </row>
    <row r="9552" spans="1:8" ht="17.25" hidden="1" customHeight="1" x14ac:dyDescent="0.3">
      <c r="A9552" s="46" t="str">
        <f>_xlfn.CONCAT("PUSKESMAS ",TRIM(tblReff[[#This Row],[NAMA PUSKESMAS]]))</f>
        <v>PUSKESMAS FAUDU/HIRI</v>
      </c>
      <c r="B9552" s="42">
        <v>1080311</v>
      </c>
      <c r="C9552" s="43" t="s">
        <v>22837</v>
      </c>
      <c r="D9552" s="43" t="s">
        <v>22838</v>
      </c>
      <c r="E9552" s="43" t="s">
        <v>22839</v>
      </c>
      <c r="F9552" s="43" t="s">
        <v>22829</v>
      </c>
      <c r="G9552" s="43" t="s">
        <v>22488</v>
      </c>
      <c r="H9552" s="43" t="s">
        <v>1271</v>
      </c>
    </row>
    <row r="9553" spans="1:8" ht="17.25" hidden="1" customHeight="1" x14ac:dyDescent="0.3">
      <c r="A9553" s="46" t="str">
        <f>_xlfn.CONCAT("PUSKESMAS ",TRIM(tblReff[[#This Row],[NAMA PUSKESMAS]]))</f>
        <v>PUSKESMAS KALUMATA</v>
      </c>
      <c r="B9553" s="42">
        <v>1080312</v>
      </c>
      <c r="C9553" s="43" t="s">
        <v>22840</v>
      </c>
      <c r="D9553" s="43" t="s">
        <v>22841</v>
      </c>
      <c r="E9553" s="43" t="s">
        <v>22842</v>
      </c>
      <c r="F9553" s="43" t="s">
        <v>22829</v>
      </c>
      <c r="G9553" s="43" t="s">
        <v>22488</v>
      </c>
      <c r="H9553" s="43" t="s">
        <v>1271</v>
      </c>
    </row>
    <row r="9554" spans="1:8" ht="17.25" hidden="1" customHeight="1" x14ac:dyDescent="0.3">
      <c r="A9554" s="46" t="str">
        <f>_xlfn.CONCAT("PUSKESMAS ",TRIM(tblReff[[#This Row],[NAMA PUSKESMAS]]))</f>
        <v>PUSKESMAS GAMBESI</v>
      </c>
      <c r="B9554" s="42">
        <v>1080313</v>
      </c>
      <c r="C9554" s="43" t="s">
        <v>22843</v>
      </c>
      <c r="D9554" s="43" t="s">
        <v>22844</v>
      </c>
      <c r="E9554" s="43" t="s">
        <v>22842</v>
      </c>
      <c r="F9554" s="43" t="s">
        <v>22829</v>
      </c>
      <c r="G9554" s="43" t="s">
        <v>22488</v>
      </c>
      <c r="H9554" s="43" t="s">
        <v>1271</v>
      </c>
    </row>
    <row r="9555" spans="1:8" ht="17.25" hidden="1" customHeight="1" x14ac:dyDescent="0.3">
      <c r="A9555" s="46" t="str">
        <f>_xlfn.CONCAT("PUSKESMAS ",TRIM(tblReff[[#This Row],[NAMA PUSKESMAS]]))</f>
        <v>PUSKESMAS KOTA</v>
      </c>
      <c r="B9555" s="42">
        <v>1080314</v>
      </c>
      <c r="C9555" s="43" t="s">
        <v>16341</v>
      </c>
      <c r="D9555" s="43" t="s">
        <v>22845</v>
      </c>
      <c r="E9555" s="43" t="s">
        <v>22846</v>
      </c>
      <c r="F9555" s="43" t="s">
        <v>22829</v>
      </c>
      <c r="G9555" s="43" t="s">
        <v>22488</v>
      </c>
      <c r="H9555" s="43" t="s">
        <v>1271</v>
      </c>
    </row>
    <row r="9556" spans="1:8" ht="17.25" hidden="1" customHeight="1" x14ac:dyDescent="0.3">
      <c r="A9556" s="46" t="str">
        <f>_xlfn.CONCAT("PUSKESMAS ",TRIM(tblReff[[#This Row],[NAMA PUSKESMAS]]))</f>
        <v>PUSKESMAS KALUMPANG</v>
      </c>
      <c r="B9556" s="42">
        <v>1080315</v>
      </c>
      <c r="C9556" s="43" t="s">
        <v>18049</v>
      </c>
      <c r="D9556" s="43" t="s">
        <v>22847</v>
      </c>
      <c r="E9556" s="43" t="s">
        <v>22846</v>
      </c>
      <c r="F9556" s="43" t="s">
        <v>22829</v>
      </c>
      <c r="G9556" s="43" t="s">
        <v>22488</v>
      </c>
      <c r="H9556" s="43" t="s">
        <v>1271</v>
      </c>
    </row>
    <row r="9557" spans="1:8" ht="17.25" hidden="1" customHeight="1" x14ac:dyDescent="0.3">
      <c r="A9557" s="46" t="str">
        <f>_xlfn.CONCAT("PUSKESMAS ",TRIM(tblReff[[#This Row],[NAMA PUSKESMAS]]))</f>
        <v>PUSKESMAS SIKO</v>
      </c>
      <c r="B9557" s="42">
        <v>1080316</v>
      </c>
      <c r="C9557" s="43" t="s">
        <v>22848</v>
      </c>
      <c r="D9557" s="43" t="s">
        <v>22849</v>
      </c>
      <c r="E9557" s="43" t="s">
        <v>22850</v>
      </c>
      <c r="F9557" s="43" t="s">
        <v>22829</v>
      </c>
      <c r="G9557" s="43" t="s">
        <v>22488</v>
      </c>
      <c r="H9557" s="43" t="s">
        <v>1266</v>
      </c>
    </row>
    <row r="9558" spans="1:8" ht="17.25" hidden="1" customHeight="1" x14ac:dyDescent="0.3">
      <c r="A9558" s="46" t="str">
        <f>_xlfn.CONCAT("PUSKESMAS ",TRIM(tblReff[[#This Row],[NAMA PUSKESMAS]]))</f>
        <v>PUSKESMAS BAHARI BERKESAN</v>
      </c>
      <c r="B9558" s="42">
        <v>1080356</v>
      </c>
      <c r="C9558" s="43" t="s">
        <v>22851</v>
      </c>
      <c r="D9558" s="43" t="s">
        <v>22852</v>
      </c>
      <c r="E9558" s="43" t="s">
        <v>22850</v>
      </c>
      <c r="F9558" s="43" t="s">
        <v>22829</v>
      </c>
      <c r="G9558" s="43" t="s">
        <v>22488</v>
      </c>
      <c r="H9558" s="43" t="s">
        <v>1271</v>
      </c>
    </row>
    <row r="9559" spans="1:8" ht="17.25" hidden="1" customHeight="1" x14ac:dyDescent="0.3">
      <c r="A9559" s="46" t="str">
        <f>_xlfn.CONCAT("PUSKESMAS ",TRIM(tblReff[[#This Row],[NAMA PUSKESMAS]]))</f>
        <v>PUSKESMAS TOMALOU</v>
      </c>
      <c r="B9559" s="42">
        <v>1080317</v>
      </c>
      <c r="C9559" s="43" t="s">
        <v>22853</v>
      </c>
      <c r="D9559" s="43" t="s">
        <v>22854</v>
      </c>
      <c r="E9559" s="43" t="s">
        <v>22855</v>
      </c>
      <c r="F9559" s="43" t="s">
        <v>22856</v>
      </c>
      <c r="G9559" s="43" t="s">
        <v>22488</v>
      </c>
      <c r="H9559" s="43" t="s">
        <v>1271</v>
      </c>
    </row>
    <row r="9560" spans="1:8" ht="17.25" hidden="1" customHeight="1" x14ac:dyDescent="0.3">
      <c r="A9560" s="46" t="str">
        <f>_xlfn.CONCAT("PUSKESMAS ",TRIM(tblReff[[#This Row],[NAMA PUSKESMAS]]))</f>
        <v>PUSKESMAS OME</v>
      </c>
      <c r="B9560" s="42">
        <v>1080318</v>
      </c>
      <c r="C9560" s="43" t="s">
        <v>22857</v>
      </c>
      <c r="D9560" s="43" t="s">
        <v>22858</v>
      </c>
      <c r="E9560" s="43" t="s">
        <v>22859</v>
      </c>
      <c r="F9560" s="43" t="s">
        <v>22856</v>
      </c>
      <c r="G9560" s="43" t="s">
        <v>22488</v>
      </c>
      <c r="H9560" s="43" t="s">
        <v>1266</v>
      </c>
    </row>
    <row r="9561" spans="1:8" ht="17.25" hidden="1" customHeight="1" x14ac:dyDescent="0.3">
      <c r="A9561" s="46" t="str">
        <f>_xlfn.CONCAT("PUSKESMAS ",TRIM(tblReff[[#This Row],[NAMA PUSKESMAS]]))</f>
        <v>PUSKESMAS RUM BALIBUNGA</v>
      </c>
      <c r="B9561" s="42">
        <v>1080319</v>
      </c>
      <c r="C9561" s="43" t="s">
        <v>22860</v>
      </c>
      <c r="D9561" s="43" t="s">
        <v>22861</v>
      </c>
      <c r="E9561" s="43" t="s">
        <v>22859</v>
      </c>
      <c r="F9561" s="43" t="s">
        <v>22856</v>
      </c>
      <c r="G9561" s="43" t="s">
        <v>22488</v>
      </c>
      <c r="H9561" s="43" t="s">
        <v>1271</v>
      </c>
    </row>
    <row r="9562" spans="1:8" ht="17.25" hidden="1" customHeight="1" x14ac:dyDescent="0.3">
      <c r="A9562" s="46" t="str">
        <f>_xlfn.CONCAT("PUSKESMAS ",TRIM(tblReff[[#This Row],[NAMA PUSKESMAS]]))</f>
        <v>PUSKESMAS SOA SIO</v>
      </c>
      <c r="B9562" s="42">
        <v>1080320</v>
      </c>
      <c r="C9562" s="43" t="s">
        <v>22862</v>
      </c>
      <c r="D9562" s="43" t="s">
        <v>22863</v>
      </c>
      <c r="E9562" s="43" t="s">
        <v>22864</v>
      </c>
      <c r="F9562" s="43" t="s">
        <v>22856</v>
      </c>
      <c r="G9562" s="43" t="s">
        <v>22488</v>
      </c>
      <c r="H9562" s="43" t="s">
        <v>1271</v>
      </c>
    </row>
    <row r="9563" spans="1:8" ht="17.25" hidden="1" customHeight="1" x14ac:dyDescent="0.3">
      <c r="A9563" s="46" t="str">
        <f>_xlfn.CONCAT("PUSKESMAS ",TRIM(tblReff[[#This Row],[NAMA PUSKESMAS]]))</f>
        <v>PUSKESMAS TOSA</v>
      </c>
      <c r="B9563" s="42">
        <v>1080321</v>
      </c>
      <c r="C9563" s="43" t="s">
        <v>22865</v>
      </c>
      <c r="D9563" s="43" t="s">
        <v>22866</v>
      </c>
      <c r="E9563" s="43" t="s">
        <v>22867</v>
      </c>
      <c r="F9563" s="43" t="s">
        <v>22856</v>
      </c>
      <c r="G9563" s="43" t="s">
        <v>22488</v>
      </c>
      <c r="H9563" s="43" t="s">
        <v>1266</v>
      </c>
    </row>
    <row r="9564" spans="1:8" ht="17.25" hidden="1" customHeight="1" x14ac:dyDescent="0.3">
      <c r="A9564" s="46" t="str">
        <f>_xlfn.CONCAT("PUSKESMAS ",TRIM(tblReff[[#This Row],[NAMA PUSKESMAS]]))</f>
        <v>PUSKESMAS PAYAHE</v>
      </c>
      <c r="B9564" s="42">
        <v>1080322</v>
      </c>
      <c r="C9564" s="43" t="s">
        <v>22868</v>
      </c>
      <c r="D9564" s="43" t="s">
        <v>22869</v>
      </c>
      <c r="E9564" s="43" t="s">
        <v>22870</v>
      </c>
      <c r="F9564" s="43" t="s">
        <v>22856</v>
      </c>
      <c r="G9564" s="43" t="s">
        <v>22488</v>
      </c>
      <c r="H9564" s="43" t="s">
        <v>1266</v>
      </c>
    </row>
    <row r="9565" spans="1:8" ht="17.25" hidden="1" customHeight="1" x14ac:dyDescent="0.3">
      <c r="A9565" s="46" t="str">
        <f>_xlfn.CONCAT("PUSKESMAS ",TRIM(tblReff[[#This Row],[NAMA PUSKESMAS]]))</f>
        <v>PUSKESMAS TULUI - TALAGAMORI</v>
      </c>
      <c r="B9565" s="42">
        <v>1080323</v>
      </c>
      <c r="C9565" s="43" t="s">
        <v>22871</v>
      </c>
      <c r="D9565" s="43" t="s">
        <v>22872</v>
      </c>
      <c r="E9565" s="43" t="s">
        <v>22870</v>
      </c>
      <c r="F9565" s="43" t="s">
        <v>22856</v>
      </c>
      <c r="G9565" s="43" t="s">
        <v>22488</v>
      </c>
      <c r="H9565" s="43" t="s">
        <v>1271</v>
      </c>
    </row>
    <row r="9566" spans="1:8" ht="17.25" hidden="1" customHeight="1" x14ac:dyDescent="0.3">
      <c r="A9566" s="46" t="str">
        <f>_xlfn.CONCAT("PUSKESMAS ",TRIM(tblReff[[#This Row],[NAMA PUSKESMAS]]))</f>
        <v>PUSKESMAS LIFOFA</v>
      </c>
      <c r="B9566" s="42">
        <v>1080324</v>
      </c>
      <c r="C9566" s="43" t="s">
        <v>22873</v>
      </c>
      <c r="D9566" s="43" t="s">
        <v>22874</v>
      </c>
      <c r="E9566" s="43" t="s">
        <v>22875</v>
      </c>
      <c r="F9566" s="43" t="s">
        <v>22856</v>
      </c>
      <c r="G9566" s="43" t="s">
        <v>22488</v>
      </c>
      <c r="H9566" s="43" t="s">
        <v>1266</v>
      </c>
    </row>
    <row r="9567" spans="1:8" ht="17.25" hidden="1" customHeight="1" x14ac:dyDescent="0.3">
      <c r="A9567" s="46" t="str">
        <f>_xlfn.CONCAT("PUSKESMAS ",TRIM(tblReff[[#This Row],[NAMA PUSKESMAS]]))</f>
        <v>PUSKESMAS GALALA</v>
      </c>
      <c r="B9567" s="42">
        <v>1080325</v>
      </c>
      <c r="C9567" s="43" t="s">
        <v>22876</v>
      </c>
      <c r="D9567" s="43" t="s">
        <v>22877</v>
      </c>
      <c r="E9567" s="43" t="s">
        <v>22878</v>
      </c>
      <c r="F9567" s="43" t="s">
        <v>22856</v>
      </c>
      <c r="G9567" s="43" t="s">
        <v>22488</v>
      </c>
      <c r="H9567" s="43" t="s">
        <v>1266</v>
      </c>
    </row>
    <row r="9568" spans="1:8" ht="17.25" hidden="1" customHeight="1" x14ac:dyDescent="0.3">
      <c r="A9568" s="46" t="str">
        <f>_xlfn.CONCAT("PUSKESMAS ",TRIM(tblReff[[#This Row],[NAMA PUSKESMAS]]))</f>
        <v>PUSKESMAS AKELAMO</v>
      </c>
      <c r="B9568" s="42">
        <v>1080326</v>
      </c>
      <c r="C9568" s="43" t="s">
        <v>22503</v>
      </c>
      <c r="D9568" s="43" t="s">
        <v>22879</v>
      </c>
      <c r="E9568" s="43" t="s">
        <v>22880</v>
      </c>
      <c r="F9568" s="43" t="s">
        <v>22856</v>
      </c>
      <c r="G9568" s="43" t="s">
        <v>22488</v>
      </c>
      <c r="H9568" s="43" t="s">
        <v>1266</v>
      </c>
    </row>
    <row r="9569" spans="1:8" ht="17.25" hidden="1" customHeight="1" x14ac:dyDescent="0.3">
      <c r="A9569" s="46" t="str">
        <f>_xlfn.CONCAT("PUSKESMAS ",TRIM(tblReff[[#This Row],[NAMA PUSKESMAS]]))</f>
        <v>PUSKESMAS WERI</v>
      </c>
      <c r="B9569" s="42">
        <v>1090001</v>
      </c>
      <c r="C9569" s="43" t="s">
        <v>22881</v>
      </c>
      <c r="D9569" s="43" t="s">
        <v>22882</v>
      </c>
      <c r="E9569" s="43" t="s">
        <v>22883</v>
      </c>
      <c r="F9569" s="43" t="s">
        <v>22884</v>
      </c>
      <c r="G9569" s="43" t="s">
        <v>22885</v>
      </c>
      <c r="H9569" s="43" t="s">
        <v>1266</v>
      </c>
    </row>
    <row r="9570" spans="1:8" ht="17.25" hidden="1" customHeight="1" x14ac:dyDescent="0.3">
      <c r="A9570" s="46" t="str">
        <f>_xlfn.CONCAT("PUSKESMAS ",TRIM(tblReff[[#This Row],[NAMA PUSKESMAS]]))</f>
        <v>PUSKESMAS KARAS</v>
      </c>
      <c r="B9570" s="42">
        <v>1090002</v>
      </c>
      <c r="C9570" s="43" t="s">
        <v>13804</v>
      </c>
      <c r="D9570" s="43" t="s">
        <v>22886</v>
      </c>
      <c r="E9570" s="43" t="s">
        <v>13804</v>
      </c>
      <c r="F9570" s="43" t="s">
        <v>22884</v>
      </c>
      <c r="G9570" s="43" t="s">
        <v>22885</v>
      </c>
      <c r="H9570" s="43" t="s">
        <v>1266</v>
      </c>
    </row>
    <row r="9571" spans="1:8" ht="17.25" hidden="1" customHeight="1" x14ac:dyDescent="0.3">
      <c r="A9571" s="46" t="str">
        <f>_xlfn.CONCAT("PUSKESMAS ",TRIM(tblReff[[#This Row],[NAMA PUSKESMAS]]))</f>
        <v>PUSKESMAS FAK-FAK KOTA</v>
      </c>
      <c r="B9571" s="42">
        <v>1090003</v>
      </c>
      <c r="C9571" s="43" t="s">
        <v>22887</v>
      </c>
      <c r="D9571" s="43" t="s">
        <v>22888</v>
      </c>
      <c r="E9571" s="43" t="s">
        <v>22889</v>
      </c>
      <c r="F9571" s="43" t="s">
        <v>22884</v>
      </c>
      <c r="G9571" s="43" t="s">
        <v>22885</v>
      </c>
      <c r="H9571" s="43" t="s">
        <v>1271</v>
      </c>
    </row>
    <row r="9572" spans="1:8" ht="17.25" hidden="1" customHeight="1" x14ac:dyDescent="0.3">
      <c r="A9572" s="46" t="str">
        <f>_xlfn.CONCAT("PUSKESMAS ",TRIM(tblReff[[#This Row],[NAMA PUSKESMAS]]))</f>
        <v>PUSKESMAS SEKBAN</v>
      </c>
      <c r="B9572" s="42">
        <v>1090004</v>
      </c>
      <c r="C9572" s="43" t="s">
        <v>22890</v>
      </c>
      <c r="D9572" s="43" t="s">
        <v>22891</v>
      </c>
      <c r="E9572" s="43" t="s">
        <v>22889</v>
      </c>
      <c r="F9572" s="43" t="s">
        <v>22884</v>
      </c>
      <c r="G9572" s="43" t="s">
        <v>22885</v>
      </c>
      <c r="H9572" s="43" t="s">
        <v>1271</v>
      </c>
    </row>
    <row r="9573" spans="1:8" ht="17.25" hidden="1" customHeight="1" x14ac:dyDescent="0.3">
      <c r="A9573" s="46" t="str">
        <f>_xlfn.CONCAT("PUSKESMAS ",TRIM(tblReff[[#This Row],[NAMA PUSKESMAS]]))</f>
        <v>PUSKESMAS FAK-FAK TENGAH</v>
      </c>
      <c r="B9573" s="42">
        <v>1090005</v>
      </c>
      <c r="C9573" s="43" t="s">
        <v>22892</v>
      </c>
      <c r="D9573" s="43" t="s">
        <v>22893</v>
      </c>
      <c r="E9573" s="43" t="s">
        <v>22894</v>
      </c>
      <c r="F9573" s="43" t="s">
        <v>22884</v>
      </c>
      <c r="G9573" s="43" t="s">
        <v>22885</v>
      </c>
      <c r="H9573" s="43" t="s">
        <v>1271</v>
      </c>
    </row>
    <row r="9574" spans="1:8" ht="17.25" hidden="1" customHeight="1" x14ac:dyDescent="0.3">
      <c r="A9574" s="46" t="str">
        <f>_xlfn.CONCAT("PUSKESMAS ",TRIM(tblReff[[#This Row],[NAMA PUSKESMAS]]))</f>
        <v>PUSKESMAS WERBA</v>
      </c>
      <c r="B9574" s="42">
        <v>1090006</v>
      </c>
      <c r="C9574" s="43" t="s">
        <v>22895</v>
      </c>
      <c r="D9574" s="43" t="s">
        <v>22896</v>
      </c>
      <c r="E9574" s="43" t="s">
        <v>22897</v>
      </c>
      <c r="F9574" s="43" t="s">
        <v>22884</v>
      </c>
      <c r="G9574" s="43" t="s">
        <v>22885</v>
      </c>
      <c r="H9574" s="43" t="s">
        <v>1266</v>
      </c>
    </row>
    <row r="9575" spans="1:8" ht="17.25" hidden="1" customHeight="1" x14ac:dyDescent="0.3">
      <c r="A9575" s="46" t="str">
        <f>_xlfn.CONCAT("PUSKESMAS ",TRIM(tblReff[[#This Row],[NAMA PUSKESMAS]]))</f>
        <v>PUSKESMAS KOKAS</v>
      </c>
      <c r="B9575" s="42">
        <v>1090007</v>
      </c>
      <c r="C9575" s="43" t="s">
        <v>22898</v>
      </c>
      <c r="D9575" s="43" t="s">
        <v>22899</v>
      </c>
      <c r="E9575" s="43" t="s">
        <v>22898</v>
      </c>
      <c r="F9575" s="43" t="s">
        <v>22884</v>
      </c>
      <c r="G9575" s="43" t="s">
        <v>22885</v>
      </c>
      <c r="H9575" s="43" t="s">
        <v>1266</v>
      </c>
    </row>
    <row r="9576" spans="1:8" ht="17.25" hidden="1" customHeight="1" x14ac:dyDescent="0.3">
      <c r="A9576" s="46" t="str">
        <f>_xlfn.CONCAT("PUSKESMAS ",TRIM(tblReff[[#This Row],[NAMA PUSKESMAS]]))</f>
        <v>PUSKESMAS DEGEN</v>
      </c>
      <c r="B9576" s="42">
        <v>1090008</v>
      </c>
      <c r="C9576" s="43" t="s">
        <v>22900</v>
      </c>
      <c r="D9576" s="43" t="s">
        <v>22901</v>
      </c>
      <c r="E9576" s="43" t="s">
        <v>22902</v>
      </c>
      <c r="F9576" s="43" t="s">
        <v>22884</v>
      </c>
      <c r="G9576" s="43" t="s">
        <v>22885</v>
      </c>
      <c r="H9576" s="43" t="s">
        <v>1266</v>
      </c>
    </row>
    <row r="9577" spans="1:8" ht="17.25" hidden="1" customHeight="1" x14ac:dyDescent="0.3">
      <c r="A9577" s="46" t="str">
        <f>_xlfn.CONCAT("PUSKESMAS ",TRIM(tblReff[[#This Row],[NAMA PUSKESMAS]]))</f>
        <v>PUSKESMAS KRAMONGMONGGA</v>
      </c>
      <c r="B9577" s="42">
        <v>1090009</v>
      </c>
      <c r="C9577" s="43" t="s">
        <v>22903</v>
      </c>
      <c r="D9577" s="43" t="s">
        <v>22904</v>
      </c>
      <c r="E9577" s="43" t="s">
        <v>22903</v>
      </c>
      <c r="F9577" s="43" t="s">
        <v>22884</v>
      </c>
      <c r="G9577" s="43" t="s">
        <v>22885</v>
      </c>
      <c r="H9577" s="43" t="s">
        <v>1266</v>
      </c>
    </row>
    <row r="9578" spans="1:8" ht="17.25" hidden="1" customHeight="1" x14ac:dyDescent="0.3">
      <c r="A9578" s="46" t="str">
        <f>_xlfn.CONCAT("PUSKESMAS ",TRIM(tblReff[[#This Row],[NAMA PUSKESMAS]]))</f>
        <v>PUSKESMAS BOMBERAY</v>
      </c>
      <c r="B9578" s="42">
        <v>1090010</v>
      </c>
      <c r="C9578" s="43" t="s">
        <v>22905</v>
      </c>
      <c r="D9578" s="43" t="s">
        <v>22906</v>
      </c>
      <c r="E9578" s="43" t="s">
        <v>22905</v>
      </c>
      <c r="F9578" s="43" t="s">
        <v>22884</v>
      </c>
      <c r="G9578" s="43" t="s">
        <v>22885</v>
      </c>
      <c r="H9578" s="43" t="s">
        <v>1266</v>
      </c>
    </row>
    <row r="9579" spans="1:8" ht="17.25" hidden="1" customHeight="1" x14ac:dyDescent="0.3">
      <c r="A9579" s="46" t="str">
        <f>_xlfn.CONCAT("PUSKESMAS ",TRIM(tblReff[[#This Row],[NAMA PUSKESMAS]]))</f>
        <v>PUSKESMAS KAMBALA</v>
      </c>
      <c r="B9579" s="42">
        <v>1090011</v>
      </c>
      <c r="C9579" s="43" t="s">
        <v>22907</v>
      </c>
      <c r="D9579" s="43" t="s">
        <v>22908</v>
      </c>
      <c r="E9579" s="43" t="s">
        <v>22909</v>
      </c>
      <c r="F9579" s="43" t="s">
        <v>22910</v>
      </c>
      <c r="G9579" s="43" t="s">
        <v>22885</v>
      </c>
      <c r="H9579" s="43" t="s">
        <v>1271</v>
      </c>
    </row>
    <row r="9580" spans="1:8" ht="17.25" hidden="1" customHeight="1" x14ac:dyDescent="0.3">
      <c r="A9580" s="46" t="str">
        <f>_xlfn.CONCAT("PUSKESMAS ",TRIM(tblReff[[#This Row],[NAMA PUSKESMAS]]))</f>
        <v>PUSKESMAS BOFUWER</v>
      </c>
      <c r="B9580" s="42">
        <v>1090012</v>
      </c>
      <c r="C9580" s="43" t="s">
        <v>22911</v>
      </c>
      <c r="D9580" s="43" t="s">
        <v>22912</v>
      </c>
      <c r="E9580" s="43" t="s">
        <v>22913</v>
      </c>
      <c r="F9580" s="43" t="s">
        <v>22910</v>
      </c>
      <c r="G9580" s="43" t="s">
        <v>22885</v>
      </c>
      <c r="H9580" s="43" t="s">
        <v>1266</v>
      </c>
    </row>
    <row r="9581" spans="1:8" ht="17.25" hidden="1" customHeight="1" x14ac:dyDescent="0.3">
      <c r="A9581" s="46" t="str">
        <f>_xlfn.CONCAT("PUSKESMAS ",TRIM(tblReff[[#This Row],[NAMA PUSKESMAS]]))</f>
        <v>PUSKESMAS TANUSAN</v>
      </c>
      <c r="B9581" s="42">
        <v>1090013</v>
      </c>
      <c r="C9581" s="43" t="s">
        <v>22914</v>
      </c>
      <c r="D9581" s="43" t="s">
        <v>22915</v>
      </c>
      <c r="E9581" s="43" t="s">
        <v>22916</v>
      </c>
      <c r="F9581" s="43" t="s">
        <v>22910</v>
      </c>
      <c r="G9581" s="43" t="s">
        <v>22885</v>
      </c>
      <c r="H9581" s="43" t="s">
        <v>1271</v>
      </c>
    </row>
    <row r="9582" spans="1:8" ht="17.25" hidden="1" customHeight="1" x14ac:dyDescent="0.3">
      <c r="A9582" s="46" t="str">
        <f>_xlfn.CONCAT("PUSKESMAS ",TRIM(tblReff[[#This Row],[NAMA PUSKESMAS]]))</f>
        <v>PUSKESMAS KAIMANA</v>
      </c>
      <c r="B9582" s="42">
        <v>1090014</v>
      </c>
      <c r="C9582" s="43" t="s">
        <v>22917</v>
      </c>
      <c r="D9582" s="43" t="s">
        <v>22918</v>
      </c>
      <c r="E9582" s="43" t="s">
        <v>22917</v>
      </c>
      <c r="F9582" s="43" t="s">
        <v>22910</v>
      </c>
      <c r="G9582" s="43" t="s">
        <v>22885</v>
      </c>
      <c r="H9582" s="43" t="s">
        <v>1266</v>
      </c>
    </row>
    <row r="9583" spans="1:8" ht="17.25" hidden="1" customHeight="1" x14ac:dyDescent="0.3">
      <c r="A9583" s="46" t="str">
        <f>_xlfn.CONCAT("PUSKESMAS ",TRIM(tblReff[[#This Row],[NAMA PUSKESMAS]]))</f>
        <v>PUSKESMAS LOBO</v>
      </c>
      <c r="B9583" s="42">
        <v>1090015</v>
      </c>
      <c r="C9583" s="43" t="s">
        <v>22919</v>
      </c>
      <c r="D9583" s="43" t="s">
        <v>22920</v>
      </c>
      <c r="E9583" s="43" t="s">
        <v>22917</v>
      </c>
      <c r="F9583" s="43" t="s">
        <v>22910</v>
      </c>
      <c r="G9583" s="43" t="s">
        <v>22885</v>
      </c>
      <c r="H9583" s="43" t="s">
        <v>1271</v>
      </c>
    </row>
    <row r="9584" spans="1:8" ht="17.25" hidden="1" customHeight="1" x14ac:dyDescent="0.3">
      <c r="A9584" s="46" t="str">
        <f>_xlfn.CONCAT("PUSKESMAS ",TRIM(tblReff[[#This Row],[NAMA PUSKESMAS]]))</f>
        <v>PUSKESMAS WAHO</v>
      </c>
      <c r="B9584" s="42">
        <v>1090016</v>
      </c>
      <c r="C9584" s="43" t="s">
        <v>22921</v>
      </c>
      <c r="D9584" s="43" t="s">
        <v>22922</v>
      </c>
      <c r="E9584" s="43" t="s">
        <v>22923</v>
      </c>
      <c r="F9584" s="43" t="s">
        <v>22910</v>
      </c>
      <c r="G9584" s="43" t="s">
        <v>22885</v>
      </c>
      <c r="H9584" s="43" t="s">
        <v>1271</v>
      </c>
    </row>
    <row r="9585" spans="1:8" ht="17.25" hidden="1" customHeight="1" x14ac:dyDescent="0.3">
      <c r="A9585" s="46" t="str">
        <f>_xlfn.CONCAT("PUSKESMAS ",TRIM(tblReff[[#This Row],[NAMA PUSKESMAS]]))</f>
        <v>PUSKESMAS KIRURU</v>
      </c>
      <c r="B9585" s="42">
        <v>1090017</v>
      </c>
      <c r="C9585" s="43" t="s">
        <v>22924</v>
      </c>
      <c r="D9585" s="43" t="s">
        <v>22925</v>
      </c>
      <c r="E9585" s="43" t="s">
        <v>22926</v>
      </c>
      <c r="F9585" s="43" t="s">
        <v>22910</v>
      </c>
      <c r="G9585" s="43" t="s">
        <v>22885</v>
      </c>
      <c r="H9585" s="43" t="s">
        <v>1266</v>
      </c>
    </row>
    <row r="9586" spans="1:8" ht="17.25" hidden="1" customHeight="1" x14ac:dyDescent="0.3">
      <c r="A9586" s="46" t="str">
        <f>_xlfn.CONCAT("PUSKESMAS ",TRIM(tblReff[[#This Row],[NAMA PUSKESMAS]]))</f>
        <v>PUSKESMAS YAMOR</v>
      </c>
      <c r="B9586" s="42">
        <v>1090018</v>
      </c>
      <c r="C9586" s="43" t="s">
        <v>22927</v>
      </c>
      <c r="D9586" s="43" t="s">
        <v>22928</v>
      </c>
      <c r="E9586" s="43" t="s">
        <v>22927</v>
      </c>
      <c r="F9586" s="43" t="s">
        <v>22910</v>
      </c>
      <c r="G9586" s="43" t="s">
        <v>22885</v>
      </c>
      <c r="H9586" s="43" t="s">
        <v>1271</v>
      </c>
    </row>
    <row r="9587" spans="1:8" ht="17.25" hidden="1" customHeight="1" x14ac:dyDescent="0.3">
      <c r="A9587" s="46" t="str">
        <f>_xlfn.CONCAT("PUSKESMAS ",TRIM(tblReff[[#This Row],[NAMA PUSKESMAS]]))</f>
        <v>PUSKESMAS WONDIBOI</v>
      </c>
      <c r="B9587" s="42">
        <v>1090019</v>
      </c>
      <c r="C9587" s="43" t="s">
        <v>22929</v>
      </c>
      <c r="D9587" s="43" t="s">
        <v>22930</v>
      </c>
      <c r="E9587" s="43" t="s">
        <v>22931</v>
      </c>
      <c r="F9587" s="43" t="s">
        <v>22932</v>
      </c>
      <c r="G9587" s="43" t="s">
        <v>22885</v>
      </c>
      <c r="H9587" s="43" t="s">
        <v>1271</v>
      </c>
    </row>
    <row r="9588" spans="1:8" ht="17.25" hidden="1" customHeight="1" x14ac:dyDescent="0.3">
      <c r="A9588" s="46" t="str">
        <f>_xlfn.CONCAT("PUSKESMAS ",TRIM(tblReff[[#This Row],[NAMA PUSKESMAS]]))</f>
        <v>PUSKESMAS WASIOR</v>
      </c>
      <c r="B9588" s="42">
        <v>1090020</v>
      </c>
      <c r="C9588" s="43" t="s">
        <v>22933</v>
      </c>
      <c r="D9588" s="43" t="s">
        <v>22934</v>
      </c>
      <c r="E9588" s="43" t="s">
        <v>22933</v>
      </c>
      <c r="F9588" s="43" t="s">
        <v>22932</v>
      </c>
      <c r="G9588" s="43" t="s">
        <v>22885</v>
      </c>
      <c r="H9588" s="43" t="s">
        <v>1266</v>
      </c>
    </row>
    <row r="9589" spans="1:8" ht="17.25" hidden="1" customHeight="1" x14ac:dyDescent="0.3">
      <c r="A9589" s="46" t="str">
        <f>_xlfn.CONCAT("PUSKESMAS ",TRIM(tblReff[[#This Row],[NAMA PUSKESMAS]]))</f>
        <v>PUSKESMAS AISANDAMI</v>
      </c>
      <c r="B9589" s="42">
        <v>1090021</v>
      </c>
      <c r="C9589" s="43" t="s">
        <v>22935</v>
      </c>
      <c r="D9589" s="43" t="s">
        <v>22936</v>
      </c>
      <c r="E9589" s="43" t="s">
        <v>22937</v>
      </c>
      <c r="F9589" s="43" t="s">
        <v>22932</v>
      </c>
      <c r="G9589" s="43" t="s">
        <v>22885</v>
      </c>
      <c r="H9589" s="43" t="s">
        <v>1271</v>
      </c>
    </row>
    <row r="9590" spans="1:8" ht="17.25" hidden="1" customHeight="1" x14ac:dyDescent="0.3">
      <c r="A9590" s="46" t="str">
        <f>_xlfn.CONCAT("PUSKESMAS ",TRIM(tblReff[[#This Row],[NAMA PUSKESMAS]]))</f>
        <v>PUSKESMAS WINDESI</v>
      </c>
      <c r="B9590" s="42">
        <v>1090022</v>
      </c>
      <c r="C9590" s="43" t="s">
        <v>22938</v>
      </c>
      <c r="D9590" s="43" t="s">
        <v>22939</v>
      </c>
      <c r="E9590" s="43" t="s">
        <v>22938</v>
      </c>
      <c r="F9590" s="43" t="s">
        <v>22932</v>
      </c>
      <c r="G9590" s="43" t="s">
        <v>22885</v>
      </c>
      <c r="H9590" s="43" t="s">
        <v>1266</v>
      </c>
    </row>
    <row r="9591" spans="1:8" ht="17.25" hidden="1" customHeight="1" x14ac:dyDescent="0.3">
      <c r="A9591" s="46" t="str">
        <f>_xlfn.CONCAT("PUSKESMAS ",TRIM(tblReff[[#This Row],[NAMA PUSKESMAS]]))</f>
        <v>PUSKESMAS SABUBAR</v>
      </c>
      <c r="B9591" s="42">
        <v>1090023</v>
      </c>
      <c r="C9591" s="43" t="s">
        <v>22940</v>
      </c>
      <c r="D9591" s="43" t="s">
        <v>22941</v>
      </c>
      <c r="E9591" s="43" t="s">
        <v>22942</v>
      </c>
      <c r="F9591" s="43" t="s">
        <v>22932</v>
      </c>
      <c r="G9591" s="43" t="s">
        <v>22885</v>
      </c>
      <c r="H9591" s="43" t="s">
        <v>1266</v>
      </c>
    </row>
    <row r="9592" spans="1:8" ht="17.25" hidden="1" customHeight="1" x14ac:dyDescent="0.3">
      <c r="A9592" s="46" t="str">
        <f>_xlfn.CONCAT("PUSKESMAS ",TRIM(tblReff[[#This Row],[NAMA PUSKESMAS]]))</f>
        <v>PUSKESMAS YEMBE KIRI</v>
      </c>
      <c r="B9592" s="42">
        <v>1090024</v>
      </c>
      <c r="C9592" s="43" t="s">
        <v>22943</v>
      </c>
      <c r="D9592" s="43" t="s">
        <v>22944</v>
      </c>
      <c r="E9592" s="43" t="s">
        <v>22945</v>
      </c>
      <c r="F9592" s="43" t="s">
        <v>22932</v>
      </c>
      <c r="G9592" s="43" t="s">
        <v>22885</v>
      </c>
      <c r="H9592" s="43" t="s">
        <v>1271</v>
      </c>
    </row>
    <row r="9593" spans="1:8" ht="17.25" hidden="1" customHeight="1" x14ac:dyDescent="0.3">
      <c r="A9593" s="46" t="str">
        <f>_xlfn.CONCAT("PUSKESMAS ",TRIM(tblReff[[#This Row],[NAMA PUSKESMAS]]))</f>
        <v>PUSKESMAS FAFURWAR</v>
      </c>
      <c r="B9593" s="42">
        <v>1090025</v>
      </c>
      <c r="C9593" s="43" t="s">
        <v>22946</v>
      </c>
      <c r="D9593" s="43" t="s">
        <v>22947</v>
      </c>
      <c r="E9593" s="43" t="s">
        <v>22946</v>
      </c>
      <c r="F9593" s="43" t="s">
        <v>22948</v>
      </c>
      <c r="G9593" s="43" t="s">
        <v>22885</v>
      </c>
      <c r="H9593" s="43" t="s">
        <v>1271</v>
      </c>
    </row>
    <row r="9594" spans="1:8" ht="17.25" hidden="1" customHeight="1" x14ac:dyDescent="0.3">
      <c r="A9594" s="46" t="str">
        <f>_xlfn.CONCAT("PUSKESMAS ",TRIM(tblReff[[#This Row],[NAMA PUSKESMAS]]))</f>
        <v>PUSKESMAS BABO</v>
      </c>
      <c r="B9594" s="42">
        <v>1090026</v>
      </c>
      <c r="C9594" s="43" t="s">
        <v>22949</v>
      </c>
      <c r="D9594" s="43" t="s">
        <v>22950</v>
      </c>
      <c r="E9594" s="43" t="s">
        <v>22949</v>
      </c>
      <c r="F9594" s="43" t="s">
        <v>22948</v>
      </c>
      <c r="G9594" s="43" t="s">
        <v>22885</v>
      </c>
      <c r="H9594" s="43" t="s">
        <v>1266</v>
      </c>
    </row>
    <row r="9595" spans="1:8" ht="17.25" hidden="1" customHeight="1" x14ac:dyDescent="0.3">
      <c r="A9595" s="46" t="str">
        <f>_xlfn.CONCAT("PUSKESMAS ",TRIM(tblReff[[#This Row],[NAMA PUSKESMAS]]))</f>
        <v>PUSKESMAS TANAH MERAH</v>
      </c>
      <c r="B9595" s="42">
        <v>1090027</v>
      </c>
      <c r="C9595" s="43" t="s">
        <v>4377</v>
      </c>
      <c r="D9595" s="43" t="s">
        <v>22951</v>
      </c>
      <c r="E9595" s="43" t="s">
        <v>22952</v>
      </c>
      <c r="F9595" s="43" t="s">
        <v>22948</v>
      </c>
      <c r="G9595" s="43" t="s">
        <v>22885</v>
      </c>
      <c r="H9595" s="43" t="s">
        <v>1271</v>
      </c>
    </row>
    <row r="9596" spans="1:8" ht="17.25" hidden="1" customHeight="1" x14ac:dyDescent="0.3">
      <c r="A9596" s="46" t="str">
        <f>_xlfn.CONCAT("PUSKESMAS ",TRIM(tblReff[[#This Row],[NAMA PUSKESMAS]]))</f>
        <v>PUSKESMAS TOFOI</v>
      </c>
      <c r="B9596" s="42">
        <v>1090028</v>
      </c>
      <c r="C9596" s="43" t="s">
        <v>22953</v>
      </c>
      <c r="D9596" s="43" t="s">
        <v>22954</v>
      </c>
      <c r="E9596" s="43" t="s">
        <v>22952</v>
      </c>
      <c r="F9596" s="43" t="s">
        <v>22948</v>
      </c>
      <c r="G9596" s="43" t="s">
        <v>22885</v>
      </c>
      <c r="H9596" s="43" t="s">
        <v>1271</v>
      </c>
    </row>
    <row r="9597" spans="1:8" ht="17.25" hidden="1" customHeight="1" x14ac:dyDescent="0.3">
      <c r="A9597" s="46" t="str">
        <f>_xlfn.CONCAT("PUSKESMAS ",TRIM(tblReff[[#This Row],[NAMA PUSKESMAS]]))</f>
        <v>PUSKESMAS KAITARO</v>
      </c>
      <c r="B9597" s="42">
        <v>1090029</v>
      </c>
      <c r="C9597" s="43" t="s">
        <v>22955</v>
      </c>
      <c r="D9597" s="43" t="s">
        <v>22956</v>
      </c>
      <c r="E9597" s="43" t="s">
        <v>22955</v>
      </c>
      <c r="F9597" s="43" t="s">
        <v>22948</v>
      </c>
      <c r="G9597" s="43" t="s">
        <v>22885</v>
      </c>
      <c r="H9597" s="43" t="s">
        <v>1271</v>
      </c>
    </row>
    <row r="9598" spans="1:8" ht="17.25" hidden="1" customHeight="1" x14ac:dyDescent="0.3">
      <c r="A9598" s="46" t="str">
        <f>_xlfn.CONCAT("PUSKESMAS ",TRIM(tblReff[[#This Row],[NAMA PUSKESMAS]]))</f>
        <v>PUSKESMAS KURI</v>
      </c>
      <c r="B9598" s="42">
        <v>1090030</v>
      </c>
      <c r="C9598" s="43" t="s">
        <v>22957</v>
      </c>
      <c r="D9598" s="43" t="s">
        <v>22958</v>
      </c>
      <c r="E9598" s="43" t="s">
        <v>22957</v>
      </c>
      <c r="F9598" s="43" t="s">
        <v>22948</v>
      </c>
      <c r="G9598" s="43" t="s">
        <v>22885</v>
      </c>
      <c r="H9598" s="43" t="s">
        <v>1271</v>
      </c>
    </row>
    <row r="9599" spans="1:8" ht="17.25" hidden="1" customHeight="1" x14ac:dyDescent="0.3">
      <c r="A9599" s="46" t="str">
        <f>_xlfn.CONCAT("PUSKESMAS ",TRIM(tblReff[[#This Row],[NAMA PUSKESMAS]]))</f>
        <v>PUSKESMAS IDOOR</v>
      </c>
      <c r="B9599" s="42">
        <v>1090031</v>
      </c>
      <c r="C9599" s="43" t="s">
        <v>22959</v>
      </c>
      <c r="D9599" s="43" t="s">
        <v>22941</v>
      </c>
      <c r="E9599" s="43" t="s">
        <v>22942</v>
      </c>
      <c r="F9599" s="43" t="s">
        <v>22948</v>
      </c>
      <c r="G9599" s="43" t="s">
        <v>22885</v>
      </c>
      <c r="H9599" s="43" t="s">
        <v>1271</v>
      </c>
    </row>
    <row r="9600" spans="1:8" ht="17.25" hidden="1" customHeight="1" x14ac:dyDescent="0.3">
      <c r="A9600" s="46" t="str">
        <f>_xlfn.CONCAT("PUSKESMAS ",TRIM(tblReff[[#This Row],[NAMA PUSKESMAS]]))</f>
        <v>PUSKESMAS BINTUNI</v>
      </c>
      <c r="B9600" s="42">
        <v>1090032</v>
      </c>
      <c r="C9600" s="43" t="s">
        <v>22960</v>
      </c>
      <c r="D9600" s="43" t="s">
        <v>22961</v>
      </c>
      <c r="E9600" s="43" t="s">
        <v>22960</v>
      </c>
      <c r="F9600" s="43" t="s">
        <v>22948</v>
      </c>
      <c r="G9600" s="43" t="s">
        <v>22885</v>
      </c>
      <c r="H9600" s="43" t="s">
        <v>1266</v>
      </c>
    </row>
    <row r="9601" spans="1:8" ht="17.25" hidden="1" customHeight="1" x14ac:dyDescent="0.3">
      <c r="A9601" s="46" t="str">
        <f>_xlfn.CONCAT("PUSKESMAS ",TRIM(tblReff[[#This Row],[NAMA PUSKESMAS]]))</f>
        <v>PUSKESMAS MANIMERY</v>
      </c>
      <c r="B9601" s="42">
        <v>1090033</v>
      </c>
      <c r="C9601" s="43" t="s">
        <v>22962</v>
      </c>
      <c r="D9601" s="43" t="s">
        <v>22963</v>
      </c>
      <c r="E9601" s="43" t="s">
        <v>22960</v>
      </c>
      <c r="F9601" s="43" t="s">
        <v>22948</v>
      </c>
      <c r="G9601" s="43" t="s">
        <v>22885</v>
      </c>
      <c r="H9601" s="43" t="s">
        <v>1271</v>
      </c>
    </row>
    <row r="9602" spans="1:8" ht="17.25" hidden="1" customHeight="1" x14ac:dyDescent="0.3">
      <c r="A9602" s="46" t="str">
        <f>_xlfn.CONCAT("PUSKESMAS ",TRIM(tblReff[[#This Row],[NAMA PUSKESMAS]]))</f>
        <v>PUSKESMAS TUHIBA</v>
      </c>
      <c r="B9602" s="42">
        <v>1090034</v>
      </c>
      <c r="C9602" s="43" t="s">
        <v>22964</v>
      </c>
      <c r="D9602" s="43" t="s">
        <v>22965</v>
      </c>
      <c r="E9602" s="43" t="s">
        <v>22964</v>
      </c>
      <c r="F9602" s="43" t="s">
        <v>22948</v>
      </c>
      <c r="G9602" s="43" t="s">
        <v>22885</v>
      </c>
      <c r="H9602" s="43" t="s">
        <v>1271</v>
      </c>
    </row>
    <row r="9603" spans="1:8" ht="17.25" hidden="1" customHeight="1" x14ac:dyDescent="0.3">
      <c r="A9603" s="46" t="str">
        <f>_xlfn.CONCAT("PUSKESMAS ",TRIM(tblReff[[#This Row],[NAMA PUSKESMAS]]))</f>
        <v>PUSKESMAS DATARAN BEIMES</v>
      </c>
      <c r="B9603" s="42">
        <v>1090035</v>
      </c>
      <c r="C9603" s="43" t="s">
        <v>22966</v>
      </c>
      <c r="D9603" s="43" t="s">
        <v>22967</v>
      </c>
      <c r="E9603" s="43" t="s">
        <v>22966</v>
      </c>
      <c r="F9603" s="43" t="s">
        <v>22948</v>
      </c>
      <c r="G9603" s="43" t="s">
        <v>22885</v>
      </c>
      <c r="H9603" s="43" t="s">
        <v>1271</v>
      </c>
    </row>
    <row r="9604" spans="1:8" ht="17.25" hidden="1" customHeight="1" x14ac:dyDescent="0.3">
      <c r="A9604" s="46" t="str">
        <f>_xlfn.CONCAT("PUSKESMAS ",TRIM(tblReff[[#This Row],[NAMA PUSKESMAS]]))</f>
        <v>PUSKESMAS TEMBUNI</v>
      </c>
      <c r="B9604" s="42">
        <v>1090036</v>
      </c>
      <c r="C9604" s="43" t="s">
        <v>22968</v>
      </c>
      <c r="D9604" s="43" t="s">
        <v>22969</v>
      </c>
      <c r="E9604" s="43" t="s">
        <v>22968</v>
      </c>
      <c r="F9604" s="43" t="s">
        <v>22948</v>
      </c>
      <c r="G9604" s="43" t="s">
        <v>22885</v>
      </c>
      <c r="H9604" s="43" t="s">
        <v>1271</v>
      </c>
    </row>
    <row r="9605" spans="1:8" ht="17.25" hidden="1" customHeight="1" x14ac:dyDescent="0.3">
      <c r="A9605" s="46" t="str">
        <f>_xlfn.CONCAT("PUSKESMAS ",TRIM(tblReff[[#This Row],[NAMA PUSKESMAS]]))</f>
        <v>PUSKESMAS ARANDAY</v>
      </c>
      <c r="B9605" s="42">
        <v>1090037</v>
      </c>
      <c r="C9605" s="43" t="s">
        <v>22970</v>
      </c>
      <c r="D9605" s="43" t="s">
        <v>22971</v>
      </c>
      <c r="E9605" s="43" t="s">
        <v>22970</v>
      </c>
      <c r="F9605" s="43" t="s">
        <v>22948</v>
      </c>
      <c r="G9605" s="43" t="s">
        <v>22885</v>
      </c>
      <c r="H9605" s="43" t="s">
        <v>1266</v>
      </c>
    </row>
    <row r="9606" spans="1:8" ht="17.25" hidden="1" customHeight="1" x14ac:dyDescent="0.3">
      <c r="A9606" s="46" t="str">
        <f>_xlfn.CONCAT("PUSKESMAS ",TRIM(tblReff[[#This Row],[NAMA PUSKESMAS]]))</f>
        <v>PUSKESMAS WERIAGAR</v>
      </c>
      <c r="B9606" s="42">
        <v>1090038</v>
      </c>
      <c r="C9606" s="43" t="s">
        <v>22972</v>
      </c>
      <c r="D9606" s="43" t="s">
        <v>22973</v>
      </c>
      <c r="E9606" s="43" t="s">
        <v>22970</v>
      </c>
      <c r="F9606" s="43" t="s">
        <v>22948</v>
      </c>
      <c r="G9606" s="43" t="s">
        <v>22885</v>
      </c>
      <c r="H9606" s="43" t="s">
        <v>1271</v>
      </c>
    </row>
    <row r="9607" spans="1:8" ht="17.25" hidden="1" customHeight="1" x14ac:dyDescent="0.3">
      <c r="A9607" s="46" t="str">
        <f>_xlfn.CONCAT("PUSKESMAS ",TRIM(tblReff[[#This Row],[NAMA PUSKESMAS]]))</f>
        <v>PUSKESMAS KALITAMI</v>
      </c>
      <c r="B9607" s="42">
        <v>1090039</v>
      </c>
      <c r="C9607" s="43" t="s">
        <v>22974</v>
      </c>
      <c r="D9607" s="43" t="s">
        <v>22975</v>
      </c>
      <c r="E9607" s="43" t="s">
        <v>22976</v>
      </c>
      <c r="F9607" s="43" t="s">
        <v>22948</v>
      </c>
      <c r="G9607" s="43" t="s">
        <v>22885</v>
      </c>
      <c r="H9607" s="43" t="s">
        <v>1271</v>
      </c>
    </row>
    <row r="9608" spans="1:8" ht="17.25" hidden="1" customHeight="1" x14ac:dyDescent="0.3">
      <c r="A9608" s="46" t="str">
        <f>_xlfn.CONCAT("PUSKESMAS ",TRIM(tblReff[[#This Row],[NAMA PUSKESMAS]]))</f>
        <v>PUSKESMAS MOSKONA SELATAN</v>
      </c>
      <c r="B9608" s="42">
        <v>1090040</v>
      </c>
      <c r="C9608" s="43" t="s">
        <v>22977</v>
      </c>
      <c r="D9608" s="43" t="s">
        <v>22978</v>
      </c>
      <c r="E9608" s="43" t="s">
        <v>22977</v>
      </c>
      <c r="F9608" s="43" t="s">
        <v>22948</v>
      </c>
      <c r="G9608" s="43" t="s">
        <v>22885</v>
      </c>
      <c r="H9608" s="43" t="s">
        <v>1271</v>
      </c>
    </row>
    <row r="9609" spans="1:8" ht="17.25" hidden="1" customHeight="1" x14ac:dyDescent="0.3">
      <c r="A9609" s="46" t="str">
        <f>_xlfn.CONCAT("PUSKESMAS ",TRIM(tblReff[[#This Row],[NAMA PUSKESMAS]]))</f>
        <v>PUSKESMAS MEYADO</v>
      </c>
      <c r="B9609" s="42">
        <v>1090041</v>
      </c>
      <c r="C9609" s="43" t="s">
        <v>22979</v>
      </c>
      <c r="D9609" s="43" t="s">
        <v>22980</v>
      </c>
      <c r="E9609" s="43" t="s">
        <v>22979</v>
      </c>
      <c r="F9609" s="43" t="s">
        <v>22948</v>
      </c>
      <c r="G9609" s="43" t="s">
        <v>22885</v>
      </c>
      <c r="H9609" s="43" t="s">
        <v>1271</v>
      </c>
    </row>
    <row r="9610" spans="1:8" ht="17.25" hidden="1" customHeight="1" x14ac:dyDescent="0.3">
      <c r="A9610" s="46" t="str">
        <f>_xlfn.CONCAT("PUSKESMAS ",TRIM(tblReff[[#This Row],[NAMA PUSKESMAS]]))</f>
        <v>PUSKESMAS MEYERGA</v>
      </c>
      <c r="B9610" s="42">
        <v>1090042</v>
      </c>
      <c r="C9610" s="43" t="s">
        <v>22981</v>
      </c>
      <c r="D9610" s="43" t="s">
        <v>22982</v>
      </c>
      <c r="E9610" s="43" t="s">
        <v>22983</v>
      </c>
      <c r="F9610" s="43" t="s">
        <v>22948</v>
      </c>
      <c r="G9610" s="43" t="s">
        <v>22885</v>
      </c>
      <c r="H9610" s="43" t="s">
        <v>1271</v>
      </c>
    </row>
    <row r="9611" spans="1:8" ht="17.25" hidden="1" customHeight="1" x14ac:dyDescent="0.3">
      <c r="A9611" s="46" t="str">
        <f>_xlfn.CONCAT("PUSKESMAS ",TRIM(tblReff[[#This Row],[NAMA PUSKESMAS]]))</f>
        <v>PUSKESMAS MERDEY</v>
      </c>
      <c r="B9611" s="42">
        <v>1090043</v>
      </c>
      <c r="C9611" s="43" t="s">
        <v>22984</v>
      </c>
      <c r="D9611" s="43" t="s">
        <v>22985</v>
      </c>
      <c r="E9611" s="43" t="s">
        <v>22984</v>
      </c>
      <c r="F9611" s="43" t="s">
        <v>22948</v>
      </c>
      <c r="G9611" s="43" t="s">
        <v>22885</v>
      </c>
      <c r="H9611" s="43" t="s">
        <v>1266</v>
      </c>
    </row>
    <row r="9612" spans="1:8" ht="17.25" hidden="1" customHeight="1" x14ac:dyDescent="0.3">
      <c r="A9612" s="46" t="str">
        <f>_xlfn.CONCAT("PUSKESMAS ",TRIM(tblReff[[#This Row],[NAMA PUSKESMAS]]))</f>
        <v>PUSKESMAS MOSKONA UTARA</v>
      </c>
      <c r="B9612" s="42">
        <v>1090044</v>
      </c>
      <c r="C9612" s="43" t="s">
        <v>22986</v>
      </c>
      <c r="D9612" s="43" t="s">
        <v>22987</v>
      </c>
      <c r="E9612" s="43" t="s">
        <v>22986</v>
      </c>
      <c r="F9612" s="43" t="s">
        <v>22948</v>
      </c>
      <c r="G9612" s="43" t="s">
        <v>22885</v>
      </c>
      <c r="H9612" s="43" t="s">
        <v>1271</v>
      </c>
    </row>
    <row r="9613" spans="1:8" ht="17.25" hidden="1" customHeight="1" x14ac:dyDescent="0.3">
      <c r="A9613" s="46" t="str">
        <f>_xlfn.CONCAT("PUSKESMAS ",TRIM(tblReff[[#This Row],[NAMA PUSKESMAS]]))</f>
        <v>PUSKESMAS WARMARE</v>
      </c>
      <c r="B9613" s="42">
        <v>1090045</v>
      </c>
      <c r="C9613" s="43" t="s">
        <v>22988</v>
      </c>
      <c r="D9613" s="43" t="s">
        <v>22989</v>
      </c>
      <c r="E9613" s="43" t="s">
        <v>22988</v>
      </c>
      <c r="F9613" s="43" t="s">
        <v>22990</v>
      </c>
      <c r="G9613" s="43" t="s">
        <v>22885</v>
      </c>
      <c r="H9613" s="43" t="s">
        <v>1266</v>
      </c>
    </row>
    <row r="9614" spans="1:8" ht="17.25" hidden="1" customHeight="1" x14ac:dyDescent="0.3">
      <c r="A9614" s="46" t="str">
        <f>_xlfn.CONCAT("PUSKESMAS ",TRIM(tblReff[[#This Row],[NAMA PUSKESMAS]]))</f>
        <v>PUSKESMAS SP IV PRAFI</v>
      </c>
      <c r="B9614" s="42">
        <v>1090046</v>
      </c>
      <c r="C9614" s="43" t="s">
        <v>22991</v>
      </c>
      <c r="D9614" s="43" t="s">
        <v>22992</v>
      </c>
      <c r="E9614" s="43" t="s">
        <v>22993</v>
      </c>
      <c r="F9614" s="43" t="s">
        <v>22990</v>
      </c>
      <c r="G9614" s="43" t="s">
        <v>22885</v>
      </c>
      <c r="H9614" s="43" t="s">
        <v>1266</v>
      </c>
    </row>
    <row r="9615" spans="1:8" ht="17.25" hidden="1" customHeight="1" x14ac:dyDescent="0.3">
      <c r="A9615" s="46" t="str">
        <f>_xlfn.CONCAT("PUSKESMAS ",TRIM(tblReff[[#This Row],[NAMA PUSKESMAS]]))</f>
        <v>PUSKESMAS WOSI</v>
      </c>
      <c r="B9615" s="42">
        <v>1090047</v>
      </c>
      <c r="C9615" s="43" t="s">
        <v>22994</v>
      </c>
      <c r="D9615" s="43" t="s">
        <v>22995</v>
      </c>
      <c r="E9615" s="43" t="s">
        <v>22996</v>
      </c>
      <c r="F9615" s="43" t="s">
        <v>22990</v>
      </c>
      <c r="G9615" s="43" t="s">
        <v>22885</v>
      </c>
      <c r="H9615" s="43" t="s">
        <v>1271</v>
      </c>
    </row>
    <row r="9616" spans="1:8" ht="17.25" hidden="1" customHeight="1" x14ac:dyDescent="0.3">
      <c r="A9616" s="46" t="str">
        <f>_xlfn.CONCAT("PUSKESMAS ",TRIM(tblReff[[#This Row],[NAMA PUSKESMAS]]))</f>
        <v>PUSKESMAS SANGGENG</v>
      </c>
      <c r="B9616" s="42">
        <v>1090048</v>
      </c>
      <c r="C9616" s="43" t="s">
        <v>22997</v>
      </c>
      <c r="D9616" s="43" t="s">
        <v>22998</v>
      </c>
      <c r="E9616" s="43" t="s">
        <v>22996</v>
      </c>
      <c r="F9616" s="43" t="s">
        <v>22990</v>
      </c>
      <c r="G9616" s="43" t="s">
        <v>22885</v>
      </c>
      <c r="H9616" s="43" t="s">
        <v>1271</v>
      </c>
    </row>
    <row r="9617" spans="1:8" ht="17.25" hidden="1" customHeight="1" x14ac:dyDescent="0.3">
      <c r="A9617" s="46" t="str">
        <f>_xlfn.CONCAT("PUSKESMAS ",TRIM(tblReff[[#This Row],[NAMA PUSKESMAS]]))</f>
        <v>PUSKESMAS AMBAN</v>
      </c>
      <c r="B9617" s="42">
        <v>1090049</v>
      </c>
      <c r="C9617" s="43" t="s">
        <v>22999</v>
      </c>
      <c r="D9617" s="43" t="s">
        <v>23000</v>
      </c>
      <c r="E9617" s="43" t="s">
        <v>22996</v>
      </c>
      <c r="F9617" s="43" t="s">
        <v>22990</v>
      </c>
      <c r="G9617" s="43" t="s">
        <v>22885</v>
      </c>
      <c r="H9617" s="43" t="s">
        <v>1271</v>
      </c>
    </row>
    <row r="9618" spans="1:8" ht="17.25" hidden="1" customHeight="1" x14ac:dyDescent="0.3">
      <c r="A9618" s="46" t="str">
        <f>_xlfn.CONCAT("PUSKESMAS ",TRIM(tblReff[[#This Row],[NAMA PUSKESMAS]]))</f>
        <v>PUSKESMAS PASIR PUTIH</v>
      </c>
      <c r="B9618" s="42">
        <v>1090050</v>
      </c>
      <c r="C9618" s="43" t="s">
        <v>7354</v>
      </c>
      <c r="D9618" s="43" t="s">
        <v>23001</v>
      </c>
      <c r="E9618" s="43" t="s">
        <v>23002</v>
      </c>
      <c r="F9618" s="43" t="s">
        <v>22990</v>
      </c>
      <c r="G9618" s="43" t="s">
        <v>22885</v>
      </c>
      <c r="H9618" s="43" t="s">
        <v>1271</v>
      </c>
    </row>
    <row r="9619" spans="1:8" ht="17.25" hidden="1" customHeight="1" x14ac:dyDescent="0.3">
      <c r="A9619" s="46" t="str">
        <f>_xlfn.CONCAT("PUSKESMAS ",TRIM(tblReff[[#This Row],[NAMA PUSKESMAS]]))</f>
        <v>PUSKESMAS PULAU MANSINAM</v>
      </c>
      <c r="B9619" s="42">
        <v>1090051</v>
      </c>
      <c r="C9619" s="43" t="s">
        <v>23003</v>
      </c>
      <c r="D9619" s="43" t="s">
        <v>23004</v>
      </c>
      <c r="E9619" s="43" t="s">
        <v>23002</v>
      </c>
      <c r="F9619" s="43" t="s">
        <v>22990</v>
      </c>
      <c r="G9619" s="43" t="s">
        <v>22885</v>
      </c>
      <c r="H9619" s="43" t="s">
        <v>1271</v>
      </c>
    </row>
    <row r="9620" spans="1:8" ht="17.25" hidden="1" customHeight="1" x14ac:dyDescent="0.3">
      <c r="A9620" s="46" t="str">
        <f>_xlfn.CONCAT("PUSKESMAS ",TRIM(tblReff[[#This Row],[NAMA PUSKESMAS]]))</f>
        <v>PUSKESMAS NUNI</v>
      </c>
      <c r="B9620" s="42">
        <v>1090052</v>
      </c>
      <c r="C9620" s="43" t="s">
        <v>23005</v>
      </c>
      <c r="D9620" s="43" t="s">
        <v>23006</v>
      </c>
      <c r="E9620" s="43" t="s">
        <v>23007</v>
      </c>
      <c r="F9620" s="43" t="s">
        <v>22990</v>
      </c>
      <c r="G9620" s="43" t="s">
        <v>22885</v>
      </c>
      <c r="H9620" s="43" t="s">
        <v>1271</v>
      </c>
    </row>
    <row r="9621" spans="1:8" ht="17.25" hidden="1" customHeight="1" x14ac:dyDescent="0.3">
      <c r="A9621" s="46" t="str">
        <f>_xlfn.CONCAT("PUSKESMAS ",TRIM(tblReff[[#This Row],[NAMA PUSKESMAS]]))</f>
        <v>PUSKESMAS MARIPI</v>
      </c>
      <c r="B9621" s="42">
        <v>1090053</v>
      </c>
      <c r="C9621" s="43" t="s">
        <v>23008</v>
      </c>
      <c r="D9621" s="43" t="s">
        <v>23009</v>
      </c>
      <c r="E9621" s="43" t="s">
        <v>23010</v>
      </c>
      <c r="F9621" s="43" t="s">
        <v>22990</v>
      </c>
      <c r="G9621" s="43" t="s">
        <v>22885</v>
      </c>
      <c r="H9621" s="43" t="s">
        <v>1271</v>
      </c>
    </row>
    <row r="9622" spans="1:8" ht="17.25" hidden="1" customHeight="1" x14ac:dyDescent="0.3">
      <c r="A9622" s="46" t="str">
        <f>_xlfn.CONCAT("PUSKESMAS ",TRIM(tblReff[[#This Row],[NAMA PUSKESMAS]]))</f>
        <v>PUSKESMAS SOWI IV</v>
      </c>
      <c r="B9622" s="42">
        <v>1090560</v>
      </c>
      <c r="C9622" s="43" t="s">
        <v>23011</v>
      </c>
      <c r="D9622" s="43" t="s">
        <v>23012</v>
      </c>
      <c r="E9622" s="43" t="s">
        <v>23010</v>
      </c>
      <c r="F9622" s="43" t="s">
        <v>22990</v>
      </c>
      <c r="G9622" s="43" t="s">
        <v>22885</v>
      </c>
      <c r="H9622" s="43" t="s">
        <v>1271</v>
      </c>
    </row>
    <row r="9623" spans="1:8" ht="17.25" hidden="1" customHeight="1" x14ac:dyDescent="0.3">
      <c r="A9623" s="46" t="str">
        <f>_xlfn.CONCAT("PUSKESMAS ",TRIM(tblReff[[#This Row],[NAMA PUSKESMAS]]))</f>
        <v>PUSKESMAS TANAH RUBUH</v>
      </c>
      <c r="B9623" s="42">
        <v>1090054</v>
      </c>
      <c r="C9623" s="43" t="s">
        <v>23013</v>
      </c>
      <c r="D9623" s="43" t="s">
        <v>23014</v>
      </c>
      <c r="E9623" s="43" t="s">
        <v>23015</v>
      </c>
      <c r="F9623" s="43" t="s">
        <v>22990</v>
      </c>
      <c r="G9623" s="43" t="s">
        <v>22885</v>
      </c>
      <c r="H9623" s="43" t="s">
        <v>1271</v>
      </c>
    </row>
    <row r="9624" spans="1:8" ht="17.25" hidden="1" customHeight="1" x14ac:dyDescent="0.3">
      <c r="A9624" s="46" t="str">
        <f>_xlfn.CONCAT("PUSKESMAS ",TRIM(tblReff[[#This Row],[NAMA PUSKESMAS]]))</f>
        <v>PUSKESMAS MASNI</v>
      </c>
      <c r="B9624" s="42">
        <v>1090055</v>
      </c>
      <c r="C9624" s="43" t="s">
        <v>23016</v>
      </c>
      <c r="D9624" s="43" t="s">
        <v>23017</v>
      </c>
      <c r="E9624" s="43" t="s">
        <v>23016</v>
      </c>
      <c r="F9624" s="43" t="s">
        <v>22990</v>
      </c>
      <c r="G9624" s="43" t="s">
        <v>22885</v>
      </c>
      <c r="H9624" s="43" t="s">
        <v>1266</v>
      </c>
    </row>
    <row r="9625" spans="1:8" ht="17.25" hidden="1" customHeight="1" x14ac:dyDescent="0.3">
      <c r="A9625" s="46" t="str">
        <f>_xlfn.CONCAT("PUSKESMAS ",TRIM(tblReff[[#This Row],[NAMA PUSKESMAS]]))</f>
        <v>PUSKESMAS MOBJA</v>
      </c>
      <c r="B9625" s="42">
        <v>1090056</v>
      </c>
      <c r="C9625" s="43" t="s">
        <v>23018</v>
      </c>
      <c r="D9625" s="43" t="s">
        <v>23019</v>
      </c>
      <c r="E9625" s="43" t="s">
        <v>23016</v>
      </c>
      <c r="F9625" s="43" t="s">
        <v>22990</v>
      </c>
      <c r="G9625" s="43" t="s">
        <v>22885</v>
      </c>
      <c r="H9625" s="43" t="s">
        <v>1271</v>
      </c>
    </row>
    <row r="9626" spans="1:8" ht="17.25" hidden="1" customHeight="1" x14ac:dyDescent="0.3">
      <c r="A9626" s="46" t="str">
        <f>_xlfn.CONCAT("PUSKESMAS ",TRIM(tblReff[[#This Row],[NAMA PUSKESMAS]]))</f>
        <v>PUSKESMAS SIDEY</v>
      </c>
      <c r="B9626" s="42">
        <v>1090057</v>
      </c>
      <c r="C9626" s="43" t="s">
        <v>23020</v>
      </c>
      <c r="D9626" s="43" t="s">
        <v>23021</v>
      </c>
      <c r="E9626" s="43" t="s">
        <v>23020</v>
      </c>
      <c r="F9626" s="43" t="s">
        <v>22990</v>
      </c>
      <c r="G9626" s="43" t="s">
        <v>22885</v>
      </c>
      <c r="H9626" s="43" t="s">
        <v>1266</v>
      </c>
    </row>
    <row r="9627" spans="1:8" ht="17.25" hidden="1" customHeight="1" x14ac:dyDescent="0.3">
      <c r="A9627" s="46" t="str">
        <f>_xlfn.CONCAT("PUSKESMAS ",TRIM(tblReff[[#This Row],[NAMA PUSKESMAS]]))</f>
        <v>PUSKESMAS INANWATAN</v>
      </c>
      <c r="B9627" s="42">
        <v>1090058</v>
      </c>
      <c r="C9627" s="43" t="s">
        <v>23022</v>
      </c>
      <c r="D9627" s="43" t="s">
        <v>23023</v>
      </c>
      <c r="E9627" s="43" t="s">
        <v>23022</v>
      </c>
      <c r="F9627" s="43" t="s">
        <v>23024</v>
      </c>
      <c r="G9627" s="43" t="s">
        <v>22885</v>
      </c>
      <c r="H9627" s="43" t="s">
        <v>1266</v>
      </c>
    </row>
    <row r="9628" spans="1:8" ht="17.25" hidden="1" customHeight="1" x14ac:dyDescent="0.3">
      <c r="A9628" s="46" t="str">
        <f>_xlfn.CONCAT("PUSKESMAS ",TRIM(tblReff[[#This Row],[NAMA PUSKESMAS]]))</f>
        <v>PUSKESMAS KOKODA</v>
      </c>
      <c r="B9628" s="42">
        <v>1090059</v>
      </c>
      <c r="C9628" s="43" t="s">
        <v>23025</v>
      </c>
      <c r="D9628" s="43" t="s">
        <v>23026</v>
      </c>
      <c r="E9628" s="43" t="s">
        <v>23025</v>
      </c>
      <c r="F9628" s="43" t="s">
        <v>23024</v>
      </c>
      <c r="G9628" s="43" t="s">
        <v>22885</v>
      </c>
      <c r="H9628" s="43" t="s">
        <v>1266</v>
      </c>
    </row>
    <row r="9629" spans="1:8" ht="17.25" hidden="1" customHeight="1" x14ac:dyDescent="0.3">
      <c r="A9629" s="46" t="str">
        <f>_xlfn.CONCAT("PUSKESMAS ",TRIM(tblReff[[#This Row],[NAMA PUSKESMAS]]))</f>
        <v>PUSKESMAS KAIS</v>
      </c>
      <c r="B9629" s="42">
        <v>1090060</v>
      </c>
      <c r="C9629" s="43" t="s">
        <v>23027</v>
      </c>
      <c r="D9629" s="43" t="s">
        <v>23028</v>
      </c>
      <c r="E9629" s="43" t="s">
        <v>23027</v>
      </c>
      <c r="F9629" s="43" t="s">
        <v>23024</v>
      </c>
      <c r="G9629" s="43" t="s">
        <v>22885</v>
      </c>
      <c r="H9629" s="43" t="s">
        <v>1271</v>
      </c>
    </row>
    <row r="9630" spans="1:8" ht="17.25" hidden="1" customHeight="1" x14ac:dyDescent="0.3">
      <c r="A9630" s="46" t="str">
        <f>_xlfn.CONCAT("PUSKESMAS ",TRIM(tblReff[[#This Row],[NAMA PUSKESMAS]]))</f>
        <v>PUSKESMAS MATEMANI</v>
      </c>
      <c r="B9630" s="42">
        <v>1090061</v>
      </c>
      <c r="C9630" s="43" t="s">
        <v>23029</v>
      </c>
      <c r="D9630" s="43" t="s">
        <v>23030</v>
      </c>
      <c r="E9630" s="43" t="s">
        <v>23027</v>
      </c>
      <c r="F9630" s="43" t="s">
        <v>23024</v>
      </c>
      <c r="G9630" s="43" t="s">
        <v>22885</v>
      </c>
      <c r="H9630" s="43" t="s">
        <v>1271</v>
      </c>
    </row>
    <row r="9631" spans="1:8" ht="17.25" hidden="1" customHeight="1" x14ac:dyDescent="0.3">
      <c r="A9631" s="46" t="str">
        <f>_xlfn.CONCAT("PUSKESMAS ",TRIM(tblReff[[#This Row],[NAMA PUSKESMAS]]))</f>
        <v>PUSKESMAS KAIS DARAT</v>
      </c>
      <c r="B9631" s="42">
        <v>1090062</v>
      </c>
      <c r="C9631" s="43" t="s">
        <v>23031</v>
      </c>
      <c r="D9631" s="43" t="s">
        <v>23032</v>
      </c>
      <c r="E9631" s="43" t="s">
        <v>23027</v>
      </c>
      <c r="F9631" s="43" t="s">
        <v>23024</v>
      </c>
      <c r="G9631" s="43" t="s">
        <v>22885</v>
      </c>
      <c r="H9631" s="43" t="s">
        <v>1271</v>
      </c>
    </row>
    <row r="9632" spans="1:8" ht="17.25" hidden="1" customHeight="1" x14ac:dyDescent="0.3">
      <c r="A9632" s="46" t="str">
        <f>_xlfn.CONCAT("PUSKESMAS ",TRIM(tblReff[[#This Row],[NAMA PUSKESMAS]]))</f>
        <v>PUSKESMAS KOKODA UTARA</v>
      </c>
      <c r="B9632" s="42">
        <v>1090063</v>
      </c>
      <c r="C9632" s="43" t="s">
        <v>23033</v>
      </c>
      <c r="D9632" s="43" t="s">
        <v>23034</v>
      </c>
      <c r="E9632" s="43" t="s">
        <v>23033</v>
      </c>
      <c r="F9632" s="43" t="s">
        <v>23024</v>
      </c>
      <c r="G9632" s="43" t="s">
        <v>22885</v>
      </c>
      <c r="H9632" s="43" t="s">
        <v>1271</v>
      </c>
    </row>
    <row r="9633" spans="1:8" ht="17.25" hidden="1" customHeight="1" x14ac:dyDescent="0.3">
      <c r="A9633" s="46" t="str">
        <f>_xlfn.CONCAT("PUSKESMAS ",TRIM(tblReff[[#This Row],[NAMA PUSKESMAS]]))</f>
        <v>PUSKESMAS MOSWAREN</v>
      </c>
      <c r="B9633" s="42">
        <v>1090064</v>
      </c>
      <c r="C9633" s="43" t="s">
        <v>23035</v>
      </c>
      <c r="D9633" s="43" t="s">
        <v>23036</v>
      </c>
      <c r="E9633" s="43" t="s">
        <v>23035</v>
      </c>
      <c r="F9633" s="43" t="s">
        <v>23024</v>
      </c>
      <c r="G9633" s="43" t="s">
        <v>22885</v>
      </c>
      <c r="H9633" s="43" t="s">
        <v>1271</v>
      </c>
    </row>
    <row r="9634" spans="1:8" ht="17.25" hidden="1" customHeight="1" x14ac:dyDescent="0.3">
      <c r="A9634" s="46" t="str">
        <f>_xlfn.CONCAT("PUSKESMAS ",TRIM(tblReff[[#This Row],[NAMA PUSKESMAS]]))</f>
        <v>PUSKESMAS TEMINABUAN</v>
      </c>
      <c r="B9634" s="42">
        <v>1090065</v>
      </c>
      <c r="C9634" s="43" t="s">
        <v>23037</v>
      </c>
      <c r="D9634" s="43" t="s">
        <v>23038</v>
      </c>
      <c r="E9634" s="43" t="s">
        <v>23037</v>
      </c>
      <c r="F9634" s="43" t="s">
        <v>23024</v>
      </c>
      <c r="G9634" s="43" t="s">
        <v>22885</v>
      </c>
      <c r="H9634" s="43" t="s">
        <v>1266</v>
      </c>
    </row>
    <row r="9635" spans="1:8" ht="17.25" hidden="1" customHeight="1" x14ac:dyDescent="0.3">
      <c r="A9635" s="46" t="str">
        <f>_xlfn.CONCAT("PUSKESMAS ",TRIM(tblReff[[#This Row],[NAMA PUSKESMAS]]))</f>
        <v>PUSKESMAS SEREMUK</v>
      </c>
      <c r="B9635" s="42">
        <v>1090066</v>
      </c>
      <c r="C9635" s="43" t="s">
        <v>23039</v>
      </c>
      <c r="D9635" s="43" t="s">
        <v>23040</v>
      </c>
      <c r="E9635" s="43" t="s">
        <v>23039</v>
      </c>
      <c r="F9635" s="43" t="s">
        <v>23024</v>
      </c>
      <c r="G9635" s="43" t="s">
        <v>22885</v>
      </c>
      <c r="H9635" s="43" t="s">
        <v>1271</v>
      </c>
    </row>
    <row r="9636" spans="1:8" ht="17.25" hidden="1" customHeight="1" x14ac:dyDescent="0.3">
      <c r="A9636" s="46" t="str">
        <f>_xlfn.CONCAT("PUSKESMAS ",TRIM(tblReff[[#This Row],[NAMA PUSKESMAS]]))</f>
        <v>PUSKESMAS WAYER</v>
      </c>
      <c r="B9636" s="42">
        <v>1090067</v>
      </c>
      <c r="C9636" s="43" t="s">
        <v>23041</v>
      </c>
      <c r="D9636" s="43" t="s">
        <v>23042</v>
      </c>
      <c r="E9636" s="43" t="s">
        <v>23041</v>
      </c>
      <c r="F9636" s="43" t="s">
        <v>23024</v>
      </c>
      <c r="G9636" s="43" t="s">
        <v>22885</v>
      </c>
      <c r="H9636" s="43" t="s">
        <v>1271</v>
      </c>
    </row>
    <row r="9637" spans="1:8" ht="17.25" hidden="1" customHeight="1" x14ac:dyDescent="0.3">
      <c r="A9637" s="46" t="str">
        <f>_xlfn.CONCAT("PUSKESMAS ",TRIM(tblReff[[#This Row],[NAMA PUSKESMAS]]))</f>
        <v>PUSKESMAS KONDA</v>
      </c>
      <c r="B9637" s="42">
        <v>1090068</v>
      </c>
      <c r="C9637" s="43" t="s">
        <v>21144</v>
      </c>
      <c r="D9637" s="43" t="s">
        <v>23043</v>
      </c>
      <c r="E9637" s="43" t="s">
        <v>21144</v>
      </c>
      <c r="F9637" s="43" t="s">
        <v>23024</v>
      </c>
      <c r="G9637" s="43" t="s">
        <v>22885</v>
      </c>
      <c r="H9637" s="43" t="s">
        <v>1271</v>
      </c>
    </row>
    <row r="9638" spans="1:8" ht="17.25" hidden="1" customHeight="1" x14ac:dyDescent="0.3">
      <c r="A9638" s="46" t="str">
        <f>_xlfn.CONCAT("PUSKESMAS ",TRIM(tblReff[[#This Row],[NAMA PUSKESMAS]]))</f>
        <v>PUSKESMAS SAIFI</v>
      </c>
      <c r="B9638" s="42">
        <v>1090069</v>
      </c>
      <c r="C9638" s="43" t="s">
        <v>23044</v>
      </c>
      <c r="D9638" s="43" t="s">
        <v>23045</v>
      </c>
      <c r="E9638" s="43" t="s">
        <v>23044</v>
      </c>
      <c r="F9638" s="43" t="s">
        <v>23024</v>
      </c>
      <c r="G9638" s="43" t="s">
        <v>22885</v>
      </c>
      <c r="H9638" s="43" t="s">
        <v>1271</v>
      </c>
    </row>
    <row r="9639" spans="1:8" ht="17.25" hidden="1" customHeight="1" x14ac:dyDescent="0.3">
      <c r="A9639" s="46" t="str">
        <f>_xlfn.CONCAT("PUSKESMAS ",TRIM(tblReff[[#This Row],[NAMA PUSKESMAS]]))</f>
        <v>PUSKESMAS SAWIAT</v>
      </c>
      <c r="B9639" s="42">
        <v>1090070</v>
      </c>
      <c r="C9639" s="43" t="s">
        <v>23046</v>
      </c>
      <c r="D9639" s="43" t="s">
        <v>23047</v>
      </c>
      <c r="E9639" s="43" t="s">
        <v>23046</v>
      </c>
      <c r="F9639" s="43" t="s">
        <v>23024</v>
      </c>
      <c r="G9639" s="43" t="s">
        <v>22885</v>
      </c>
      <c r="H9639" s="43" t="s">
        <v>1266</v>
      </c>
    </row>
    <row r="9640" spans="1:8" ht="17.25" hidden="1" customHeight="1" x14ac:dyDescent="0.3">
      <c r="A9640" s="46" t="str">
        <f>_xlfn.CONCAT("PUSKESMAS ",TRIM(tblReff[[#This Row],[NAMA PUSKESMAS]]))</f>
        <v>PUSKESMAS SALKMA</v>
      </c>
      <c r="B9640" s="42">
        <v>1090071</v>
      </c>
      <c r="C9640" s="43" t="s">
        <v>23048</v>
      </c>
      <c r="D9640" s="43" t="s">
        <v>23049</v>
      </c>
      <c r="E9640" s="43" t="s">
        <v>23046</v>
      </c>
      <c r="F9640" s="43" t="s">
        <v>23024</v>
      </c>
      <c r="G9640" s="43" t="s">
        <v>22885</v>
      </c>
      <c r="H9640" s="43" t="s">
        <v>1271</v>
      </c>
    </row>
    <row r="9641" spans="1:8" ht="17.25" hidden="1" customHeight="1" x14ac:dyDescent="0.3">
      <c r="A9641" s="46" t="str">
        <f>_xlfn.CONCAT("PUSKESMAS ",TRIM(tblReff[[#This Row],[NAMA PUSKESMAS]]))</f>
        <v>PUSKESMAS FOKOUR</v>
      </c>
      <c r="B9641" s="42">
        <v>1090072</v>
      </c>
      <c r="C9641" s="43" t="s">
        <v>23050</v>
      </c>
      <c r="D9641" s="43" t="s">
        <v>23051</v>
      </c>
      <c r="E9641" s="43" t="s">
        <v>23050</v>
      </c>
      <c r="F9641" s="43" t="s">
        <v>23024</v>
      </c>
      <c r="G9641" s="43" t="s">
        <v>22885</v>
      </c>
      <c r="H9641" s="43" t="s">
        <v>1271</v>
      </c>
    </row>
    <row r="9642" spans="1:8" ht="17.25" hidden="1" customHeight="1" x14ac:dyDescent="0.3">
      <c r="A9642" s="46" t="str">
        <f>_xlfn.CONCAT("PUSKESMAS ",TRIM(tblReff[[#This Row],[NAMA PUSKESMAS]]))</f>
        <v>PUSKESMAS MEGA</v>
      </c>
      <c r="B9642" s="42">
        <v>1090073</v>
      </c>
      <c r="C9642" s="43" t="s">
        <v>23052</v>
      </c>
      <c r="D9642" s="43" t="s">
        <v>23053</v>
      </c>
      <c r="E9642" s="43" t="s">
        <v>23054</v>
      </c>
      <c r="F9642" s="43" t="s">
        <v>23055</v>
      </c>
      <c r="G9642" s="43" t="s">
        <v>22885</v>
      </c>
      <c r="H9642" s="43" t="s">
        <v>1271</v>
      </c>
    </row>
    <row r="9643" spans="1:8" ht="17.25" hidden="1" customHeight="1" x14ac:dyDescent="0.3">
      <c r="A9643" s="46" t="str">
        <f>_xlfn.CONCAT("PUSKESMAS ",TRIM(tblReff[[#This Row],[NAMA PUSKESMAS]]))</f>
        <v>PUSKESMAS KLASO</v>
      </c>
      <c r="B9643" s="42">
        <v>1090074</v>
      </c>
      <c r="C9643" s="43" t="s">
        <v>23056</v>
      </c>
      <c r="D9643" s="43" t="s">
        <v>23057</v>
      </c>
      <c r="E9643" s="43" t="s">
        <v>23056</v>
      </c>
      <c r="F9643" s="43" t="s">
        <v>23055</v>
      </c>
      <c r="G9643" s="43" t="s">
        <v>22885</v>
      </c>
      <c r="H9643" s="43" t="s">
        <v>1271</v>
      </c>
    </row>
    <row r="9644" spans="1:8" ht="17.25" hidden="1" customHeight="1" x14ac:dyDescent="0.3">
      <c r="A9644" s="46" t="str">
        <f>_xlfn.CONCAT("PUSKESMAS ",TRIM(tblReff[[#This Row],[NAMA PUSKESMAS]]))</f>
        <v>PUSKESMAS MAKBON</v>
      </c>
      <c r="B9644" s="42">
        <v>1090075</v>
      </c>
      <c r="C9644" s="43" t="s">
        <v>23058</v>
      </c>
      <c r="D9644" s="43" t="s">
        <v>23059</v>
      </c>
      <c r="E9644" s="43" t="s">
        <v>23058</v>
      </c>
      <c r="F9644" s="43" t="s">
        <v>23055</v>
      </c>
      <c r="G9644" s="43" t="s">
        <v>22885</v>
      </c>
      <c r="H9644" s="43" t="s">
        <v>1271</v>
      </c>
    </row>
    <row r="9645" spans="1:8" ht="17.25" hidden="1" customHeight="1" x14ac:dyDescent="0.3">
      <c r="A9645" s="46" t="str">
        <f>_xlfn.CONCAT("PUSKESMAS ",TRIM(tblReff[[#This Row],[NAMA PUSKESMAS]]))</f>
        <v>PUSKESMAS KLAYILI</v>
      </c>
      <c r="B9645" s="42">
        <v>1090076</v>
      </c>
      <c r="C9645" s="43" t="s">
        <v>23060</v>
      </c>
      <c r="D9645" s="43" t="s">
        <v>23061</v>
      </c>
      <c r="E9645" s="43" t="s">
        <v>23060</v>
      </c>
      <c r="F9645" s="43" t="s">
        <v>23055</v>
      </c>
      <c r="G9645" s="43" t="s">
        <v>22885</v>
      </c>
      <c r="H9645" s="43" t="s">
        <v>1271</v>
      </c>
    </row>
    <row r="9646" spans="1:8" ht="17.25" hidden="1" customHeight="1" x14ac:dyDescent="0.3">
      <c r="A9646" s="46" t="str">
        <f>_xlfn.CONCAT("PUSKESMAS ",TRIM(tblReff[[#This Row],[NAMA PUSKESMAS]]))</f>
        <v>PUSKESMAS BERAUR</v>
      </c>
      <c r="B9646" s="42">
        <v>1090077</v>
      </c>
      <c r="C9646" s="43" t="s">
        <v>23062</v>
      </c>
      <c r="D9646" s="43" t="s">
        <v>23063</v>
      </c>
      <c r="E9646" s="43" t="s">
        <v>23062</v>
      </c>
      <c r="F9646" s="43" t="s">
        <v>23055</v>
      </c>
      <c r="G9646" s="43" t="s">
        <v>22885</v>
      </c>
      <c r="H9646" s="43" t="s">
        <v>1271</v>
      </c>
    </row>
    <row r="9647" spans="1:8" ht="17.25" hidden="1" customHeight="1" x14ac:dyDescent="0.3">
      <c r="A9647" s="46" t="str">
        <f>_xlfn.CONCAT("PUSKESMAS ",TRIM(tblReff[[#This Row],[NAMA PUSKESMAS]]))</f>
        <v>PUSKESMAS MAUDUS</v>
      </c>
      <c r="B9647" s="42">
        <v>1090078</v>
      </c>
      <c r="C9647" s="43" t="s">
        <v>23064</v>
      </c>
      <c r="D9647" s="43" t="s">
        <v>23065</v>
      </c>
      <c r="E9647" s="43" t="s">
        <v>23062</v>
      </c>
      <c r="F9647" s="43" t="s">
        <v>23055</v>
      </c>
      <c r="G9647" s="43" t="s">
        <v>22885</v>
      </c>
      <c r="H9647" s="43" t="s">
        <v>1271</v>
      </c>
    </row>
    <row r="9648" spans="1:8" ht="17.25" hidden="1" customHeight="1" x14ac:dyDescent="0.3">
      <c r="A9648" s="46" t="str">
        <f>_xlfn.CONCAT("PUSKESMAS ",TRIM(tblReff[[#This Row],[NAMA PUSKESMAS]]))</f>
        <v>PUSKESMAS KLAMONO</v>
      </c>
      <c r="B9648" s="42">
        <v>1090079</v>
      </c>
      <c r="C9648" s="43" t="s">
        <v>23066</v>
      </c>
      <c r="D9648" s="43" t="s">
        <v>23067</v>
      </c>
      <c r="E9648" s="43" t="s">
        <v>23066</v>
      </c>
      <c r="F9648" s="43" t="s">
        <v>23055</v>
      </c>
      <c r="G9648" s="43" t="s">
        <v>22885</v>
      </c>
      <c r="H9648" s="43" t="s">
        <v>1266</v>
      </c>
    </row>
    <row r="9649" spans="1:8" ht="17.25" hidden="1" customHeight="1" x14ac:dyDescent="0.3">
      <c r="A9649" s="46" t="str">
        <f>_xlfn.CONCAT("PUSKESMAS ",TRIM(tblReff[[#This Row],[NAMA PUSKESMAS]]))</f>
        <v>PUSKESMAS KLABOT</v>
      </c>
      <c r="B9649" s="42">
        <v>1090080</v>
      </c>
      <c r="C9649" s="43" t="s">
        <v>23068</v>
      </c>
      <c r="D9649" s="43" t="s">
        <v>23069</v>
      </c>
      <c r="E9649" s="43" t="s">
        <v>23068</v>
      </c>
      <c r="F9649" s="43" t="s">
        <v>23055</v>
      </c>
      <c r="G9649" s="43" t="s">
        <v>22885</v>
      </c>
      <c r="H9649" s="43" t="s">
        <v>1271</v>
      </c>
    </row>
    <row r="9650" spans="1:8" ht="17.25" hidden="1" customHeight="1" x14ac:dyDescent="0.3">
      <c r="A9650" s="46" t="str">
        <f>_xlfn.CONCAT("PUSKESMAS ",TRIM(tblReff[[#This Row],[NAMA PUSKESMAS]]))</f>
        <v>PUSKESMAS KLAWAK</v>
      </c>
      <c r="B9650" s="42">
        <v>1090081</v>
      </c>
      <c r="C9650" s="43" t="s">
        <v>23070</v>
      </c>
      <c r="D9650" s="43" t="s">
        <v>23071</v>
      </c>
      <c r="E9650" s="43" t="s">
        <v>23070</v>
      </c>
      <c r="F9650" s="43" t="s">
        <v>23055</v>
      </c>
      <c r="G9650" s="43" t="s">
        <v>22885</v>
      </c>
      <c r="H9650" s="43" t="s">
        <v>1271</v>
      </c>
    </row>
    <row r="9651" spans="1:8" ht="17.25" hidden="1" customHeight="1" x14ac:dyDescent="0.3">
      <c r="A9651" s="46" t="str">
        <f>_xlfn.CONCAT("PUSKESMAS ",TRIM(tblReff[[#This Row],[NAMA PUSKESMAS]]))</f>
        <v>PUSKESMAS MAJARAN</v>
      </c>
      <c r="B9651" s="42">
        <v>1090082</v>
      </c>
      <c r="C9651" s="43" t="s">
        <v>23072</v>
      </c>
      <c r="D9651" s="43" t="s">
        <v>23073</v>
      </c>
      <c r="E9651" s="43" t="s">
        <v>23074</v>
      </c>
      <c r="F9651" s="43" t="s">
        <v>23055</v>
      </c>
      <c r="G9651" s="43" t="s">
        <v>22885</v>
      </c>
      <c r="H9651" s="43" t="s">
        <v>1271</v>
      </c>
    </row>
    <row r="9652" spans="1:8" ht="17.25" hidden="1" customHeight="1" x14ac:dyDescent="0.3">
      <c r="A9652" s="46" t="str">
        <f>_xlfn.CONCAT("PUSKESMAS ",TRIM(tblReff[[#This Row],[NAMA PUSKESMAS]]))</f>
        <v>PUSKESMAS KLAFDALIM</v>
      </c>
      <c r="B9652" s="42">
        <v>1090083</v>
      </c>
      <c r="C9652" s="43" t="s">
        <v>23075</v>
      </c>
      <c r="D9652" s="43" t="s">
        <v>23076</v>
      </c>
      <c r="E9652" s="43" t="s">
        <v>23074</v>
      </c>
      <c r="F9652" s="43" t="s">
        <v>23055</v>
      </c>
      <c r="G9652" s="43" t="s">
        <v>22885</v>
      </c>
      <c r="H9652" s="43" t="s">
        <v>1271</v>
      </c>
    </row>
    <row r="9653" spans="1:8" ht="17.25" hidden="1" customHeight="1" x14ac:dyDescent="0.3">
      <c r="A9653" s="46" t="str">
        <f>_xlfn.CONCAT("PUSKESMAS ",TRIM(tblReff[[#This Row],[NAMA PUSKESMAS]]))</f>
        <v>PUSKESMAS MAYAMUK</v>
      </c>
      <c r="B9653" s="42">
        <v>1090084</v>
      </c>
      <c r="C9653" s="43" t="s">
        <v>23077</v>
      </c>
      <c r="D9653" s="43" t="s">
        <v>23078</v>
      </c>
      <c r="E9653" s="43" t="s">
        <v>23077</v>
      </c>
      <c r="F9653" s="43" t="s">
        <v>23055</v>
      </c>
      <c r="G9653" s="43" t="s">
        <v>22885</v>
      </c>
      <c r="H9653" s="43" t="s">
        <v>1271</v>
      </c>
    </row>
    <row r="9654" spans="1:8" ht="17.25" hidden="1" customHeight="1" x14ac:dyDescent="0.3">
      <c r="A9654" s="46" t="str">
        <f>_xlfn.CONCAT("PUSKESMAS ",TRIM(tblReff[[#This Row],[NAMA PUSKESMAS]]))</f>
        <v>PUSKESMAS SEGET</v>
      </c>
      <c r="B9654" s="42">
        <v>1090085</v>
      </c>
      <c r="C9654" s="43" t="s">
        <v>23079</v>
      </c>
      <c r="D9654" s="43" t="s">
        <v>23080</v>
      </c>
      <c r="E9654" s="43" t="s">
        <v>23079</v>
      </c>
      <c r="F9654" s="43" t="s">
        <v>23055</v>
      </c>
      <c r="G9654" s="43" t="s">
        <v>22885</v>
      </c>
      <c r="H9654" s="43" t="s">
        <v>1271</v>
      </c>
    </row>
    <row r="9655" spans="1:8" ht="17.25" hidden="1" customHeight="1" x14ac:dyDescent="0.3">
      <c r="A9655" s="46" t="str">
        <f>_xlfn.CONCAT("PUSKESMAS ",TRIM(tblReff[[#This Row],[NAMA PUSKESMAS]]))</f>
        <v>PUSKESMAS SEGUN</v>
      </c>
      <c r="B9655" s="42">
        <v>1090086</v>
      </c>
      <c r="C9655" s="43" t="s">
        <v>23081</v>
      </c>
      <c r="D9655" s="43" t="s">
        <v>23082</v>
      </c>
      <c r="E9655" s="43" t="s">
        <v>23081</v>
      </c>
      <c r="F9655" s="43" t="s">
        <v>23055</v>
      </c>
      <c r="G9655" s="43" t="s">
        <v>22885</v>
      </c>
      <c r="H9655" s="43" t="s">
        <v>1271</v>
      </c>
    </row>
    <row r="9656" spans="1:8" ht="17.25" hidden="1" customHeight="1" x14ac:dyDescent="0.3">
      <c r="A9656" s="46" t="str">
        <f>_xlfn.CONCAT("PUSKESMAS ",TRIM(tblReff[[#This Row],[NAMA PUSKESMAS]]))</f>
        <v>PUSKESMAS SALAWATI SELATAN</v>
      </c>
      <c r="B9656" s="42">
        <v>1090087</v>
      </c>
      <c r="C9656" s="43" t="s">
        <v>23083</v>
      </c>
      <c r="D9656" s="43" t="s">
        <v>23084</v>
      </c>
      <c r="E9656" s="43" t="s">
        <v>23083</v>
      </c>
      <c r="F9656" s="43" t="s">
        <v>23055</v>
      </c>
      <c r="G9656" s="43" t="s">
        <v>22885</v>
      </c>
      <c r="H9656" s="43" t="s">
        <v>1271</v>
      </c>
    </row>
    <row r="9657" spans="1:8" ht="17.25" hidden="1" customHeight="1" x14ac:dyDescent="0.3">
      <c r="A9657" s="46" t="str">
        <f>_xlfn.CONCAT("PUSKESMAS ",TRIM(tblReff[[#This Row],[NAMA PUSKESMAS]]))</f>
        <v>PUSKESMAS MALAWILI</v>
      </c>
      <c r="B9657" s="42">
        <v>1090546</v>
      </c>
      <c r="C9657" s="43" t="s">
        <v>23085</v>
      </c>
      <c r="D9657" s="43" t="s">
        <v>23086</v>
      </c>
      <c r="E9657" s="43" t="s">
        <v>23087</v>
      </c>
      <c r="F9657" s="43" t="s">
        <v>23055</v>
      </c>
      <c r="G9657" s="43" t="s">
        <v>22885</v>
      </c>
      <c r="H9657" s="43" t="s">
        <v>1271</v>
      </c>
    </row>
    <row r="9658" spans="1:8" ht="17.25" hidden="1" customHeight="1" x14ac:dyDescent="0.3">
      <c r="A9658" s="46" t="str">
        <f>_xlfn.CONCAT("PUSKESMAS ",TRIM(tblReff[[#This Row],[NAMA PUSKESMAS]]))</f>
        <v>PUSKESMAS MARIAT</v>
      </c>
      <c r="B9658" s="42">
        <v>1090547</v>
      </c>
      <c r="C9658" s="43" t="s">
        <v>23088</v>
      </c>
      <c r="D9658" s="43" t="s">
        <v>23089</v>
      </c>
      <c r="E9658" s="43" t="s">
        <v>23088</v>
      </c>
      <c r="F9658" s="43" t="s">
        <v>23055</v>
      </c>
      <c r="G9658" s="43" t="s">
        <v>22885</v>
      </c>
      <c r="H9658" s="43" t="s">
        <v>1266</v>
      </c>
    </row>
    <row r="9659" spans="1:8" ht="17.25" hidden="1" customHeight="1" x14ac:dyDescent="0.3">
      <c r="A9659" s="46" t="str">
        <f>_xlfn.CONCAT("PUSKESMAS ",TRIM(tblReff[[#This Row],[NAMA PUSKESMAS]]))</f>
        <v>PUSKESMAS SAYOSA</v>
      </c>
      <c r="B9659" s="42">
        <v>1090089</v>
      </c>
      <c r="C9659" s="43" t="s">
        <v>23090</v>
      </c>
      <c r="D9659" s="43" t="s">
        <v>23091</v>
      </c>
      <c r="E9659" s="43" t="s">
        <v>23090</v>
      </c>
      <c r="F9659" s="43" t="s">
        <v>23055</v>
      </c>
      <c r="G9659" s="43" t="s">
        <v>22885</v>
      </c>
      <c r="H9659" s="43" t="s">
        <v>1271</v>
      </c>
    </row>
    <row r="9660" spans="1:8" ht="17.25" hidden="1" customHeight="1" x14ac:dyDescent="0.3">
      <c r="A9660" s="46" t="str">
        <f>_xlfn.CONCAT("PUSKESMAS ",TRIM(tblReff[[#This Row],[NAMA PUSKESMAS]]))</f>
        <v>PUSKESMAS DABATAN</v>
      </c>
      <c r="B9660" s="42">
        <v>1090091</v>
      </c>
      <c r="C9660" s="43" t="s">
        <v>23092</v>
      </c>
      <c r="D9660" s="43" t="s">
        <v>23093</v>
      </c>
      <c r="E9660" s="43" t="s">
        <v>23094</v>
      </c>
      <c r="F9660" s="43" t="s">
        <v>23095</v>
      </c>
      <c r="G9660" s="43" t="s">
        <v>22885</v>
      </c>
      <c r="H9660" s="43" t="s">
        <v>1271</v>
      </c>
    </row>
    <row r="9661" spans="1:8" ht="17.25" hidden="1" customHeight="1" x14ac:dyDescent="0.3">
      <c r="A9661" s="46" t="str">
        <f>_xlfn.CONCAT("PUSKESMAS ",TRIM(tblReff[[#This Row],[NAMA PUSKESMAS]]))</f>
        <v>PUSKESMAS LILINTA</v>
      </c>
      <c r="B9661" s="42">
        <v>1090092</v>
      </c>
      <c r="C9661" s="43" t="s">
        <v>23096</v>
      </c>
      <c r="D9661" s="43" t="s">
        <v>23097</v>
      </c>
      <c r="E9661" s="43" t="s">
        <v>23098</v>
      </c>
      <c r="F9661" s="43" t="s">
        <v>23095</v>
      </c>
      <c r="G9661" s="43" t="s">
        <v>22885</v>
      </c>
      <c r="H9661" s="43" t="s">
        <v>1271</v>
      </c>
    </row>
    <row r="9662" spans="1:8" ht="17.25" hidden="1" customHeight="1" x14ac:dyDescent="0.3">
      <c r="A9662" s="46" t="str">
        <f>_xlfn.CONCAT("PUSKESMAS ",TRIM(tblReff[[#This Row],[NAMA PUSKESMAS]]))</f>
        <v>PUSKESMAS WAIGAMA</v>
      </c>
      <c r="B9662" s="42">
        <v>1090093</v>
      </c>
      <c r="C9662" s="43" t="s">
        <v>23099</v>
      </c>
      <c r="D9662" s="43" t="s">
        <v>23100</v>
      </c>
      <c r="E9662" s="43" t="s">
        <v>23101</v>
      </c>
      <c r="F9662" s="43" t="s">
        <v>23095</v>
      </c>
      <c r="G9662" s="43" t="s">
        <v>22885</v>
      </c>
      <c r="H9662" s="43" t="s">
        <v>1266</v>
      </c>
    </row>
    <row r="9663" spans="1:8" ht="17.25" hidden="1" customHeight="1" x14ac:dyDescent="0.3">
      <c r="A9663" s="46" t="str">
        <f>_xlfn.CONCAT("PUSKESMAS ",TRIM(tblReff[[#This Row],[NAMA PUSKESMAS]]))</f>
        <v>PUSKESMAS DEER</v>
      </c>
      <c r="B9663" s="42">
        <v>1090094</v>
      </c>
      <c r="C9663" s="43" t="s">
        <v>23102</v>
      </c>
      <c r="D9663" s="43" t="s">
        <v>23103</v>
      </c>
      <c r="E9663" s="43" t="s">
        <v>23104</v>
      </c>
      <c r="F9663" s="43" t="s">
        <v>23095</v>
      </c>
      <c r="G9663" s="43" t="s">
        <v>22885</v>
      </c>
      <c r="H9663" s="43" t="s">
        <v>1266</v>
      </c>
    </row>
    <row r="9664" spans="1:8" ht="17.25" hidden="1" customHeight="1" x14ac:dyDescent="0.3">
      <c r="A9664" s="46" t="str">
        <f>_xlfn.CONCAT("PUSKESMAS ",TRIM(tblReff[[#This Row],[NAMA PUSKESMAS]]))</f>
        <v>PUSKESMAS FOLLEY</v>
      </c>
      <c r="B9664" s="42">
        <v>1090090</v>
      </c>
      <c r="C9664" s="43" t="s">
        <v>23105</v>
      </c>
      <c r="D9664" s="43" t="s">
        <v>23106</v>
      </c>
      <c r="E9664" s="43" t="s">
        <v>23107</v>
      </c>
      <c r="F9664" s="43" t="s">
        <v>23095</v>
      </c>
      <c r="G9664" s="43" t="s">
        <v>22885</v>
      </c>
      <c r="H9664" s="43" t="s">
        <v>1271</v>
      </c>
    </row>
    <row r="9665" spans="1:8" ht="17.25" hidden="1" customHeight="1" x14ac:dyDescent="0.3">
      <c r="A9665" s="46" t="str">
        <f>_xlfn.CONCAT("PUSKESMAS ",TRIM(tblReff[[#This Row],[NAMA PUSKESMAS]]))</f>
        <v>PUSKESMAS WEJIM</v>
      </c>
      <c r="B9665" s="42">
        <v>1090095</v>
      </c>
      <c r="C9665" s="43" t="s">
        <v>23108</v>
      </c>
      <c r="D9665" s="43" t="s">
        <v>23109</v>
      </c>
      <c r="E9665" s="43" t="s">
        <v>23110</v>
      </c>
      <c r="F9665" s="43" t="s">
        <v>23095</v>
      </c>
      <c r="G9665" s="43" t="s">
        <v>22885</v>
      </c>
      <c r="H9665" s="43" t="s">
        <v>1271</v>
      </c>
    </row>
    <row r="9666" spans="1:8" ht="17.25" hidden="1" customHeight="1" x14ac:dyDescent="0.3">
      <c r="A9666" s="46" t="str">
        <f>_xlfn.CONCAT("PUSKESMAS ",TRIM(tblReff[[#This Row],[NAMA PUSKESMAS]]))</f>
        <v>PUSKESMAS SAMATE</v>
      </c>
      <c r="B9666" s="42">
        <v>1090096</v>
      </c>
      <c r="C9666" s="43" t="s">
        <v>23111</v>
      </c>
      <c r="D9666" s="43" t="s">
        <v>23112</v>
      </c>
      <c r="E9666" s="43" t="s">
        <v>23113</v>
      </c>
      <c r="F9666" s="43" t="s">
        <v>23095</v>
      </c>
      <c r="G9666" s="43" t="s">
        <v>22885</v>
      </c>
      <c r="H9666" s="43" t="s">
        <v>1271</v>
      </c>
    </row>
    <row r="9667" spans="1:8" ht="17.25" hidden="1" customHeight="1" x14ac:dyDescent="0.3">
      <c r="A9667" s="46" t="str">
        <f>_xlfn.CONCAT("PUSKESMAS ",TRIM(tblReff[[#This Row],[NAMA PUSKESMAS]]))</f>
        <v>PUSKESMAS YENANAS</v>
      </c>
      <c r="B9667" s="42">
        <v>1090097</v>
      </c>
      <c r="C9667" s="43" t="s">
        <v>23114</v>
      </c>
      <c r="D9667" s="43" t="s">
        <v>23115</v>
      </c>
      <c r="E9667" s="43" t="s">
        <v>23116</v>
      </c>
      <c r="F9667" s="43" t="s">
        <v>23095</v>
      </c>
      <c r="G9667" s="43" t="s">
        <v>22885</v>
      </c>
      <c r="H9667" s="43" t="s">
        <v>1271</v>
      </c>
    </row>
    <row r="9668" spans="1:8" ht="17.25" hidden="1" customHeight="1" x14ac:dyDescent="0.3">
      <c r="A9668" s="46" t="str">
        <f>_xlfn.CONCAT("PUSKESMAS ",TRIM(tblReff[[#This Row],[NAMA PUSKESMAS]]))</f>
        <v>PUSKESMAS SAONEK</v>
      </c>
      <c r="B9668" s="42">
        <v>1090098</v>
      </c>
      <c r="C9668" s="43" t="s">
        <v>23117</v>
      </c>
      <c r="D9668" s="43" t="s">
        <v>23118</v>
      </c>
      <c r="E9668" s="43" t="s">
        <v>23119</v>
      </c>
      <c r="F9668" s="43" t="s">
        <v>23095</v>
      </c>
      <c r="G9668" s="43" t="s">
        <v>22885</v>
      </c>
      <c r="H9668" s="43" t="s">
        <v>1271</v>
      </c>
    </row>
    <row r="9669" spans="1:8" ht="17.25" hidden="1" customHeight="1" x14ac:dyDescent="0.3">
      <c r="A9669" s="46" t="str">
        <f>_xlfn.CONCAT("PUSKESMAS ",TRIM(tblReff[[#This Row],[NAMA PUSKESMAS]]))</f>
        <v>PUSKESMAS WAISAI</v>
      </c>
      <c r="B9669" s="42">
        <v>1090099</v>
      </c>
      <c r="C9669" s="43" t="s">
        <v>23120</v>
      </c>
      <c r="D9669" s="43" t="s">
        <v>23121</v>
      </c>
      <c r="E9669" s="43" t="s">
        <v>23122</v>
      </c>
      <c r="F9669" s="43" t="s">
        <v>23095</v>
      </c>
      <c r="G9669" s="43" t="s">
        <v>22885</v>
      </c>
      <c r="H9669" s="43" t="s">
        <v>1271</v>
      </c>
    </row>
    <row r="9670" spans="1:8" ht="17.25" hidden="1" customHeight="1" x14ac:dyDescent="0.3">
      <c r="A9670" s="46" t="str">
        <f>_xlfn.CONCAT("PUSKESMAS ",TRIM(tblReff[[#This Row],[NAMA PUSKESMAS]]))</f>
        <v>PUSKESMAS WAIFOI</v>
      </c>
      <c r="B9670" s="42">
        <v>1090100</v>
      </c>
      <c r="C9670" s="43" t="s">
        <v>23123</v>
      </c>
      <c r="D9670" s="43" t="s">
        <v>23124</v>
      </c>
      <c r="E9670" s="43" t="s">
        <v>23125</v>
      </c>
      <c r="F9670" s="43" t="s">
        <v>23095</v>
      </c>
      <c r="G9670" s="43" t="s">
        <v>22885</v>
      </c>
      <c r="H9670" s="43" t="s">
        <v>1271</v>
      </c>
    </row>
    <row r="9671" spans="1:8" ht="17.25" hidden="1" customHeight="1" x14ac:dyDescent="0.3">
      <c r="A9671" s="46" t="str">
        <f>_xlfn.CONCAT("PUSKESMAS ",TRIM(tblReff[[#This Row],[NAMA PUSKESMAS]]))</f>
        <v>PUSKESMAS WARSAMBIN</v>
      </c>
      <c r="B9671" s="42">
        <v>1090101</v>
      </c>
      <c r="C9671" s="43" t="s">
        <v>23126</v>
      </c>
      <c r="D9671" s="43" t="s">
        <v>23124</v>
      </c>
      <c r="E9671" s="43" t="s">
        <v>23125</v>
      </c>
      <c r="F9671" s="43" t="s">
        <v>23095</v>
      </c>
      <c r="G9671" s="43" t="s">
        <v>22885</v>
      </c>
      <c r="H9671" s="43" t="s">
        <v>1271</v>
      </c>
    </row>
    <row r="9672" spans="1:8" ht="17.25" hidden="1" customHeight="1" x14ac:dyDescent="0.3">
      <c r="A9672" s="46" t="str">
        <f>_xlfn.CONCAT("PUSKESMAS ",TRIM(tblReff[[#This Row],[NAMA PUSKESMAS]]))</f>
        <v>PUSKESMAS YEMBEKWAN</v>
      </c>
      <c r="B9672" s="42">
        <v>1090102</v>
      </c>
      <c r="C9672" s="43" t="s">
        <v>23127</v>
      </c>
      <c r="D9672" s="43" t="s">
        <v>23128</v>
      </c>
      <c r="E9672" s="43" t="s">
        <v>23129</v>
      </c>
      <c r="F9672" s="43" t="s">
        <v>23095</v>
      </c>
      <c r="G9672" s="43" t="s">
        <v>22885</v>
      </c>
      <c r="H9672" s="43" t="s">
        <v>1271</v>
      </c>
    </row>
    <row r="9673" spans="1:8" ht="17.25" hidden="1" customHeight="1" x14ac:dyDescent="0.3">
      <c r="A9673" s="46" t="str">
        <f>_xlfn.CONCAT("PUSKESMAS ",TRIM(tblReff[[#This Row],[NAMA PUSKESMAS]]))</f>
        <v>PUSKESMAS WAISILIP</v>
      </c>
      <c r="B9673" s="42">
        <v>1090103</v>
      </c>
      <c r="C9673" s="43" t="s">
        <v>23130</v>
      </c>
      <c r="D9673" s="43" t="s">
        <v>23131</v>
      </c>
      <c r="E9673" s="43" t="s">
        <v>23132</v>
      </c>
      <c r="F9673" s="43" t="s">
        <v>23095</v>
      </c>
      <c r="G9673" s="43" t="s">
        <v>22885</v>
      </c>
      <c r="H9673" s="43" t="s">
        <v>1271</v>
      </c>
    </row>
    <row r="9674" spans="1:8" ht="17.25" hidden="1" customHeight="1" x14ac:dyDescent="0.3">
      <c r="A9674" s="46" t="str">
        <f>_xlfn.CONCAT("PUSKESMAS ",TRIM(tblReff[[#This Row],[NAMA PUSKESMAS]]))</f>
        <v>PUSKESMAS MANYAIFUIN</v>
      </c>
      <c r="B9674" s="42">
        <v>1090104</v>
      </c>
      <c r="C9674" s="43" t="s">
        <v>23133</v>
      </c>
      <c r="D9674" s="43" t="s">
        <v>23134</v>
      </c>
      <c r="E9674" s="43" t="s">
        <v>23135</v>
      </c>
      <c r="F9674" s="43" t="s">
        <v>23095</v>
      </c>
      <c r="G9674" s="43" t="s">
        <v>22885</v>
      </c>
      <c r="H9674" s="43" t="s">
        <v>1271</v>
      </c>
    </row>
    <row r="9675" spans="1:8" ht="17.25" hidden="1" customHeight="1" x14ac:dyDescent="0.3">
      <c r="A9675" s="46" t="str">
        <f>_xlfn.CONCAT("PUSKESMAS ",TRIM(tblReff[[#This Row],[NAMA PUSKESMAS]]))</f>
        <v>PUSKESMAS KABARE</v>
      </c>
      <c r="B9675" s="42">
        <v>1090105</v>
      </c>
      <c r="C9675" s="43" t="s">
        <v>23136</v>
      </c>
      <c r="D9675" s="43" t="s">
        <v>23137</v>
      </c>
      <c r="E9675" s="43" t="s">
        <v>23138</v>
      </c>
      <c r="F9675" s="43" t="s">
        <v>23095</v>
      </c>
      <c r="G9675" s="43" t="s">
        <v>22885</v>
      </c>
      <c r="H9675" s="43" t="s">
        <v>1266</v>
      </c>
    </row>
    <row r="9676" spans="1:8" ht="17.25" hidden="1" customHeight="1" x14ac:dyDescent="0.3">
      <c r="A9676" s="46" t="str">
        <f>_xlfn.CONCAT("PUSKESMAS ",TRIM(tblReff[[#This Row],[NAMA PUSKESMAS]]))</f>
        <v>PUSKESMAS WARWANAI</v>
      </c>
      <c r="B9676" s="42">
        <v>1090106</v>
      </c>
      <c r="C9676" s="43" t="s">
        <v>23139</v>
      </c>
      <c r="D9676" s="43" t="s">
        <v>23140</v>
      </c>
      <c r="E9676" s="43" t="s">
        <v>23141</v>
      </c>
      <c r="F9676" s="43" t="s">
        <v>23095</v>
      </c>
      <c r="G9676" s="43" t="s">
        <v>22885</v>
      </c>
      <c r="H9676" s="43" t="s">
        <v>1271</v>
      </c>
    </row>
    <row r="9677" spans="1:8" ht="17.25" hidden="1" customHeight="1" x14ac:dyDescent="0.3">
      <c r="A9677" s="46" t="str">
        <f>_xlfn.CONCAT("PUSKESMAS ",TRIM(tblReff[[#This Row],[NAMA PUSKESMAS]]))</f>
        <v>PUSKESMAS DOREKAR</v>
      </c>
      <c r="B9677" s="42">
        <v>1090107</v>
      </c>
      <c r="C9677" s="43" t="s">
        <v>23142</v>
      </c>
      <c r="D9677" s="43" t="s">
        <v>23143</v>
      </c>
      <c r="E9677" s="43" t="s">
        <v>23144</v>
      </c>
      <c r="F9677" s="43" t="s">
        <v>23095</v>
      </c>
      <c r="G9677" s="43" t="s">
        <v>22885</v>
      </c>
      <c r="H9677" s="43" t="s">
        <v>1271</v>
      </c>
    </row>
    <row r="9678" spans="1:8" ht="17.25" hidden="1" customHeight="1" x14ac:dyDescent="0.3">
      <c r="A9678" s="46" t="str">
        <f>_xlfn.CONCAT("PUSKESMAS ",TRIM(tblReff[[#This Row],[NAMA PUSKESMAS]]))</f>
        <v>PUSKESMAS URBINASOPEN</v>
      </c>
      <c r="B9678" s="42">
        <v>1090108</v>
      </c>
      <c r="C9678" s="43" t="s">
        <v>23145</v>
      </c>
      <c r="D9678" s="43" t="s">
        <v>23146</v>
      </c>
      <c r="E9678" s="43" t="s">
        <v>23147</v>
      </c>
      <c r="F9678" s="43" t="s">
        <v>23095</v>
      </c>
      <c r="G9678" s="43" t="s">
        <v>22885</v>
      </c>
      <c r="H9678" s="43" t="s">
        <v>1271</v>
      </c>
    </row>
    <row r="9679" spans="1:8" ht="17.25" hidden="1" customHeight="1" x14ac:dyDescent="0.3">
      <c r="A9679" s="46" t="str">
        <f>_xlfn.CONCAT("PUSKESMAS ",TRIM(tblReff[[#This Row],[NAMA PUSKESMAS]]))</f>
        <v>PUSKESMAS PEEF</v>
      </c>
      <c r="B9679" s="42">
        <v>1090109</v>
      </c>
      <c r="C9679" s="43" t="s">
        <v>23148</v>
      </c>
      <c r="D9679" s="43" t="s">
        <v>23149</v>
      </c>
      <c r="E9679" s="43" t="s">
        <v>23150</v>
      </c>
      <c r="F9679" s="43" t="s">
        <v>23151</v>
      </c>
      <c r="G9679" s="43" t="s">
        <v>22885</v>
      </c>
      <c r="H9679" s="43" t="s">
        <v>1266</v>
      </c>
    </row>
    <row r="9680" spans="1:8" ht="17.25" hidden="1" customHeight="1" x14ac:dyDescent="0.3">
      <c r="A9680" s="46" t="str">
        <f>_xlfn.CONCAT("PUSKESMAS ",TRIM(tblReff[[#This Row],[NAMA PUSKESMAS]]))</f>
        <v>PUSKESMAS SYUJAK</v>
      </c>
      <c r="B9680" s="42">
        <v>1090110</v>
      </c>
      <c r="C9680" s="43" t="s">
        <v>23152</v>
      </c>
      <c r="D9680" s="43" t="s">
        <v>23153</v>
      </c>
      <c r="E9680" s="43" t="s">
        <v>23152</v>
      </c>
      <c r="F9680" s="43" t="s">
        <v>23151</v>
      </c>
      <c r="G9680" s="43" t="s">
        <v>22885</v>
      </c>
      <c r="H9680" s="43" t="s">
        <v>1271</v>
      </c>
    </row>
    <row r="9681" spans="1:8" ht="17.25" hidden="1" customHeight="1" x14ac:dyDescent="0.3">
      <c r="A9681" s="46" t="str">
        <f>_xlfn.CONCAT("PUSKESMAS ",TRIM(tblReff[[#This Row],[NAMA PUSKESMAS]]))</f>
        <v>PUSKESMAS MIYAH</v>
      </c>
      <c r="B9681" s="42">
        <v>1090111</v>
      </c>
      <c r="C9681" s="43" t="s">
        <v>23154</v>
      </c>
      <c r="D9681" s="43" t="s">
        <v>23155</v>
      </c>
      <c r="E9681" s="43" t="s">
        <v>23154</v>
      </c>
      <c r="F9681" s="43" t="s">
        <v>23151</v>
      </c>
      <c r="G9681" s="43" t="s">
        <v>22885</v>
      </c>
      <c r="H9681" s="43" t="s">
        <v>1266</v>
      </c>
    </row>
    <row r="9682" spans="1:8" ht="17.25" hidden="1" customHeight="1" x14ac:dyDescent="0.3">
      <c r="A9682" s="46" t="str">
        <f>_xlfn.CONCAT("PUSKESMAS ",TRIM(tblReff[[#This Row],[NAMA PUSKESMAS]]))</f>
        <v>PUSKESMAS ABUN</v>
      </c>
      <c r="B9682" s="42">
        <v>1090112</v>
      </c>
      <c r="C9682" s="43" t="s">
        <v>23156</v>
      </c>
      <c r="D9682" s="43" t="s">
        <v>23157</v>
      </c>
      <c r="E9682" s="43" t="s">
        <v>23156</v>
      </c>
      <c r="F9682" s="43" t="s">
        <v>23151</v>
      </c>
      <c r="G9682" s="43" t="s">
        <v>22885</v>
      </c>
      <c r="H9682" s="43" t="s">
        <v>1266</v>
      </c>
    </row>
    <row r="9683" spans="1:8" ht="17.25" hidden="1" customHeight="1" x14ac:dyDescent="0.3">
      <c r="A9683" s="46" t="str">
        <f>_xlfn.CONCAT("PUSKESMAS ",TRIM(tblReff[[#This Row],[NAMA PUSKESMAS]]))</f>
        <v>PUSKESMAS KWOOR</v>
      </c>
      <c r="B9683" s="42">
        <v>1090113</v>
      </c>
      <c r="C9683" s="43" t="s">
        <v>23158</v>
      </c>
      <c r="D9683" s="43" t="s">
        <v>23159</v>
      </c>
      <c r="E9683" s="43" t="s">
        <v>23158</v>
      </c>
      <c r="F9683" s="43" t="s">
        <v>23151</v>
      </c>
      <c r="G9683" s="43" t="s">
        <v>22885</v>
      </c>
      <c r="H9683" s="43" t="s">
        <v>1266</v>
      </c>
    </row>
    <row r="9684" spans="1:8" ht="17.25" hidden="1" customHeight="1" x14ac:dyDescent="0.3">
      <c r="A9684" s="46" t="str">
        <f>_xlfn.CONCAT("PUSKESMAS ",TRIM(tblReff[[#This Row],[NAMA PUSKESMAS]]))</f>
        <v>PUSKESMAS SAUSAPOR</v>
      </c>
      <c r="B9684" s="42">
        <v>1090114</v>
      </c>
      <c r="C9684" s="43" t="s">
        <v>23160</v>
      </c>
      <c r="D9684" s="43" t="s">
        <v>23161</v>
      </c>
      <c r="E9684" s="43" t="s">
        <v>23160</v>
      </c>
      <c r="F9684" s="43" t="s">
        <v>23151</v>
      </c>
      <c r="G9684" s="43" t="s">
        <v>22885</v>
      </c>
      <c r="H9684" s="43" t="s">
        <v>1266</v>
      </c>
    </row>
    <row r="9685" spans="1:8" ht="17.25" hidden="1" customHeight="1" x14ac:dyDescent="0.3">
      <c r="A9685" s="46" t="str">
        <f>_xlfn.CONCAT("PUSKESMAS ",TRIM(tblReff[[#This Row],[NAMA PUSKESMAS]]))</f>
        <v>PUSKESMAS YEMBUN</v>
      </c>
      <c r="B9685" s="42">
        <v>1090115</v>
      </c>
      <c r="C9685" s="43" t="s">
        <v>23162</v>
      </c>
      <c r="D9685" s="43" t="s">
        <v>23163</v>
      </c>
      <c r="E9685" s="43" t="s">
        <v>23162</v>
      </c>
      <c r="F9685" s="43" t="s">
        <v>23151</v>
      </c>
      <c r="G9685" s="43" t="s">
        <v>22885</v>
      </c>
      <c r="H9685" s="43" t="s">
        <v>1271</v>
      </c>
    </row>
    <row r="9686" spans="1:8" ht="17.25" hidden="1" customHeight="1" x14ac:dyDescent="0.3">
      <c r="A9686" s="46" t="str">
        <f>_xlfn.CONCAT("PUSKESMAS ",TRIM(tblReff[[#This Row],[NAMA PUSKESMAS]]))</f>
        <v>PUSKESMAS KEBAR</v>
      </c>
      <c r="B9686" s="42">
        <v>1090116</v>
      </c>
      <c r="C9686" s="43" t="s">
        <v>23164</v>
      </c>
      <c r="D9686" s="43" t="s">
        <v>23165</v>
      </c>
      <c r="E9686" s="43" t="s">
        <v>23164</v>
      </c>
      <c r="F9686" s="43" t="s">
        <v>23151</v>
      </c>
      <c r="G9686" s="43" t="s">
        <v>22885</v>
      </c>
      <c r="H9686" s="43" t="s">
        <v>1266</v>
      </c>
    </row>
    <row r="9687" spans="1:8" ht="17.25" hidden="1" customHeight="1" x14ac:dyDescent="0.3">
      <c r="A9687" s="46" t="str">
        <f>_xlfn.CONCAT("PUSKESMAS ",TRIM(tblReff[[#This Row],[NAMA PUSKESMAS]]))</f>
        <v>PUSKESMAS SAUKOREM/AMBERBAKEN</v>
      </c>
      <c r="B9687" s="42">
        <v>1090117</v>
      </c>
      <c r="C9687" s="43" t="s">
        <v>23166</v>
      </c>
      <c r="D9687" s="43" t="s">
        <v>23167</v>
      </c>
      <c r="E9687" s="43" t="s">
        <v>23168</v>
      </c>
      <c r="F9687" s="43" t="s">
        <v>23151</v>
      </c>
      <c r="G9687" s="43" t="s">
        <v>22885</v>
      </c>
      <c r="H9687" s="43" t="s">
        <v>1266</v>
      </c>
    </row>
    <row r="9688" spans="1:8" ht="17.25" hidden="1" customHeight="1" x14ac:dyDescent="0.3">
      <c r="A9688" s="46" t="str">
        <f>_xlfn.CONCAT("PUSKESMAS ",TRIM(tblReff[[#This Row],[NAMA PUSKESMAS]]))</f>
        <v>PUSKESMAS MUBRANI</v>
      </c>
      <c r="B9688" s="42">
        <v>1090118</v>
      </c>
      <c r="C9688" s="43" t="s">
        <v>23169</v>
      </c>
      <c r="D9688" s="43" t="s">
        <v>23170</v>
      </c>
      <c r="E9688" s="43" t="s">
        <v>23171</v>
      </c>
      <c r="F9688" s="43" t="s">
        <v>23151</v>
      </c>
      <c r="G9688" s="43" t="s">
        <v>22885</v>
      </c>
      <c r="H9688" s="43" t="s">
        <v>1271</v>
      </c>
    </row>
    <row r="9689" spans="1:8" ht="17.25" hidden="1" customHeight="1" x14ac:dyDescent="0.3">
      <c r="A9689" s="46" t="str">
        <f>_xlfn.CONCAT("PUSKESMAS ",TRIM(tblReff[[#This Row],[NAMA PUSKESMAS]]))</f>
        <v>PUSKESMAS AITINYO BARAT</v>
      </c>
      <c r="B9689" s="42">
        <v>1090119</v>
      </c>
      <c r="C9689" s="43" t="s">
        <v>23172</v>
      </c>
      <c r="D9689" s="43" t="s">
        <v>23173</v>
      </c>
      <c r="E9689" s="43" t="s">
        <v>23174</v>
      </c>
      <c r="F9689" s="43" t="s">
        <v>23175</v>
      </c>
      <c r="G9689" s="43" t="s">
        <v>22885</v>
      </c>
      <c r="H9689" s="43" t="s">
        <v>1271</v>
      </c>
    </row>
    <row r="9690" spans="1:8" ht="17.25" hidden="1" customHeight="1" x14ac:dyDescent="0.3">
      <c r="A9690" s="46" t="str">
        <f>_xlfn.CONCAT("PUSKESMAS ",TRIM(tblReff[[#This Row],[NAMA PUSKESMAS]]))</f>
        <v>PUSKESMAS AITINYO</v>
      </c>
      <c r="B9690" s="42">
        <v>1090120</v>
      </c>
      <c r="C9690" s="43" t="s">
        <v>23176</v>
      </c>
      <c r="D9690" s="43" t="s">
        <v>23177</v>
      </c>
      <c r="E9690" s="43" t="s">
        <v>23176</v>
      </c>
      <c r="F9690" s="43" t="s">
        <v>23175</v>
      </c>
      <c r="G9690" s="43" t="s">
        <v>22885</v>
      </c>
      <c r="H9690" s="43" t="s">
        <v>1266</v>
      </c>
    </row>
    <row r="9691" spans="1:8" ht="17.25" hidden="1" customHeight="1" x14ac:dyDescent="0.3">
      <c r="A9691" s="46" t="str">
        <f>_xlfn.CONCAT("PUSKESMAS ",TRIM(tblReff[[#This Row],[NAMA PUSKESMAS]]))</f>
        <v>PUSKESMAS AITINYO TENGAH</v>
      </c>
      <c r="B9691" s="42">
        <v>1090121</v>
      </c>
      <c r="C9691" s="43" t="s">
        <v>23178</v>
      </c>
      <c r="D9691" s="43" t="s">
        <v>23179</v>
      </c>
      <c r="E9691" s="43" t="s">
        <v>23178</v>
      </c>
      <c r="F9691" s="43" t="s">
        <v>23175</v>
      </c>
      <c r="G9691" s="43" t="s">
        <v>22885</v>
      </c>
      <c r="H9691" s="43" t="s">
        <v>1271</v>
      </c>
    </row>
    <row r="9692" spans="1:8" ht="17.25" hidden="1" customHeight="1" x14ac:dyDescent="0.3">
      <c r="A9692" s="46" t="str">
        <f>_xlfn.CONCAT("PUSKESMAS ",TRIM(tblReff[[#This Row],[NAMA PUSKESMAS]]))</f>
        <v>PUSKESMAS AIFAT SELATAN</v>
      </c>
      <c r="B9692" s="42">
        <v>1090122</v>
      </c>
      <c r="C9692" s="43" t="s">
        <v>23180</v>
      </c>
      <c r="D9692" s="43" t="s">
        <v>23181</v>
      </c>
      <c r="E9692" s="43" t="s">
        <v>23180</v>
      </c>
      <c r="F9692" s="43" t="s">
        <v>23175</v>
      </c>
      <c r="G9692" s="43" t="s">
        <v>22885</v>
      </c>
      <c r="H9692" s="43" t="s">
        <v>1271</v>
      </c>
    </row>
    <row r="9693" spans="1:8" ht="17.25" hidden="1" customHeight="1" x14ac:dyDescent="0.3">
      <c r="A9693" s="46" t="str">
        <f>_xlfn.CONCAT("PUSKESMAS ",TRIM(tblReff[[#This Row],[NAMA PUSKESMAS]]))</f>
        <v>PUSKESMAS AIFAT</v>
      </c>
      <c r="B9693" s="42">
        <v>1090123</v>
      </c>
      <c r="C9693" s="43" t="s">
        <v>23182</v>
      </c>
      <c r="D9693" s="43" t="s">
        <v>23183</v>
      </c>
      <c r="E9693" s="43" t="s">
        <v>23182</v>
      </c>
      <c r="F9693" s="43" t="s">
        <v>23175</v>
      </c>
      <c r="G9693" s="43" t="s">
        <v>22885</v>
      </c>
      <c r="H9693" s="43" t="s">
        <v>1266</v>
      </c>
    </row>
    <row r="9694" spans="1:8" ht="17.25" hidden="1" customHeight="1" x14ac:dyDescent="0.3">
      <c r="A9694" s="46" t="str">
        <f>_xlfn.CONCAT("PUSKESMAS ",TRIM(tblReff[[#This Row],[NAMA PUSKESMAS]]))</f>
        <v>PUSKESMAS AITINYO UTARA</v>
      </c>
      <c r="B9694" s="42">
        <v>1090124</v>
      </c>
      <c r="C9694" s="43" t="s">
        <v>23184</v>
      </c>
      <c r="D9694" s="43" t="s">
        <v>23185</v>
      </c>
      <c r="E9694" s="43" t="s">
        <v>23184</v>
      </c>
      <c r="F9694" s="43" t="s">
        <v>23175</v>
      </c>
      <c r="G9694" s="43" t="s">
        <v>22885</v>
      </c>
      <c r="H9694" s="43" t="s">
        <v>1271</v>
      </c>
    </row>
    <row r="9695" spans="1:8" ht="17.25" hidden="1" customHeight="1" x14ac:dyDescent="0.3">
      <c r="A9695" s="46" t="str">
        <f>_xlfn.CONCAT("PUSKESMAS ",TRIM(tblReff[[#This Row],[NAMA PUSKESMAS]]))</f>
        <v>PUSKESMAS AYAMARU TIMUR</v>
      </c>
      <c r="B9695" s="42">
        <v>1090125</v>
      </c>
      <c r="C9695" s="43" t="s">
        <v>23186</v>
      </c>
      <c r="D9695" s="43" t="s">
        <v>23187</v>
      </c>
      <c r="E9695" s="43" t="s">
        <v>23186</v>
      </c>
      <c r="F9695" s="43" t="s">
        <v>23175</v>
      </c>
      <c r="G9695" s="43" t="s">
        <v>22885</v>
      </c>
      <c r="H9695" s="43" t="s">
        <v>1271</v>
      </c>
    </row>
    <row r="9696" spans="1:8" ht="17.25" hidden="1" customHeight="1" x14ac:dyDescent="0.3">
      <c r="A9696" s="46" t="str">
        <f>_xlfn.CONCAT("PUSKESMAS ",TRIM(tblReff[[#This Row],[NAMA PUSKESMAS]]))</f>
        <v>PUSKESMAS AYAMARU</v>
      </c>
      <c r="B9696" s="42">
        <v>1090126</v>
      </c>
      <c r="C9696" s="43" t="s">
        <v>23188</v>
      </c>
      <c r="D9696" s="43" t="s">
        <v>23189</v>
      </c>
      <c r="E9696" s="43" t="s">
        <v>23188</v>
      </c>
      <c r="F9696" s="43" t="s">
        <v>23175</v>
      </c>
      <c r="G9696" s="43" t="s">
        <v>22885</v>
      </c>
      <c r="H9696" s="43" t="s">
        <v>1271</v>
      </c>
    </row>
    <row r="9697" spans="1:8" ht="17.25" hidden="1" customHeight="1" x14ac:dyDescent="0.3">
      <c r="A9697" s="46" t="str">
        <f>_xlfn.CONCAT("PUSKESMAS ",TRIM(tblReff[[#This Row],[NAMA PUSKESMAS]]))</f>
        <v>PUSKESMAS AYAMARU SELATAN</v>
      </c>
      <c r="B9697" s="42">
        <v>1090127</v>
      </c>
      <c r="C9697" s="43" t="s">
        <v>23190</v>
      </c>
      <c r="D9697" s="43" t="s">
        <v>23191</v>
      </c>
      <c r="E9697" s="43" t="s">
        <v>23190</v>
      </c>
      <c r="F9697" s="43" t="s">
        <v>23175</v>
      </c>
      <c r="G9697" s="43" t="s">
        <v>22885</v>
      </c>
      <c r="H9697" s="43" t="s">
        <v>1271</v>
      </c>
    </row>
    <row r="9698" spans="1:8" ht="17.25" hidden="1" customHeight="1" x14ac:dyDescent="0.3">
      <c r="A9698" s="46" t="str">
        <f>_xlfn.CONCAT("PUSKESMAS ",TRIM(tblReff[[#This Row],[NAMA PUSKESMAS]]))</f>
        <v>PUSKESMAS AYAMARU JAYA</v>
      </c>
      <c r="B9698" s="42">
        <v>1090128</v>
      </c>
      <c r="C9698" s="43" t="s">
        <v>23192</v>
      </c>
      <c r="D9698" s="43" t="s">
        <v>23193</v>
      </c>
      <c r="E9698" s="43" t="s">
        <v>23192</v>
      </c>
      <c r="F9698" s="43" t="s">
        <v>23175</v>
      </c>
      <c r="G9698" s="43" t="s">
        <v>22885</v>
      </c>
      <c r="H9698" s="43" t="s">
        <v>1271</v>
      </c>
    </row>
    <row r="9699" spans="1:8" ht="17.25" hidden="1" customHeight="1" x14ac:dyDescent="0.3">
      <c r="A9699" s="46" t="str">
        <f>_xlfn.CONCAT("PUSKESMAS ",TRIM(tblReff[[#This Row],[NAMA PUSKESMAS]]))</f>
        <v>PUSKESMAS AYAMARU UTARA</v>
      </c>
      <c r="B9699" s="42">
        <v>1090129</v>
      </c>
      <c r="C9699" s="43" t="s">
        <v>23194</v>
      </c>
      <c r="D9699" s="43" t="s">
        <v>23195</v>
      </c>
      <c r="E9699" s="43" t="s">
        <v>23194</v>
      </c>
      <c r="F9699" s="43" t="s">
        <v>23175</v>
      </c>
      <c r="G9699" s="43" t="s">
        <v>22885</v>
      </c>
      <c r="H9699" s="43" t="s">
        <v>1266</v>
      </c>
    </row>
    <row r="9700" spans="1:8" ht="17.25" hidden="1" customHeight="1" x14ac:dyDescent="0.3">
      <c r="A9700" s="46" t="str">
        <f>_xlfn.CONCAT("PUSKESMAS ",TRIM(tblReff[[#This Row],[NAMA PUSKESMAS]]))</f>
        <v>PUSKESMAS MARE</v>
      </c>
      <c r="B9700" s="42">
        <v>1090130</v>
      </c>
      <c r="C9700" s="43" t="s">
        <v>20298</v>
      </c>
      <c r="D9700" s="43" t="s">
        <v>23196</v>
      </c>
      <c r="E9700" s="43" t="s">
        <v>20298</v>
      </c>
      <c r="F9700" s="43" t="s">
        <v>23175</v>
      </c>
      <c r="G9700" s="43" t="s">
        <v>22885</v>
      </c>
      <c r="H9700" s="43" t="s">
        <v>1271</v>
      </c>
    </row>
    <row r="9701" spans="1:8" ht="17.25" hidden="1" customHeight="1" x14ac:dyDescent="0.3">
      <c r="A9701" s="46" t="str">
        <f>_xlfn.CONCAT("PUSKESMAS ",TRIM(tblReff[[#This Row],[NAMA PUSKESMAS]]))</f>
        <v>PUSKESMAS AIFAT UTARA</v>
      </c>
      <c r="B9701" s="42">
        <v>1090131</v>
      </c>
      <c r="C9701" s="43" t="s">
        <v>23197</v>
      </c>
      <c r="D9701" s="43" t="s">
        <v>23198</v>
      </c>
      <c r="E9701" s="43" t="s">
        <v>23197</v>
      </c>
      <c r="F9701" s="43" t="s">
        <v>23175</v>
      </c>
      <c r="G9701" s="43" t="s">
        <v>22885</v>
      </c>
      <c r="H9701" s="43" t="s">
        <v>1271</v>
      </c>
    </row>
    <row r="9702" spans="1:8" ht="17.25" hidden="1" customHeight="1" x14ac:dyDescent="0.3">
      <c r="A9702" s="46" t="str">
        <f>_xlfn.CONCAT("PUSKESMAS ",TRIM(tblReff[[#This Row],[NAMA PUSKESMAS]]))</f>
        <v>PUSKESMAS AIFAT TIMUR</v>
      </c>
      <c r="B9702" s="42">
        <v>1090132</v>
      </c>
      <c r="C9702" s="43" t="s">
        <v>23199</v>
      </c>
      <c r="D9702" s="43" t="s">
        <v>23200</v>
      </c>
      <c r="E9702" s="43" t="s">
        <v>23199</v>
      </c>
      <c r="F9702" s="43" t="s">
        <v>23175</v>
      </c>
      <c r="G9702" s="43" t="s">
        <v>22885</v>
      </c>
      <c r="H9702" s="43" t="s">
        <v>1271</v>
      </c>
    </row>
    <row r="9703" spans="1:8" ht="17.25" hidden="1" customHeight="1" x14ac:dyDescent="0.3">
      <c r="A9703" s="46" t="str">
        <f>_xlfn.CONCAT("PUSKESMAS ",TRIM(tblReff[[#This Row],[NAMA PUSKESMAS]]))</f>
        <v>PUSKESMAS TAHOTA</v>
      </c>
      <c r="B9703" s="42">
        <v>1090572</v>
      </c>
      <c r="C9703" s="43" t="s">
        <v>23201</v>
      </c>
      <c r="D9703" s="43" t="s">
        <v>23202</v>
      </c>
      <c r="E9703" s="43" t="s">
        <v>23201</v>
      </c>
      <c r="F9703" s="43" t="s">
        <v>23203</v>
      </c>
      <c r="G9703" s="43" t="s">
        <v>22885</v>
      </c>
      <c r="H9703" s="43" t="s">
        <v>1271</v>
      </c>
    </row>
    <row r="9704" spans="1:8" ht="17.25" hidden="1" customHeight="1" x14ac:dyDescent="0.3">
      <c r="A9704" s="46" t="str">
        <f>_xlfn.CONCAT("PUSKESMAS ",TRIM(tblReff[[#This Row],[NAMA PUSKESMAS]]))</f>
        <v>PUSKESMAS ISIM</v>
      </c>
      <c r="B9704" s="42">
        <v>1090136</v>
      </c>
      <c r="C9704" s="43" t="s">
        <v>23204</v>
      </c>
      <c r="D9704" s="43" t="s">
        <v>23205</v>
      </c>
      <c r="E9704" s="43" t="s">
        <v>23206</v>
      </c>
      <c r="F9704" s="43" t="s">
        <v>23203</v>
      </c>
      <c r="G9704" s="43" t="s">
        <v>22885</v>
      </c>
      <c r="H9704" s="43" t="s">
        <v>1271</v>
      </c>
    </row>
    <row r="9705" spans="1:8" ht="17.25" hidden="1" customHeight="1" x14ac:dyDescent="0.3">
      <c r="A9705" s="46" t="str">
        <f>_xlfn.CONCAT("PUSKESMAS ",TRIM(tblReff[[#This Row],[NAMA PUSKESMAS]]))</f>
        <v>PUSKESMAS NENEY</v>
      </c>
      <c r="B9705" s="42">
        <v>1090573</v>
      </c>
      <c r="C9705" s="43" t="s">
        <v>23207</v>
      </c>
      <c r="D9705" s="43" t="s">
        <v>23208</v>
      </c>
      <c r="E9705" s="43" t="s">
        <v>23209</v>
      </c>
      <c r="F9705" s="43" t="s">
        <v>23210</v>
      </c>
      <c r="G9705" s="43" t="s">
        <v>22885</v>
      </c>
      <c r="H9705" s="43" t="s">
        <v>1271</v>
      </c>
    </row>
    <row r="9706" spans="1:8" ht="17.25" hidden="1" customHeight="1" x14ac:dyDescent="0.3">
      <c r="A9706" s="46" t="str">
        <f>_xlfn.CONCAT("PUSKESMAS ",TRIM(tblReff[[#This Row],[NAMA PUSKESMAS]]))</f>
        <v>PUSKESMAS MOMI WAREN</v>
      </c>
      <c r="B9706" s="42">
        <v>1090134</v>
      </c>
      <c r="C9706" s="43" t="s">
        <v>23211</v>
      </c>
      <c r="D9706" s="43" t="s">
        <v>23212</v>
      </c>
      <c r="E9706" s="43" t="s">
        <v>23211</v>
      </c>
      <c r="F9706" s="43" t="s">
        <v>23203</v>
      </c>
      <c r="G9706" s="43" t="s">
        <v>22885</v>
      </c>
      <c r="H9706" s="43" t="s">
        <v>1271</v>
      </c>
    </row>
    <row r="9707" spans="1:8" ht="17.25" hidden="1" customHeight="1" x14ac:dyDescent="0.3">
      <c r="A9707" s="46" t="str">
        <f>_xlfn.CONCAT("PUSKESMAS ",TRIM(tblReff[[#This Row],[NAMA PUSKESMAS]]))</f>
        <v>PUSKESMAS RANSIKI</v>
      </c>
      <c r="B9707" s="42">
        <v>1090133</v>
      </c>
      <c r="C9707" s="43" t="s">
        <v>23213</v>
      </c>
      <c r="D9707" s="43" t="s">
        <v>23214</v>
      </c>
      <c r="E9707" s="43" t="s">
        <v>23213</v>
      </c>
      <c r="F9707" s="43" t="s">
        <v>23203</v>
      </c>
      <c r="G9707" s="43" t="s">
        <v>22885</v>
      </c>
      <c r="H9707" s="43" t="s">
        <v>1266</v>
      </c>
    </row>
    <row r="9708" spans="1:8" ht="17.25" hidden="1" customHeight="1" x14ac:dyDescent="0.3">
      <c r="A9708" s="46" t="str">
        <f>_xlfn.CONCAT("PUSKESMAS ",TRIM(tblReff[[#This Row],[NAMA PUSKESMAS]]))</f>
        <v>PUSKESMAS ORANSBARI</v>
      </c>
      <c r="B9708" s="42">
        <v>1090135</v>
      </c>
      <c r="C9708" s="43" t="s">
        <v>23215</v>
      </c>
      <c r="D9708" s="43" t="s">
        <v>23216</v>
      </c>
      <c r="E9708" s="43" t="s">
        <v>23215</v>
      </c>
      <c r="F9708" s="43" t="s">
        <v>23203</v>
      </c>
      <c r="G9708" s="43" t="s">
        <v>22885</v>
      </c>
      <c r="H9708" s="43" t="s">
        <v>1266</v>
      </c>
    </row>
    <row r="9709" spans="1:8" ht="17.25" hidden="1" customHeight="1" x14ac:dyDescent="0.3">
      <c r="A9709" s="46" t="str">
        <f>_xlfn.CONCAT("PUSKESMAS ",TRIM(tblReff[[#This Row],[NAMA PUSKESMAS]]))</f>
        <v>PUSKESMAS DIDOHU</v>
      </c>
      <c r="B9709" s="42">
        <v>1090142</v>
      </c>
      <c r="C9709" s="43" t="s">
        <v>23217</v>
      </c>
      <c r="D9709" s="43" t="s">
        <v>23218</v>
      </c>
      <c r="E9709" s="43" t="s">
        <v>23217</v>
      </c>
      <c r="F9709" s="43" t="s">
        <v>23219</v>
      </c>
      <c r="G9709" s="43" t="s">
        <v>22885</v>
      </c>
      <c r="H9709" s="43" t="s">
        <v>1271</v>
      </c>
    </row>
    <row r="9710" spans="1:8" ht="17.25" hidden="1" customHeight="1" x14ac:dyDescent="0.3">
      <c r="A9710" s="46" t="str">
        <f>_xlfn.CONCAT("PUSKESMAS ",TRIM(tblReff[[#This Row],[NAMA PUSKESMAS]]))</f>
        <v>PUSKESMAS SURUREY</v>
      </c>
      <c r="B9710" s="42">
        <v>1090137</v>
      </c>
      <c r="C9710" s="43" t="s">
        <v>23220</v>
      </c>
      <c r="D9710" s="43" t="s">
        <v>23221</v>
      </c>
      <c r="E9710" s="43" t="s">
        <v>23220</v>
      </c>
      <c r="F9710" s="43" t="s">
        <v>23219</v>
      </c>
      <c r="G9710" s="43" t="s">
        <v>22885</v>
      </c>
      <c r="H9710" s="43" t="s">
        <v>1271</v>
      </c>
    </row>
    <row r="9711" spans="1:8" ht="17.25" hidden="1" customHeight="1" x14ac:dyDescent="0.3">
      <c r="A9711" s="46" t="str">
        <f>_xlfn.CONCAT("PUSKESMAS ",TRIM(tblReff[[#This Row],[NAMA PUSKESMAS]]))</f>
        <v>PUSKESMAS ANGGI GIGA</v>
      </c>
      <c r="B9711" s="42">
        <v>1090144</v>
      </c>
      <c r="C9711" s="43" t="s">
        <v>23222</v>
      </c>
      <c r="D9711" s="43" t="s">
        <v>23223</v>
      </c>
      <c r="E9711" s="43" t="s">
        <v>23224</v>
      </c>
      <c r="F9711" s="43" t="s">
        <v>23219</v>
      </c>
      <c r="G9711" s="43" t="s">
        <v>22885</v>
      </c>
      <c r="H9711" s="43" t="s">
        <v>1271</v>
      </c>
    </row>
    <row r="9712" spans="1:8" ht="17.25" hidden="1" customHeight="1" x14ac:dyDescent="0.3">
      <c r="A9712" s="46" t="str">
        <f>_xlfn.CONCAT("PUSKESMAS ",TRIM(tblReff[[#This Row],[NAMA PUSKESMAS]]))</f>
        <v>PUSKESMAS ANGGI</v>
      </c>
      <c r="B9712" s="42">
        <v>1090138</v>
      </c>
      <c r="C9712" s="43" t="s">
        <v>23225</v>
      </c>
      <c r="D9712" s="43" t="s">
        <v>23226</v>
      </c>
      <c r="E9712" s="43" t="s">
        <v>23225</v>
      </c>
      <c r="F9712" s="43" t="s">
        <v>23219</v>
      </c>
      <c r="G9712" s="43" t="s">
        <v>22885</v>
      </c>
      <c r="H9712" s="43" t="s">
        <v>1266</v>
      </c>
    </row>
    <row r="9713" spans="1:8" ht="17.25" hidden="1" customHeight="1" x14ac:dyDescent="0.3">
      <c r="A9713" s="46" t="str">
        <f>_xlfn.CONCAT("PUSKESMAS ",TRIM(tblReff[[#This Row],[NAMA PUSKESMAS]]))</f>
        <v>PUSKESMAS TAIGE</v>
      </c>
      <c r="B9713" s="42">
        <v>1090143</v>
      </c>
      <c r="C9713" s="43" t="s">
        <v>23227</v>
      </c>
      <c r="D9713" s="43" t="s">
        <v>23228</v>
      </c>
      <c r="E9713" s="43" t="s">
        <v>23227</v>
      </c>
      <c r="F9713" s="43" t="s">
        <v>23219</v>
      </c>
      <c r="G9713" s="43" t="s">
        <v>22885</v>
      </c>
      <c r="H9713" s="43" t="s">
        <v>1271</v>
      </c>
    </row>
    <row r="9714" spans="1:8" ht="17.25" hidden="1" customHeight="1" x14ac:dyDescent="0.3">
      <c r="A9714" s="46" t="str">
        <f>_xlfn.CONCAT("PUSKESMAS ",TRIM(tblReff[[#This Row],[NAMA PUSKESMAS]]))</f>
        <v>PUSKESMAS HINGK</v>
      </c>
      <c r="B9714" s="42">
        <v>1090145</v>
      </c>
      <c r="C9714" s="43" t="s">
        <v>23229</v>
      </c>
      <c r="D9714" s="43" t="s">
        <v>23230</v>
      </c>
      <c r="E9714" s="43" t="s">
        <v>23229</v>
      </c>
      <c r="F9714" s="43" t="s">
        <v>23219</v>
      </c>
      <c r="G9714" s="43" t="s">
        <v>22885</v>
      </c>
      <c r="H9714" s="43" t="s">
        <v>1271</v>
      </c>
    </row>
    <row r="9715" spans="1:8" ht="17.25" hidden="1" customHeight="1" x14ac:dyDescent="0.3">
      <c r="A9715" s="46" t="str">
        <f>_xlfn.CONCAT("PUSKESMAS ",TRIM(tblReff[[#This Row],[NAMA PUSKESMAS]]))</f>
        <v>PUSKESMAS MENYAMBOUW</v>
      </c>
      <c r="B9715" s="42">
        <v>1090139</v>
      </c>
      <c r="C9715" s="43" t="s">
        <v>23231</v>
      </c>
      <c r="D9715" s="43" t="s">
        <v>23232</v>
      </c>
      <c r="E9715" s="43" t="s">
        <v>23231</v>
      </c>
      <c r="F9715" s="43" t="s">
        <v>23219</v>
      </c>
      <c r="G9715" s="43" t="s">
        <v>22885</v>
      </c>
      <c r="H9715" s="43" t="s">
        <v>1266</v>
      </c>
    </row>
    <row r="9716" spans="1:8" ht="17.25" hidden="1" customHeight="1" x14ac:dyDescent="0.3">
      <c r="A9716" s="46" t="str">
        <f>_xlfn.CONCAT("PUSKESMAS ",TRIM(tblReff[[#This Row],[NAMA PUSKESMAS]]))</f>
        <v>PUSKESMAS CATUBUOW</v>
      </c>
      <c r="B9716" s="42">
        <v>1090140</v>
      </c>
      <c r="C9716" s="43" t="s">
        <v>23233</v>
      </c>
      <c r="D9716" s="43" t="s">
        <v>23234</v>
      </c>
      <c r="E9716" s="43" t="s">
        <v>23235</v>
      </c>
      <c r="F9716" s="43" t="s">
        <v>23219</v>
      </c>
      <c r="G9716" s="43" t="s">
        <v>22885</v>
      </c>
      <c r="H9716" s="43" t="s">
        <v>1271</v>
      </c>
    </row>
    <row r="9717" spans="1:8" ht="17.25" hidden="1" customHeight="1" x14ac:dyDescent="0.3">
      <c r="A9717" s="46" t="str">
        <f>_xlfn.CONCAT("PUSKESMAS ",TRIM(tblReff[[#This Row],[NAMA PUSKESMAS]]))</f>
        <v>PUSKESMAS TESTEGA</v>
      </c>
      <c r="B9717" s="42">
        <v>1090141</v>
      </c>
      <c r="C9717" s="43" t="s">
        <v>23236</v>
      </c>
      <c r="D9717" s="43" t="s">
        <v>23237</v>
      </c>
      <c r="E9717" s="43" t="s">
        <v>23236</v>
      </c>
      <c r="F9717" s="43" t="s">
        <v>23219</v>
      </c>
      <c r="G9717" s="43" t="s">
        <v>22885</v>
      </c>
      <c r="H9717" s="43" t="s">
        <v>1271</v>
      </c>
    </row>
    <row r="9718" spans="1:8" ht="17.25" hidden="1" customHeight="1" x14ac:dyDescent="0.3">
      <c r="A9718" s="46" t="str">
        <f>_xlfn.CONCAT("PUSKESMAS ",TRIM(tblReff[[#This Row],[NAMA PUSKESMAS]]))</f>
        <v>PUSKESMAS TANJUNG KASUARI</v>
      </c>
      <c r="B9718" s="42">
        <v>1090146</v>
      </c>
      <c r="C9718" s="43" t="s">
        <v>23238</v>
      </c>
      <c r="D9718" s="43" t="s">
        <v>23239</v>
      </c>
      <c r="E9718" s="43" t="s">
        <v>23240</v>
      </c>
      <c r="F9718" s="43" t="s">
        <v>23241</v>
      </c>
      <c r="G9718" s="43" t="s">
        <v>22885</v>
      </c>
      <c r="H9718" s="43" t="s">
        <v>1271</v>
      </c>
    </row>
    <row r="9719" spans="1:8" ht="17.25" hidden="1" customHeight="1" x14ac:dyDescent="0.3">
      <c r="A9719" s="46" t="str">
        <f>_xlfn.CONCAT("PUSKESMAS ",TRIM(tblReff[[#This Row],[NAMA PUSKESMAS]]))</f>
        <v>PUSKESMAS SORONG BARAT</v>
      </c>
      <c r="B9719" s="42">
        <v>1090548</v>
      </c>
      <c r="C9719" s="43" t="s">
        <v>23240</v>
      </c>
      <c r="D9719" s="43" t="s">
        <v>23242</v>
      </c>
      <c r="E9719" s="43" t="s">
        <v>23240</v>
      </c>
      <c r="F9719" s="43" t="s">
        <v>23241</v>
      </c>
      <c r="G9719" s="43" t="s">
        <v>22885</v>
      </c>
      <c r="H9719" s="43" t="s">
        <v>1271</v>
      </c>
    </row>
    <row r="9720" spans="1:8" ht="17.25" hidden="1" customHeight="1" x14ac:dyDescent="0.3">
      <c r="A9720" s="46" t="str">
        <f>_xlfn.CONCAT("PUSKESMAS ",TRIM(tblReff[[#This Row],[NAMA PUSKESMAS]]))</f>
        <v>PUSKESMAS DUM</v>
      </c>
      <c r="B9720" s="42">
        <v>1090147</v>
      </c>
      <c r="C9720" s="43" t="s">
        <v>23243</v>
      </c>
      <c r="D9720" s="43" t="s">
        <v>23244</v>
      </c>
      <c r="E9720" s="43" t="s">
        <v>23245</v>
      </c>
      <c r="F9720" s="43" t="s">
        <v>23241</v>
      </c>
      <c r="G9720" s="43" t="s">
        <v>22885</v>
      </c>
      <c r="H9720" s="43" t="s">
        <v>1271</v>
      </c>
    </row>
    <row r="9721" spans="1:8" ht="17.25" hidden="1" customHeight="1" x14ac:dyDescent="0.3">
      <c r="A9721" s="46" t="str">
        <f>_xlfn.CONCAT("PUSKESMAS ",TRIM(tblReff[[#This Row],[NAMA PUSKESMAS]]))</f>
        <v>PUSKESMAS KLASAMAN</v>
      </c>
      <c r="B9721" s="42">
        <v>1090148</v>
      </c>
      <c r="C9721" s="43" t="s">
        <v>23246</v>
      </c>
      <c r="D9721" s="43" t="s">
        <v>23247</v>
      </c>
      <c r="E9721" s="43" t="s">
        <v>23248</v>
      </c>
      <c r="F9721" s="43" t="s">
        <v>23241</v>
      </c>
      <c r="G9721" s="43" t="s">
        <v>22885</v>
      </c>
      <c r="H9721" s="43" t="s">
        <v>1271</v>
      </c>
    </row>
    <row r="9722" spans="1:8" ht="17.25" hidden="1" customHeight="1" x14ac:dyDescent="0.3">
      <c r="A9722" s="46" t="str">
        <f>_xlfn.CONCAT("PUSKESMAS ",TRIM(tblReff[[#This Row],[NAMA PUSKESMAS]]))</f>
        <v>PUSKESMAS SORONG TIMUR</v>
      </c>
      <c r="B9722" s="42">
        <v>1090550</v>
      </c>
      <c r="C9722" s="43" t="s">
        <v>23248</v>
      </c>
      <c r="D9722" s="43" t="s">
        <v>23249</v>
      </c>
      <c r="E9722" s="43" t="s">
        <v>23248</v>
      </c>
      <c r="F9722" s="43" t="s">
        <v>23241</v>
      </c>
      <c r="G9722" s="43" t="s">
        <v>22885</v>
      </c>
      <c r="H9722" s="43" t="s">
        <v>1271</v>
      </c>
    </row>
    <row r="9723" spans="1:8" ht="17.25" hidden="1" customHeight="1" x14ac:dyDescent="0.3">
      <c r="A9723" s="46" t="str">
        <f>_xlfn.CONCAT("PUSKESMAS ",TRIM(tblReff[[#This Row],[NAMA PUSKESMAS]]))</f>
        <v>PUSKESMAS MALANU</v>
      </c>
      <c r="B9723" s="42">
        <v>1090149</v>
      </c>
      <c r="C9723" s="43" t="s">
        <v>23250</v>
      </c>
      <c r="D9723" s="43" t="s">
        <v>23251</v>
      </c>
      <c r="E9723" s="43" t="s">
        <v>23252</v>
      </c>
      <c r="F9723" s="43" t="s">
        <v>23241</v>
      </c>
      <c r="G9723" s="43" t="s">
        <v>22885</v>
      </c>
      <c r="H9723" s="43" t="s">
        <v>1271</v>
      </c>
    </row>
    <row r="9724" spans="1:8" ht="17.25" hidden="1" customHeight="1" x14ac:dyDescent="0.3">
      <c r="A9724" s="46" t="str">
        <f>_xlfn.CONCAT("PUSKESMAS ",TRIM(tblReff[[#This Row],[NAMA PUSKESMAS]]))</f>
        <v>PUSKESMAS SORONG</v>
      </c>
      <c r="B9724" s="42">
        <v>1090551</v>
      </c>
      <c r="C9724" s="43" t="s">
        <v>23253</v>
      </c>
      <c r="D9724" s="43" t="s">
        <v>23254</v>
      </c>
      <c r="E9724" s="43" t="s">
        <v>23255</v>
      </c>
      <c r="F9724" s="43" t="s">
        <v>23241</v>
      </c>
      <c r="G9724" s="43" t="s">
        <v>22885</v>
      </c>
      <c r="H9724" s="43" t="s">
        <v>1271</v>
      </c>
    </row>
    <row r="9725" spans="1:8" ht="17.25" hidden="1" customHeight="1" x14ac:dyDescent="0.3">
      <c r="A9725" s="46" t="str">
        <f>_xlfn.CONCAT("PUSKESMAS ",TRIM(tblReff[[#This Row],[NAMA PUSKESMAS]]))</f>
        <v>PUSKESMAS REMU</v>
      </c>
      <c r="B9725" s="42">
        <v>1090150</v>
      </c>
      <c r="C9725" s="43" t="s">
        <v>23256</v>
      </c>
      <c r="D9725" s="43" t="s">
        <v>23257</v>
      </c>
      <c r="E9725" s="43" t="s">
        <v>23258</v>
      </c>
      <c r="F9725" s="43" t="s">
        <v>23241</v>
      </c>
      <c r="G9725" s="43" t="s">
        <v>22885</v>
      </c>
      <c r="H9725" s="43" t="s">
        <v>1271</v>
      </c>
    </row>
    <row r="9726" spans="1:8" ht="17.25" hidden="1" customHeight="1" x14ac:dyDescent="0.3">
      <c r="A9726" s="46" t="str">
        <f>_xlfn.CONCAT("PUSKESMAS ",TRIM(tblReff[[#This Row],[NAMA PUSKESMAS]]))</f>
        <v>PUSKESMAS MALAWEI</v>
      </c>
      <c r="B9726" s="42">
        <v>1090151</v>
      </c>
      <c r="C9726" s="43" t="s">
        <v>23259</v>
      </c>
      <c r="D9726" s="43" t="s">
        <v>23260</v>
      </c>
      <c r="E9726" s="43" t="s">
        <v>23258</v>
      </c>
      <c r="F9726" s="43" t="s">
        <v>23241</v>
      </c>
      <c r="G9726" s="43" t="s">
        <v>22885</v>
      </c>
      <c r="H9726" s="43" t="s">
        <v>1271</v>
      </c>
    </row>
    <row r="9727" spans="1:8" ht="17.25" hidden="1" customHeight="1" x14ac:dyDescent="0.3">
      <c r="A9727" s="46" t="str">
        <f>_xlfn.CONCAT("PUSKESMAS ",TRIM(tblReff[[#This Row],[NAMA PUSKESMAS]]))</f>
        <v>PUSKESMAS MALAIMSIMSA</v>
      </c>
      <c r="B9727" s="42">
        <v>1090552</v>
      </c>
      <c r="C9727" s="43" t="s">
        <v>23261</v>
      </c>
      <c r="D9727" s="43" t="s">
        <v>23262</v>
      </c>
      <c r="E9727" s="43" t="s">
        <v>23261</v>
      </c>
      <c r="F9727" s="43" t="s">
        <v>23241</v>
      </c>
      <c r="G9727" s="43" t="s">
        <v>22885</v>
      </c>
      <c r="H9727" s="43" t="s">
        <v>1271</v>
      </c>
    </row>
    <row r="9728" spans="1:8" ht="17.25" hidden="1" customHeight="1" x14ac:dyDescent="0.3">
      <c r="A9728" s="46" t="str">
        <f>_xlfn.CONCAT("PUSKESMAS ",TRIM(tblReff[[#This Row],[NAMA PUSKESMAS]]))</f>
        <v>PUSKESMAS KIMAAM</v>
      </c>
      <c r="B9728" s="42">
        <v>1090152</v>
      </c>
      <c r="C9728" s="43" t="s">
        <v>23263</v>
      </c>
      <c r="D9728" s="43" t="s">
        <v>23264</v>
      </c>
      <c r="E9728" s="43" t="s">
        <v>23263</v>
      </c>
      <c r="F9728" s="43" t="s">
        <v>23265</v>
      </c>
      <c r="G9728" s="43" t="s">
        <v>23266</v>
      </c>
      <c r="H9728" s="43" t="s">
        <v>1266</v>
      </c>
    </row>
    <row r="9729" spans="1:8" ht="17.25" hidden="1" customHeight="1" x14ac:dyDescent="0.3">
      <c r="A9729" s="46" t="str">
        <f>_xlfn.CONCAT("PUSKESMAS ",TRIM(tblReff[[#This Row],[NAMA PUSKESMAS]]))</f>
        <v>PUSKESMAS WAAN</v>
      </c>
      <c r="B9729" s="42">
        <v>1090153</v>
      </c>
      <c r="C9729" s="43" t="s">
        <v>23267</v>
      </c>
      <c r="D9729" s="43" t="s">
        <v>23268</v>
      </c>
      <c r="E9729" s="43" t="s">
        <v>23267</v>
      </c>
      <c r="F9729" s="43" t="s">
        <v>23265</v>
      </c>
      <c r="G9729" s="43" t="s">
        <v>23266</v>
      </c>
      <c r="H9729" s="43" t="s">
        <v>1271</v>
      </c>
    </row>
    <row r="9730" spans="1:8" ht="17.25" hidden="1" customHeight="1" x14ac:dyDescent="0.3">
      <c r="A9730" s="46" t="str">
        <f>_xlfn.CONCAT("PUSKESMAS ",TRIM(tblReff[[#This Row],[NAMA PUSKESMAS]]))</f>
        <v>PUSKESMAS TABONJI</v>
      </c>
      <c r="B9730" s="42">
        <v>1090154</v>
      </c>
      <c r="C9730" s="43" t="s">
        <v>23269</v>
      </c>
      <c r="D9730" s="43" t="s">
        <v>23270</v>
      </c>
      <c r="E9730" s="43" t="s">
        <v>23269</v>
      </c>
      <c r="F9730" s="43" t="s">
        <v>23265</v>
      </c>
      <c r="G9730" s="43" t="s">
        <v>23266</v>
      </c>
      <c r="H9730" s="43" t="s">
        <v>1271</v>
      </c>
    </row>
    <row r="9731" spans="1:8" ht="17.25" hidden="1" customHeight="1" x14ac:dyDescent="0.3">
      <c r="A9731" s="46" t="str">
        <f>_xlfn.CONCAT("PUSKESMAS ",TRIM(tblReff[[#This Row],[NAMA PUSKESMAS]]))</f>
        <v>PUSKESMAS ILWAYAB</v>
      </c>
      <c r="B9731" s="42">
        <v>1090155</v>
      </c>
      <c r="C9731" s="43" t="s">
        <v>23271</v>
      </c>
      <c r="D9731" s="43" t="s">
        <v>23272</v>
      </c>
      <c r="E9731" s="43" t="s">
        <v>23271</v>
      </c>
      <c r="F9731" s="43" t="s">
        <v>23265</v>
      </c>
      <c r="G9731" s="43" t="s">
        <v>23266</v>
      </c>
      <c r="H9731" s="43" t="s">
        <v>1271</v>
      </c>
    </row>
    <row r="9732" spans="1:8" ht="17.25" hidden="1" customHeight="1" x14ac:dyDescent="0.3">
      <c r="A9732" s="46" t="str">
        <f>_xlfn.CONCAT("PUSKESMAS ",TRIM(tblReff[[#This Row],[NAMA PUSKESMAS]]))</f>
        <v>PUSKESMAS OKABA</v>
      </c>
      <c r="B9732" s="42">
        <v>1090156</v>
      </c>
      <c r="C9732" s="43" t="s">
        <v>23273</v>
      </c>
      <c r="D9732" s="43" t="s">
        <v>23274</v>
      </c>
      <c r="E9732" s="43" t="s">
        <v>23273</v>
      </c>
      <c r="F9732" s="43" t="s">
        <v>23265</v>
      </c>
      <c r="G9732" s="43" t="s">
        <v>23266</v>
      </c>
      <c r="H9732" s="43" t="s">
        <v>1266</v>
      </c>
    </row>
    <row r="9733" spans="1:8" ht="17.25" hidden="1" customHeight="1" x14ac:dyDescent="0.3">
      <c r="A9733" s="46" t="str">
        <f>_xlfn.CONCAT("PUSKESMAS ",TRIM(tblReff[[#This Row],[NAMA PUSKESMAS]]))</f>
        <v>PUSKESMAS TUBANG</v>
      </c>
      <c r="B9733" s="42">
        <v>1090157</v>
      </c>
      <c r="C9733" s="43" t="s">
        <v>23275</v>
      </c>
      <c r="D9733" s="43" t="s">
        <v>23276</v>
      </c>
      <c r="E9733" s="43" t="s">
        <v>23275</v>
      </c>
      <c r="F9733" s="43" t="s">
        <v>23265</v>
      </c>
      <c r="G9733" s="43" t="s">
        <v>23266</v>
      </c>
      <c r="H9733" s="43" t="s">
        <v>1271</v>
      </c>
    </row>
    <row r="9734" spans="1:8" ht="17.25" hidden="1" customHeight="1" x14ac:dyDescent="0.3">
      <c r="A9734" s="46" t="str">
        <f>_xlfn.CONCAT("PUSKESMAS ",TRIM(tblReff[[#This Row],[NAMA PUSKESMAS]]))</f>
        <v>PUSKESMAS NGGUTI</v>
      </c>
      <c r="B9734" s="42">
        <v>1090158</v>
      </c>
      <c r="C9734" s="43" t="s">
        <v>23277</v>
      </c>
      <c r="D9734" s="43" t="s">
        <v>23278</v>
      </c>
      <c r="E9734" s="43" t="s">
        <v>23277</v>
      </c>
      <c r="F9734" s="43" t="s">
        <v>23265</v>
      </c>
      <c r="G9734" s="43" t="s">
        <v>23266</v>
      </c>
      <c r="H9734" s="43" t="s">
        <v>1271</v>
      </c>
    </row>
    <row r="9735" spans="1:8" ht="17.25" hidden="1" customHeight="1" x14ac:dyDescent="0.3">
      <c r="A9735" s="46" t="str">
        <f>_xlfn.CONCAT("PUSKESMAS ",TRIM(tblReff[[#This Row],[NAMA PUSKESMAS]]))</f>
        <v>PUSKESMAS KAPTEL</v>
      </c>
      <c r="B9735" s="42">
        <v>1090159</v>
      </c>
      <c r="C9735" s="43" t="s">
        <v>23279</v>
      </c>
      <c r="D9735" s="43" t="s">
        <v>23280</v>
      </c>
      <c r="E9735" s="43" t="s">
        <v>23279</v>
      </c>
      <c r="F9735" s="43" t="s">
        <v>23265</v>
      </c>
      <c r="G9735" s="43" t="s">
        <v>23266</v>
      </c>
      <c r="H9735" s="43" t="s">
        <v>1271</v>
      </c>
    </row>
    <row r="9736" spans="1:8" ht="17.25" hidden="1" customHeight="1" x14ac:dyDescent="0.3">
      <c r="A9736" s="46" t="str">
        <f>_xlfn.CONCAT("PUSKESMAS ",TRIM(tblReff[[#This Row],[NAMA PUSKESMAS]]))</f>
        <v>PUSKESMAS KURIK</v>
      </c>
      <c r="B9736" s="42">
        <v>1090160</v>
      </c>
      <c r="C9736" s="43" t="s">
        <v>23281</v>
      </c>
      <c r="D9736" s="43" t="s">
        <v>23282</v>
      </c>
      <c r="E9736" s="43" t="s">
        <v>23281</v>
      </c>
      <c r="F9736" s="43" t="s">
        <v>23265</v>
      </c>
      <c r="G9736" s="43" t="s">
        <v>23266</v>
      </c>
      <c r="H9736" s="43" t="s">
        <v>1266</v>
      </c>
    </row>
    <row r="9737" spans="1:8" ht="17.25" hidden="1" customHeight="1" x14ac:dyDescent="0.3">
      <c r="A9737" s="46" t="str">
        <f>_xlfn.CONCAT("PUSKESMAS ",TRIM(tblReff[[#This Row],[NAMA PUSKESMAS]]))</f>
        <v>PUSKESMAS KUMBE</v>
      </c>
      <c r="B9737" s="42">
        <v>1090161</v>
      </c>
      <c r="C9737" s="43" t="s">
        <v>15685</v>
      </c>
      <c r="D9737" s="43" t="s">
        <v>23283</v>
      </c>
      <c r="E9737" s="43" t="s">
        <v>23284</v>
      </c>
      <c r="F9737" s="43" t="s">
        <v>23265</v>
      </c>
      <c r="G9737" s="43" t="s">
        <v>23266</v>
      </c>
      <c r="H9737" s="43" t="s">
        <v>1266</v>
      </c>
    </row>
    <row r="9738" spans="1:8" ht="17.25" hidden="1" customHeight="1" x14ac:dyDescent="0.3">
      <c r="A9738" s="46" t="str">
        <f>_xlfn.CONCAT("PUSKESMAS ",TRIM(tblReff[[#This Row],[NAMA PUSKESMAS]]))</f>
        <v>PUSKESMAS WAYAU</v>
      </c>
      <c r="B9738" s="42">
        <v>1090578</v>
      </c>
      <c r="C9738" s="43" t="s">
        <v>23285</v>
      </c>
      <c r="D9738" s="43" t="s">
        <v>23286</v>
      </c>
      <c r="E9738" s="43" t="s">
        <v>23287</v>
      </c>
      <c r="F9738" s="43" t="s">
        <v>23265</v>
      </c>
      <c r="G9738" s="43" t="s">
        <v>23266</v>
      </c>
      <c r="H9738" s="43" t="s">
        <v>1266</v>
      </c>
    </row>
    <row r="9739" spans="1:8" ht="17.25" hidden="1" customHeight="1" x14ac:dyDescent="0.3">
      <c r="A9739" s="46" t="str">
        <f>_xlfn.CONCAT("PUSKESMAS ",TRIM(tblReff[[#This Row],[NAMA PUSKESMAS]]))</f>
        <v>PUSKESMAS MOPAH BARU</v>
      </c>
      <c r="B9739" s="42">
        <v>1090162</v>
      </c>
      <c r="C9739" s="43" t="s">
        <v>23288</v>
      </c>
      <c r="D9739" s="43" t="s">
        <v>23289</v>
      </c>
      <c r="E9739" s="43" t="s">
        <v>23290</v>
      </c>
      <c r="F9739" s="43" t="s">
        <v>23265</v>
      </c>
      <c r="G9739" s="43" t="s">
        <v>23266</v>
      </c>
      <c r="H9739" s="43" t="s">
        <v>1271</v>
      </c>
    </row>
    <row r="9740" spans="1:8" ht="17.25" hidden="1" customHeight="1" x14ac:dyDescent="0.3">
      <c r="A9740" s="46" t="str">
        <f>_xlfn.CONCAT("PUSKESMAS ",TRIM(tblReff[[#This Row],[NAMA PUSKESMAS]]))</f>
        <v>PUSKESMAS KARANG INDAH</v>
      </c>
      <c r="B9740" s="42">
        <v>1090579</v>
      </c>
      <c r="C9740" s="43" t="s">
        <v>23291</v>
      </c>
      <c r="D9740" s="43" t="s">
        <v>23292</v>
      </c>
      <c r="E9740" s="43" t="s">
        <v>23290</v>
      </c>
      <c r="F9740" s="43" t="s">
        <v>23265</v>
      </c>
      <c r="G9740" s="43" t="s">
        <v>23266</v>
      </c>
      <c r="H9740" s="43" t="s">
        <v>1271</v>
      </c>
    </row>
    <row r="9741" spans="1:8" ht="17.25" hidden="1" customHeight="1" x14ac:dyDescent="0.3">
      <c r="A9741" s="46" t="str">
        <f>_xlfn.CONCAT("PUSKESMAS ",TRIM(tblReff[[#This Row],[NAMA PUSKESMAS]]))</f>
        <v>PUSKESMAS GUDANG ARANG</v>
      </c>
      <c r="B9741" s="42">
        <v>1090580</v>
      </c>
      <c r="C9741" s="43" t="s">
        <v>23293</v>
      </c>
      <c r="D9741" s="43" t="s">
        <v>23294</v>
      </c>
      <c r="E9741" s="43" t="s">
        <v>23290</v>
      </c>
      <c r="F9741" s="43" t="s">
        <v>23265</v>
      </c>
      <c r="G9741" s="43" t="s">
        <v>23266</v>
      </c>
      <c r="H9741" s="43" t="s">
        <v>1271</v>
      </c>
    </row>
    <row r="9742" spans="1:8" ht="17.25" hidden="1" customHeight="1" x14ac:dyDescent="0.3">
      <c r="A9742" s="46" t="str">
        <f>_xlfn.CONCAT("PUSKESMAS ",TRIM(tblReff[[#This Row],[NAMA PUSKESMAS]]))</f>
        <v>PUSKESMAS KELAPA LIMA</v>
      </c>
      <c r="B9742" s="42">
        <v>1090581</v>
      </c>
      <c r="C9742" s="43" t="s">
        <v>16726</v>
      </c>
      <c r="D9742" s="43" t="s">
        <v>23295</v>
      </c>
      <c r="E9742" s="43" t="s">
        <v>23290</v>
      </c>
      <c r="F9742" s="43" t="s">
        <v>23265</v>
      </c>
      <c r="G9742" s="43" t="s">
        <v>23266</v>
      </c>
      <c r="H9742" s="43" t="s">
        <v>1271</v>
      </c>
    </row>
    <row r="9743" spans="1:8" ht="17.25" hidden="1" customHeight="1" x14ac:dyDescent="0.3">
      <c r="A9743" s="46" t="str">
        <f>_xlfn.CONCAT("PUSKESMAS ",TRIM(tblReff[[#This Row],[NAMA PUSKESMAS]]))</f>
        <v>PUSKESMAS SAMKAI</v>
      </c>
      <c r="B9743" s="42">
        <v>1090586</v>
      </c>
      <c r="C9743" s="43" t="s">
        <v>23296</v>
      </c>
      <c r="D9743" s="43" t="s">
        <v>23297</v>
      </c>
      <c r="E9743" s="43" t="s">
        <v>23290</v>
      </c>
      <c r="F9743" s="43" t="s">
        <v>23265</v>
      </c>
      <c r="G9743" s="43" t="s">
        <v>23266</v>
      </c>
      <c r="H9743" s="43" t="s">
        <v>1271</v>
      </c>
    </row>
    <row r="9744" spans="1:8" ht="17.25" hidden="1" customHeight="1" x14ac:dyDescent="0.3">
      <c r="A9744" s="46" t="str">
        <f>_xlfn.CONCAT("PUSKESMAS ",TRIM(tblReff[[#This Row],[NAMA PUSKESMAS]]))</f>
        <v>PUSKESMAS KUPRIK</v>
      </c>
      <c r="B9744" s="42">
        <v>1090163</v>
      </c>
      <c r="C9744" s="43" t="s">
        <v>23298</v>
      </c>
      <c r="D9744" s="43" t="s">
        <v>23299</v>
      </c>
      <c r="E9744" s="43" t="s">
        <v>23300</v>
      </c>
      <c r="F9744" s="43" t="s">
        <v>23265</v>
      </c>
      <c r="G9744" s="43" t="s">
        <v>23266</v>
      </c>
      <c r="H9744" s="43" t="s">
        <v>1266</v>
      </c>
    </row>
    <row r="9745" spans="1:8" ht="17.25" hidden="1" customHeight="1" x14ac:dyDescent="0.3">
      <c r="A9745" s="46" t="str">
        <f>_xlfn.CONCAT("PUSKESMAS ",TRIM(tblReff[[#This Row],[NAMA PUSKESMAS]]))</f>
        <v>PUSKESMAS TANAH MIRING</v>
      </c>
      <c r="B9745" s="42">
        <v>1090164</v>
      </c>
      <c r="C9745" s="43" t="s">
        <v>23301</v>
      </c>
      <c r="D9745" s="43" t="s">
        <v>23302</v>
      </c>
      <c r="E9745" s="43" t="s">
        <v>23301</v>
      </c>
      <c r="F9745" s="43" t="s">
        <v>23265</v>
      </c>
      <c r="G9745" s="43" t="s">
        <v>23266</v>
      </c>
      <c r="H9745" s="43" t="s">
        <v>1271</v>
      </c>
    </row>
    <row r="9746" spans="1:8" ht="17.25" hidden="1" customHeight="1" x14ac:dyDescent="0.3">
      <c r="A9746" s="46" t="str">
        <f>_xlfn.CONCAT("PUSKESMAS ",TRIM(tblReff[[#This Row],[NAMA PUSKESMAS]]))</f>
        <v>PUSKESMAS JAGEBOB</v>
      </c>
      <c r="B9746" s="42">
        <v>1090165</v>
      </c>
      <c r="C9746" s="43" t="s">
        <v>23303</v>
      </c>
      <c r="D9746" s="43" t="s">
        <v>23304</v>
      </c>
      <c r="E9746" s="43" t="s">
        <v>23303</v>
      </c>
      <c r="F9746" s="43" t="s">
        <v>23265</v>
      </c>
      <c r="G9746" s="43" t="s">
        <v>23266</v>
      </c>
      <c r="H9746" s="43" t="s">
        <v>1266</v>
      </c>
    </row>
    <row r="9747" spans="1:8" ht="17.25" hidden="1" customHeight="1" x14ac:dyDescent="0.3">
      <c r="A9747" s="46" t="str">
        <f>_xlfn.CONCAT("PUSKESMAS ",TRIM(tblReff[[#This Row],[NAMA PUSKESMAS]]))</f>
        <v>PUSKESMAS SOTA</v>
      </c>
      <c r="B9747" s="42">
        <v>1090166</v>
      </c>
      <c r="C9747" s="43" t="s">
        <v>23305</v>
      </c>
      <c r="D9747" s="43" t="s">
        <v>23306</v>
      </c>
      <c r="E9747" s="43" t="s">
        <v>23305</v>
      </c>
      <c r="F9747" s="43" t="s">
        <v>23265</v>
      </c>
      <c r="G9747" s="43" t="s">
        <v>23266</v>
      </c>
      <c r="H9747" s="43" t="s">
        <v>1266</v>
      </c>
    </row>
    <row r="9748" spans="1:8" ht="17.25" hidden="1" customHeight="1" x14ac:dyDescent="0.3">
      <c r="A9748" s="46" t="str">
        <f>_xlfn.CONCAT("PUSKESMAS ",TRIM(tblReff[[#This Row],[NAMA PUSKESMAS]]))</f>
        <v>PUSKESMAS RIMBA JAYA</v>
      </c>
      <c r="B9748" s="42">
        <v>1090167</v>
      </c>
      <c r="C9748" s="43" t="s">
        <v>23307</v>
      </c>
      <c r="D9748" s="43" t="s">
        <v>23308</v>
      </c>
      <c r="E9748" s="43" t="s">
        <v>23309</v>
      </c>
      <c r="F9748" s="43" t="s">
        <v>23265</v>
      </c>
      <c r="G9748" s="43" t="s">
        <v>23266</v>
      </c>
      <c r="H9748" s="43" t="s">
        <v>1266</v>
      </c>
    </row>
    <row r="9749" spans="1:8" ht="17.25" hidden="1" customHeight="1" x14ac:dyDescent="0.3">
      <c r="A9749" s="46" t="str">
        <f>_xlfn.CONCAT("PUSKESMAS ",TRIM(tblReff[[#This Row],[NAMA PUSKESMAS]]))</f>
        <v>PUSKESMAS NAUKENJERAI</v>
      </c>
      <c r="B9749" s="42">
        <v>1090168</v>
      </c>
      <c r="C9749" s="43" t="s">
        <v>23309</v>
      </c>
      <c r="D9749" s="43" t="s">
        <v>23308</v>
      </c>
      <c r="E9749" s="43" t="s">
        <v>23309</v>
      </c>
      <c r="F9749" s="43" t="s">
        <v>23265</v>
      </c>
      <c r="G9749" s="43" t="s">
        <v>23266</v>
      </c>
      <c r="H9749" s="43" t="s">
        <v>1271</v>
      </c>
    </row>
    <row r="9750" spans="1:8" ht="17.25" hidden="1" customHeight="1" x14ac:dyDescent="0.3">
      <c r="A9750" s="46" t="str">
        <f>_xlfn.CONCAT("PUSKESMAS ",TRIM(tblReff[[#This Row],[NAMA PUSKESMAS]]))</f>
        <v>PUSKESMAS MUTING</v>
      </c>
      <c r="B9750" s="42">
        <v>1090169</v>
      </c>
      <c r="C9750" s="43" t="s">
        <v>23310</v>
      </c>
      <c r="D9750" s="43" t="s">
        <v>23311</v>
      </c>
      <c r="E9750" s="43" t="s">
        <v>23310</v>
      </c>
      <c r="F9750" s="43" t="s">
        <v>23265</v>
      </c>
      <c r="G9750" s="43" t="s">
        <v>23266</v>
      </c>
      <c r="H9750" s="43" t="s">
        <v>1266</v>
      </c>
    </row>
    <row r="9751" spans="1:8" ht="17.25" hidden="1" customHeight="1" x14ac:dyDescent="0.3">
      <c r="A9751" s="46" t="str">
        <f>_xlfn.CONCAT("PUSKESMAS ",TRIM(tblReff[[#This Row],[NAMA PUSKESMAS]]))</f>
        <v>PUSKESMAS BUPUL</v>
      </c>
      <c r="B9751" s="42">
        <v>1090170</v>
      </c>
      <c r="C9751" s="43" t="s">
        <v>23312</v>
      </c>
      <c r="D9751" s="43" t="s">
        <v>23313</v>
      </c>
      <c r="E9751" s="43" t="s">
        <v>23314</v>
      </c>
      <c r="F9751" s="43" t="s">
        <v>23265</v>
      </c>
      <c r="G9751" s="43" t="s">
        <v>23266</v>
      </c>
      <c r="H9751" s="43" t="s">
        <v>1266</v>
      </c>
    </row>
    <row r="9752" spans="1:8" ht="17.25" hidden="1" customHeight="1" x14ac:dyDescent="0.3">
      <c r="A9752" s="46" t="str">
        <f>_xlfn.CONCAT("PUSKESMAS ",TRIM(tblReff[[#This Row],[NAMA PUSKESMAS]]))</f>
        <v>PUSKESMAS ULILIN</v>
      </c>
      <c r="B9752" s="42">
        <v>1090171</v>
      </c>
      <c r="C9752" s="43" t="s">
        <v>23315</v>
      </c>
      <c r="D9752" s="43" t="s">
        <v>23316</v>
      </c>
      <c r="E9752" s="43" t="s">
        <v>23315</v>
      </c>
      <c r="F9752" s="43" t="s">
        <v>23265</v>
      </c>
      <c r="G9752" s="43" t="s">
        <v>23266</v>
      </c>
      <c r="H9752" s="43" t="s">
        <v>1266</v>
      </c>
    </row>
    <row r="9753" spans="1:8" ht="17.25" hidden="1" customHeight="1" x14ac:dyDescent="0.3">
      <c r="A9753" s="46" t="str">
        <f>_xlfn.CONCAT("PUSKESMAS ",TRIM(tblReff[[#This Row],[NAMA PUSKESMAS]]))</f>
        <v>PUSKESMAS WAMENA KOTA</v>
      </c>
      <c r="B9753" s="42">
        <v>1090172</v>
      </c>
      <c r="C9753" s="43" t="s">
        <v>23317</v>
      </c>
      <c r="D9753" s="43" t="s">
        <v>23318</v>
      </c>
      <c r="E9753" s="43" t="s">
        <v>23319</v>
      </c>
      <c r="F9753" s="43" t="s">
        <v>23320</v>
      </c>
      <c r="G9753" s="43" t="s">
        <v>23266</v>
      </c>
      <c r="H9753" s="43" t="s">
        <v>1271</v>
      </c>
    </row>
    <row r="9754" spans="1:8" ht="17.25" hidden="1" customHeight="1" x14ac:dyDescent="0.3">
      <c r="A9754" s="46" t="str">
        <f>_xlfn.CONCAT("PUSKESMAS ",TRIM(tblReff[[#This Row],[NAMA PUSKESMAS]]))</f>
        <v>PUSKESMAS ASOLOKOBAL</v>
      </c>
      <c r="B9754" s="42">
        <v>1090174</v>
      </c>
      <c r="C9754" s="43" t="s">
        <v>23321</v>
      </c>
      <c r="D9754" s="43" t="s">
        <v>23322</v>
      </c>
      <c r="E9754" s="43" t="s">
        <v>23321</v>
      </c>
      <c r="F9754" s="43" t="s">
        <v>23320</v>
      </c>
      <c r="G9754" s="43" t="s">
        <v>23266</v>
      </c>
      <c r="H9754" s="43" t="s">
        <v>1271</v>
      </c>
    </row>
    <row r="9755" spans="1:8" ht="17.25" hidden="1" customHeight="1" x14ac:dyDescent="0.3">
      <c r="A9755" s="46" t="str">
        <f>_xlfn.CONCAT("PUSKESMAS ",TRIM(tblReff[[#This Row],[NAMA PUSKESMAS]]))</f>
        <v>PUSKESMAS WELELAGAMA</v>
      </c>
      <c r="B9755" s="42">
        <v>1090175</v>
      </c>
      <c r="C9755" s="43" t="s">
        <v>23323</v>
      </c>
      <c r="D9755" s="43" t="s">
        <v>23324</v>
      </c>
      <c r="E9755" s="43" t="s">
        <v>23325</v>
      </c>
      <c r="F9755" s="43" t="s">
        <v>23320</v>
      </c>
      <c r="G9755" s="43" t="s">
        <v>23266</v>
      </c>
      <c r="H9755" s="43" t="s">
        <v>1271</v>
      </c>
    </row>
    <row r="9756" spans="1:8" ht="17.25" hidden="1" customHeight="1" x14ac:dyDescent="0.3">
      <c r="A9756" s="46" t="str">
        <f>_xlfn.CONCAT("PUSKESMAS ",TRIM(tblReff[[#This Row],[NAMA PUSKESMAS]]))</f>
        <v>PUSKESMAS ELEKMA</v>
      </c>
      <c r="B9756" s="42">
        <v>1090173</v>
      </c>
      <c r="C9756" s="43" t="s">
        <v>23326</v>
      </c>
      <c r="D9756" s="43" t="s">
        <v>23327</v>
      </c>
      <c r="E9756" s="43" t="s">
        <v>23328</v>
      </c>
      <c r="F9756" s="43" t="s">
        <v>23320</v>
      </c>
      <c r="G9756" s="43" t="s">
        <v>23266</v>
      </c>
      <c r="H9756" s="43" t="s">
        <v>1271</v>
      </c>
    </row>
    <row r="9757" spans="1:8" ht="17.25" hidden="1" customHeight="1" x14ac:dyDescent="0.3">
      <c r="A9757" s="46" t="str">
        <f>_xlfn.CONCAT("PUSKESMAS ",TRIM(tblReff[[#This Row],[NAMA PUSKESMAS]]))</f>
        <v>PUSKESMAS HUBIKOSI</v>
      </c>
      <c r="B9757" s="42">
        <v>1090176</v>
      </c>
      <c r="C9757" s="43" t="s">
        <v>23329</v>
      </c>
      <c r="D9757" s="43" t="s">
        <v>23330</v>
      </c>
      <c r="E9757" s="43" t="s">
        <v>23329</v>
      </c>
      <c r="F9757" s="43" t="s">
        <v>23320</v>
      </c>
      <c r="G9757" s="43" t="s">
        <v>23266</v>
      </c>
      <c r="H9757" s="43" t="s">
        <v>1271</v>
      </c>
    </row>
    <row r="9758" spans="1:8" ht="17.25" hidden="1" customHeight="1" x14ac:dyDescent="0.3">
      <c r="A9758" s="46" t="str">
        <f>_xlfn.CONCAT("PUSKESMAS ",TRIM(tblReff[[#This Row],[NAMA PUSKESMAS]]))</f>
        <v>PUSKESMAS HOM-HOM</v>
      </c>
      <c r="B9758" s="42">
        <v>1090177</v>
      </c>
      <c r="C9758" s="43" t="s">
        <v>23331</v>
      </c>
      <c r="D9758" s="43" t="s">
        <v>23332</v>
      </c>
      <c r="E9758" s="43" t="s">
        <v>23329</v>
      </c>
      <c r="F9758" s="43" t="s">
        <v>23320</v>
      </c>
      <c r="G9758" s="43" t="s">
        <v>23266</v>
      </c>
      <c r="H9758" s="43" t="s">
        <v>1271</v>
      </c>
    </row>
    <row r="9759" spans="1:8" ht="17.25" hidden="1" customHeight="1" x14ac:dyDescent="0.3">
      <c r="A9759" s="46" t="str">
        <f>_xlfn.CONCAT("PUSKESMAS ",TRIM(tblReff[[#This Row],[NAMA PUSKESMAS]]))</f>
        <v>PUSKESMAS PELEBAGA</v>
      </c>
      <c r="B9759" s="42">
        <v>1090178</v>
      </c>
      <c r="C9759" s="43" t="s">
        <v>23333</v>
      </c>
      <c r="D9759" s="43" t="s">
        <v>23334</v>
      </c>
      <c r="E9759" s="43" t="s">
        <v>23333</v>
      </c>
      <c r="F9759" s="43" t="s">
        <v>23320</v>
      </c>
      <c r="G9759" s="43" t="s">
        <v>23266</v>
      </c>
      <c r="H9759" s="43" t="s">
        <v>1271</v>
      </c>
    </row>
    <row r="9760" spans="1:8" ht="17.25" hidden="1" customHeight="1" x14ac:dyDescent="0.3">
      <c r="A9760" s="46" t="str">
        <f>_xlfn.CONCAT("PUSKESMAS ",TRIM(tblReff[[#This Row],[NAMA PUSKESMAS]]))</f>
        <v>PUSKESMAS ASOLOGAIMA</v>
      </c>
      <c r="B9760" s="42">
        <v>1090179</v>
      </c>
      <c r="C9760" s="43" t="s">
        <v>23335</v>
      </c>
      <c r="D9760" s="43" t="s">
        <v>23336</v>
      </c>
      <c r="E9760" s="43" t="s">
        <v>23335</v>
      </c>
      <c r="F9760" s="43" t="s">
        <v>23320</v>
      </c>
      <c r="G9760" s="43" t="s">
        <v>23266</v>
      </c>
      <c r="H9760" s="43" t="s">
        <v>1266</v>
      </c>
    </row>
    <row r="9761" spans="1:8" ht="17.25" hidden="1" customHeight="1" x14ac:dyDescent="0.3">
      <c r="A9761" s="46" t="str">
        <f>_xlfn.CONCAT("PUSKESMAS ",TRIM(tblReff[[#This Row],[NAMA PUSKESMAS]]))</f>
        <v>PUSKESMAS MUSATFAK</v>
      </c>
      <c r="B9761" s="42">
        <v>1090180</v>
      </c>
      <c r="C9761" s="43" t="s">
        <v>23337</v>
      </c>
      <c r="D9761" s="43" t="s">
        <v>23338</v>
      </c>
      <c r="E9761" s="43" t="s">
        <v>23337</v>
      </c>
      <c r="F9761" s="43" t="s">
        <v>23320</v>
      </c>
      <c r="G9761" s="43" t="s">
        <v>23266</v>
      </c>
      <c r="H9761" s="43" t="s">
        <v>1271</v>
      </c>
    </row>
    <row r="9762" spans="1:8" ht="17.25" hidden="1" customHeight="1" x14ac:dyDescent="0.3">
      <c r="A9762" s="46" t="str">
        <f>_xlfn.CONCAT("PUSKESMAS ",TRIM(tblReff[[#This Row],[NAMA PUSKESMAS]]))</f>
        <v>PUSKESMAS KURULU</v>
      </c>
      <c r="B9762" s="42">
        <v>1090181</v>
      </c>
      <c r="C9762" s="43" t="s">
        <v>23339</v>
      </c>
      <c r="D9762" s="43" t="s">
        <v>23340</v>
      </c>
      <c r="E9762" s="43" t="s">
        <v>23339</v>
      </c>
      <c r="F9762" s="43" t="s">
        <v>23320</v>
      </c>
      <c r="G9762" s="43" t="s">
        <v>23266</v>
      </c>
      <c r="H9762" s="43" t="s">
        <v>1271</v>
      </c>
    </row>
    <row r="9763" spans="1:8" ht="17.25" hidden="1" customHeight="1" x14ac:dyDescent="0.3">
      <c r="A9763" s="46" t="str">
        <f>_xlfn.CONCAT("PUSKESMAS ",TRIM(tblReff[[#This Row],[NAMA PUSKESMAS]]))</f>
        <v>PUSKESMAS BOLAKME</v>
      </c>
      <c r="B9763" s="42">
        <v>1090182</v>
      </c>
      <c r="C9763" s="43" t="s">
        <v>23341</v>
      </c>
      <c r="D9763" s="43" t="s">
        <v>23342</v>
      </c>
      <c r="E9763" s="43" t="s">
        <v>23341</v>
      </c>
      <c r="F9763" s="43" t="s">
        <v>23320</v>
      </c>
      <c r="G9763" s="43" t="s">
        <v>23266</v>
      </c>
      <c r="H9763" s="43" t="s">
        <v>1266</v>
      </c>
    </row>
    <row r="9764" spans="1:8" ht="17.25" hidden="1" customHeight="1" x14ac:dyDescent="0.3">
      <c r="A9764" s="46" t="str">
        <f>_xlfn.CONCAT("PUSKESMAS ",TRIM(tblReff[[#This Row],[NAMA PUSKESMAS]]))</f>
        <v>PUSKESMAS WOLLO</v>
      </c>
      <c r="B9764" s="42">
        <v>1090184</v>
      </c>
      <c r="C9764" s="43" t="s">
        <v>23343</v>
      </c>
      <c r="D9764" s="43" t="s">
        <v>23344</v>
      </c>
      <c r="E9764" s="43" t="s">
        <v>23343</v>
      </c>
      <c r="F9764" s="43" t="s">
        <v>23320</v>
      </c>
      <c r="G9764" s="43" t="s">
        <v>23266</v>
      </c>
      <c r="H9764" s="43" t="s">
        <v>1271</v>
      </c>
    </row>
    <row r="9765" spans="1:8" ht="17.25" hidden="1" customHeight="1" x14ac:dyDescent="0.3">
      <c r="A9765" s="46" t="str">
        <f>_xlfn.CONCAT("PUSKESMAS ",TRIM(tblReff[[#This Row],[NAMA PUSKESMAS]]))</f>
        <v>PUSKESMAS YALENGGA</v>
      </c>
      <c r="B9765" s="42">
        <v>1090183</v>
      </c>
      <c r="C9765" s="43" t="s">
        <v>23345</v>
      </c>
      <c r="D9765" s="43" t="s">
        <v>23346</v>
      </c>
      <c r="E9765" s="43" t="s">
        <v>23345</v>
      </c>
      <c r="F9765" s="43" t="s">
        <v>23320</v>
      </c>
      <c r="G9765" s="43" t="s">
        <v>23266</v>
      </c>
      <c r="H9765" s="43" t="s">
        <v>1271</v>
      </c>
    </row>
    <row r="9766" spans="1:8" ht="17.25" hidden="1" customHeight="1" x14ac:dyDescent="0.3">
      <c r="A9766" s="46" t="str">
        <f>_xlfn.CONCAT("PUSKESMAS ",TRIM(tblReff[[#This Row],[NAMA PUSKESMAS]]))</f>
        <v>PUSKESMAS LEREH</v>
      </c>
      <c r="B9766" s="42">
        <v>1090185</v>
      </c>
      <c r="C9766" s="43" t="s">
        <v>23347</v>
      </c>
      <c r="D9766" s="43" t="s">
        <v>23348</v>
      </c>
      <c r="E9766" s="43" t="s">
        <v>23349</v>
      </c>
      <c r="F9766" s="43" t="s">
        <v>23350</v>
      </c>
      <c r="G9766" s="43" t="s">
        <v>23266</v>
      </c>
      <c r="H9766" s="43" t="s">
        <v>1266</v>
      </c>
    </row>
    <row r="9767" spans="1:8" ht="17.25" hidden="1" customHeight="1" x14ac:dyDescent="0.3">
      <c r="A9767" s="46" t="str">
        <f>_xlfn.CONCAT("PUSKESMAS ",TRIM(tblReff[[#This Row],[NAMA PUSKESMAS]]))</f>
        <v>PUSKESMAS AIRU</v>
      </c>
      <c r="B9767" s="42">
        <v>1090186</v>
      </c>
      <c r="C9767" s="43" t="s">
        <v>23351</v>
      </c>
      <c r="D9767" s="43" t="s">
        <v>23352</v>
      </c>
      <c r="E9767" s="43" t="s">
        <v>23351</v>
      </c>
      <c r="F9767" s="43" t="s">
        <v>23350</v>
      </c>
      <c r="G9767" s="43" t="s">
        <v>23266</v>
      </c>
      <c r="H9767" s="43" t="s">
        <v>1271</v>
      </c>
    </row>
    <row r="9768" spans="1:8" ht="17.25" hidden="1" customHeight="1" x14ac:dyDescent="0.3">
      <c r="A9768" s="46" t="str">
        <f>_xlfn.CONCAT("PUSKESMAS ",TRIM(tblReff[[#This Row],[NAMA PUSKESMAS]]))</f>
        <v>PUSKESMAS PAGAI</v>
      </c>
      <c r="B9768" s="42">
        <v>1090561</v>
      </c>
      <c r="C9768" s="43" t="s">
        <v>23353</v>
      </c>
      <c r="D9768" s="43" t="s">
        <v>23354</v>
      </c>
      <c r="E9768" s="43" t="s">
        <v>23351</v>
      </c>
      <c r="F9768" s="43" t="s">
        <v>23350</v>
      </c>
      <c r="G9768" s="43" t="s">
        <v>23266</v>
      </c>
      <c r="H9768" s="43" t="s">
        <v>1271</v>
      </c>
    </row>
    <row r="9769" spans="1:8" ht="17.25" hidden="1" customHeight="1" x14ac:dyDescent="0.3">
      <c r="A9769" s="46" t="str">
        <f>_xlfn.CONCAT("PUSKESMAS ",TRIM(tblReff[[#This Row],[NAMA PUSKESMAS]]))</f>
        <v>PUSKESMAS TAJA/YAPSI</v>
      </c>
      <c r="B9769" s="42">
        <v>1090187</v>
      </c>
      <c r="C9769" s="43" t="s">
        <v>23355</v>
      </c>
      <c r="D9769" s="43" t="s">
        <v>23356</v>
      </c>
      <c r="E9769" s="43" t="s">
        <v>23357</v>
      </c>
      <c r="F9769" s="43" t="s">
        <v>23350</v>
      </c>
      <c r="G9769" s="43" t="s">
        <v>23266</v>
      </c>
      <c r="H9769" s="43" t="s">
        <v>1266</v>
      </c>
    </row>
    <row r="9770" spans="1:8" ht="17.25" hidden="1" customHeight="1" x14ac:dyDescent="0.3">
      <c r="A9770" s="46" t="str">
        <f>_xlfn.CONCAT("PUSKESMAS ",TRIM(tblReff[[#This Row],[NAMA PUSKESMAS]]))</f>
        <v>PUSKESMAS KEMTUK</v>
      </c>
      <c r="B9770" s="42">
        <v>1090188</v>
      </c>
      <c r="C9770" s="43" t="s">
        <v>23358</v>
      </c>
      <c r="D9770" s="43" t="s">
        <v>23359</v>
      </c>
      <c r="E9770" s="43" t="s">
        <v>23358</v>
      </c>
      <c r="F9770" s="43" t="s">
        <v>23350</v>
      </c>
      <c r="G9770" s="43" t="s">
        <v>23266</v>
      </c>
      <c r="H9770" s="43" t="s">
        <v>1271</v>
      </c>
    </row>
    <row r="9771" spans="1:8" ht="17.25" hidden="1" customHeight="1" x14ac:dyDescent="0.3">
      <c r="A9771" s="46" t="str">
        <f>_xlfn.CONCAT("PUSKESMAS ",TRIM(tblReff[[#This Row],[NAMA PUSKESMAS]]))</f>
        <v>PUSKESMAS SAWOY</v>
      </c>
      <c r="B9771" s="42">
        <v>1090189</v>
      </c>
      <c r="C9771" s="43" t="s">
        <v>23360</v>
      </c>
      <c r="D9771" s="43" t="s">
        <v>23361</v>
      </c>
      <c r="E9771" s="43" t="s">
        <v>23362</v>
      </c>
      <c r="F9771" s="43" t="s">
        <v>23350</v>
      </c>
      <c r="G9771" s="43" t="s">
        <v>23266</v>
      </c>
      <c r="H9771" s="43" t="s">
        <v>1271</v>
      </c>
    </row>
    <row r="9772" spans="1:8" ht="17.25" hidden="1" customHeight="1" x14ac:dyDescent="0.3">
      <c r="A9772" s="46" t="str">
        <f>_xlfn.CONCAT("PUSKESMAS ",TRIM(tblReff[[#This Row],[NAMA PUSKESMAS]]))</f>
        <v>PUSKESMAS SADUYAP</v>
      </c>
      <c r="B9772" s="42">
        <v>1090190</v>
      </c>
      <c r="C9772" s="43" t="s">
        <v>23363</v>
      </c>
      <c r="D9772" s="43" t="s">
        <v>23364</v>
      </c>
      <c r="E9772" s="43" t="s">
        <v>23365</v>
      </c>
      <c r="F9772" s="43" t="s">
        <v>23350</v>
      </c>
      <c r="G9772" s="43" t="s">
        <v>23266</v>
      </c>
      <c r="H9772" s="43" t="s">
        <v>1271</v>
      </c>
    </row>
    <row r="9773" spans="1:8" ht="17.25" hidden="1" customHeight="1" x14ac:dyDescent="0.3">
      <c r="A9773" s="46" t="str">
        <f>_xlfn.CONCAT("PUSKESMAS ",TRIM(tblReff[[#This Row],[NAMA PUSKESMAS]]))</f>
        <v>PUSKESMAS GENYEM</v>
      </c>
      <c r="B9773" s="42">
        <v>1090191</v>
      </c>
      <c r="C9773" s="43" t="s">
        <v>23366</v>
      </c>
      <c r="D9773" s="43" t="s">
        <v>23367</v>
      </c>
      <c r="E9773" s="43" t="s">
        <v>23368</v>
      </c>
      <c r="F9773" s="43" t="s">
        <v>23350</v>
      </c>
      <c r="G9773" s="43" t="s">
        <v>23266</v>
      </c>
      <c r="H9773" s="43" t="s">
        <v>1266</v>
      </c>
    </row>
    <row r="9774" spans="1:8" ht="17.25" hidden="1" customHeight="1" x14ac:dyDescent="0.3">
      <c r="A9774" s="46" t="str">
        <f>_xlfn.CONCAT("PUSKESMAS ",TRIM(tblReff[[#This Row],[NAMA PUSKESMAS]]))</f>
        <v>PUSKESMAS NAMBLONG</v>
      </c>
      <c r="B9774" s="42">
        <v>1090192</v>
      </c>
      <c r="C9774" s="43" t="s">
        <v>23369</v>
      </c>
      <c r="D9774" s="43" t="s">
        <v>23370</v>
      </c>
      <c r="E9774" s="43" t="s">
        <v>23371</v>
      </c>
      <c r="F9774" s="43" t="s">
        <v>23350</v>
      </c>
      <c r="G9774" s="43" t="s">
        <v>23266</v>
      </c>
      <c r="H9774" s="43" t="s">
        <v>1271</v>
      </c>
    </row>
    <row r="9775" spans="1:8" ht="17.25" hidden="1" customHeight="1" x14ac:dyDescent="0.3">
      <c r="A9775" s="46" t="str">
        <f>_xlfn.CONCAT("PUSKESMAS ",TRIM(tblReff[[#This Row],[NAMA PUSKESMAS]]))</f>
        <v>PUSKESMAS NIMBOKRANG</v>
      </c>
      <c r="B9775" s="42">
        <v>1090193</v>
      </c>
      <c r="C9775" s="43" t="s">
        <v>23372</v>
      </c>
      <c r="D9775" s="43" t="s">
        <v>23373</v>
      </c>
      <c r="E9775" s="43" t="s">
        <v>23372</v>
      </c>
      <c r="F9775" s="43" t="s">
        <v>23350</v>
      </c>
      <c r="G9775" s="43" t="s">
        <v>23266</v>
      </c>
      <c r="H9775" s="43" t="s">
        <v>1271</v>
      </c>
    </row>
    <row r="9776" spans="1:8" ht="17.25" hidden="1" customHeight="1" x14ac:dyDescent="0.3">
      <c r="A9776" s="46" t="str">
        <f>_xlfn.CONCAT("PUSKESMAS ",TRIM(tblReff[[#This Row],[NAMA PUSKESMAS]]))</f>
        <v>PUSKESMAS UNURUM GUAY</v>
      </c>
      <c r="B9776" s="42">
        <v>1090194</v>
      </c>
      <c r="C9776" s="43" t="s">
        <v>23374</v>
      </c>
      <c r="D9776" s="43" t="s">
        <v>23375</v>
      </c>
      <c r="E9776" s="43" t="s">
        <v>23374</v>
      </c>
      <c r="F9776" s="43" t="s">
        <v>23350</v>
      </c>
      <c r="G9776" s="43" t="s">
        <v>23266</v>
      </c>
      <c r="H9776" s="43" t="s">
        <v>1266</v>
      </c>
    </row>
    <row r="9777" spans="1:8" ht="17.25" hidden="1" customHeight="1" x14ac:dyDescent="0.3">
      <c r="A9777" s="46" t="str">
        <f>_xlfn.CONCAT("PUSKESMAS ",TRIM(tblReff[[#This Row],[NAMA PUSKESMAS]]))</f>
        <v>PUSKESMAS DEMTA</v>
      </c>
      <c r="B9777" s="42">
        <v>1090195</v>
      </c>
      <c r="C9777" s="43" t="s">
        <v>23376</v>
      </c>
      <c r="D9777" s="43" t="s">
        <v>23377</v>
      </c>
      <c r="E9777" s="43" t="s">
        <v>23376</v>
      </c>
      <c r="F9777" s="43" t="s">
        <v>23350</v>
      </c>
      <c r="G9777" s="43" t="s">
        <v>23266</v>
      </c>
      <c r="H9777" s="43" t="s">
        <v>1271</v>
      </c>
    </row>
    <row r="9778" spans="1:8" ht="17.25" hidden="1" customHeight="1" x14ac:dyDescent="0.3">
      <c r="A9778" s="46" t="str">
        <f>_xlfn.CONCAT("PUSKESMAS ",TRIM(tblReff[[#This Row],[NAMA PUSKESMAS]]))</f>
        <v>PUSKESMAS YOKARI</v>
      </c>
      <c r="B9778" s="42">
        <v>1090196</v>
      </c>
      <c r="C9778" s="43" t="s">
        <v>23378</v>
      </c>
      <c r="D9778" s="43" t="s">
        <v>23379</v>
      </c>
      <c r="E9778" s="43" t="s">
        <v>23378</v>
      </c>
      <c r="F9778" s="43" t="s">
        <v>23350</v>
      </c>
      <c r="G9778" s="43" t="s">
        <v>23266</v>
      </c>
      <c r="H9778" s="43" t="s">
        <v>1266</v>
      </c>
    </row>
    <row r="9779" spans="1:8" ht="17.25" hidden="1" customHeight="1" x14ac:dyDescent="0.3">
      <c r="A9779" s="46" t="str">
        <f>_xlfn.CONCAT("PUSKESMAS ",TRIM(tblReff[[#This Row],[NAMA PUSKESMAS]]))</f>
        <v>PUSKESMAS DEPAPRE</v>
      </c>
      <c r="B9779" s="42">
        <v>1090197</v>
      </c>
      <c r="C9779" s="43" t="s">
        <v>23380</v>
      </c>
      <c r="D9779" s="43" t="s">
        <v>23381</v>
      </c>
      <c r="E9779" s="43" t="s">
        <v>23382</v>
      </c>
      <c r="F9779" s="43" t="s">
        <v>23350</v>
      </c>
      <c r="G9779" s="43" t="s">
        <v>23266</v>
      </c>
      <c r="H9779" s="43" t="s">
        <v>1271</v>
      </c>
    </row>
    <row r="9780" spans="1:8" ht="17.25" hidden="1" customHeight="1" x14ac:dyDescent="0.3">
      <c r="A9780" s="46" t="str">
        <f>_xlfn.CONCAT("PUSKESMAS ",TRIM(tblReff[[#This Row],[NAMA PUSKESMAS]]))</f>
        <v>PUSKESMAS REVENIRARA</v>
      </c>
      <c r="B9780" s="42">
        <v>1090198</v>
      </c>
      <c r="C9780" s="43" t="s">
        <v>23383</v>
      </c>
      <c r="D9780" s="43" t="s">
        <v>23384</v>
      </c>
      <c r="E9780" s="43" t="s">
        <v>23385</v>
      </c>
      <c r="F9780" s="43" t="s">
        <v>23350</v>
      </c>
      <c r="G9780" s="43" t="s">
        <v>23266</v>
      </c>
      <c r="H9780" s="43" t="s">
        <v>1271</v>
      </c>
    </row>
    <row r="9781" spans="1:8" ht="17.25" hidden="1" customHeight="1" x14ac:dyDescent="0.3">
      <c r="A9781" s="46" t="str">
        <f>_xlfn.CONCAT("PUSKESMAS ",TRIM(tblReff[[#This Row],[NAMA PUSKESMAS]]))</f>
        <v>PUSKESMAS DOSAY</v>
      </c>
      <c r="B9781" s="42">
        <v>1090199</v>
      </c>
      <c r="C9781" s="43" t="s">
        <v>23386</v>
      </c>
      <c r="D9781" s="43" t="s">
        <v>23387</v>
      </c>
      <c r="E9781" s="43" t="s">
        <v>23388</v>
      </c>
      <c r="F9781" s="43" t="s">
        <v>23350</v>
      </c>
      <c r="G9781" s="43" t="s">
        <v>23266</v>
      </c>
      <c r="H9781" s="43" t="s">
        <v>1271</v>
      </c>
    </row>
    <row r="9782" spans="1:8" ht="17.25" hidden="1" customHeight="1" x14ac:dyDescent="0.3">
      <c r="A9782" s="46" t="str">
        <f>_xlfn.CONCAT("PUSKESMAS ",TRIM(tblReff[[#This Row],[NAMA PUSKESMAS]]))</f>
        <v>PUSKESMAS KANDA</v>
      </c>
      <c r="B9782" s="42">
        <v>1090200</v>
      </c>
      <c r="C9782" s="43" t="s">
        <v>23389</v>
      </c>
      <c r="D9782" s="43" t="s">
        <v>23390</v>
      </c>
      <c r="E9782" s="43" t="s">
        <v>23391</v>
      </c>
      <c r="F9782" s="43" t="s">
        <v>23350</v>
      </c>
      <c r="G9782" s="43" t="s">
        <v>23266</v>
      </c>
      <c r="H9782" s="43" t="s">
        <v>1271</v>
      </c>
    </row>
    <row r="9783" spans="1:8" ht="17.25" hidden="1" customHeight="1" x14ac:dyDescent="0.3">
      <c r="A9783" s="46" t="str">
        <f>_xlfn.CONCAT("PUSKESMAS ",TRIM(tblReff[[#This Row],[NAMA PUSKESMAS]]))</f>
        <v>PUSKESMAS SENTANI KOTA</v>
      </c>
      <c r="B9783" s="42">
        <v>1090201</v>
      </c>
      <c r="C9783" s="43" t="s">
        <v>23392</v>
      </c>
      <c r="D9783" s="43" t="s">
        <v>23393</v>
      </c>
      <c r="E9783" s="43" t="s">
        <v>23394</v>
      </c>
      <c r="F9783" s="43" t="s">
        <v>23350</v>
      </c>
      <c r="G9783" s="43" t="s">
        <v>23266</v>
      </c>
      <c r="H9783" s="43" t="s">
        <v>1266</v>
      </c>
    </row>
    <row r="9784" spans="1:8" ht="17.25" hidden="1" customHeight="1" x14ac:dyDescent="0.3">
      <c r="A9784" s="46" t="str">
        <f>_xlfn.CONCAT("PUSKESMAS ",TRIM(tblReff[[#This Row],[NAMA PUSKESMAS]]))</f>
        <v>PUSKESMAS EBUNGFAUW</v>
      </c>
      <c r="B9784" s="42">
        <v>1090202</v>
      </c>
      <c r="C9784" s="43" t="s">
        <v>23395</v>
      </c>
      <c r="D9784" s="43" t="s">
        <v>23396</v>
      </c>
      <c r="E9784" s="43" t="s">
        <v>23397</v>
      </c>
      <c r="F9784" s="43" t="s">
        <v>23350</v>
      </c>
      <c r="G9784" s="43" t="s">
        <v>23266</v>
      </c>
      <c r="H9784" s="43" t="s">
        <v>1271</v>
      </c>
    </row>
    <row r="9785" spans="1:8" ht="17.25" hidden="1" customHeight="1" x14ac:dyDescent="0.3">
      <c r="A9785" s="46" t="str">
        <f>_xlfn.CONCAT("PUSKESMAS ",TRIM(tblReff[[#This Row],[NAMA PUSKESMAS]]))</f>
        <v>PUSKESMAS HARAPAN</v>
      </c>
      <c r="B9785" s="42">
        <v>1090203</v>
      </c>
      <c r="C9785" s="43" t="s">
        <v>23398</v>
      </c>
      <c r="D9785" s="43" t="s">
        <v>23399</v>
      </c>
      <c r="E9785" s="43" t="s">
        <v>23400</v>
      </c>
      <c r="F9785" s="43" t="s">
        <v>23350</v>
      </c>
      <c r="G9785" s="43" t="s">
        <v>23266</v>
      </c>
      <c r="H9785" s="43" t="s">
        <v>1271</v>
      </c>
    </row>
    <row r="9786" spans="1:8" ht="17.25" hidden="1" customHeight="1" x14ac:dyDescent="0.3">
      <c r="A9786" s="46" t="str">
        <f>_xlfn.CONCAT("PUSKESMAS ",TRIM(tblReff[[#This Row],[NAMA PUSKESMAS]]))</f>
        <v>PUSKESMAS TOPO</v>
      </c>
      <c r="B9786" s="42">
        <v>1090204</v>
      </c>
      <c r="C9786" s="43" t="s">
        <v>23401</v>
      </c>
      <c r="D9786" s="43" t="s">
        <v>23402</v>
      </c>
      <c r="E9786" s="43" t="s">
        <v>23403</v>
      </c>
      <c r="F9786" s="43" t="s">
        <v>23404</v>
      </c>
      <c r="G9786" s="43" t="s">
        <v>23266</v>
      </c>
      <c r="H9786" s="43" t="s">
        <v>1266</v>
      </c>
    </row>
    <row r="9787" spans="1:8" ht="17.25" hidden="1" customHeight="1" x14ac:dyDescent="0.3">
      <c r="A9787" s="46" t="str">
        <f>_xlfn.CONCAT("PUSKESMAS ",TRIM(tblReff[[#This Row],[NAMA PUSKESMAS]]))</f>
        <v>PUSKESMAS GOKODIMI</v>
      </c>
      <c r="B9787" s="42">
        <v>1090205</v>
      </c>
      <c r="C9787" s="43" t="s">
        <v>23405</v>
      </c>
      <c r="D9787" s="43" t="s">
        <v>23406</v>
      </c>
      <c r="E9787" s="43" t="s">
        <v>23407</v>
      </c>
      <c r="F9787" s="43" t="s">
        <v>23404</v>
      </c>
      <c r="G9787" s="43" t="s">
        <v>23266</v>
      </c>
      <c r="H9787" s="43" t="s">
        <v>1271</v>
      </c>
    </row>
    <row r="9788" spans="1:8" ht="17.25" hidden="1" customHeight="1" x14ac:dyDescent="0.3">
      <c r="A9788" s="46" t="str">
        <f>_xlfn.CONCAT("PUSKESMAS ",TRIM(tblReff[[#This Row],[NAMA PUSKESMAS]]))</f>
        <v>PUSKESMAS DIKIYAH</v>
      </c>
      <c r="B9788" s="42">
        <v>1090206</v>
      </c>
      <c r="C9788" s="43" t="s">
        <v>23408</v>
      </c>
      <c r="D9788" s="43" t="s">
        <v>23409</v>
      </c>
      <c r="E9788" s="43" t="s">
        <v>23410</v>
      </c>
      <c r="F9788" s="43" t="s">
        <v>23404</v>
      </c>
      <c r="G9788" s="43" t="s">
        <v>23266</v>
      </c>
      <c r="H9788" s="43" t="s">
        <v>1271</v>
      </c>
    </row>
    <row r="9789" spans="1:8" ht="17.25" hidden="1" customHeight="1" x14ac:dyDescent="0.3">
      <c r="A9789" s="46" t="str">
        <f>_xlfn.CONCAT("PUSKESMAS ",TRIM(tblReff[[#This Row],[NAMA PUSKESMAS]]))</f>
        <v>PUSKESMAS KWATISORE</v>
      </c>
      <c r="B9789" s="42">
        <v>1090207</v>
      </c>
      <c r="C9789" s="43" t="s">
        <v>23411</v>
      </c>
      <c r="D9789" s="43" t="s">
        <v>23412</v>
      </c>
      <c r="E9789" s="43" t="s">
        <v>23413</v>
      </c>
      <c r="F9789" s="43" t="s">
        <v>23404</v>
      </c>
      <c r="G9789" s="43" t="s">
        <v>23266</v>
      </c>
      <c r="H9789" s="43" t="s">
        <v>1271</v>
      </c>
    </row>
    <row r="9790" spans="1:8" ht="17.25" hidden="1" customHeight="1" x14ac:dyDescent="0.3">
      <c r="A9790" s="46" t="str">
        <f>_xlfn.CONCAT("PUSKESMAS ",TRIM(tblReff[[#This Row],[NAMA PUSKESMAS]]))</f>
        <v>PUSKESMAS WAMI</v>
      </c>
      <c r="B9790" s="42">
        <v>1090208</v>
      </c>
      <c r="C9790" s="43" t="s">
        <v>23414</v>
      </c>
      <c r="D9790" s="43" t="s">
        <v>23415</v>
      </c>
      <c r="E9790" s="43" t="s">
        <v>23413</v>
      </c>
      <c r="F9790" s="43" t="s">
        <v>23404</v>
      </c>
      <c r="G9790" s="43" t="s">
        <v>23266</v>
      </c>
      <c r="H9790" s="43" t="s">
        <v>1271</v>
      </c>
    </row>
    <row r="9791" spans="1:8" ht="17.25" hidden="1" customHeight="1" x14ac:dyDescent="0.3">
      <c r="A9791" s="46" t="str">
        <f>_xlfn.CONCAT("PUSKESMAS ",TRIM(tblReff[[#This Row],[NAMA PUSKESMAS]]))</f>
        <v>PUSKESMAS YERETUAR</v>
      </c>
      <c r="B9791" s="42">
        <v>1090209</v>
      </c>
      <c r="C9791" s="43" t="s">
        <v>23416</v>
      </c>
      <c r="D9791" s="43" t="s">
        <v>23417</v>
      </c>
      <c r="E9791" s="43" t="s">
        <v>23418</v>
      </c>
      <c r="F9791" s="43" t="s">
        <v>23404</v>
      </c>
      <c r="G9791" s="43" t="s">
        <v>23266</v>
      </c>
      <c r="H9791" s="43" t="s">
        <v>1266</v>
      </c>
    </row>
    <row r="9792" spans="1:8" ht="17.25" hidden="1" customHeight="1" x14ac:dyDescent="0.3">
      <c r="A9792" s="46" t="str">
        <f>_xlfn.CONCAT("PUSKESMAS ",TRIM(tblReff[[#This Row],[NAMA PUSKESMAS]]))</f>
        <v>PUSKESMAS WANGGARSARI</v>
      </c>
      <c r="B9792" s="42">
        <v>1090210</v>
      </c>
      <c r="C9792" s="43" t="s">
        <v>23419</v>
      </c>
      <c r="D9792" s="43" t="s">
        <v>23420</v>
      </c>
      <c r="E9792" s="43" t="s">
        <v>23421</v>
      </c>
      <c r="F9792" s="43" t="s">
        <v>23404</v>
      </c>
      <c r="G9792" s="43" t="s">
        <v>23266</v>
      </c>
      <c r="H9792" s="43" t="s">
        <v>1266</v>
      </c>
    </row>
    <row r="9793" spans="1:8" ht="17.25" hidden="1" customHeight="1" x14ac:dyDescent="0.3">
      <c r="A9793" s="46" t="str">
        <f>_xlfn.CONCAT("PUSKESMAS ",TRIM(tblReff[[#This Row],[NAMA PUSKESMAS]]))</f>
        <v>PUSKESMAS SP 1 KALIBUMI</v>
      </c>
      <c r="B9793" s="42">
        <v>1090211</v>
      </c>
      <c r="C9793" s="43" t="s">
        <v>23422</v>
      </c>
      <c r="D9793" s="43" t="s">
        <v>23423</v>
      </c>
      <c r="E9793" s="43" t="s">
        <v>23424</v>
      </c>
      <c r="F9793" s="43" t="s">
        <v>23404</v>
      </c>
      <c r="G9793" s="43" t="s">
        <v>23266</v>
      </c>
      <c r="H9793" s="43" t="s">
        <v>1271</v>
      </c>
    </row>
    <row r="9794" spans="1:8" ht="17.25" hidden="1" customHeight="1" x14ac:dyDescent="0.3">
      <c r="A9794" s="46" t="str">
        <f>_xlfn.CONCAT("PUSKESMAS ",TRIM(tblReff[[#This Row],[NAMA PUSKESMAS]]))</f>
        <v>PUSKESMAS KARANG MULIA</v>
      </c>
      <c r="B9794" s="42">
        <v>1090212</v>
      </c>
      <c r="C9794" s="43" t="s">
        <v>23425</v>
      </c>
      <c r="D9794" s="43" t="s">
        <v>23426</v>
      </c>
      <c r="E9794" s="43" t="s">
        <v>23427</v>
      </c>
      <c r="F9794" s="43" t="s">
        <v>23404</v>
      </c>
      <c r="G9794" s="43" t="s">
        <v>23266</v>
      </c>
      <c r="H9794" s="43" t="s">
        <v>1266</v>
      </c>
    </row>
    <row r="9795" spans="1:8" ht="17.25" hidden="1" customHeight="1" x14ac:dyDescent="0.3">
      <c r="A9795" s="46" t="str">
        <f>_xlfn.CONCAT("PUSKESMAS ",TRIM(tblReff[[#This Row],[NAMA PUSKESMAS]]))</f>
        <v>PUSKESMAS SIRIWINI</v>
      </c>
      <c r="B9795" s="42">
        <v>1090213</v>
      </c>
      <c r="C9795" s="43" t="s">
        <v>23428</v>
      </c>
      <c r="D9795" s="43" t="s">
        <v>23429</v>
      </c>
      <c r="E9795" s="43" t="s">
        <v>23427</v>
      </c>
      <c r="F9795" s="43" t="s">
        <v>23404</v>
      </c>
      <c r="G9795" s="43" t="s">
        <v>23266</v>
      </c>
      <c r="H9795" s="43" t="s">
        <v>1271</v>
      </c>
    </row>
    <row r="9796" spans="1:8" ht="17.25" hidden="1" customHeight="1" x14ac:dyDescent="0.3">
      <c r="A9796" s="46" t="str">
        <f>_xlfn.CONCAT("PUSKESMAS ",TRIM(tblReff[[#This Row],[NAMA PUSKESMAS]]))</f>
        <v>PUSKESMAS BUMI WONOREJO</v>
      </c>
      <c r="B9796" s="42">
        <v>1090214</v>
      </c>
      <c r="C9796" s="43" t="s">
        <v>23430</v>
      </c>
      <c r="D9796" s="43" t="s">
        <v>23431</v>
      </c>
      <c r="E9796" s="43" t="s">
        <v>23427</v>
      </c>
      <c r="F9796" s="43" t="s">
        <v>23404</v>
      </c>
      <c r="G9796" s="43" t="s">
        <v>23266</v>
      </c>
      <c r="H9796" s="43" t="s">
        <v>1271</v>
      </c>
    </row>
    <row r="9797" spans="1:8" ht="17.25" hidden="1" customHeight="1" x14ac:dyDescent="0.3">
      <c r="A9797" s="46" t="str">
        <f>_xlfn.CONCAT("PUSKESMAS ",TRIM(tblReff[[#This Row],[NAMA PUSKESMAS]]))</f>
        <v>PUSKESMAS KARANG TUMARITIS</v>
      </c>
      <c r="B9797" s="42">
        <v>1090215</v>
      </c>
      <c r="C9797" s="43" t="s">
        <v>23432</v>
      </c>
      <c r="D9797" s="43" t="s">
        <v>23433</v>
      </c>
      <c r="E9797" s="43" t="s">
        <v>23427</v>
      </c>
      <c r="F9797" s="43" t="s">
        <v>23404</v>
      </c>
      <c r="G9797" s="43" t="s">
        <v>23266</v>
      </c>
      <c r="H9797" s="43" t="s">
        <v>1271</v>
      </c>
    </row>
    <row r="9798" spans="1:8" ht="17.25" hidden="1" customHeight="1" x14ac:dyDescent="0.3">
      <c r="A9798" s="46" t="str">
        <f>_xlfn.CONCAT("PUSKESMAS ",TRIM(tblReff[[#This Row],[NAMA PUSKESMAS]]))</f>
        <v>PUSKESMAS NABIRE KOTA</v>
      </c>
      <c r="B9798" s="42">
        <v>1090216</v>
      </c>
      <c r="C9798" s="43" t="s">
        <v>23434</v>
      </c>
      <c r="D9798" s="43" t="s">
        <v>23435</v>
      </c>
      <c r="E9798" s="43" t="s">
        <v>23427</v>
      </c>
      <c r="F9798" s="43" t="s">
        <v>23404</v>
      </c>
      <c r="G9798" s="43" t="s">
        <v>23266</v>
      </c>
      <c r="H9798" s="43" t="s">
        <v>1271</v>
      </c>
    </row>
    <row r="9799" spans="1:8" ht="17.25" hidden="1" customHeight="1" x14ac:dyDescent="0.3">
      <c r="A9799" s="46" t="str">
        <f>_xlfn.CONCAT("PUSKESMAS ",TRIM(tblReff[[#This Row],[NAMA PUSKESMAS]]))</f>
        <v>PUSKESMAS SANOBA</v>
      </c>
      <c r="B9799" s="42">
        <v>1090217</v>
      </c>
      <c r="C9799" s="43" t="s">
        <v>23436</v>
      </c>
      <c r="D9799" s="43" t="s">
        <v>23437</v>
      </c>
      <c r="E9799" s="43" t="s">
        <v>23427</v>
      </c>
      <c r="F9799" s="43" t="s">
        <v>23404</v>
      </c>
      <c r="G9799" s="43" t="s">
        <v>23266</v>
      </c>
      <c r="H9799" s="43" t="s">
        <v>1271</v>
      </c>
    </row>
    <row r="9800" spans="1:8" ht="17.25" hidden="1" customHeight="1" x14ac:dyDescent="0.3">
      <c r="A9800" s="46" t="str">
        <f>_xlfn.CONCAT("PUSKESMAS ",TRIM(tblReff[[#This Row],[NAMA PUSKESMAS]]))</f>
        <v>PUSKESMAS KALIBOBO</v>
      </c>
      <c r="B9800" s="42">
        <v>1090218</v>
      </c>
      <c r="C9800" s="43" t="s">
        <v>23438</v>
      </c>
      <c r="D9800" s="43" t="s">
        <v>23439</v>
      </c>
      <c r="E9800" s="43" t="s">
        <v>23427</v>
      </c>
      <c r="F9800" s="43" t="s">
        <v>23404</v>
      </c>
      <c r="G9800" s="43" t="s">
        <v>23266</v>
      </c>
      <c r="H9800" s="43" t="s">
        <v>1271</v>
      </c>
    </row>
    <row r="9801" spans="1:8" ht="17.25" hidden="1" customHeight="1" x14ac:dyDescent="0.3">
      <c r="A9801" s="46" t="str">
        <f>_xlfn.CONCAT("PUSKESMAS ",TRIM(tblReff[[#This Row],[NAMA PUSKESMAS]]))</f>
        <v>PUSKESMAS SAMABUSA</v>
      </c>
      <c r="B9801" s="42">
        <v>1090219</v>
      </c>
      <c r="C9801" s="43" t="s">
        <v>23440</v>
      </c>
      <c r="D9801" s="43" t="s">
        <v>23441</v>
      </c>
      <c r="E9801" s="43" t="s">
        <v>23442</v>
      </c>
      <c r="F9801" s="43" t="s">
        <v>23404</v>
      </c>
      <c r="G9801" s="43" t="s">
        <v>23266</v>
      </c>
      <c r="H9801" s="43" t="s">
        <v>1266</v>
      </c>
    </row>
    <row r="9802" spans="1:8" ht="17.25" hidden="1" customHeight="1" x14ac:dyDescent="0.3">
      <c r="A9802" s="46" t="str">
        <f>_xlfn.CONCAT("PUSKESMAS ",TRIM(tblReff[[#This Row],[NAMA PUSKESMAS]]))</f>
        <v>PUSKESMAS KIMI</v>
      </c>
      <c r="B9802" s="42">
        <v>1090220</v>
      </c>
      <c r="C9802" s="43" t="s">
        <v>23443</v>
      </c>
      <c r="D9802" s="43" t="s">
        <v>23444</v>
      </c>
      <c r="E9802" s="43" t="s">
        <v>23442</v>
      </c>
      <c r="F9802" s="43" t="s">
        <v>23404</v>
      </c>
      <c r="G9802" s="43" t="s">
        <v>23266</v>
      </c>
      <c r="H9802" s="43" t="s">
        <v>1271</v>
      </c>
    </row>
    <row r="9803" spans="1:8" ht="17.25" hidden="1" customHeight="1" x14ac:dyDescent="0.3">
      <c r="A9803" s="46" t="str">
        <f>_xlfn.CONCAT("PUSKESMAS ",TRIM(tblReff[[#This Row],[NAMA PUSKESMAS]]))</f>
        <v>PUSKESMAS NAPAN</v>
      </c>
      <c r="B9803" s="42">
        <v>1090221</v>
      </c>
      <c r="C9803" s="43" t="s">
        <v>15963</v>
      </c>
      <c r="D9803" s="43" t="s">
        <v>23445</v>
      </c>
      <c r="E9803" s="43" t="s">
        <v>15963</v>
      </c>
      <c r="F9803" s="43" t="s">
        <v>23404</v>
      </c>
      <c r="G9803" s="43" t="s">
        <v>23266</v>
      </c>
      <c r="H9803" s="43" t="s">
        <v>1271</v>
      </c>
    </row>
    <row r="9804" spans="1:8" ht="17.25" hidden="1" customHeight="1" x14ac:dyDescent="0.3">
      <c r="A9804" s="46" t="str">
        <f>_xlfn.CONCAT("PUSKESMAS ",TRIM(tblReff[[#This Row],[NAMA PUSKESMAS]]))</f>
        <v>PUSKESMAS MAMBOR</v>
      </c>
      <c r="B9804" s="42">
        <v>1090222</v>
      </c>
      <c r="C9804" s="43" t="s">
        <v>23446</v>
      </c>
      <c r="D9804" s="43" t="s">
        <v>23447</v>
      </c>
      <c r="E9804" s="43" t="s">
        <v>15963</v>
      </c>
      <c r="F9804" s="43" t="s">
        <v>23404</v>
      </c>
      <c r="G9804" s="43" t="s">
        <v>23266</v>
      </c>
      <c r="H9804" s="43" t="s">
        <v>1271</v>
      </c>
    </row>
    <row r="9805" spans="1:8" ht="17.25" hidden="1" customHeight="1" x14ac:dyDescent="0.3">
      <c r="A9805" s="46" t="str">
        <f>_xlfn.CONCAT("PUSKESMAS ",TRIM(tblReff[[#This Row],[NAMA PUSKESMAS]]))</f>
        <v>PUSKESMAS MOOR</v>
      </c>
      <c r="B9805" s="42">
        <v>1090223</v>
      </c>
      <c r="C9805" s="43" t="s">
        <v>23448</v>
      </c>
      <c r="D9805" s="43" t="s">
        <v>23449</v>
      </c>
      <c r="E9805" s="43" t="s">
        <v>15963</v>
      </c>
      <c r="F9805" s="43" t="s">
        <v>23404</v>
      </c>
      <c r="G9805" s="43" t="s">
        <v>23266</v>
      </c>
      <c r="H9805" s="43" t="s">
        <v>1271</v>
      </c>
    </row>
    <row r="9806" spans="1:8" ht="17.25" hidden="1" customHeight="1" x14ac:dyDescent="0.3">
      <c r="A9806" s="46" t="str">
        <f>_xlfn.CONCAT("PUSKESMAS ",TRIM(tblReff[[#This Row],[NAMA PUSKESMAS]]))</f>
        <v>PUSKESMAS LEGARI</v>
      </c>
      <c r="B9806" s="42">
        <v>1090224</v>
      </c>
      <c r="C9806" s="43" t="s">
        <v>23450</v>
      </c>
      <c r="D9806" s="43" t="s">
        <v>23451</v>
      </c>
      <c r="E9806" s="43" t="s">
        <v>23452</v>
      </c>
      <c r="F9806" s="43" t="s">
        <v>23404</v>
      </c>
      <c r="G9806" s="43" t="s">
        <v>23266</v>
      </c>
      <c r="H9806" s="43" t="s">
        <v>1266</v>
      </c>
    </row>
    <row r="9807" spans="1:8" ht="17.25" hidden="1" customHeight="1" x14ac:dyDescent="0.3">
      <c r="A9807" s="46" t="str">
        <f>_xlfn.CONCAT("PUSKESMAS ",TRIM(tblReff[[#This Row],[NAMA PUSKESMAS]]))</f>
        <v>PUSKESMAS WAPOGA</v>
      </c>
      <c r="B9807" s="42">
        <v>1090225</v>
      </c>
      <c r="C9807" s="43" t="s">
        <v>23453</v>
      </c>
      <c r="D9807" s="43" t="s">
        <v>23454</v>
      </c>
      <c r="E9807" s="43" t="s">
        <v>23453</v>
      </c>
      <c r="F9807" s="43" t="s">
        <v>23404</v>
      </c>
      <c r="G9807" s="43" t="s">
        <v>23266</v>
      </c>
      <c r="H9807" s="43" t="s">
        <v>1271</v>
      </c>
    </row>
    <row r="9808" spans="1:8" ht="17.25" hidden="1" customHeight="1" x14ac:dyDescent="0.3">
      <c r="A9808" s="46" t="str">
        <f>_xlfn.CONCAT("PUSKESMAS ",TRIM(tblReff[[#This Row],[NAMA PUSKESMAS]]))</f>
        <v>PUSKESMAS MANIWO</v>
      </c>
      <c r="B9808" s="42">
        <v>1090226</v>
      </c>
      <c r="C9808" s="43" t="s">
        <v>23455</v>
      </c>
      <c r="D9808" s="43" t="s">
        <v>23456</v>
      </c>
      <c r="E9808" s="43" t="s">
        <v>23453</v>
      </c>
      <c r="F9808" s="43" t="s">
        <v>23404</v>
      </c>
      <c r="G9808" s="43" t="s">
        <v>23266</v>
      </c>
      <c r="H9808" s="43" t="s">
        <v>1271</v>
      </c>
    </row>
    <row r="9809" spans="1:8" ht="17.25" hidden="1" customHeight="1" x14ac:dyDescent="0.3">
      <c r="A9809" s="46" t="str">
        <f>_xlfn.CONCAT("PUSKESMAS ",TRIM(tblReff[[#This Row],[NAMA PUSKESMAS]]))</f>
        <v>PUSKESMAS SIRIWO</v>
      </c>
      <c r="B9809" s="42">
        <v>1090227</v>
      </c>
      <c r="C9809" s="43" t="s">
        <v>23457</v>
      </c>
      <c r="D9809" s="43" t="s">
        <v>23458</v>
      </c>
      <c r="E9809" s="43" t="s">
        <v>23457</v>
      </c>
      <c r="F9809" s="43" t="s">
        <v>23404</v>
      </c>
      <c r="G9809" s="43" t="s">
        <v>23266</v>
      </c>
      <c r="H9809" s="43" t="s">
        <v>1271</v>
      </c>
    </row>
    <row r="9810" spans="1:8" ht="17.25" hidden="1" customHeight="1" x14ac:dyDescent="0.3">
      <c r="A9810" s="46" t="str">
        <f>_xlfn.CONCAT("PUSKESMAS ",TRIM(tblReff[[#This Row],[NAMA PUSKESMAS]]))</f>
        <v>PUSKESMAS DIYAIKUNU</v>
      </c>
      <c r="B9810" s="42">
        <v>1090228</v>
      </c>
      <c r="C9810" s="43" t="s">
        <v>23459</v>
      </c>
      <c r="D9810" s="43" t="s">
        <v>23460</v>
      </c>
      <c r="E9810" s="43" t="s">
        <v>23457</v>
      </c>
      <c r="F9810" s="43" t="s">
        <v>23404</v>
      </c>
      <c r="G9810" s="43" t="s">
        <v>23266</v>
      </c>
      <c r="H9810" s="43" t="s">
        <v>1271</v>
      </c>
    </row>
    <row r="9811" spans="1:8" ht="17.25" hidden="1" customHeight="1" x14ac:dyDescent="0.3">
      <c r="A9811" s="46" t="str">
        <f>_xlfn.CONCAT("PUSKESMAS ",TRIM(tblReff[[#This Row],[NAMA PUSKESMAS]]))</f>
        <v>PUSKESMAS YARO</v>
      </c>
      <c r="B9811" s="42">
        <v>1090229</v>
      </c>
      <c r="C9811" s="43" t="s">
        <v>23461</v>
      </c>
      <c r="D9811" s="43" t="s">
        <v>23462</v>
      </c>
      <c r="E9811" s="43" t="s">
        <v>23461</v>
      </c>
      <c r="F9811" s="43" t="s">
        <v>23404</v>
      </c>
      <c r="G9811" s="43" t="s">
        <v>23266</v>
      </c>
      <c r="H9811" s="43" t="s">
        <v>1271</v>
      </c>
    </row>
    <row r="9812" spans="1:8" ht="17.25" hidden="1" customHeight="1" x14ac:dyDescent="0.3">
      <c r="A9812" s="46" t="str">
        <f>_xlfn.CONCAT("PUSKESMAS ",TRIM(tblReff[[#This Row],[NAMA PUSKESMAS]]))</f>
        <v>PUSKESMAS DAWAI</v>
      </c>
      <c r="B9812" s="42">
        <v>1090558</v>
      </c>
      <c r="C9812" s="43" t="s">
        <v>23463</v>
      </c>
      <c r="D9812" s="43" t="s">
        <v>23464</v>
      </c>
      <c r="E9812" s="43" t="s">
        <v>23465</v>
      </c>
      <c r="F9812" s="43" t="s">
        <v>23466</v>
      </c>
      <c r="G9812" s="43" t="s">
        <v>23266</v>
      </c>
      <c r="H9812" s="43" t="s">
        <v>1266</v>
      </c>
    </row>
    <row r="9813" spans="1:8" ht="17.25" hidden="1" customHeight="1" x14ac:dyDescent="0.3">
      <c r="A9813" s="46" t="str">
        <f>_xlfn.CONCAT("PUSKESMAS ",TRIM(tblReff[[#This Row],[NAMA PUSKESMAS]]))</f>
        <v>PUSKESMAS TINDARET</v>
      </c>
      <c r="B9813" s="42">
        <v>1090231</v>
      </c>
      <c r="C9813" s="43" t="s">
        <v>23467</v>
      </c>
      <c r="D9813" s="43" t="s">
        <v>23468</v>
      </c>
      <c r="E9813" s="43" t="s">
        <v>23469</v>
      </c>
      <c r="F9813" s="43" t="s">
        <v>23466</v>
      </c>
      <c r="G9813" s="43" t="s">
        <v>23266</v>
      </c>
      <c r="H9813" s="43" t="s">
        <v>1271</v>
      </c>
    </row>
    <row r="9814" spans="1:8" ht="17.25" hidden="1" customHeight="1" x14ac:dyDescent="0.3">
      <c r="A9814" s="46" t="str">
        <f>_xlfn.CONCAT("PUSKESMAS ",TRIM(tblReff[[#This Row],[NAMA PUSKESMAS]]))</f>
        <v>PUSKESMAS MUMBEAI</v>
      </c>
      <c r="B9814" s="42">
        <v>1090232</v>
      </c>
      <c r="C9814" s="43" t="s">
        <v>23470</v>
      </c>
      <c r="D9814" s="43" t="s">
        <v>23471</v>
      </c>
      <c r="E9814" s="43" t="s">
        <v>23472</v>
      </c>
      <c r="F9814" s="43" t="s">
        <v>23466</v>
      </c>
      <c r="G9814" s="43" t="s">
        <v>23266</v>
      </c>
      <c r="H9814" s="43" t="s">
        <v>1271</v>
      </c>
    </row>
    <row r="9815" spans="1:8" ht="17.25" hidden="1" customHeight="1" x14ac:dyDescent="0.3">
      <c r="A9815" s="46" t="str">
        <f>_xlfn.CONCAT("PUSKESMAS ",TRIM(tblReff[[#This Row],[NAMA PUSKESMAS]]))</f>
        <v>PUSKESMAS WAINDU</v>
      </c>
      <c r="B9815" s="42">
        <v>1090233</v>
      </c>
      <c r="C9815" s="43" t="s">
        <v>23473</v>
      </c>
      <c r="D9815" s="43" t="s">
        <v>23474</v>
      </c>
      <c r="E9815" s="43" t="s">
        <v>23475</v>
      </c>
      <c r="F9815" s="43" t="s">
        <v>23466</v>
      </c>
      <c r="G9815" s="43" t="s">
        <v>23266</v>
      </c>
      <c r="H9815" s="43" t="s">
        <v>1271</v>
      </c>
    </row>
    <row r="9816" spans="1:8" ht="17.25" hidden="1" customHeight="1" x14ac:dyDescent="0.3">
      <c r="A9816" s="46" t="str">
        <f>_xlfn.CONCAT("PUSKESMAS ",TRIM(tblReff[[#This Row],[NAMA PUSKESMAS]]))</f>
        <v>PUSKESMAS MENAWI</v>
      </c>
      <c r="B9816" s="42">
        <v>1090234</v>
      </c>
      <c r="C9816" s="43" t="s">
        <v>23476</v>
      </c>
      <c r="D9816" s="43" t="s">
        <v>23477</v>
      </c>
      <c r="E9816" s="43" t="s">
        <v>23478</v>
      </c>
      <c r="F9816" s="43" t="s">
        <v>23466</v>
      </c>
      <c r="G9816" s="43" t="s">
        <v>23266</v>
      </c>
      <c r="H9816" s="43" t="s">
        <v>1266</v>
      </c>
    </row>
    <row r="9817" spans="1:8" ht="17.25" hidden="1" customHeight="1" x14ac:dyDescent="0.3">
      <c r="A9817" s="46" t="str">
        <f>_xlfn.CONCAT("PUSKESMAS ",TRIM(tblReff[[#This Row],[NAMA PUSKESMAS]]))</f>
        <v>PUSKESMAS RERADUMPI</v>
      </c>
      <c r="B9817" s="42">
        <v>1090235</v>
      </c>
      <c r="C9817" s="43" t="s">
        <v>23479</v>
      </c>
      <c r="D9817" s="43" t="s">
        <v>23480</v>
      </c>
      <c r="E9817" s="43" t="s">
        <v>23481</v>
      </c>
      <c r="F9817" s="43" t="s">
        <v>23466</v>
      </c>
      <c r="G9817" s="43" t="s">
        <v>23266</v>
      </c>
      <c r="H9817" s="43" t="s">
        <v>1271</v>
      </c>
    </row>
    <row r="9818" spans="1:8" ht="17.25" hidden="1" customHeight="1" x14ac:dyDescent="0.3">
      <c r="A9818" s="46" t="str">
        <f>_xlfn.CONCAT("PUSKESMAS ",TRIM(tblReff[[#This Row],[NAMA PUSKESMAS]]))</f>
        <v>PUSKESMAS SERUI KOTA</v>
      </c>
      <c r="B9818" s="42">
        <v>1090236</v>
      </c>
      <c r="C9818" s="43" t="s">
        <v>23482</v>
      </c>
      <c r="D9818" s="43" t="s">
        <v>23483</v>
      </c>
      <c r="E9818" s="43" t="s">
        <v>23484</v>
      </c>
      <c r="F9818" s="43" t="s">
        <v>23466</v>
      </c>
      <c r="G9818" s="43" t="s">
        <v>23266</v>
      </c>
      <c r="H9818" s="43" t="s">
        <v>1271</v>
      </c>
    </row>
    <row r="9819" spans="1:8" ht="17.25" hidden="1" customHeight="1" x14ac:dyDescent="0.3">
      <c r="A9819" s="46" t="str">
        <f>_xlfn.CONCAT("PUSKESMAS ",TRIM(tblReff[[#This Row],[NAMA PUSKESMAS]]))</f>
        <v>PUSKESMAS WARARI</v>
      </c>
      <c r="B9819" s="42">
        <v>1090237</v>
      </c>
      <c r="C9819" s="43" t="s">
        <v>23485</v>
      </c>
      <c r="D9819" s="43" t="s">
        <v>23486</v>
      </c>
      <c r="E9819" s="43" t="s">
        <v>23487</v>
      </c>
      <c r="F9819" s="43" t="s">
        <v>23466</v>
      </c>
      <c r="G9819" s="43" t="s">
        <v>23266</v>
      </c>
      <c r="H9819" s="43" t="s">
        <v>1271</v>
      </c>
    </row>
    <row r="9820" spans="1:8" ht="17.25" hidden="1" customHeight="1" x14ac:dyDescent="0.3">
      <c r="A9820" s="46" t="str">
        <f>_xlfn.CONCAT("PUSKESMAS ",TRIM(tblReff[[#This Row],[NAMA PUSKESMAS]]))</f>
        <v>PUSKESMAS ARIEPI/KOSIWO</v>
      </c>
      <c r="B9820" s="42">
        <v>1090238</v>
      </c>
      <c r="C9820" s="43" t="s">
        <v>23488</v>
      </c>
      <c r="D9820" s="43" t="s">
        <v>23489</v>
      </c>
      <c r="E9820" s="43" t="s">
        <v>23490</v>
      </c>
      <c r="F9820" s="43" t="s">
        <v>23466</v>
      </c>
      <c r="G9820" s="43" t="s">
        <v>23266</v>
      </c>
      <c r="H9820" s="43" t="s">
        <v>1266</v>
      </c>
    </row>
    <row r="9821" spans="1:8" ht="17.25" hidden="1" customHeight="1" x14ac:dyDescent="0.3">
      <c r="A9821" s="46" t="str">
        <f>_xlfn.CONCAT("PUSKESMAS ",TRIM(tblReff[[#This Row],[NAMA PUSKESMAS]]))</f>
        <v>PUSKESMAS ANSUS</v>
      </c>
      <c r="B9821" s="42">
        <v>1090239</v>
      </c>
      <c r="C9821" s="43" t="s">
        <v>23491</v>
      </c>
      <c r="D9821" s="43" t="s">
        <v>23492</v>
      </c>
      <c r="E9821" s="43" t="s">
        <v>23493</v>
      </c>
      <c r="F9821" s="43" t="s">
        <v>23466</v>
      </c>
      <c r="G9821" s="43" t="s">
        <v>23266</v>
      </c>
      <c r="H9821" s="43" t="s">
        <v>1266</v>
      </c>
    </row>
    <row r="9822" spans="1:8" ht="17.25" hidden="1" customHeight="1" x14ac:dyDescent="0.3">
      <c r="A9822" s="46" t="str">
        <f>_xlfn.CONCAT("PUSKESMAS ",TRIM(tblReff[[#This Row],[NAMA PUSKESMAS]]))</f>
        <v>PUSKESMAS WOOI</v>
      </c>
      <c r="B9822" s="42">
        <v>1090240</v>
      </c>
      <c r="C9822" s="43" t="s">
        <v>23494</v>
      </c>
      <c r="D9822" s="43" t="s">
        <v>23495</v>
      </c>
      <c r="E9822" s="43" t="s">
        <v>23496</v>
      </c>
      <c r="F9822" s="43" t="s">
        <v>23466</v>
      </c>
      <c r="G9822" s="43" t="s">
        <v>23266</v>
      </c>
      <c r="H9822" s="43" t="s">
        <v>1266</v>
      </c>
    </row>
    <row r="9823" spans="1:8" ht="17.25" hidden="1" customHeight="1" x14ac:dyDescent="0.3">
      <c r="A9823" s="46" t="str">
        <f>_xlfn.CONCAT("PUSKESMAS ",TRIM(tblReff[[#This Row],[NAMA PUSKESMAS]]))</f>
        <v>PUSKESMAS POOM</v>
      </c>
      <c r="B9823" s="42">
        <v>1090241</v>
      </c>
      <c r="C9823" s="43" t="s">
        <v>23497</v>
      </c>
      <c r="D9823" s="43" t="s">
        <v>23498</v>
      </c>
      <c r="E9823" s="43" t="s">
        <v>23497</v>
      </c>
      <c r="F9823" s="43" t="s">
        <v>23466</v>
      </c>
      <c r="G9823" s="43" t="s">
        <v>23266</v>
      </c>
      <c r="H9823" s="43" t="s">
        <v>1266</v>
      </c>
    </row>
    <row r="9824" spans="1:8" ht="17.25" hidden="1" customHeight="1" x14ac:dyDescent="0.3">
      <c r="A9824" s="46" t="str">
        <f>_xlfn.CONCAT("PUSKESMAS ",TRIM(tblReff[[#This Row],[NAMA PUSKESMAS]]))</f>
        <v>PUSKESMAS WINDESI</v>
      </c>
      <c r="B9824" s="42">
        <v>1090242</v>
      </c>
      <c r="C9824" s="43" t="s">
        <v>22938</v>
      </c>
      <c r="D9824" s="43" t="s">
        <v>23499</v>
      </c>
      <c r="E9824" s="43" t="s">
        <v>22938</v>
      </c>
      <c r="F9824" s="43" t="s">
        <v>23466</v>
      </c>
      <c r="G9824" s="43" t="s">
        <v>23266</v>
      </c>
      <c r="H9824" s="43" t="s">
        <v>1271</v>
      </c>
    </row>
    <row r="9825" spans="1:8" ht="17.25" hidden="1" customHeight="1" x14ac:dyDescent="0.3">
      <c r="A9825" s="46" t="str">
        <f>_xlfn.CONCAT("PUSKESMAS ",TRIM(tblReff[[#This Row],[NAMA PUSKESMAS]]))</f>
        <v>PUSKESMAS KAMERI</v>
      </c>
      <c r="B9825" s="42">
        <v>1090243</v>
      </c>
      <c r="C9825" s="43" t="s">
        <v>23500</v>
      </c>
      <c r="D9825" s="43" t="s">
        <v>23501</v>
      </c>
      <c r="E9825" s="43" t="s">
        <v>23502</v>
      </c>
      <c r="F9825" s="43" t="s">
        <v>23503</v>
      </c>
      <c r="G9825" s="43" t="s">
        <v>23266</v>
      </c>
      <c r="H9825" s="43" t="s">
        <v>1271</v>
      </c>
    </row>
    <row r="9826" spans="1:8" ht="17.25" hidden="1" customHeight="1" x14ac:dyDescent="0.3">
      <c r="A9826" s="46" t="str">
        <f>_xlfn.CONCAT("PUSKESMAS ",TRIM(tblReff[[#This Row],[NAMA PUSKESMAS]]))</f>
        <v>PUSKESMAS SARIBI</v>
      </c>
      <c r="B9826" s="42">
        <v>1090244</v>
      </c>
      <c r="C9826" s="43" t="s">
        <v>23504</v>
      </c>
      <c r="D9826" s="43" t="s">
        <v>23505</v>
      </c>
      <c r="E9826" s="43" t="s">
        <v>23506</v>
      </c>
      <c r="F9826" s="43" t="s">
        <v>23503</v>
      </c>
      <c r="G9826" s="43" t="s">
        <v>23266</v>
      </c>
      <c r="H9826" s="43" t="s">
        <v>1271</v>
      </c>
    </row>
    <row r="9827" spans="1:8" ht="17.25" hidden="1" customHeight="1" x14ac:dyDescent="0.3">
      <c r="A9827" s="46" t="str">
        <f>_xlfn.CONCAT("PUSKESMAS ",TRIM(tblReff[[#This Row],[NAMA PUSKESMAS]]))</f>
        <v>PUSKESMAS YEMBURWO</v>
      </c>
      <c r="B9827" s="42">
        <v>1090245</v>
      </c>
      <c r="C9827" s="43" t="s">
        <v>23507</v>
      </c>
      <c r="D9827" s="43" t="s">
        <v>23508</v>
      </c>
      <c r="E9827" s="43" t="s">
        <v>23509</v>
      </c>
      <c r="F9827" s="43" t="s">
        <v>23503</v>
      </c>
      <c r="G9827" s="43" t="s">
        <v>23266</v>
      </c>
      <c r="H9827" s="43" t="s">
        <v>1266</v>
      </c>
    </row>
    <row r="9828" spans="1:8" ht="17.25" hidden="1" customHeight="1" x14ac:dyDescent="0.3">
      <c r="A9828" s="46" t="str">
        <f>_xlfn.CONCAT("PUSKESMAS ",TRIM(tblReff[[#This Row],[NAMA PUSKESMAS]]))</f>
        <v>PUSKESMAS MANDORI</v>
      </c>
      <c r="B9828" s="42">
        <v>1090246</v>
      </c>
      <c r="C9828" s="43" t="s">
        <v>23510</v>
      </c>
      <c r="D9828" s="43" t="s">
        <v>23511</v>
      </c>
      <c r="E9828" s="43" t="s">
        <v>23509</v>
      </c>
      <c r="F9828" s="43" t="s">
        <v>23503</v>
      </c>
      <c r="G9828" s="43" t="s">
        <v>23266</v>
      </c>
      <c r="H9828" s="43" t="s">
        <v>1271</v>
      </c>
    </row>
    <row r="9829" spans="1:8" ht="17.25" hidden="1" customHeight="1" x14ac:dyDescent="0.3">
      <c r="A9829" s="46" t="str">
        <f>_xlfn.CONCAT("PUSKESMAS ",TRIM(tblReff[[#This Row],[NAMA PUSKESMAS]]))</f>
        <v>PUSKESMAS PASI</v>
      </c>
      <c r="B9829" s="42">
        <v>1090247</v>
      </c>
      <c r="C9829" s="43" t="s">
        <v>23512</v>
      </c>
      <c r="D9829" s="43" t="s">
        <v>23513</v>
      </c>
      <c r="E9829" s="43" t="s">
        <v>23514</v>
      </c>
      <c r="F9829" s="43" t="s">
        <v>23503</v>
      </c>
      <c r="G9829" s="43" t="s">
        <v>23266</v>
      </c>
      <c r="H9829" s="43" t="s">
        <v>1266</v>
      </c>
    </row>
    <row r="9830" spans="1:8" ht="17.25" hidden="1" customHeight="1" x14ac:dyDescent="0.3">
      <c r="A9830" s="46" t="str">
        <f>_xlfn.CONCAT("PUSKESMAS ",TRIM(tblReff[[#This Row],[NAMA PUSKESMAS]]))</f>
        <v>PUSKESMAS WUNDI</v>
      </c>
      <c r="B9830" s="42">
        <v>1090248</v>
      </c>
      <c r="C9830" s="43" t="s">
        <v>23515</v>
      </c>
      <c r="D9830" s="43" t="s">
        <v>23516</v>
      </c>
      <c r="E9830" s="43" t="s">
        <v>23514</v>
      </c>
      <c r="F9830" s="43" t="s">
        <v>23503</v>
      </c>
      <c r="G9830" s="43" t="s">
        <v>23266</v>
      </c>
      <c r="H9830" s="43" t="s">
        <v>1271</v>
      </c>
    </row>
    <row r="9831" spans="1:8" ht="17.25" hidden="1" customHeight="1" x14ac:dyDescent="0.3">
      <c r="A9831" s="46" t="str">
        <f>_xlfn.CONCAT("PUSKESMAS ",TRIM(tblReff[[#This Row],[NAMA PUSKESMAS]]))</f>
        <v>PUSKESMAS BOSNIK</v>
      </c>
      <c r="B9831" s="42">
        <v>1090249</v>
      </c>
      <c r="C9831" s="43" t="s">
        <v>23517</v>
      </c>
      <c r="D9831" s="43" t="s">
        <v>23518</v>
      </c>
      <c r="E9831" s="43" t="s">
        <v>23519</v>
      </c>
      <c r="F9831" s="43" t="s">
        <v>23503</v>
      </c>
      <c r="G9831" s="43" t="s">
        <v>23266</v>
      </c>
      <c r="H9831" s="43" t="s">
        <v>1266</v>
      </c>
    </row>
    <row r="9832" spans="1:8" ht="17.25" hidden="1" customHeight="1" x14ac:dyDescent="0.3">
      <c r="A9832" s="46" t="str">
        <f>_xlfn.CONCAT("PUSKESMAS ",TRIM(tblReff[[#This Row],[NAMA PUSKESMAS]]))</f>
        <v>PUSKESMAS MARAUW</v>
      </c>
      <c r="B9832" s="42">
        <v>1090250</v>
      </c>
      <c r="C9832" s="43" t="s">
        <v>23520</v>
      </c>
      <c r="D9832" s="43" t="s">
        <v>23521</v>
      </c>
      <c r="E9832" s="43" t="s">
        <v>23522</v>
      </c>
      <c r="F9832" s="43" t="s">
        <v>23503</v>
      </c>
      <c r="G9832" s="43" t="s">
        <v>23266</v>
      </c>
      <c r="H9832" s="43" t="s">
        <v>1271</v>
      </c>
    </row>
    <row r="9833" spans="1:8" ht="17.25" hidden="1" customHeight="1" x14ac:dyDescent="0.3">
      <c r="A9833" s="46" t="str">
        <f>_xlfn.CONCAT("PUSKESMAS ",TRIM(tblReff[[#This Row],[NAMA PUSKESMAS]]))</f>
        <v>PUSKESMAS BIAK KOTA</v>
      </c>
      <c r="B9833" s="42">
        <v>1090251</v>
      </c>
      <c r="C9833" s="43" t="s">
        <v>23523</v>
      </c>
      <c r="D9833" s="43" t="s">
        <v>23524</v>
      </c>
      <c r="E9833" s="43" t="s">
        <v>23523</v>
      </c>
      <c r="F9833" s="43" t="s">
        <v>23503</v>
      </c>
      <c r="G9833" s="43" t="s">
        <v>23266</v>
      </c>
      <c r="H9833" s="43" t="s">
        <v>1271</v>
      </c>
    </row>
    <row r="9834" spans="1:8" ht="17.25" hidden="1" customHeight="1" x14ac:dyDescent="0.3">
      <c r="A9834" s="46" t="str">
        <f>_xlfn.CONCAT("PUSKESMAS ",TRIM(tblReff[[#This Row],[NAMA PUSKESMAS]]))</f>
        <v>PUSKESMAS PARAY</v>
      </c>
      <c r="B9834" s="42">
        <v>1090252</v>
      </c>
      <c r="C9834" s="43" t="s">
        <v>23525</v>
      </c>
      <c r="D9834" s="43" t="s">
        <v>23526</v>
      </c>
      <c r="E9834" s="43" t="s">
        <v>23523</v>
      </c>
      <c r="F9834" s="43" t="s">
        <v>23503</v>
      </c>
      <c r="G9834" s="43" t="s">
        <v>23266</v>
      </c>
      <c r="H9834" s="43" t="s">
        <v>1271</v>
      </c>
    </row>
    <row r="9835" spans="1:8" ht="17.25" hidden="1" customHeight="1" x14ac:dyDescent="0.3">
      <c r="A9835" s="46" t="str">
        <f>_xlfn.CONCAT("PUSKESMAS ",TRIM(tblReff[[#This Row],[NAMA PUSKESMAS]]))</f>
        <v>PUSKESMAS RIDGE</v>
      </c>
      <c r="B9835" s="42">
        <v>1090253</v>
      </c>
      <c r="C9835" s="43" t="s">
        <v>23527</v>
      </c>
      <c r="D9835" s="43" t="s">
        <v>23528</v>
      </c>
      <c r="E9835" s="43" t="s">
        <v>23529</v>
      </c>
      <c r="F9835" s="43" t="s">
        <v>23503</v>
      </c>
      <c r="G9835" s="43" t="s">
        <v>23266</v>
      </c>
      <c r="H9835" s="43" t="s">
        <v>1271</v>
      </c>
    </row>
    <row r="9836" spans="1:8" ht="17.25" hidden="1" customHeight="1" x14ac:dyDescent="0.3">
      <c r="A9836" s="46" t="str">
        <f>_xlfn.CONCAT("PUSKESMAS ",TRIM(tblReff[[#This Row],[NAMA PUSKESMAS]]))</f>
        <v>PUSKESMAS SUMBERKER</v>
      </c>
      <c r="B9836" s="42">
        <v>1090254</v>
      </c>
      <c r="C9836" s="43" t="s">
        <v>23530</v>
      </c>
      <c r="D9836" s="43" t="s">
        <v>23531</v>
      </c>
      <c r="E9836" s="43" t="s">
        <v>23529</v>
      </c>
      <c r="F9836" s="43" t="s">
        <v>23503</v>
      </c>
      <c r="G9836" s="43" t="s">
        <v>23266</v>
      </c>
      <c r="H9836" s="43" t="s">
        <v>1271</v>
      </c>
    </row>
    <row r="9837" spans="1:8" ht="17.25" hidden="1" customHeight="1" x14ac:dyDescent="0.3">
      <c r="A9837" s="46" t="str">
        <f>_xlfn.CONCAT("PUSKESMAS ",TRIM(tblReff[[#This Row],[NAMA PUSKESMAS]]))</f>
        <v>PUSKESMAS YENDIDORI</v>
      </c>
      <c r="B9837" s="42">
        <v>1090255</v>
      </c>
      <c r="C9837" s="43" t="s">
        <v>23532</v>
      </c>
      <c r="D9837" s="43" t="s">
        <v>23533</v>
      </c>
      <c r="E9837" s="43" t="s">
        <v>23532</v>
      </c>
      <c r="F9837" s="43" t="s">
        <v>23503</v>
      </c>
      <c r="G9837" s="43" t="s">
        <v>23266</v>
      </c>
      <c r="H9837" s="43" t="s">
        <v>1271</v>
      </c>
    </row>
    <row r="9838" spans="1:8" ht="17.25" hidden="1" customHeight="1" x14ac:dyDescent="0.3">
      <c r="A9838" s="46" t="str">
        <f>_xlfn.CONCAT("PUSKESMAS ",TRIM(tblReff[[#This Row],[NAMA PUSKESMAS]]))</f>
        <v>PUSKESMAS KOREM</v>
      </c>
      <c r="B9838" s="42">
        <v>1090256</v>
      </c>
      <c r="C9838" s="43" t="s">
        <v>23534</v>
      </c>
      <c r="D9838" s="43" t="s">
        <v>23535</v>
      </c>
      <c r="E9838" s="43" t="s">
        <v>23536</v>
      </c>
      <c r="F9838" s="43" t="s">
        <v>23503</v>
      </c>
      <c r="G9838" s="43" t="s">
        <v>23266</v>
      </c>
      <c r="H9838" s="43" t="s">
        <v>1266</v>
      </c>
    </row>
    <row r="9839" spans="1:8" ht="17.25" hidden="1" customHeight="1" x14ac:dyDescent="0.3">
      <c r="A9839" s="46" t="str">
        <f>_xlfn.CONCAT("PUSKESMAS ",TRIM(tblReff[[#This Row],[NAMA PUSKESMAS]]))</f>
        <v>PUSKESMAS WARSA</v>
      </c>
      <c r="B9839" s="42">
        <v>1090257</v>
      </c>
      <c r="C9839" s="43" t="s">
        <v>23537</v>
      </c>
      <c r="D9839" s="43" t="s">
        <v>23538</v>
      </c>
      <c r="E9839" s="43" t="s">
        <v>23537</v>
      </c>
      <c r="F9839" s="43" t="s">
        <v>23503</v>
      </c>
      <c r="G9839" s="43" t="s">
        <v>23266</v>
      </c>
      <c r="H9839" s="43" t="s">
        <v>1266</v>
      </c>
    </row>
    <row r="9840" spans="1:8" ht="17.25" hidden="1" customHeight="1" x14ac:dyDescent="0.3">
      <c r="A9840" s="46" t="str">
        <f>_xlfn.CONCAT("PUSKESMAS ",TRIM(tblReff[[#This Row],[NAMA PUSKESMAS]]))</f>
        <v>PUSKESMAS YAWOSI</v>
      </c>
      <c r="B9840" s="42">
        <v>1090258</v>
      </c>
      <c r="C9840" s="43" t="s">
        <v>23539</v>
      </c>
      <c r="D9840" s="43" t="s">
        <v>23540</v>
      </c>
      <c r="E9840" s="43" t="s">
        <v>23539</v>
      </c>
      <c r="F9840" s="43" t="s">
        <v>23503</v>
      </c>
      <c r="G9840" s="43" t="s">
        <v>23266</v>
      </c>
      <c r="H9840" s="43" t="s">
        <v>1271</v>
      </c>
    </row>
    <row r="9841" spans="1:8" ht="17.25" hidden="1" customHeight="1" x14ac:dyDescent="0.3">
      <c r="A9841" s="46" t="str">
        <f>_xlfn.CONCAT("PUSKESMAS ",TRIM(tblReff[[#This Row],[NAMA PUSKESMAS]]))</f>
        <v>PUSKESMAS YOMDORI</v>
      </c>
      <c r="B9841" s="42">
        <v>1090259</v>
      </c>
      <c r="C9841" s="43" t="s">
        <v>23541</v>
      </c>
      <c r="D9841" s="43" t="s">
        <v>23542</v>
      </c>
      <c r="E9841" s="43" t="s">
        <v>23543</v>
      </c>
      <c r="F9841" s="43" t="s">
        <v>23503</v>
      </c>
      <c r="G9841" s="43" t="s">
        <v>23266</v>
      </c>
      <c r="H9841" s="43" t="s">
        <v>1266</v>
      </c>
    </row>
    <row r="9842" spans="1:8" ht="17.25" hidden="1" customHeight="1" x14ac:dyDescent="0.3">
      <c r="A9842" s="46" t="str">
        <f>_xlfn.CONCAT("PUSKESMAS ",TRIM(tblReff[[#This Row],[NAMA PUSKESMAS]]))</f>
        <v>PUSKESMAS AMPOMBUKOR</v>
      </c>
      <c r="B9842" s="42">
        <v>1090260</v>
      </c>
      <c r="C9842" s="43" t="s">
        <v>23544</v>
      </c>
      <c r="D9842" s="43" t="s">
        <v>23545</v>
      </c>
      <c r="E9842" s="43" t="s">
        <v>23546</v>
      </c>
      <c r="F9842" s="43" t="s">
        <v>23503</v>
      </c>
      <c r="G9842" s="43" t="s">
        <v>23266</v>
      </c>
      <c r="H9842" s="43" t="s">
        <v>1271</v>
      </c>
    </row>
    <row r="9843" spans="1:8" ht="17.25" hidden="1" customHeight="1" x14ac:dyDescent="0.3">
      <c r="A9843" s="46" t="str">
        <f>_xlfn.CONCAT("PUSKESMAS ",TRIM(tblReff[[#This Row],[NAMA PUSKESMAS]]))</f>
        <v>PUSKESMAS ENAROTALI</v>
      </c>
      <c r="B9843" s="42">
        <v>1090261</v>
      </c>
      <c r="C9843" s="43" t="s">
        <v>23547</v>
      </c>
      <c r="D9843" s="43" t="s">
        <v>23548</v>
      </c>
      <c r="E9843" s="43" t="s">
        <v>23549</v>
      </c>
      <c r="F9843" s="43" t="s">
        <v>23550</v>
      </c>
      <c r="G9843" s="43" t="s">
        <v>23266</v>
      </c>
      <c r="H9843" s="43" t="s">
        <v>1266</v>
      </c>
    </row>
    <row r="9844" spans="1:8" ht="17.25" hidden="1" customHeight="1" x14ac:dyDescent="0.3">
      <c r="A9844" s="46" t="str">
        <f>_xlfn.CONCAT("PUSKESMAS ",TRIM(tblReff[[#This Row],[NAMA PUSKESMAS]]))</f>
        <v>PUSKESMAS DEY</v>
      </c>
      <c r="B9844" s="42">
        <v>1090262</v>
      </c>
      <c r="C9844" s="43" t="s">
        <v>23551</v>
      </c>
      <c r="D9844" s="43" t="s">
        <v>23552</v>
      </c>
      <c r="E9844" s="43" t="s">
        <v>23549</v>
      </c>
      <c r="F9844" s="43" t="s">
        <v>23550</v>
      </c>
      <c r="G9844" s="43" t="s">
        <v>23266</v>
      </c>
      <c r="H9844" s="43" t="s">
        <v>1271</v>
      </c>
    </row>
    <row r="9845" spans="1:8" ht="17.25" hidden="1" customHeight="1" x14ac:dyDescent="0.3">
      <c r="A9845" s="46" t="str">
        <f>_xlfn.CONCAT("PUSKESMAS ",TRIM(tblReff[[#This Row],[NAMA PUSKESMAS]]))</f>
        <v>PUSKESMAS UWAMANI</v>
      </c>
      <c r="B9845" s="42">
        <v>1090263</v>
      </c>
      <c r="C9845" s="43" t="s">
        <v>23553</v>
      </c>
      <c r="D9845" s="43" t="s">
        <v>23552</v>
      </c>
      <c r="E9845" s="43" t="s">
        <v>23549</v>
      </c>
      <c r="F9845" s="43" t="s">
        <v>23550</v>
      </c>
      <c r="G9845" s="43" t="s">
        <v>23266</v>
      </c>
      <c r="H9845" s="43" t="s">
        <v>1271</v>
      </c>
    </row>
    <row r="9846" spans="1:8" ht="17.25" hidden="1" customHeight="1" x14ac:dyDescent="0.3">
      <c r="A9846" s="46" t="str">
        <f>_xlfn.CONCAT("PUSKESMAS ",TRIM(tblReff[[#This Row],[NAMA PUSKESMAS]]))</f>
        <v>PUSKESMAS EPOUTO</v>
      </c>
      <c r="B9846" s="42">
        <v>1090264</v>
      </c>
      <c r="C9846" s="43" t="s">
        <v>23554</v>
      </c>
      <c r="D9846" s="43" t="s">
        <v>23555</v>
      </c>
      <c r="E9846" s="43" t="s">
        <v>23556</v>
      </c>
      <c r="F9846" s="43" t="s">
        <v>23550</v>
      </c>
      <c r="G9846" s="43" t="s">
        <v>23266</v>
      </c>
      <c r="H9846" s="43" t="s">
        <v>1271</v>
      </c>
    </row>
    <row r="9847" spans="1:8" ht="17.25" hidden="1" customHeight="1" x14ac:dyDescent="0.3">
      <c r="A9847" s="46" t="str">
        <f>_xlfn.CONCAT("PUSKESMAS ",TRIM(tblReff[[#This Row],[NAMA PUSKESMAS]]))</f>
        <v>PUSKESMAS KEBO I</v>
      </c>
      <c r="B9847" s="42">
        <v>1090265</v>
      </c>
      <c r="C9847" s="43" t="s">
        <v>23557</v>
      </c>
      <c r="D9847" s="43" t="s">
        <v>23558</v>
      </c>
      <c r="E9847" s="43" t="s">
        <v>23559</v>
      </c>
      <c r="F9847" s="43" t="s">
        <v>23550</v>
      </c>
      <c r="G9847" s="43" t="s">
        <v>23266</v>
      </c>
      <c r="H9847" s="43" t="s">
        <v>1266</v>
      </c>
    </row>
    <row r="9848" spans="1:8" ht="17.25" hidden="1" customHeight="1" x14ac:dyDescent="0.3">
      <c r="A9848" s="46" t="str">
        <f>_xlfn.CONCAT("PUSKESMAS ",TRIM(tblReff[[#This Row],[NAMA PUSKESMAS]]))</f>
        <v>PUSKESMAS KEBO II</v>
      </c>
      <c r="B9848" s="42">
        <v>1090266</v>
      </c>
      <c r="C9848" s="43" t="s">
        <v>23560</v>
      </c>
      <c r="D9848" s="43" t="s">
        <v>23558</v>
      </c>
      <c r="E9848" s="43" t="s">
        <v>23559</v>
      </c>
      <c r="F9848" s="43" t="s">
        <v>23550</v>
      </c>
      <c r="G9848" s="43" t="s">
        <v>23266</v>
      </c>
      <c r="H9848" s="43" t="s">
        <v>1271</v>
      </c>
    </row>
    <row r="9849" spans="1:8" ht="17.25" hidden="1" customHeight="1" x14ac:dyDescent="0.3">
      <c r="A9849" s="46" t="str">
        <f>_xlfn.CONCAT("PUSKESMAS ",TRIM(tblReff[[#This Row],[NAMA PUSKESMAS]]))</f>
        <v>PUSKESMAS PANIBAGATA</v>
      </c>
      <c r="B9849" s="42">
        <v>1090267</v>
      </c>
      <c r="C9849" s="43" t="s">
        <v>23561</v>
      </c>
      <c r="D9849" s="43" t="s">
        <v>23558</v>
      </c>
      <c r="E9849" s="43" t="s">
        <v>23559</v>
      </c>
      <c r="F9849" s="43" t="s">
        <v>23550</v>
      </c>
      <c r="G9849" s="43" t="s">
        <v>23266</v>
      </c>
      <c r="H9849" s="43" t="s">
        <v>1271</v>
      </c>
    </row>
    <row r="9850" spans="1:8" ht="17.25" hidden="1" customHeight="1" x14ac:dyDescent="0.3">
      <c r="A9850" s="46" t="str">
        <f>_xlfn.CONCAT("PUSKESMAS ",TRIM(tblReff[[#This Row],[NAMA PUSKESMAS]]))</f>
        <v>PUSKESMAS BIBIDA</v>
      </c>
      <c r="B9850" s="42">
        <v>1090268</v>
      </c>
      <c r="C9850" s="43" t="s">
        <v>23562</v>
      </c>
      <c r="D9850" s="43" t="s">
        <v>23563</v>
      </c>
      <c r="E9850" s="43" t="s">
        <v>23562</v>
      </c>
      <c r="F9850" s="43" t="s">
        <v>23550</v>
      </c>
      <c r="G9850" s="43" t="s">
        <v>23266</v>
      </c>
      <c r="H9850" s="43" t="s">
        <v>1271</v>
      </c>
    </row>
    <row r="9851" spans="1:8" ht="17.25" hidden="1" customHeight="1" x14ac:dyDescent="0.3">
      <c r="A9851" s="46" t="str">
        <f>_xlfn.CONCAT("PUSKESMAS ",TRIM(tblReff[[#This Row],[NAMA PUSKESMAS]]))</f>
        <v>PUSKESMAS DUMADAMA</v>
      </c>
      <c r="B9851" s="42">
        <v>1090269</v>
      </c>
      <c r="C9851" s="43" t="s">
        <v>23564</v>
      </c>
      <c r="D9851" s="43" t="s">
        <v>23565</v>
      </c>
      <c r="E9851" s="43" t="s">
        <v>23564</v>
      </c>
      <c r="F9851" s="43" t="s">
        <v>23550</v>
      </c>
      <c r="G9851" s="43" t="s">
        <v>23266</v>
      </c>
      <c r="H9851" s="43" t="s">
        <v>1271</v>
      </c>
    </row>
    <row r="9852" spans="1:8" ht="17.25" hidden="1" customHeight="1" x14ac:dyDescent="0.3">
      <c r="A9852" s="46" t="str">
        <f>_xlfn.CONCAT("PUSKESMAS ",TRIM(tblReff[[#This Row],[NAMA PUSKESMAS]]))</f>
        <v>PUSKESMAS KOMOPA</v>
      </c>
      <c r="B9852" s="42">
        <v>1090270</v>
      </c>
      <c r="C9852" s="43" t="s">
        <v>23566</v>
      </c>
      <c r="D9852" s="43" t="s">
        <v>23567</v>
      </c>
      <c r="E9852" s="43" t="s">
        <v>23568</v>
      </c>
      <c r="F9852" s="43" t="s">
        <v>23550</v>
      </c>
      <c r="G9852" s="43" t="s">
        <v>23266</v>
      </c>
      <c r="H9852" s="43" t="s">
        <v>1266</v>
      </c>
    </row>
    <row r="9853" spans="1:8" ht="17.25" hidden="1" customHeight="1" x14ac:dyDescent="0.3">
      <c r="A9853" s="46" t="str">
        <f>_xlfn.CONCAT("PUSKESMAS ",TRIM(tblReff[[#This Row],[NAMA PUSKESMAS]]))</f>
        <v>PUSKESMAS YABOMAIDA</v>
      </c>
      <c r="B9853" s="42">
        <v>1090271</v>
      </c>
      <c r="C9853" s="43" t="s">
        <v>23569</v>
      </c>
      <c r="D9853" s="43" t="s">
        <v>23567</v>
      </c>
      <c r="E9853" s="43" t="s">
        <v>23568</v>
      </c>
      <c r="F9853" s="43" t="s">
        <v>23550</v>
      </c>
      <c r="G9853" s="43" t="s">
        <v>23266</v>
      </c>
      <c r="H9853" s="43" t="s">
        <v>1271</v>
      </c>
    </row>
    <row r="9854" spans="1:8" ht="17.25" hidden="1" customHeight="1" x14ac:dyDescent="0.3">
      <c r="A9854" s="46" t="str">
        <f>_xlfn.CONCAT("PUSKESMAS ",TRIM(tblReff[[#This Row],[NAMA PUSKESMAS]]))</f>
        <v>PUSKESMAS PASIR PUTIH</v>
      </c>
      <c r="B9854" s="42">
        <v>1090272</v>
      </c>
      <c r="C9854" s="43" t="s">
        <v>23570</v>
      </c>
      <c r="D9854" s="43" t="s">
        <v>23571</v>
      </c>
      <c r="E9854" s="43" t="s">
        <v>23572</v>
      </c>
      <c r="F9854" s="43" t="s">
        <v>23550</v>
      </c>
      <c r="G9854" s="43" t="s">
        <v>23266</v>
      </c>
      <c r="H9854" s="43" t="s">
        <v>1271</v>
      </c>
    </row>
    <row r="9855" spans="1:8" ht="17.25" hidden="1" customHeight="1" x14ac:dyDescent="0.3">
      <c r="A9855" s="46" t="str">
        <f>_xlfn.CONCAT("PUSKESMAS ",TRIM(tblReff[[#This Row],[NAMA PUSKESMAS]]))</f>
        <v>PUSKESMAS OBANO</v>
      </c>
      <c r="B9855" s="42">
        <v>1090273</v>
      </c>
      <c r="C9855" s="43" t="s">
        <v>23573</v>
      </c>
      <c r="D9855" s="43" t="s">
        <v>23574</v>
      </c>
      <c r="E9855" s="43" t="s">
        <v>23575</v>
      </c>
      <c r="F9855" s="43" t="s">
        <v>23550</v>
      </c>
      <c r="G9855" s="43" t="s">
        <v>23266</v>
      </c>
      <c r="H9855" s="43" t="s">
        <v>1271</v>
      </c>
    </row>
    <row r="9856" spans="1:8" ht="17.25" hidden="1" customHeight="1" x14ac:dyDescent="0.3">
      <c r="A9856" s="46" t="str">
        <f>_xlfn.CONCAT("PUSKESMAS ",TRIM(tblReff[[#This Row],[NAMA PUSKESMAS]]))</f>
        <v>PUSKESMAS DEYATEI</v>
      </c>
      <c r="B9856" s="42">
        <v>1090274</v>
      </c>
      <c r="C9856" s="43" t="s">
        <v>23576</v>
      </c>
      <c r="D9856" s="43" t="s">
        <v>23574</v>
      </c>
      <c r="E9856" s="43" t="s">
        <v>23575</v>
      </c>
      <c r="F9856" s="43" t="s">
        <v>23550</v>
      </c>
      <c r="G9856" s="43" t="s">
        <v>23266</v>
      </c>
      <c r="H9856" s="43" t="s">
        <v>1271</v>
      </c>
    </row>
    <row r="9857" spans="1:8" ht="17.25" hidden="1" customHeight="1" x14ac:dyDescent="0.3">
      <c r="A9857" s="46" t="str">
        <f>_xlfn.CONCAT("PUSKESMAS ",TRIM(tblReff[[#This Row],[NAMA PUSKESMAS]]))</f>
        <v>PUSKESMAS MUYETADI</v>
      </c>
      <c r="B9857" s="42">
        <v>1090275</v>
      </c>
      <c r="C9857" s="43" t="s">
        <v>23577</v>
      </c>
      <c r="D9857" s="43" t="s">
        <v>23574</v>
      </c>
      <c r="E9857" s="43" t="s">
        <v>23575</v>
      </c>
      <c r="F9857" s="43" t="s">
        <v>23550</v>
      </c>
      <c r="G9857" s="43" t="s">
        <v>23266</v>
      </c>
      <c r="H9857" s="43" t="s">
        <v>1271</v>
      </c>
    </row>
    <row r="9858" spans="1:8" ht="17.25" hidden="1" customHeight="1" x14ac:dyDescent="0.3">
      <c r="A9858" s="46" t="str">
        <f>_xlfn.CONCAT("PUSKESMAS ",TRIM(tblReff[[#This Row],[NAMA PUSKESMAS]]))</f>
        <v>PUSKESMAS SIRIWO</v>
      </c>
      <c r="B9858" s="42">
        <v>1090276</v>
      </c>
      <c r="C9858" s="43" t="s">
        <v>23457</v>
      </c>
      <c r="D9858" s="43" t="s">
        <v>23460</v>
      </c>
      <c r="E9858" s="43" t="s">
        <v>23457</v>
      </c>
      <c r="F9858" s="43" t="s">
        <v>23550</v>
      </c>
      <c r="G9858" s="43" t="s">
        <v>23266</v>
      </c>
      <c r="H9858" s="43" t="s">
        <v>1271</v>
      </c>
    </row>
    <row r="9859" spans="1:8" ht="17.25" hidden="1" customHeight="1" x14ac:dyDescent="0.3">
      <c r="A9859" s="46" t="str">
        <f>_xlfn.CONCAT("PUSKESMAS ",TRIM(tblReff[[#This Row],[NAMA PUSKESMAS]]))</f>
        <v>PUSKESMAS BOGOBAIDA</v>
      </c>
      <c r="B9859" s="42">
        <v>1090277</v>
      </c>
      <c r="C9859" s="43" t="s">
        <v>23578</v>
      </c>
      <c r="D9859" s="43" t="s">
        <v>23579</v>
      </c>
      <c r="E9859" s="43" t="s">
        <v>23578</v>
      </c>
      <c r="F9859" s="43" t="s">
        <v>23550</v>
      </c>
      <c r="G9859" s="43" t="s">
        <v>23266</v>
      </c>
      <c r="H9859" s="43" t="s">
        <v>1271</v>
      </c>
    </row>
    <row r="9860" spans="1:8" ht="17.25" hidden="1" customHeight="1" x14ac:dyDescent="0.3">
      <c r="A9860" s="46" t="str">
        <f>_xlfn.CONCAT("PUSKESMAS ",TRIM(tblReff[[#This Row],[NAMA PUSKESMAS]]))</f>
        <v>PUSKESMAS BAYABIRU</v>
      </c>
      <c r="B9860" s="42">
        <v>1090278</v>
      </c>
      <c r="C9860" s="43" t="s">
        <v>23580</v>
      </c>
      <c r="D9860" s="43" t="s">
        <v>23579</v>
      </c>
      <c r="E9860" s="43" t="s">
        <v>23578</v>
      </c>
      <c r="F9860" s="43" t="s">
        <v>23550</v>
      </c>
      <c r="G9860" s="43" t="s">
        <v>23266</v>
      </c>
      <c r="H9860" s="43" t="s">
        <v>1271</v>
      </c>
    </row>
    <row r="9861" spans="1:8" ht="17.25" hidden="1" customHeight="1" x14ac:dyDescent="0.3">
      <c r="A9861" s="46" t="str">
        <f>_xlfn.CONCAT("PUSKESMAS ",TRIM(tblReff[[#This Row],[NAMA PUSKESMAS]]))</f>
        <v>PUSKESMAS FAWI</v>
      </c>
      <c r="B9861" s="42">
        <v>1090279</v>
      </c>
      <c r="C9861" s="43" t="s">
        <v>23581</v>
      </c>
      <c r="D9861" s="43" t="s">
        <v>23582</v>
      </c>
      <c r="E9861" s="43" t="s">
        <v>23581</v>
      </c>
      <c r="F9861" s="43" t="s">
        <v>23583</v>
      </c>
      <c r="G9861" s="43" t="s">
        <v>23266</v>
      </c>
      <c r="H9861" s="43" t="s">
        <v>1266</v>
      </c>
    </row>
    <row r="9862" spans="1:8" ht="17.25" hidden="1" customHeight="1" x14ac:dyDescent="0.3">
      <c r="A9862" s="46" t="str">
        <f>_xlfn.CONCAT("PUSKESMAS ",TRIM(tblReff[[#This Row],[NAMA PUSKESMAS]]))</f>
        <v>PUSKESMAS MULIA</v>
      </c>
      <c r="B9862" s="42">
        <v>1090280</v>
      </c>
      <c r="C9862" s="43" t="s">
        <v>23584</v>
      </c>
      <c r="D9862" s="43" t="s">
        <v>23585</v>
      </c>
      <c r="E9862" s="43" t="s">
        <v>23584</v>
      </c>
      <c r="F9862" s="43" t="s">
        <v>23583</v>
      </c>
      <c r="G9862" s="43" t="s">
        <v>23266</v>
      </c>
      <c r="H9862" s="43" t="s">
        <v>1271</v>
      </c>
    </row>
    <row r="9863" spans="1:8" ht="17.25" hidden="1" customHeight="1" x14ac:dyDescent="0.3">
      <c r="A9863" s="46" t="str">
        <f>_xlfn.CONCAT("PUSKESMAS ",TRIM(tblReff[[#This Row],[NAMA PUSKESMAS]]))</f>
        <v>PUSKESMAS ILU</v>
      </c>
      <c r="B9863" s="42">
        <v>1090283</v>
      </c>
      <c r="C9863" s="43" t="s">
        <v>23586</v>
      </c>
      <c r="D9863" s="43" t="s">
        <v>23587</v>
      </c>
      <c r="E9863" s="43" t="s">
        <v>23586</v>
      </c>
      <c r="F9863" s="43" t="s">
        <v>23583</v>
      </c>
      <c r="G9863" s="43" t="s">
        <v>23266</v>
      </c>
      <c r="H9863" s="43" t="s">
        <v>1266</v>
      </c>
    </row>
    <row r="9864" spans="1:8" ht="17.25" hidden="1" customHeight="1" x14ac:dyDescent="0.3">
      <c r="A9864" s="46" t="str">
        <f>_xlfn.CONCAT("PUSKESMAS ",TRIM(tblReff[[#This Row],[NAMA PUSKESMAS]]))</f>
        <v>PUSKESMAS TORERE</v>
      </c>
      <c r="B9864" s="42">
        <v>1090284</v>
      </c>
      <c r="C9864" s="43" t="s">
        <v>23588</v>
      </c>
      <c r="D9864" s="43" t="s">
        <v>23589</v>
      </c>
      <c r="E9864" s="43" t="s">
        <v>23588</v>
      </c>
      <c r="F9864" s="43" t="s">
        <v>23583</v>
      </c>
      <c r="G9864" s="43" t="s">
        <v>23266</v>
      </c>
      <c r="H9864" s="43" t="s">
        <v>1271</v>
      </c>
    </row>
    <row r="9865" spans="1:8" ht="17.25" hidden="1" customHeight="1" x14ac:dyDescent="0.3">
      <c r="A9865" s="46" t="str">
        <f>_xlfn.CONCAT("PUSKESMAS ",TRIM(tblReff[[#This Row],[NAMA PUSKESMAS]]))</f>
        <v>PUSKESMAS JIGONIKME</v>
      </c>
      <c r="B9865" s="42">
        <v>1090285</v>
      </c>
      <c r="C9865" s="43" t="s">
        <v>23590</v>
      </c>
      <c r="D9865" s="43" t="s">
        <v>23591</v>
      </c>
      <c r="E9865" s="43" t="s">
        <v>23592</v>
      </c>
      <c r="F9865" s="43" t="s">
        <v>23583</v>
      </c>
      <c r="G9865" s="43" t="s">
        <v>23266</v>
      </c>
      <c r="H9865" s="43" t="s">
        <v>1271</v>
      </c>
    </row>
    <row r="9866" spans="1:8" ht="17.25" hidden="1" customHeight="1" x14ac:dyDescent="0.3">
      <c r="A9866" s="46" t="str">
        <f>_xlfn.CONCAT("PUSKESMAS ",TRIM(tblReff[[#This Row],[NAMA PUSKESMAS]]))</f>
        <v>PUSKESMAS TINGGINAMBUT</v>
      </c>
      <c r="B9866" s="42">
        <v>1090286</v>
      </c>
      <c r="C9866" s="43" t="s">
        <v>23593</v>
      </c>
      <c r="D9866" s="43" t="s">
        <v>23594</v>
      </c>
      <c r="E9866" s="43" t="s">
        <v>23593</v>
      </c>
      <c r="F9866" s="43" t="s">
        <v>23583</v>
      </c>
      <c r="G9866" s="43" t="s">
        <v>23266</v>
      </c>
      <c r="H9866" s="43" t="s">
        <v>1271</v>
      </c>
    </row>
    <row r="9867" spans="1:8" ht="17.25" hidden="1" customHeight="1" x14ac:dyDescent="0.3">
      <c r="A9867" s="46" t="str">
        <f>_xlfn.CONCAT("PUSKESMAS ",TRIM(tblReff[[#This Row],[NAMA PUSKESMAS]]))</f>
        <v>PUSKESMAS MEWOLUK</v>
      </c>
      <c r="B9867" s="42">
        <v>1090281</v>
      </c>
      <c r="C9867" s="43" t="s">
        <v>23595</v>
      </c>
      <c r="D9867" s="43" t="s">
        <v>23596</v>
      </c>
      <c r="E9867" s="43" t="s">
        <v>23595</v>
      </c>
      <c r="F9867" s="43" t="s">
        <v>23583</v>
      </c>
      <c r="G9867" s="43" t="s">
        <v>23266</v>
      </c>
      <c r="H9867" s="43" t="s">
        <v>1271</v>
      </c>
    </row>
    <row r="9868" spans="1:8" ht="17.25" hidden="1" customHeight="1" x14ac:dyDescent="0.3">
      <c r="A9868" s="46" t="str">
        <f>_xlfn.CONCAT("PUSKESMAS ",TRIM(tblReff[[#This Row],[NAMA PUSKESMAS]]))</f>
        <v>PUSKESMAS YAMO</v>
      </c>
      <c r="B9868" s="42">
        <v>1090282</v>
      </c>
      <c r="C9868" s="43" t="s">
        <v>23597</v>
      </c>
      <c r="D9868" s="43" t="s">
        <v>23598</v>
      </c>
      <c r="E9868" s="43" t="s">
        <v>23597</v>
      </c>
      <c r="F9868" s="43" t="s">
        <v>23583</v>
      </c>
      <c r="G9868" s="43" t="s">
        <v>23266</v>
      </c>
      <c r="H9868" s="43" t="s">
        <v>1271</v>
      </c>
    </row>
    <row r="9869" spans="1:8" ht="17.25" hidden="1" customHeight="1" x14ac:dyDescent="0.3">
      <c r="A9869" s="46" t="str">
        <f>_xlfn.CONCAT("PUSKESMAS ",TRIM(tblReff[[#This Row],[NAMA PUSKESMAS]]))</f>
        <v>PUSKESMAS KOKONAO</v>
      </c>
      <c r="B9869" s="42">
        <v>1090287</v>
      </c>
      <c r="C9869" s="43" t="s">
        <v>23599</v>
      </c>
      <c r="D9869" s="43" t="s">
        <v>23600</v>
      </c>
      <c r="E9869" s="43" t="s">
        <v>23601</v>
      </c>
      <c r="F9869" s="43" t="s">
        <v>23602</v>
      </c>
      <c r="G9869" s="43" t="s">
        <v>23266</v>
      </c>
      <c r="H9869" s="43" t="s">
        <v>1266</v>
      </c>
    </row>
    <row r="9870" spans="1:8" ht="17.25" hidden="1" customHeight="1" x14ac:dyDescent="0.3">
      <c r="A9870" s="46" t="str">
        <f>_xlfn.CONCAT("PUSKESMAS ",TRIM(tblReff[[#This Row],[NAMA PUSKESMAS]]))</f>
        <v>PUSKESMAS POTOWAYBIRU</v>
      </c>
      <c r="B9870" s="42">
        <v>1090288</v>
      </c>
      <c r="C9870" s="43" t="s">
        <v>23603</v>
      </c>
      <c r="D9870" s="43" t="s">
        <v>23604</v>
      </c>
      <c r="E9870" s="43" t="s">
        <v>23605</v>
      </c>
      <c r="F9870" s="43" t="s">
        <v>23602</v>
      </c>
      <c r="G9870" s="43" t="s">
        <v>23266</v>
      </c>
      <c r="H9870" s="43" t="s">
        <v>1271</v>
      </c>
    </row>
    <row r="9871" spans="1:8" ht="17.25" hidden="1" customHeight="1" x14ac:dyDescent="0.3">
      <c r="A9871" s="46" t="str">
        <f>_xlfn.CONCAT("PUSKESMAS ",TRIM(tblReff[[#This Row],[NAMA PUSKESMAS]]))</f>
        <v>PUSKESMAS WAKIA</v>
      </c>
      <c r="B9871" s="42">
        <v>1090289</v>
      </c>
      <c r="C9871" s="43" t="s">
        <v>23606</v>
      </c>
      <c r="D9871" s="43" t="s">
        <v>23607</v>
      </c>
      <c r="E9871" s="43" t="s">
        <v>23608</v>
      </c>
      <c r="F9871" s="43" t="s">
        <v>23602</v>
      </c>
      <c r="G9871" s="43" t="s">
        <v>23266</v>
      </c>
      <c r="H9871" s="43" t="s">
        <v>1271</v>
      </c>
    </row>
    <row r="9872" spans="1:8" ht="17.25" hidden="1" customHeight="1" x14ac:dyDescent="0.3">
      <c r="A9872" s="46" t="str">
        <f>_xlfn.CONCAT("PUSKESMAS ",TRIM(tblReff[[#This Row],[NAMA PUSKESMAS]]))</f>
        <v>PUSKESMAS MAPURU JAYA</v>
      </c>
      <c r="B9872" s="42">
        <v>1090290</v>
      </c>
      <c r="C9872" s="43" t="s">
        <v>23609</v>
      </c>
      <c r="D9872" s="43" t="s">
        <v>23610</v>
      </c>
      <c r="E9872" s="43" t="s">
        <v>23611</v>
      </c>
      <c r="F9872" s="43" t="s">
        <v>23602</v>
      </c>
      <c r="G9872" s="43" t="s">
        <v>23266</v>
      </c>
      <c r="H9872" s="43" t="s">
        <v>1271</v>
      </c>
    </row>
    <row r="9873" spans="1:8" ht="17.25" hidden="1" customHeight="1" x14ac:dyDescent="0.3">
      <c r="A9873" s="46" t="str">
        <f>_xlfn.CONCAT("PUSKESMAS ",TRIM(tblReff[[#This Row],[NAMA PUSKESMAS]]))</f>
        <v>PUSKESMAS ATUKA</v>
      </c>
      <c r="B9873" s="42">
        <v>1090291</v>
      </c>
      <c r="C9873" s="43" t="s">
        <v>23612</v>
      </c>
      <c r="D9873" s="43" t="s">
        <v>23613</v>
      </c>
      <c r="E9873" s="43" t="s">
        <v>23614</v>
      </c>
      <c r="F9873" s="43" t="s">
        <v>23602</v>
      </c>
      <c r="G9873" s="43" t="s">
        <v>23266</v>
      </c>
      <c r="H9873" s="43" t="s">
        <v>1271</v>
      </c>
    </row>
    <row r="9874" spans="1:8" ht="17.25" hidden="1" customHeight="1" x14ac:dyDescent="0.3">
      <c r="A9874" s="46" t="str">
        <f>_xlfn.CONCAT("PUSKESMAS ",TRIM(tblReff[[#This Row],[NAMA PUSKESMAS]]))</f>
        <v>PUSKESMAS AYUKA</v>
      </c>
      <c r="B9874" s="42">
        <v>1090292</v>
      </c>
      <c r="C9874" s="43" t="s">
        <v>23615</v>
      </c>
      <c r="D9874" s="43" t="s">
        <v>23616</v>
      </c>
      <c r="E9874" s="43" t="s">
        <v>23617</v>
      </c>
      <c r="F9874" s="43" t="s">
        <v>23602</v>
      </c>
      <c r="G9874" s="43" t="s">
        <v>23266</v>
      </c>
      <c r="H9874" s="43" t="s">
        <v>1271</v>
      </c>
    </row>
    <row r="9875" spans="1:8" ht="17.25" hidden="1" customHeight="1" x14ac:dyDescent="0.3">
      <c r="A9875" s="46" t="str">
        <f>_xlfn.CONCAT("PUSKESMAS ",TRIM(tblReff[[#This Row],[NAMA PUSKESMAS]]))</f>
        <v>PUSKESMAS TIMIKA</v>
      </c>
      <c r="B9875" s="42">
        <v>1090293</v>
      </c>
      <c r="C9875" s="43" t="s">
        <v>23618</v>
      </c>
      <c r="D9875" s="43" t="s">
        <v>23619</v>
      </c>
      <c r="E9875" s="43" t="s">
        <v>23620</v>
      </c>
      <c r="F9875" s="43" t="s">
        <v>23602</v>
      </c>
      <c r="G9875" s="43" t="s">
        <v>23266</v>
      </c>
      <c r="H9875" s="43" t="s">
        <v>1266</v>
      </c>
    </row>
    <row r="9876" spans="1:8" ht="17.25" hidden="1" customHeight="1" x14ac:dyDescent="0.3">
      <c r="A9876" s="46" t="str">
        <f>_xlfn.CONCAT("PUSKESMAS ",TRIM(tblReff[[#This Row],[NAMA PUSKESMAS]]))</f>
        <v>PUSKESMAS TIMIKA JAYA</v>
      </c>
      <c r="B9876" s="42">
        <v>1090294</v>
      </c>
      <c r="C9876" s="43" t="s">
        <v>23621</v>
      </c>
      <c r="D9876" s="43" t="s">
        <v>23622</v>
      </c>
      <c r="E9876" s="43" t="s">
        <v>23620</v>
      </c>
      <c r="F9876" s="43" t="s">
        <v>23602</v>
      </c>
      <c r="G9876" s="43" t="s">
        <v>23266</v>
      </c>
      <c r="H9876" s="43" t="s">
        <v>1271</v>
      </c>
    </row>
    <row r="9877" spans="1:8" ht="17.25" hidden="1" customHeight="1" x14ac:dyDescent="0.3">
      <c r="A9877" s="46" t="str">
        <f>_xlfn.CONCAT("PUSKESMAS ",TRIM(tblReff[[#This Row],[NAMA PUSKESMAS]]))</f>
        <v>PUSKESMAS KWAMKI</v>
      </c>
      <c r="B9877" s="42">
        <v>1090295</v>
      </c>
      <c r="C9877" s="43" t="s">
        <v>23623</v>
      </c>
      <c r="D9877" s="43" t="s">
        <v>23624</v>
      </c>
      <c r="E9877" s="43" t="s">
        <v>23620</v>
      </c>
      <c r="F9877" s="43" t="s">
        <v>23602</v>
      </c>
      <c r="G9877" s="43" t="s">
        <v>23266</v>
      </c>
      <c r="H9877" s="43" t="s">
        <v>1271</v>
      </c>
    </row>
    <row r="9878" spans="1:8" ht="17.25" hidden="1" customHeight="1" x14ac:dyDescent="0.3">
      <c r="A9878" s="46" t="str">
        <f>_xlfn.CONCAT("PUSKESMAS ",TRIM(tblReff[[#This Row],[NAMA PUSKESMAS]]))</f>
        <v>PUSKESMAS PASAR SENTRAL</v>
      </c>
      <c r="B9878" s="42">
        <v>1090569</v>
      </c>
      <c r="C9878" s="43" t="s">
        <v>23625</v>
      </c>
      <c r="D9878" s="43" t="s">
        <v>23626</v>
      </c>
      <c r="E9878" s="43" t="s">
        <v>23620</v>
      </c>
      <c r="F9878" s="43" t="s">
        <v>23602</v>
      </c>
      <c r="G9878" s="43" t="s">
        <v>23266</v>
      </c>
      <c r="H9878" s="43" t="s">
        <v>1271</v>
      </c>
    </row>
    <row r="9879" spans="1:8" ht="17.25" hidden="1" customHeight="1" x14ac:dyDescent="0.3">
      <c r="A9879" s="46" t="str">
        <f>_xlfn.CONCAT("PUSKESMAS ",TRIM(tblReff[[#This Row],[NAMA PUSKESMAS]]))</f>
        <v>PUSKESMAS LIMAU ASRI</v>
      </c>
      <c r="B9879" s="42">
        <v>1090296</v>
      </c>
      <c r="C9879" s="43" t="s">
        <v>23627</v>
      </c>
      <c r="D9879" s="43" t="s">
        <v>23628</v>
      </c>
      <c r="E9879" s="43" t="s">
        <v>23629</v>
      </c>
      <c r="F9879" s="43" t="s">
        <v>23602</v>
      </c>
      <c r="G9879" s="43" t="s">
        <v>23266</v>
      </c>
      <c r="H9879" s="43" t="s">
        <v>1271</v>
      </c>
    </row>
    <row r="9880" spans="1:8" ht="17.25" hidden="1" customHeight="1" x14ac:dyDescent="0.3">
      <c r="A9880" s="46" t="str">
        <f>_xlfn.CONCAT("PUSKESMAS ",TRIM(tblReff[[#This Row],[NAMA PUSKESMAS]]))</f>
        <v>PUSKESMAS JILEALE</v>
      </c>
      <c r="B9880" s="42">
        <v>1090566</v>
      </c>
      <c r="C9880" s="43" t="s">
        <v>23630</v>
      </c>
      <c r="D9880" s="43" t="s">
        <v>23631</v>
      </c>
      <c r="E9880" s="43" t="s">
        <v>23629</v>
      </c>
      <c r="F9880" s="43" t="s">
        <v>23602</v>
      </c>
      <c r="G9880" s="43" t="s">
        <v>23266</v>
      </c>
      <c r="H9880" s="43" t="s">
        <v>1271</v>
      </c>
    </row>
    <row r="9881" spans="1:8" ht="17.25" hidden="1" customHeight="1" x14ac:dyDescent="0.3">
      <c r="A9881" s="46" t="str">
        <f>_xlfn.CONCAT("PUSKESMAS ",TRIM(tblReff[[#This Row],[NAMA PUSKESMAS]]))</f>
        <v>PUSKESMAS BHINTUKA</v>
      </c>
      <c r="B9881" s="42">
        <v>1090568</v>
      </c>
      <c r="C9881" s="43" t="s">
        <v>23632</v>
      </c>
      <c r="D9881" s="43" t="s">
        <v>23633</v>
      </c>
      <c r="E9881" s="43" t="s">
        <v>23629</v>
      </c>
      <c r="F9881" s="43" t="s">
        <v>23602</v>
      </c>
      <c r="G9881" s="43" t="s">
        <v>23266</v>
      </c>
      <c r="H9881" s="43" t="s">
        <v>1271</v>
      </c>
    </row>
    <row r="9882" spans="1:8" ht="17.25" hidden="1" customHeight="1" x14ac:dyDescent="0.3">
      <c r="A9882" s="46" t="str">
        <f>_xlfn.CONCAT("PUSKESMAS ",TRIM(tblReff[[#This Row],[NAMA PUSKESMAS]]))</f>
        <v>PUSKESMAS TSINGA</v>
      </c>
      <c r="B9882" s="42">
        <v>1090571</v>
      </c>
      <c r="C9882" s="43" t="s">
        <v>23634</v>
      </c>
      <c r="D9882" s="43" t="s">
        <v>23635</v>
      </c>
      <c r="E9882" s="43" t="s">
        <v>23636</v>
      </c>
      <c r="F9882" s="43" t="s">
        <v>23602</v>
      </c>
      <c r="G9882" s="43" t="s">
        <v>23266</v>
      </c>
      <c r="H9882" s="43" t="s">
        <v>1271</v>
      </c>
    </row>
    <row r="9883" spans="1:8" ht="17.25" hidden="1" customHeight="1" x14ac:dyDescent="0.3">
      <c r="A9883" s="46" t="str">
        <f>_xlfn.CONCAT("PUSKESMAS ",TRIM(tblReff[[#This Row],[NAMA PUSKESMAS]]))</f>
        <v>PUSKESMAS ARWANOP</v>
      </c>
      <c r="B9883" s="42">
        <v>1090585</v>
      </c>
      <c r="C9883" s="43" t="s">
        <v>23637</v>
      </c>
      <c r="D9883" s="43" t="s">
        <v>23638</v>
      </c>
      <c r="E9883" s="43" t="s">
        <v>23636</v>
      </c>
      <c r="F9883" s="43" t="s">
        <v>23602</v>
      </c>
      <c r="G9883" s="43" t="s">
        <v>23266</v>
      </c>
      <c r="H9883" s="43" t="s">
        <v>1271</v>
      </c>
    </row>
    <row r="9884" spans="1:8" ht="17.25" hidden="1" customHeight="1" x14ac:dyDescent="0.3">
      <c r="A9884" s="46" t="str">
        <f>_xlfn.CONCAT("PUSKESMAS ",TRIM(tblReff[[#This Row],[NAMA PUSKESMAS]]))</f>
        <v>PUSKESMAS WANIA</v>
      </c>
      <c r="B9884" s="42">
        <v>1090567</v>
      </c>
      <c r="C9884" s="43" t="s">
        <v>23639</v>
      </c>
      <c r="D9884" s="43" t="s">
        <v>23640</v>
      </c>
      <c r="E9884" s="43" t="s">
        <v>23639</v>
      </c>
      <c r="F9884" s="43" t="s">
        <v>23602</v>
      </c>
      <c r="G9884" s="43" t="s">
        <v>23266</v>
      </c>
      <c r="H9884" s="43" t="s">
        <v>1271</v>
      </c>
    </row>
    <row r="9885" spans="1:8" ht="17.25" hidden="1" customHeight="1" x14ac:dyDescent="0.3">
      <c r="A9885" s="46" t="str">
        <f>_xlfn.CONCAT("PUSKESMAS ",TRIM(tblReff[[#This Row],[NAMA PUSKESMAS]]))</f>
        <v>PUSKESMAS AGIMUGA</v>
      </c>
      <c r="B9885" s="42">
        <v>1090297</v>
      </c>
      <c r="C9885" s="43" t="s">
        <v>23641</v>
      </c>
      <c r="D9885" s="43" t="s">
        <v>23642</v>
      </c>
      <c r="E9885" s="43" t="s">
        <v>23641</v>
      </c>
      <c r="F9885" s="43" t="s">
        <v>23602</v>
      </c>
      <c r="G9885" s="43" t="s">
        <v>23266</v>
      </c>
      <c r="H9885" s="43" t="s">
        <v>1266</v>
      </c>
    </row>
    <row r="9886" spans="1:8" ht="17.25" hidden="1" customHeight="1" x14ac:dyDescent="0.3">
      <c r="A9886" s="46" t="str">
        <f>_xlfn.CONCAT("PUSKESMAS ",TRIM(tblReff[[#This Row],[NAMA PUSKESMAS]]))</f>
        <v>PUSKESMAS JILA</v>
      </c>
      <c r="B9886" s="42">
        <v>1090298</v>
      </c>
      <c r="C9886" s="43" t="s">
        <v>23643</v>
      </c>
      <c r="D9886" s="43" t="s">
        <v>23644</v>
      </c>
      <c r="E9886" s="43" t="s">
        <v>23643</v>
      </c>
      <c r="F9886" s="43" t="s">
        <v>23602</v>
      </c>
      <c r="G9886" s="43" t="s">
        <v>23266</v>
      </c>
      <c r="H9886" s="43" t="s">
        <v>1271</v>
      </c>
    </row>
    <row r="9887" spans="1:8" ht="17.25" hidden="1" customHeight="1" x14ac:dyDescent="0.3">
      <c r="A9887" s="46" t="str">
        <f>_xlfn.CONCAT("PUSKESMAS ",TRIM(tblReff[[#This Row],[NAMA PUSKESMAS]]))</f>
        <v>PUSKESMAS JITA</v>
      </c>
      <c r="B9887" s="42">
        <v>1090299</v>
      </c>
      <c r="C9887" s="43" t="s">
        <v>23645</v>
      </c>
      <c r="D9887" s="43" t="s">
        <v>23646</v>
      </c>
      <c r="E9887" s="43" t="s">
        <v>23645</v>
      </c>
      <c r="F9887" s="43" t="s">
        <v>23602</v>
      </c>
      <c r="G9887" s="43" t="s">
        <v>23266</v>
      </c>
      <c r="H9887" s="43" t="s">
        <v>1271</v>
      </c>
    </row>
    <row r="9888" spans="1:8" ht="17.25" hidden="1" customHeight="1" x14ac:dyDescent="0.3">
      <c r="A9888" s="46" t="str">
        <f>_xlfn.CONCAT("PUSKESMAS ",TRIM(tblReff[[#This Row],[NAMA PUSKESMAS]]))</f>
        <v>PUSKESMAS ALAMA</v>
      </c>
      <c r="B9888" s="42">
        <v>1090570</v>
      </c>
      <c r="C9888" s="43" t="s">
        <v>23647</v>
      </c>
      <c r="D9888" s="43" t="s">
        <v>23648</v>
      </c>
      <c r="E9888" s="43" t="s">
        <v>23647</v>
      </c>
      <c r="F9888" s="43" t="s">
        <v>23602</v>
      </c>
      <c r="G9888" s="43" t="s">
        <v>23266</v>
      </c>
      <c r="H9888" s="43" t="s">
        <v>1271</v>
      </c>
    </row>
    <row r="9889" spans="1:8" ht="17.25" hidden="1" customHeight="1" x14ac:dyDescent="0.3">
      <c r="A9889" s="46" t="str">
        <f>_xlfn.CONCAT("PUSKESMAS ",TRIM(tblReff[[#This Row],[NAMA PUSKESMAS]]))</f>
        <v>PUSKESMAS HOYA</v>
      </c>
      <c r="B9889" s="42">
        <v>1090584</v>
      </c>
      <c r="C9889" s="43" t="s">
        <v>23649</v>
      </c>
      <c r="D9889" s="43" t="s">
        <v>23650</v>
      </c>
      <c r="E9889" s="43" t="s">
        <v>23649</v>
      </c>
      <c r="F9889" s="43" t="s">
        <v>23602</v>
      </c>
      <c r="G9889" s="43" t="s">
        <v>23266</v>
      </c>
      <c r="H9889" s="43" t="s">
        <v>1271</v>
      </c>
    </row>
    <row r="9890" spans="1:8" ht="17.25" hidden="1" customHeight="1" x14ac:dyDescent="0.3">
      <c r="A9890" s="46" t="str">
        <f>_xlfn.CONCAT("PUSKESMAS ",TRIM(tblReff[[#This Row],[NAMA PUSKESMAS]]))</f>
        <v>PUSKESMAS GETENTIRI</v>
      </c>
      <c r="B9890" s="42">
        <v>1090300</v>
      </c>
      <c r="C9890" s="43" t="s">
        <v>23651</v>
      </c>
      <c r="D9890" s="43" t="s">
        <v>23652</v>
      </c>
      <c r="E9890" s="43" t="s">
        <v>23653</v>
      </c>
      <c r="F9890" s="43" t="s">
        <v>23654</v>
      </c>
      <c r="G9890" s="43" t="s">
        <v>23266</v>
      </c>
      <c r="H9890" s="43" t="s">
        <v>1266</v>
      </c>
    </row>
    <row r="9891" spans="1:8" ht="17.25" hidden="1" customHeight="1" x14ac:dyDescent="0.3">
      <c r="A9891" s="46" t="str">
        <f>_xlfn.CONCAT("PUSKESMAS ",TRIM(tblReff[[#This Row],[NAMA PUSKESMAS]]))</f>
        <v>PUSKESMAS SUBUR</v>
      </c>
      <c r="B9891" s="42">
        <v>1090301</v>
      </c>
      <c r="C9891" s="43" t="s">
        <v>23655</v>
      </c>
      <c r="D9891" s="43" t="s">
        <v>23656</v>
      </c>
      <c r="E9891" s="43" t="s">
        <v>23655</v>
      </c>
      <c r="F9891" s="43" t="s">
        <v>23654</v>
      </c>
      <c r="G9891" s="43" t="s">
        <v>23266</v>
      </c>
      <c r="H9891" s="43" t="s">
        <v>1271</v>
      </c>
    </row>
    <row r="9892" spans="1:8" ht="17.25" hidden="1" customHeight="1" x14ac:dyDescent="0.3">
      <c r="A9892" s="46" t="str">
        <f>_xlfn.CONCAT("PUSKESMAS ",TRIM(tblReff[[#This Row],[NAMA PUSKESMAS]]))</f>
        <v>PUSKESMAS UJUNGKIA</v>
      </c>
      <c r="B9892" s="42">
        <v>1090302</v>
      </c>
      <c r="C9892" s="43" t="s">
        <v>23657</v>
      </c>
      <c r="D9892" s="43" t="s">
        <v>23658</v>
      </c>
      <c r="E9892" s="43" t="s">
        <v>23659</v>
      </c>
      <c r="F9892" s="43" t="s">
        <v>23654</v>
      </c>
      <c r="G9892" s="43" t="s">
        <v>23266</v>
      </c>
      <c r="H9892" s="43" t="s">
        <v>1271</v>
      </c>
    </row>
    <row r="9893" spans="1:8" ht="17.25" hidden="1" customHeight="1" x14ac:dyDescent="0.3">
      <c r="A9893" s="46" t="str">
        <f>_xlfn.CONCAT("PUSKESMAS ",TRIM(tblReff[[#This Row],[NAMA PUSKESMAS]]))</f>
        <v>PUSKESMAS MINDIPTANA</v>
      </c>
      <c r="B9893" s="42">
        <v>1090303</v>
      </c>
      <c r="C9893" s="43" t="s">
        <v>23660</v>
      </c>
      <c r="D9893" s="43" t="s">
        <v>23661</v>
      </c>
      <c r="E9893" s="43" t="s">
        <v>23660</v>
      </c>
      <c r="F9893" s="43" t="s">
        <v>23654</v>
      </c>
      <c r="G9893" s="43" t="s">
        <v>23266</v>
      </c>
      <c r="H9893" s="43" t="s">
        <v>1266</v>
      </c>
    </row>
    <row r="9894" spans="1:8" ht="17.25" hidden="1" customHeight="1" x14ac:dyDescent="0.3">
      <c r="A9894" s="46" t="str">
        <f>_xlfn.CONCAT("PUSKESMAS ",TRIM(tblReff[[#This Row],[NAMA PUSKESMAS]]))</f>
        <v>PUSKESMAS INIYANDIT</v>
      </c>
      <c r="B9894" s="42">
        <v>1090304</v>
      </c>
      <c r="C9894" s="43" t="s">
        <v>23662</v>
      </c>
      <c r="D9894" s="43" t="s">
        <v>23663</v>
      </c>
      <c r="E9894" s="43" t="s">
        <v>23662</v>
      </c>
      <c r="F9894" s="43" t="s">
        <v>23654</v>
      </c>
      <c r="G9894" s="43" t="s">
        <v>23266</v>
      </c>
      <c r="H9894" s="43" t="s">
        <v>1271</v>
      </c>
    </row>
    <row r="9895" spans="1:8" ht="17.25" hidden="1" customHeight="1" x14ac:dyDescent="0.3">
      <c r="A9895" s="46" t="str">
        <f>_xlfn.CONCAT("PUSKESMAS ",TRIM(tblReff[[#This Row],[NAMA PUSKESMAS]]))</f>
        <v>PUSKESMAS KOMBUT</v>
      </c>
      <c r="B9895" s="42">
        <v>1090305</v>
      </c>
      <c r="C9895" s="43" t="s">
        <v>23664</v>
      </c>
      <c r="D9895" s="43" t="s">
        <v>23665</v>
      </c>
      <c r="E9895" s="43" t="s">
        <v>23664</v>
      </c>
      <c r="F9895" s="43" t="s">
        <v>23654</v>
      </c>
      <c r="G9895" s="43" t="s">
        <v>23266</v>
      </c>
      <c r="H9895" s="43" t="s">
        <v>1271</v>
      </c>
    </row>
    <row r="9896" spans="1:8" ht="17.25" hidden="1" customHeight="1" x14ac:dyDescent="0.3">
      <c r="A9896" s="46" t="str">
        <f>_xlfn.CONCAT("PUSKESMAS ",TRIM(tblReff[[#This Row],[NAMA PUSKESMAS]]))</f>
        <v>PUSKESMAS SESNUK</v>
      </c>
      <c r="B9896" s="42">
        <v>1090306</v>
      </c>
      <c r="C9896" s="43" t="s">
        <v>23666</v>
      </c>
      <c r="D9896" s="43" t="s">
        <v>23667</v>
      </c>
      <c r="E9896" s="43" t="s">
        <v>23666</v>
      </c>
      <c r="F9896" s="43" t="s">
        <v>23654</v>
      </c>
      <c r="G9896" s="43" t="s">
        <v>23266</v>
      </c>
      <c r="H9896" s="43" t="s">
        <v>1271</v>
      </c>
    </row>
    <row r="9897" spans="1:8" ht="17.25" hidden="1" customHeight="1" x14ac:dyDescent="0.3">
      <c r="A9897" s="46" t="str">
        <f>_xlfn.CONCAT("PUSKESMAS ",TRIM(tblReff[[#This Row],[NAMA PUSKESMAS]]))</f>
        <v>PUSKESMAS TANAH MERAH</v>
      </c>
      <c r="B9897" s="42">
        <v>1090307</v>
      </c>
      <c r="C9897" s="43" t="s">
        <v>4377</v>
      </c>
      <c r="D9897" s="43" t="s">
        <v>23668</v>
      </c>
      <c r="E9897" s="43" t="s">
        <v>23669</v>
      </c>
      <c r="F9897" s="43" t="s">
        <v>23654</v>
      </c>
      <c r="G9897" s="43" t="s">
        <v>23266</v>
      </c>
      <c r="H9897" s="43" t="s">
        <v>1266</v>
      </c>
    </row>
    <row r="9898" spans="1:8" ht="17.25" hidden="1" customHeight="1" x14ac:dyDescent="0.3">
      <c r="A9898" s="46" t="str">
        <f>_xlfn.CONCAT("PUSKESMAS ",TRIM(tblReff[[#This Row],[NAMA PUSKESMAS]]))</f>
        <v>PUSKESMAS FOFI</v>
      </c>
      <c r="B9898" s="42">
        <v>1090308</v>
      </c>
      <c r="C9898" s="43" t="s">
        <v>23670</v>
      </c>
      <c r="D9898" s="43" t="s">
        <v>23671</v>
      </c>
      <c r="E9898" s="43" t="s">
        <v>23670</v>
      </c>
      <c r="F9898" s="43" t="s">
        <v>23654</v>
      </c>
      <c r="G9898" s="43" t="s">
        <v>23266</v>
      </c>
      <c r="H9898" s="43" t="s">
        <v>1271</v>
      </c>
    </row>
    <row r="9899" spans="1:8" ht="17.25" hidden="1" customHeight="1" x14ac:dyDescent="0.3">
      <c r="A9899" s="46" t="str">
        <f>_xlfn.CONCAT("PUSKESMAS ",TRIM(tblReff[[#This Row],[NAMA PUSKESMAS]]))</f>
        <v>PUSKESMAS ARIMOP</v>
      </c>
      <c r="B9899" s="42">
        <v>1090309</v>
      </c>
      <c r="C9899" s="43" t="s">
        <v>23672</v>
      </c>
      <c r="D9899" s="43" t="s">
        <v>23673</v>
      </c>
      <c r="E9899" s="43" t="s">
        <v>23672</v>
      </c>
      <c r="F9899" s="43" t="s">
        <v>23654</v>
      </c>
      <c r="G9899" s="43" t="s">
        <v>23266</v>
      </c>
      <c r="H9899" s="43" t="s">
        <v>1271</v>
      </c>
    </row>
    <row r="9900" spans="1:8" ht="17.25" hidden="1" customHeight="1" x14ac:dyDescent="0.3">
      <c r="A9900" s="46" t="str">
        <f>_xlfn.CONCAT("PUSKESMAS ",TRIM(tblReff[[#This Row],[NAMA PUSKESMAS]]))</f>
        <v>PUSKESMAS KOUH</v>
      </c>
      <c r="B9900" s="42">
        <v>1090310</v>
      </c>
      <c r="C9900" s="43" t="s">
        <v>23674</v>
      </c>
      <c r="D9900" s="43" t="s">
        <v>23675</v>
      </c>
      <c r="E9900" s="43" t="s">
        <v>23674</v>
      </c>
      <c r="F9900" s="43" t="s">
        <v>23654</v>
      </c>
      <c r="G9900" s="43" t="s">
        <v>23266</v>
      </c>
      <c r="H9900" s="43" t="s">
        <v>1271</v>
      </c>
    </row>
    <row r="9901" spans="1:8" ht="17.25" hidden="1" customHeight="1" x14ac:dyDescent="0.3">
      <c r="A9901" s="46" t="str">
        <f>_xlfn.CONCAT("PUSKESMAS ",TRIM(tblReff[[#This Row],[NAMA PUSKESMAS]]))</f>
        <v>PUSKESMAS BOMAKIA</v>
      </c>
      <c r="B9901" s="42">
        <v>1090311</v>
      </c>
      <c r="C9901" s="43" t="s">
        <v>23676</v>
      </c>
      <c r="D9901" s="43" t="s">
        <v>23677</v>
      </c>
      <c r="E9901" s="43" t="s">
        <v>23676</v>
      </c>
      <c r="F9901" s="43" t="s">
        <v>23654</v>
      </c>
      <c r="G9901" s="43" t="s">
        <v>23266</v>
      </c>
      <c r="H9901" s="43" t="s">
        <v>1266</v>
      </c>
    </row>
    <row r="9902" spans="1:8" ht="17.25" hidden="1" customHeight="1" x14ac:dyDescent="0.3">
      <c r="A9902" s="46" t="str">
        <f>_xlfn.CONCAT("PUSKESMAS ",TRIM(tblReff[[#This Row],[NAMA PUSKESMAS]]))</f>
        <v>PUSKESMAS FIRIWAGE</v>
      </c>
      <c r="B9902" s="42">
        <v>1090312</v>
      </c>
      <c r="C9902" s="43" t="s">
        <v>23678</v>
      </c>
      <c r="D9902" s="43" t="s">
        <v>23679</v>
      </c>
      <c r="E9902" s="43" t="s">
        <v>23678</v>
      </c>
      <c r="F9902" s="43" t="s">
        <v>23654</v>
      </c>
      <c r="G9902" s="43" t="s">
        <v>23266</v>
      </c>
      <c r="H9902" s="43" t="s">
        <v>1271</v>
      </c>
    </row>
    <row r="9903" spans="1:8" ht="17.25" hidden="1" customHeight="1" x14ac:dyDescent="0.3">
      <c r="A9903" s="46" t="str">
        <f>_xlfn.CONCAT("PUSKESMAS ",TRIM(tblReff[[#This Row],[NAMA PUSKESMAS]]))</f>
        <v>PUSKESMAS MANGGELUM</v>
      </c>
      <c r="B9903" s="42">
        <v>1090313</v>
      </c>
      <c r="C9903" s="43" t="s">
        <v>23680</v>
      </c>
      <c r="D9903" s="43" t="s">
        <v>23681</v>
      </c>
      <c r="E9903" s="43" t="s">
        <v>23680</v>
      </c>
      <c r="F9903" s="43" t="s">
        <v>23654</v>
      </c>
      <c r="G9903" s="43" t="s">
        <v>23266</v>
      </c>
      <c r="H9903" s="43" t="s">
        <v>1271</v>
      </c>
    </row>
    <row r="9904" spans="1:8" ht="17.25" hidden="1" customHeight="1" x14ac:dyDescent="0.3">
      <c r="A9904" s="46" t="str">
        <f>_xlfn.CONCAT("PUSKESMAS ",TRIM(tblReff[[#This Row],[NAMA PUSKESMAS]]))</f>
        <v>PUSKESMAS YANIRUMA</v>
      </c>
      <c r="B9904" s="42">
        <v>1090314</v>
      </c>
      <c r="C9904" s="43" t="s">
        <v>23682</v>
      </c>
      <c r="D9904" s="43" t="s">
        <v>23683</v>
      </c>
      <c r="E9904" s="43" t="s">
        <v>23682</v>
      </c>
      <c r="F9904" s="43" t="s">
        <v>23654</v>
      </c>
      <c r="G9904" s="43" t="s">
        <v>23266</v>
      </c>
      <c r="H9904" s="43" t="s">
        <v>1271</v>
      </c>
    </row>
    <row r="9905" spans="1:8" ht="17.25" hidden="1" customHeight="1" x14ac:dyDescent="0.3">
      <c r="A9905" s="46" t="str">
        <f>_xlfn.CONCAT("PUSKESMAS ",TRIM(tblReff[[#This Row],[NAMA PUSKESMAS]]))</f>
        <v>PUSKESMAS KAWAGIT</v>
      </c>
      <c r="B9905" s="42">
        <v>1090315</v>
      </c>
      <c r="C9905" s="43" t="s">
        <v>23684</v>
      </c>
      <c r="D9905" s="43" t="s">
        <v>23685</v>
      </c>
      <c r="E9905" s="43" t="s">
        <v>23684</v>
      </c>
      <c r="F9905" s="43" t="s">
        <v>23654</v>
      </c>
      <c r="G9905" s="43" t="s">
        <v>23266</v>
      </c>
      <c r="H9905" s="43" t="s">
        <v>1271</v>
      </c>
    </row>
    <row r="9906" spans="1:8" ht="17.25" hidden="1" customHeight="1" x14ac:dyDescent="0.3">
      <c r="A9906" s="46" t="str">
        <f>_xlfn.CONCAT("PUSKESMAS ",TRIM(tblReff[[#This Row],[NAMA PUSKESMAS]]))</f>
        <v>PUSKESMAS KOMBAY</v>
      </c>
      <c r="B9906" s="42">
        <v>1090316</v>
      </c>
      <c r="C9906" s="43" t="s">
        <v>23686</v>
      </c>
      <c r="D9906" s="43" t="s">
        <v>23687</v>
      </c>
      <c r="E9906" s="43" t="s">
        <v>23686</v>
      </c>
      <c r="F9906" s="43" t="s">
        <v>23654</v>
      </c>
      <c r="G9906" s="43" t="s">
        <v>23266</v>
      </c>
      <c r="H9906" s="43" t="s">
        <v>1271</v>
      </c>
    </row>
    <row r="9907" spans="1:8" ht="17.25" hidden="1" customHeight="1" x14ac:dyDescent="0.3">
      <c r="A9907" s="46" t="str">
        <f>_xlfn.CONCAT("PUSKESMAS ",TRIM(tblReff[[#This Row],[NAMA PUSKESMAS]]))</f>
        <v>PUSKESMAS WAROPKO</v>
      </c>
      <c r="B9907" s="42">
        <v>1090317</v>
      </c>
      <c r="C9907" s="43" t="s">
        <v>23688</v>
      </c>
      <c r="D9907" s="43" t="s">
        <v>23689</v>
      </c>
      <c r="E9907" s="43" t="s">
        <v>23688</v>
      </c>
      <c r="F9907" s="43" t="s">
        <v>23654</v>
      </c>
      <c r="G9907" s="43" t="s">
        <v>23266</v>
      </c>
      <c r="H9907" s="43" t="s">
        <v>1271</v>
      </c>
    </row>
    <row r="9908" spans="1:8" ht="17.25" hidden="1" customHeight="1" x14ac:dyDescent="0.3">
      <c r="A9908" s="46" t="str">
        <f>_xlfn.CONCAT("PUSKESMAS ",TRIM(tblReff[[#This Row],[NAMA PUSKESMAS]]))</f>
        <v>PUSKESMAS AMBATKUY</v>
      </c>
      <c r="B9908" s="42">
        <v>1090318</v>
      </c>
      <c r="C9908" s="43" t="s">
        <v>23690</v>
      </c>
      <c r="D9908" s="43" t="s">
        <v>23691</v>
      </c>
      <c r="E9908" s="43" t="s">
        <v>23692</v>
      </c>
      <c r="F9908" s="43" t="s">
        <v>23654</v>
      </c>
      <c r="G9908" s="43" t="s">
        <v>23266</v>
      </c>
      <c r="H9908" s="43" t="s">
        <v>1271</v>
      </c>
    </row>
    <row r="9909" spans="1:8" ht="17.25" hidden="1" customHeight="1" x14ac:dyDescent="0.3">
      <c r="A9909" s="46" t="str">
        <f>_xlfn.CONCAT("PUSKESMAS ",TRIM(tblReff[[#This Row],[NAMA PUSKESMAS]]))</f>
        <v>PUSKESMAS NINATI</v>
      </c>
      <c r="B9909" s="42">
        <v>1090319</v>
      </c>
      <c r="C9909" s="43" t="s">
        <v>23693</v>
      </c>
      <c r="D9909" s="43" t="s">
        <v>23694</v>
      </c>
      <c r="E9909" s="43" t="s">
        <v>23693</v>
      </c>
      <c r="F9909" s="43" t="s">
        <v>23654</v>
      </c>
      <c r="G9909" s="43" t="s">
        <v>23266</v>
      </c>
      <c r="H9909" s="43" t="s">
        <v>1271</v>
      </c>
    </row>
    <row r="9910" spans="1:8" ht="17.25" hidden="1" customHeight="1" x14ac:dyDescent="0.3">
      <c r="A9910" s="46" t="str">
        <f>_xlfn.CONCAT("PUSKESMAS ",TRIM(tblReff[[#This Row],[NAMA PUSKESMAS]]))</f>
        <v>PUSKESMAS MUR</v>
      </c>
      <c r="B9910" s="42">
        <v>1090320</v>
      </c>
      <c r="C9910" s="43" t="s">
        <v>23695</v>
      </c>
      <c r="D9910" s="43" t="s">
        <v>23696</v>
      </c>
      <c r="E9910" s="43" t="s">
        <v>23697</v>
      </c>
      <c r="F9910" s="43" t="s">
        <v>23698</v>
      </c>
      <c r="G9910" s="43" t="s">
        <v>23266</v>
      </c>
      <c r="H9910" s="43" t="s">
        <v>1266</v>
      </c>
    </row>
    <row r="9911" spans="1:8" ht="17.25" hidden="1" customHeight="1" x14ac:dyDescent="0.3">
      <c r="A9911" s="46" t="str">
        <f>_xlfn.CONCAT("PUSKESMAS ",TRIM(tblReff[[#This Row],[NAMA PUSKESMAS]]))</f>
        <v>PUSKESMAS KOTA 2</v>
      </c>
      <c r="B9911" s="42">
        <v>1090321</v>
      </c>
      <c r="C9911" s="43" t="s">
        <v>23699</v>
      </c>
      <c r="D9911" s="43" t="s">
        <v>23700</v>
      </c>
      <c r="E9911" s="43" t="s">
        <v>23697</v>
      </c>
      <c r="F9911" s="43" t="s">
        <v>23698</v>
      </c>
      <c r="G9911" s="43" t="s">
        <v>23266</v>
      </c>
      <c r="H9911" s="43" t="s">
        <v>1271</v>
      </c>
    </row>
    <row r="9912" spans="1:8" ht="17.25" hidden="1" customHeight="1" x14ac:dyDescent="0.3">
      <c r="A9912" s="46" t="str">
        <f>_xlfn.CONCAT("PUSKESMAS ",TRIM(tblReff[[#This Row],[NAMA PUSKESMAS]]))</f>
        <v>PUSKESMAS KABE</v>
      </c>
      <c r="B9912" s="42">
        <v>1090322</v>
      </c>
      <c r="C9912" s="43" t="s">
        <v>23701</v>
      </c>
      <c r="D9912" s="43" t="s">
        <v>23702</v>
      </c>
      <c r="E9912" s="43" t="s">
        <v>23703</v>
      </c>
      <c r="F9912" s="43" t="s">
        <v>23698</v>
      </c>
      <c r="G9912" s="43" t="s">
        <v>23266</v>
      </c>
      <c r="H9912" s="43" t="s">
        <v>1271</v>
      </c>
    </row>
    <row r="9913" spans="1:8" ht="17.25" hidden="1" customHeight="1" x14ac:dyDescent="0.3">
      <c r="A9913" s="46" t="str">
        <f>_xlfn.CONCAT("PUSKESMAS ",TRIM(tblReff[[#This Row],[NAMA PUSKESMAS]]))</f>
        <v>PUSKESMAS BADE</v>
      </c>
      <c r="B9913" s="42">
        <v>1090323</v>
      </c>
      <c r="C9913" s="43" t="s">
        <v>23704</v>
      </c>
      <c r="D9913" s="43" t="s">
        <v>23705</v>
      </c>
      <c r="E9913" s="43" t="s">
        <v>23706</v>
      </c>
      <c r="F9913" s="43" t="s">
        <v>23698</v>
      </c>
      <c r="G9913" s="43" t="s">
        <v>23266</v>
      </c>
      <c r="H9913" s="43" t="s">
        <v>1266</v>
      </c>
    </row>
    <row r="9914" spans="1:8" ht="17.25" hidden="1" customHeight="1" x14ac:dyDescent="0.3">
      <c r="A9914" s="46" t="str">
        <f>_xlfn.CONCAT("PUSKESMAS ",TRIM(tblReff[[#This Row],[NAMA PUSKESMAS]]))</f>
        <v>PUSKESMAS SAHAPIKIA</v>
      </c>
      <c r="B9914" s="42">
        <v>1090324</v>
      </c>
      <c r="C9914" s="43" t="s">
        <v>23707</v>
      </c>
      <c r="D9914" s="43" t="s">
        <v>23708</v>
      </c>
      <c r="E9914" s="43" t="s">
        <v>23709</v>
      </c>
      <c r="F9914" s="43" t="s">
        <v>23698</v>
      </c>
      <c r="G9914" s="43" t="s">
        <v>23266</v>
      </c>
      <c r="H9914" s="43" t="s">
        <v>1271</v>
      </c>
    </row>
    <row r="9915" spans="1:8" ht="17.25" hidden="1" customHeight="1" x14ac:dyDescent="0.3">
      <c r="A9915" s="46" t="str">
        <f>_xlfn.CONCAT("PUSKESMAS ",TRIM(tblReff[[#This Row],[NAMA PUSKESMAS]]))</f>
        <v>PUSKESMAS KOTA 1</v>
      </c>
      <c r="B9915" s="42">
        <v>1090325</v>
      </c>
      <c r="C9915" s="43" t="s">
        <v>23710</v>
      </c>
      <c r="D9915" s="43" t="s">
        <v>23711</v>
      </c>
      <c r="E9915" s="43" t="s">
        <v>23712</v>
      </c>
      <c r="F9915" s="43" t="s">
        <v>23698</v>
      </c>
      <c r="G9915" s="43" t="s">
        <v>23266</v>
      </c>
      <c r="H9915" s="43" t="s">
        <v>1266</v>
      </c>
    </row>
    <row r="9916" spans="1:8" ht="17.25" hidden="1" customHeight="1" x14ac:dyDescent="0.3">
      <c r="A9916" s="46" t="str">
        <f>_xlfn.CONCAT("PUSKESMAS ",TRIM(tblReff[[#This Row],[NAMA PUSKESMAS]]))</f>
        <v>PUSKESMAS KEPI</v>
      </c>
      <c r="B9916" s="42">
        <v>1090553</v>
      </c>
      <c r="C9916" s="43" t="s">
        <v>23713</v>
      </c>
      <c r="D9916" s="43" t="s">
        <v>23714</v>
      </c>
      <c r="E9916" s="43" t="s">
        <v>23712</v>
      </c>
      <c r="F9916" s="43" t="s">
        <v>23698</v>
      </c>
      <c r="G9916" s="43" t="s">
        <v>23266</v>
      </c>
      <c r="H9916" s="43" t="s">
        <v>1271</v>
      </c>
    </row>
    <row r="9917" spans="1:8" ht="17.25" hidden="1" customHeight="1" x14ac:dyDescent="0.3">
      <c r="A9917" s="46" t="str">
        <f>_xlfn.CONCAT("PUSKESMAS ",TRIM(tblReff[[#This Row],[NAMA PUSKESMAS]]))</f>
        <v>PUSKESMAS KOTIAK</v>
      </c>
      <c r="B9917" s="42">
        <v>1090326</v>
      </c>
      <c r="C9917" s="43" t="s">
        <v>23715</v>
      </c>
      <c r="D9917" s="43" t="s">
        <v>23716</v>
      </c>
      <c r="E9917" s="43" t="s">
        <v>23717</v>
      </c>
      <c r="F9917" s="43" t="s">
        <v>23698</v>
      </c>
      <c r="G9917" s="43" t="s">
        <v>23266</v>
      </c>
      <c r="H9917" s="43" t="s">
        <v>1271</v>
      </c>
    </row>
    <row r="9918" spans="1:8" ht="17.25" hidden="1" customHeight="1" x14ac:dyDescent="0.3">
      <c r="A9918" s="46" t="str">
        <f>_xlfn.CONCAT("PUSKESMAS ",TRIM(tblReff[[#This Row],[NAMA PUSKESMAS]]))</f>
        <v>PUSKESMAS HAJU</v>
      </c>
      <c r="B9918" s="42">
        <v>1090327</v>
      </c>
      <c r="C9918" s="43" t="s">
        <v>23718</v>
      </c>
      <c r="D9918" s="43" t="s">
        <v>23719</v>
      </c>
      <c r="E9918" s="43" t="s">
        <v>23718</v>
      </c>
      <c r="F9918" s="43" t="s">
        <v>23698</v>
      </c>
      <c r="G9918" s="43" t="s">
        <v>23266</v>
      </c>
      <c r="H9918" s="43" t="s">
        <v>1266</v>
      </c>
    </row>
    <row r="9919" spans="1:8" ht="17.25" hidden="1" customHeight="1" x14ac:dyDescent="0.3">
      <c r="A9919" s="46" t="str">
        <f>_xlfn.CONCAT("PUSKESMAS ",TRIM(tblReff[[#This Row],[NAMA PUSKESMAS]]))</f>
        <v>PUSKESMAS ECI</v>
      </c>
      <c r="B9919" s="42">
        <v>1090328</v>
      </c>
      <c r="C9919" s="43" t="s">
        <v>23720</v>
      </c>
      <c r="D9919" s="43" t="s">
        <v>23721</v>
      </c>
      <c r="E9919" s="43" t="s">
        <v>23722</v>
      </c>
      <c r="F9919" s="43" t="s">
        <v>23698</v>
      </c>
      <c r="G9919" s="43" t="s">
        <v>23266</v>
      </c>
      <c r="H9919" s="43" t="s">
        <v>1266</v>
      </c>
    </row>
    <row r="9920" spans="1:8" ht="17.25" hidden="1" customHeight="1" x14ac:dyDescent="0.3">
      <c r="A9920" s="46" t="str">
        <f>_xlfn.CONCAT("PUSKESMAS ",TRIM(tblReff[[#This Row],[NAMA PUSKESMAS]]))</f>
        <v>PUSKESMAS SENGGO</v>
      </c>
      <c r="B9920" s="42">
        <v>1090329</v>
      </c>
      <c r="C9920" s="43" t="s">
        <v>23723</v>
      </c>
      <c r="D9920" s="43" t="s">
        <v>23724</v>
      </c>
      <c r="E9920" s="43" t="s">
        <v>23725</v>
      </c>
      <c r="F9920" s="43" t="s">
        <v>23698</v>
      </c>
      <c r="G9920" s="43" t="s">
        <v>23266</v>
      </c>
      <c r="H9920" s="43" t="s">
        <v>1266</v>
      </c>
    </row>
    <row r="9921" spans="1:8" ht="17.25" hidden="1" customHeight="1" x14ac:dyDescent="0.3">
      <c r="A9921" s="46" t="str">
        <f>_xlfn.CONCAT("PUSKESMAS ",TRIM(tblReff[[#This Row],[NAMA PUSKESMAS]]))</f>
        <v>PUSKESMAS AMAZU</v>
      </c>
      <c r="B9921" s="42">
        <v>1090330</v>
      </c>
      <c r="C9921" s="43" t="s">
        <v>23726</v>
      </c>
      <c r="D9921" s="43" t="s">
        <v>23727</v>
      </c>
      <c r="E9921" s="43" t="s">
        <v>23728</v>
      </c>
      <c r="F9921" s="43" t="s">
        <v>23698</v>
      </c>
      <c r="G9921" s="43" t="s">
        <v>23266</v>
      </c>
      <c r="H9921" s="43" t="s">
        <v>1271</v>
      </c>
    </row>
    <row r="9922" spans="1:8" ht="17.25" hidden="1" customHeight="1" x14ac:dyDescent="0.3">
      <c r="A9922" s="46" t="str">
        <f>_xlfn.CONCAT("PUSKESMAS ",TRIM(tblReff[[#This Row],[NAMA PUSKESMAS]]))</f>
        <v>PUSKESMAS KAMUR</v>
      </c>
      <c r="B9922" s="42">
        <v>1090331</v>
      </c>
      <c r="C9922" s="43" t="s">
        <v>23729</v>
      </c>
      <c r="D9922" s="43" t="s">
        <v>23730</v>
      </c>
      <c r="E9922" s="43" t="s">
        <v>23731</v>
      </c>
      <c r="F9922" s="43" t="s">
        <v>23732</v>
      </c>
      <c r="G9922" s="43" t="s">
        <v>23266</v>
      </c>
      <c r="H9922" s="43" t="s">
        <v>1271</v>
      </c>
    </row>
    <row r="9923" spans="1:8" ht="17.25" hidden="1" customHeight="1" x14ac:dyDescent="0.3">
      <c r="A9923" s="46" t="str">
        <f>_xlfn.CONCAT("PUSKESMAS ",TRIM(tblReff[[#This Row],[NAMA PUSKESMAS]]))</f>
        <v>PUSKESMAS BAYUN</v>
      </c>
      <c r="B9923" s="42">
        <v>1090332</v>
      </c>
      <c r="C9923" s="43" t="s">
        <v>23733</v>
      </c>
      <c r="D9923" s="43" t="s">
        <v>23734</v>
      </c>
      <c r="E9923" s="43" t="s">
        <v>23731</v>
      </c>
      <c r="F9923" s="43" t="s">
        <v>23732</v>
      </c>
      <c r="G9923" s="43" t="s">
        <v>23266</v>
      </c>
      <c r="H9923" s="43" t="s">
        <v>1271</v>
      </c>
    </row>
    <row r="9924" spans="1:8" ht="17.25" hidden="1" customHeight="1" x14ac:dyDescent="0.3">
      <c r="A9924" s="46" t="str">
        <f>_xlfn.CONCAT("PUSKESMAS ",TRIM(tblReff[[#This Row],[NAMA PUSKESMAS]]))</f>
        <v>PUSKESMAS PRIMAPUN</v>
      </c>
      <c r="B9924" s="42">
        <v>1090333</v>
      </c>
      <c r="C9924" s="43" t="s">
        <v>23735</v>
      </c>
      <c r="D9924" s="43" t="s">
        <v>23734</v>
      </c>
      <c r="E9924" s="43" t="s">
        <v>23731</v>
      </c>
      <c r="F9924" s="43" t="s">
        <v>23732</v>
      </c>
      <c r="G9924" s="43" t="s">
        <v>23266</v>
      </c>
      <c r="H9924" s="43" t="s">
        <v>1271</v>
      </c>
    </row>
    <row r="9925" spans="1:8" ht="17.25" hidden="1" customHeight="1" x14ac:dyDescent="0.3">
      <c r="A9925" s="46" t="str">
        <f>_xlfn.CONCAT("PUSKESMAS ",TRIM(tblReff[[#This Row],[NAMA PUSKESMAS]]))</f>
        <v>PUSKESMAS BASIM</v>
      </c>
      <c r="B9925" s="42">
        <v>1090334</v>
      </c>
      <c r="C9925" s="43" t="s">
        <v>23736</v>
      </c>
      <c r="D9925" s="43" t="s">
        <v>23737</v>
      </c>
      <c r="E9925" s="43" t="s">
        <v>23738</v>
      </c>
      <c r="F9925" s="43" t="s">
        <v>23732</v>
      </c>
      <c r="G9925" s="43" t="s">
        <v>23266</v>
      </c>
      <c r="H9925" s="43" t="s">
        <v>1266</v>
      </c>
    </row>
    <row r="9926" spans="1:8" ht="17.25" hidden="1" customHeight="1" x14ac:dyDescent="0.3">
      <c r="A9926" s="46" t="str">
        <f>_xlfn.CONCAT("PUSKESMAS ",TRIM(tblReff[[#This Row],[NAMA PUSKESMAS]]))</f>
        <v>PUSKESMAS ATSY</v>
      </c>
      <c r="B9926" s="42">
        <v>1090335</v>
      </c>
      <c r="C9926" s="43" t="s">
        <v>23739</v>
      </c>
      <c r="D9926" s="43" t="s">
        <v>23740</v>
      </c>
      <c r="E9926" s="43" t="s">
        <v>23739</v>
      </c>
      <c r="F9926" s="43" t="s">
        <v>23732</v>
      </c>
      <c r="G9926" s="43" t="s">
        <v>23266</v>
      </c>
      <c r="H9926" s="43" t="s">
        <v>1266</v>
      </c>
    </row>
    <row r="9927" spans="1:8" ht="17.25" hidden="1" customHeight="1" x14ac:dyDescent="0.3">
      <c r="A9927" s="46" t="str">
        <f>_xlfn.CONCAT("PUSKESMAS ",TRIM(tblReff[[#This Row],[NAMA PUSKESMAS]]))</f>
        <v>PUSKESMAS BINAM</v>
      </c>
      <c r="B9927" s="42">
        <v>1090336</v>
      </c>
      <c r="C9927" s="43" t="s">
        <v>23741</v>
      </c>
      <c r="D9927" s="43" t="s">
        <v>23742</v>
      </c>
      <c r="E9927" s="43" t="s">
        <v>23743</v>
      </c>
      <c r="F9927" s="43" t="s">
        <v>23732</v>
      </c>
      <c r="G9927" s="43" t="s">
        <v>23266</v>
      </c>
      <c r="H9927" s="43" t="s">
        <v>1271</v>
      </c>
    </row>
    <row r="9928" spans="1:8" ht="17.25" hidden="1" customHeight="1" x14ac:dyDescent="0.3">
      <c r="A9928" s="46" t="str">
        <f>_xlfn.CONCAT("PUSKESMAS ",TRIM(tblReff[[#This Row],[NAMA PUSKESMAS]]))</f>
        <v>PUSKESMAS KOLFBRASA</v>
      </c>
      <c r="B9928" s="42">
        <v>1090337</v>
      </c>
      <c r="C9928" s="43" t="s">
        <v>23744</v>
      </c>
      <c r="D9928" s="43" t="s">
        <v>23745</v>
      </c>
      <c r="E9928" s="43" t="s">
        <v>23743</v>
      </c>
      <c r="F9928" s="43" t="s">
        <v>23732</v>
      </c>
      <c r="G9928" s="43" t="s">
        <v>23266</v>
      </c>
      <c r="H9928" s="43" t="s">
        <v>1271</v>
      </c>
    </row>
    <row r="9929" spans="1:8" ht="17.25" hidden="1" customHeight="1" x14ac:dyDescent="0.3">
      <c r="A9929" s="46" t="str">
        <f>_xlfn.CONCAT("PUSKESMAS ",TRIM(tblReff[[#This Row],[NAMA PUSKESMAS]]))</f>
        <v>PUSKESMAS AYAM</v>
      </c>
      <c r="B9929" s="42">
        <v>1090338</v>
      </c>
      <c r="C9929" s="43" t="s">
        <v>23746</v>
      </c>
      <c r="D9929" s="43" t="s">
        <v>23747</v>
      </c>
      <c r="E9929" s="43" t="s">
        <v>23748</v>
      </c>
      <c r="F9929" s="43" t="s">
        <v>23732</v>
      </c>
      <c r="G9929" s="43" t="s">
        <v>23266</v>
      </c>
      <c r="H9929" s="43" t="s">
        <v>1271</v>
      </c>
    </row>
    <row r="9930" spans="1:8" ht="17.25" hidden="1" customHeight="1" x14ac:dyDescent="0.3">
      <c r="A9930" s="46" t="str">
        <f>_xlfn.CONCAT("PUSKESMAS ",TRIM(tblReff[[#This Row],[NAMA PUSKESMAS]]))</f>
        <v>PUSKESMAS AGATS</v>
      </c>
      <c r="B9930" s="42">
        <v>1090339</v>
      </c>
      <c r="C9930" s="43" t="s">
        <v>23749</v>
      </c>
      <c r="D9930" s="43" t="s">
        <v>23750</v>
      </c>
      <c r="E9930" s="43" t="s">
        <v>23749</v>
      </c>
      <c r="F9930" s="43" t="s">
        <v>23732</v>
      </c>
      <c r="G9930" s="43" t="s">
        <v>23266</v>
      </c>
      <c r="H9930" s="43" t="s">
        <v>1266</v>
      </c>
    </row>
    <row r="9931" spans="1:8" ht="17.25" hidden="1" customHeight="1" x14ac:dyDescent="0.3">
      <c r="A9931" s="46" t="str">
        <f>_xlfn.CONCAT("PUSKESMAS ",TRIM(tblReff[[#This Row],[NAMA PUSKESMAS]]))</f>
        <v>PUSKESMAS SAWAERMA</v>
      </c>
      <c r="B9931" s="42">
        <v>1090340</v>
      </c>
      <c r="C9931" s="43" t="s">
        <v>23751</v>
      </c>
      <c r="D9931" s="43" t="s">
        <v>23752</v>
      </c>
      <c r="E9931" s="43" t="s">
        <v>23753</v>
      </c>
      <c r="F9931" s="43" t="s">
        <v>23732</v>
      </c>
      <c r="G9931" s="43" t="s">
        <v>23266</v>
      </c>
      <c r="H9931" s="43" t="s">
        <v>1266</v>
      </c>
    </row>
    <row r="9932" spans="1:8" ht="17.25" hidden="1" customHeight="1" x14ac:dyDescent="0.3">
      <c r="A9932" s="46" t="str">
        <f>_xlfn.CONCAT("PUSKESMAS ",TRIM(tblReff[[#This Row],[NAMA PUSKESMAS]]))</f>
        <v>PUSKESMAS TOMOR</v>
      </c>
      <c r="B9932" s="42">
        <v>1090342</v>
      </c>
      <c r="C9932" s="43" t="s">
        <v>23754</v>
      </c>
      <c r="D9932" s="43" t="s">
        <v>23755</v>
      </c>
      <c r="E9932" s="43" t="s">
        <v>23756</v>
      </c>
      <c r="F9932" s="43" t="s">
        <v>23732</v>
      </c>
      <c r="G9932" s="43" t="s">
        <v>23266</v>
      </c>
      <c r="H9932" s="43" t="s">
        <v>1271</v>
      </c>
    </row>
    <row r="9933" spans="1:8" ht="17.25" hidden="1" customHeight="1" x14ac:dyDescent="0.3">
      <c r="A9933" s="46" t="str">
        <f>_xlfn.CONCAT("PUSKESMAS ",TRIM(tblReff[[#This Row],[NAMA PUSKESMAS]]))</f>
        <v>PUSKESMAS SURU-SURU</v>
      </c>
      <c r="B9933" s="42">
        <v>1090343</v>
      </c>
      <c r="C9933" s="43" t="s">
        <v>23756</v>
      </c>
      <c r="D9933" s="43" t="s">
        <v>23755</v>
      </c>
      <c r="E9933" s="43" t="s">
        <v>23756</v>
      </c>
      <c r="F9933" s="43" t="s">
        <v>23732</v>
      </c>
      <c r="G9933" s="43" t="s">
        <v>23266</v>
      </c>
      <c r="H9933" s="43" t="s">
        <v>1271</v>
      </c>
    </row>
    <row r="9934" spans="1:8" ht="17.25" hidden="1" customHeight="1" x14ac:dyDescent="0.3">
      <c r="A9934" s="46" t="str">
        <f>_xlfn.CONCAT("PUSKESMAS ",TRIM(tblReff[[#This Row],[NAMA PUSKESMAS]]))</f>
        <v>PUSKESMAS UNIRSIRAU</v>
      </c>
      <c r="B9934" s="42">
        <v>1090341</v>
      </c>
      <c r="C9934" s="43" t="s">
        <v>23757</v>
      </c>
      <c r="D9934" s="43" t="s">
        <v>23758</v>
      </c>
      <c r="E9934" s="43" t="s">
        <v>23759</v>
      </c>
      <c r="F9934" s="43" t="s">
        <v>23732</v>
      </c>
      <c r="G9934" s="43" t="s">
        <v>23266</v>
      </c>
      <c r="H9934" s="43" t="s">
        <v>1271</v>
      </c>
    </row>
    <row r="9935" spans="1:8" ht="17.25" hidden="1" customHeight="1" x14ac:dyDescent="0.3">
      <c r="A9935" s="46" t="str">
        <f>_xlfn.CONCAT("PUSKESMAS ",TRIM(tblReff[[#This Row],[NAMA PUSKESMAS]]))</f>
        <v>PUSKESMAS KURIMA</v>
      </c>
      <c r="B9935" s="42">
        <v>1090344</v>
      </c>
      <c r="C9935" s="43" t="s">
        <v>23760</v>
      </c>
      <c r="D9935" s="43" t="s">
        <v>23761</v>
      </c>
      <c r="E9935" s="43" t="s">
        <v>23760</v>
      </c>
      <c r="F9935" s="43" t="s">
        <v>23762</v>
      </c>
      <c r="G9935" s="43" t="s">
        <v>23266</v>
      </c>
      <c r="H9935" s="43" t="s">
        <v>1266</v>
      </c>
    </row>
    <row r="9936" spans="1:8" ht="17.25" hidden="1" customHeight="1" x14ac:dyDescent="0.3">
      <c r="A9936" s="46" t="str">
        <f>_xlfn.CONCAT("PUSKESMAS ",TRIM(tblReff[[#This Row],[NAMA PUSKESMAS]]))</f>
        <v>PUSKESMAS DEKAI</v>
      </c>
      <c r="B9936" s="42">
        <v>1090345</v>
      </c>
      <c r="C9936" s="43" t="s">
        <v>23763</v>
      </c>
      <c r="D9936" s="43" t="s">
        <v>23764</v>
      </c>
      <c r="E9936" s="43" t="s">
        <v>23763</v>
      </c>
      <c r="F9936" s="43" t="s">
        <v>23762</v>
      </c>
      <c r="G9936" s="43" t="s">
        <v>23266</v>
      </c>
      <c r="H9936" s="43" t="s">
        <v>1266</v>
      </c>
    </row>
    <row r="9937" spans="1:8" ht="17.25" hidden="1" customHeight="1" x14ac:dyDescent="0.3">
      <c r="A9937" s="46" t="str">
        <f>_xlfn.CONCAT("PUSKESMAS ",TRIM(tblReff[[#This Row],[NAMA PUSKESMAS]]))</f>
        <v>PUSKESMAS JALAN GUNUNG</v>
      </c>
      <c r="B9937" s="42">
        <v>1090582</v>
      </c>
      <c r="C9937" s="43" t="s">
        <v>23765</v>
      </c>
      <c r="D9937" s="43" t="s">
        <v>23766</v>
      </c>
      <c r="E9937" s="43" t="s">
        <v>23763</v>
      </c>
      <c r="F9937" s="43" t="s">
        <v>23762</v>
      </c>
      <c r="G9937" s="43" t="s">
        <v>23266</v>
      </c>
      <c r="H9937" s="43" t="s">
        <v>1271</v>
      </c>
    </row>
    <row r="9938" spans="1:8" ht="17.25" hidden="1" customHeight="1" x14ac:dyDescent="0.3">
      <c r="A9938" s="46" t="str">
        <f>_xlfn.CONCAT("PUSKESMAS ",TRIM(tblReff[[#This Row],[NAMA PUSKESMAS]]))</f>
        <v>PUSKESMAS JALAN APLIM</v>
      </c>
      <c r="B9938" s="42">
        <v>1090583</v>
      </c>
      <c r="C9938" s="43" t="s">
        <v>23767</v>
      </c>
      <c r="D9938" s="43" t="s">
        <v>23768</v>
      </c>
      <c r="E9938" s="43" t="s">
        <v>23763</v>
      </c>
      <c r="F9938" s="43" t="s">
        <v>23762</v>
      </c>
      <c r="G9938" s="43" t="s">
        <v>23266</v>
      </c>
      <c r="H9938" s="43" t="s">
        <v>1271</v>
      </c>
    </row>
    <row r="9939" spans="1:8" ht="17.25" hidden="1" customHeight="1" x14ac:dyDescent="0.3">
      <c r="A9939" s="46" t="str">
        <f>_xlfn.CONCAT("PUSKESMAS ",TRIM(tblReff[[#This Row],[NAMA PUSKESMAS]]))</f>
        <v>PUSKESMAS PASEMA</v>
      </c>
      <c r="B9939" s="42">
        <v>1090346</v>
      </c>
      <c r="C9939" s="43" t="s">
        <v>23769</v>
      </c>
      <c r="D9939" s="43" t="s">
        <v>23770</v>
      </c>
      <c r="E9939" s="43" t="s">
        <v>23769</v>
      </c>
      <c r="F9939" s="43" t="s">
        <v>23762</v>
      </c>
      <c r="G9939" s="43" t="s">
        <v>23266</v>
      </c>
      <c r="H9939" s="43" t="s">
        <v>1271</v>
      </c>
    </row>
    <row r="9940" spans="1:8" ht="17.25" hidden="1" customHeight="1" x14ac:dyDescent="0.3">
      <c r="A9940" s="46" t="str">
        <f>_xlfn.CONCAT("PUSKESMAS ",TRIM(tblReff[[#This Row],[NAMA PUSKESMAS]]))</f>
        <v>PUSKESMAS AMUMA</v>
      </c>
      <c r="B9940" s="42">
        <v>1090347</v>
      </c>
      <c r="C9940" s="43" t="s">
        <v>23771</v>
      </c>
      <c r="D9940" s="43" t="s">
        <v>23772</v>
      </c>
      <c r="E9940" s="43" t="s">
        <v>23771</v>
      </c>
      <c r="F9940" s="43" t="s">
        <v>23762</v>
      </c>
      <c r="G9940" s="43" t="s">
        <v>23266</v>
      </c>
      <c r="H9940" s="43" t="s">
        <v>1271</v>
      </c>
    </row>
    <row r="9941" spans="1:8" ht="17.25" hidden="1" customHeight="1" x14ac:dyDescent="0.3">
      <c r="A9941" s="46" t="str">
        <f>_xlfn.CONCAT("PUSKESMAS ",TRIM(tblReff[[#This Row],[NAMA PUSKESMAS]]))</f>
        <v>PUSKESMAS SURU-SURU</v>
      </c>
      <c r="B9941" s="42">
        <v>1090348</v>
      </c>
      <c r="C9941" s="43" t="s">
        <v>23756</v>
      </c>
      <c r="D9941" s="43" t="s">
        <v>23773</v>
      </c>
      <c r="E9941" s="43" t="s">
        <v>23756</v>
      </c>
      <c r="F9941" s="43" t="s">
        <v>23762</v>
      </c>
      <c r="G9941" s="43" t="s">
        <v>23266</v>
      </c>
      <c r="H9941" s="43" t="s">
        <v>1271</v>
      </c>
    </row>
    <row r="9942" spans="1:8" ht="17.25" hidden="1" customHeight="1" x14ac:dyDescent="0.3">
      <c r="A9942" s="46" t="str">
        <f>_xlfn.CONCAT("PUSKESMAS ",TRIM(tblReff[[#This Row],[NAMA PUSKESMAS]]))</f>
        <v>PUSKESMAS MUGI</v>
      </c>
      <c r="B9942" s="42">
        <v>1090349</v>
      </c>
      <c r="C9942" s="43" t="s">
        <v>23774</v>
      </c>
      <c r="D9942" s="43" t="s">
        <v>23775</v>
      </c>
      <c r="E9942" s="43" t="s">
        <v>23776</v>
      </c>
      <c r="F9942" s="43" t="s">
        <v>23762</v>
      </c>
      <c r="G9942" s="43" t="s">
        <v>23266</v>
      </c>
      <c r="H9942" s="43" t="s">
        <v>1271</v>
      </c>
    </row>
    <row r="9943" spans="1:8" ht="17.25" hidden="1" customHeight="1" x14ac:dyDescent="0.3">
      <c r="A9943" s="46" t="str">
        <f>_xlfn.CONCAT("PUSKESMAS ",TRIM(tblReff[[#This Row],[NAMA PUSKESMAS]]))</f>
        <v>PUSKESMAS SILIMO</v>
      </c>
      <c r="B9943" s="42">
        <v>1090350</v>
      </c>
      <c r="C9943" s="43" t="s">
        <v>23777</v>
      </c>
      <c r="D9943" s="43" t="s">
        <v>23778</v>
      </c>
      <c r="E9943" s="43" t="s">
        <v>23777</v>
      </c>
      <c r="F9943" s="43" t="s">
        <v>23762</v>
      </c>
      <c r="G9943" s="43" t="s">
        <v>23266</v>
      </c>
      <c r="H9943" s="43" t="s">
        <v>1271</v>
      </c>
    </row>
    <row r="9944" spans="1:8" ht="17.25" hidden="1" customHeight="1" x14ac:dyDescent="0.3">
      <c r="A9944" s="46" t="str">
        <f>_xlfn.CONCAT("PUSKESMAS ",TRIM(tblReff[[#This Row],[NAMA PUSKESMAS]]))</f>
        <v>PUSKESMAS NINIA</v>
      </c>
      <c r="B9944" s="42">
        <v>1090351</v>
      </c>
      <c r="C9944" s="43" t="s">
        <v>23779</v>
      </c>
      <c r="D9944" s="43" t="s">
        <v>23780</v>
      </c>
      <c r="E9944" s="43" t="s">
        <v>23779</v>
      </c>
      <c r="F9944" s="43" t="s">
        <v>23762</v>
      </c>
      <c r="G9944" s="43" t="s">
        <v>23266</v>
      </c>
      <c r="H9944" s="43" t="s">
        <v>1266</v>
      </c>
    </row>
    <row r="9945" spans="1:8" ht="17.25" hidden="1" customHeight="1" x14ac:dyDescent="0.3">
      <c r="A9945" s="46" t="str">
        <f>_xlfn.CONCAT("PUSKESMAS ",TRIM(tblReff[[#This Row],[NAMA PUSKESMAS]]))</f>
        <v>PUSKESMAS HOLUWON</v>
      </c>
      <c r="B9945" s="42">
        <v>1090352</v>
      </c>
      <c r="C9945" s="43" t="s">
        <v>23781</v>
      </c>
      <c r="D9945" s="43" t="s">
        <v>23782</v>
      </c>
      <c r="E9945" s="43" t="s">
        <v>23781</v>
      </c>
      <c r="F9945" s="43" t="s">
        <v>23762</v>
      </c>
      <c r="G9945" s="43" t="s">
        <v>23266</v>
      </c>
      <c r="H9945" s="43" t="s">
        <v>1271</v>
      </c>
    </row>
    <row r="9946" spans="1:8" ht="17.25" hidden="1" customHeight="1" x14ac:dyDescent="0.3">
      <c r="A9946" s="46" t="str">
        <f>_xlfn.CONCAT("PUSKESMAS ",TRIM(tblReff[[#This Row],[NAMA PUSKESMAS]]))</f>
        <v>PUSKESMAS LOLAT</v>
      </c>
      <c r="B9946" s="42">
        <v>1090353</v>
      </c>
      <c r="C9946" s="43" t="s">
        <v>23783</v>
      </c>
      <c r="D9946" s="43" t="s">
        <v>23784</v>
      </c>
      <c r="E9946" s="43" t="s">
        <v>23783</v>
      </c>
      <c r="F9946" s="43" t="s">
        <v>23762</v>
      </c>
      <c r="G9946" s="43" t="s">
        <v>23266</v>
      </c>
      <c r="H9946" s="43" t="s">
        <v>1271</v>
      </c>
    </row>
    <row r="9947" spans="1:8" ht="17.25" hidden="1" customHeight="1" x14ac:dyDescent="0.3">
      <c r="A9947" s="46" t="str">
        <f>_xlfn.CONCAT("PUSKESMAS ",TRIM(tblReff[[#This Row],[NAMA PUSKESMAS]]))</f>
        <v>PUSKESMAS LANGDA</v>
      </c>
      <c r="B9947" s="42">
        <v>1090354</v>
      </c>
      <c r="C9947" s="43" t="s">
        <v>23785</v>
      </c>
      <c r="D9947" s="43" t="s">
        <v>23786</v>
      </c>
      <c r="E9947" s="43" t="s">
        <v>23785</v>
      </c>
      <c r="F9947" s="43" t="s">
        <v>23762</v>
      </c>
      <c r="G9947" s="43" t="s">
        <v>23266</v>
      </c>
      <c r="H9947" s="43" t="s">
        <v>1271</v>
      </c>
    </row>
    <row r="9948" spans="1:8" ht="17.25" hidden="1" customHeight="1" x14ac:dyDescent="0.3">
      <c r="A9948" s="46" t="str">
        <f>_xlfn.CONCAT("PUSKESMAS ",TRIM(tblReff[[#This Row],[NAMA PUSKESMAS]]))</f>
        <v>PUSKESMAS BOMELA</v>
      </c>
      <c r="B9948" s="42">
        <v>1090355</v>
      </c>
      <c r="C9948" s="43" t="s">
        <v>23787</v>
      </c>
      <c r="D9948" s="43" t="s">
        <v>23788</v>
      </c>
      <c r="E9948" s="43" t="s">
        <v>23787</v>
      </c>
      <c r="F9948" s="43" t="s">
        <v>23762</v>
      </c>
      <c r="G9948" s="43" t="s">
        <v>23266</v>
      </c>
      <c r="H9948" s="43" t="s">
        <v>1271</v>
      </c>
    </row>
    <row r="9949" spans="1:8" ht="17.25" hidden="1" customHeight="1" x14ac:dyDescent="0.3">
      <c r="A9949" s="46" t="str">
        <f>_xlfn.CONCAT("PUSKESMAS ",TRIM(tblReff[[#This Row],[NAMA PUSKESMAS]]))</f>
        <v>PUSKESMAS SUMTAMON</v>
      </c>
      <c r="B9949" s="42">
        <v>1090356</v>
      </c>
      <c r="C9949" s="43" t="s">
        <v>23789</v>
      </c>
      <c r="D9949" s="43" t="s">
        <v>23790</v>
      </c>
      <c r="E9949" s="43" t="s">
        <v>23791</v>
      </c>
      <c r="F9949" s="43" t="s">
        <v>23762</v>
      </c>
      <c r="G9949" s="43" t="s">
        <v>23266</v>
      </c>
      <c r="H9949" s="43" t="s">
        <v>1271</v>
      </c>
    </row>
    <row r="9950" spans="1:8" ht="17.25" hidden="1" customHeight="1" x14ac:dyDescent="0.3">
      <c r="A9950" s="46" t="str">
        <f>_xlfn.CONCAT("PUSKESMAS ",TRIM(tblReff[[#This Row],[NAMA PUSKESMAS]]))</f>
        <v>PUSKESMAS SOBAHAM</v>
      </c>
      <c r="B9950" s="42">
        <v>1090357</v>
      </c>
      <c r="C9950" s="43" t="s">
        <v>23792</v>
      </c>
      <c r="D9950" s="43" t="s">
        <v>23793</v>
      </c>
      <c r="E9950" s="43" t="s">
        <v>23792</v>
      </c>
      <c r="F9950" s="43" t="s">
        <v>23762</v>
      </c>
      <c r="G9950" s="43" t="s">
        <v>23266</v>
      </c>
      <c r="H9950" s="43" t="s">
        <v>1271</v>
      </c>
    </row>
    <row r="9951" spans="1:8" ht="17.25" hidden="1" customHeight="1" x14ac:dyDescent="0.3">
      <c r="A9951" s="46" t="str">
        <f>_xlfn.CONCAT("PUSKESMAS ",TRIM(tblReff[[#This Row],[NAMA PUSKESMAS]]))</f>
        <v>PUSKESMAS KORUPUN</v>
      </c>
      <c r="B9951" s="42">
        <v>1090358</v>
      </c>
      <c r="C9951" s="43" t="s">
        <v>23794</v>
      </c>
      <c r="D9951" s="43" t="s">
        <v>23795</v>
      </c>
      <c r="E9951" s="43" t="s">
        <v>23794</v>
      </c>
      <c r="F9951" s="43" t="s">
        <v>23762</v>
      </c>
      <c r="G9951" s="43" t="s">
        <v>23266</v>
      </c>
      <c r="H9951" s="43" t="s">
        <v>1271</v>
      </c>
    </row>
    <row r="9952" spans="1:8" ht="17.25" hidden="1" customHeight="1" x14ac:dyDescent="0.3">
      <c r="A9952" s="46" t="str">
        <f>_xlfn.CONCAT("PUSKESMAS ",TRIM(tblReff[[#This Row],[NAMA PUSKESMAS]]))</f>
        <v>PUSKESMAS SELA</v>
      </c>
      <c r="B9952" s="42">
        <v>1090359</v>
      </c>
      <c r="C9952" s="43" t="s">
        <v>23796</v>
      </c>
      <c r="D9952" s="43" t="s">
        <v>23797</v>
      </c>
      <c r="E9952" s="43" t="s">
        <v>23796</v>
      </c>
      <c r="F9952" s="43" t="s">
        <v>23762</v>
      </c>
      <c r="G9952" s="43" t="s">
        <v>23266</v>
      </c>
      <c r="H9952" s="43" t="s">
        <v>1271</v>
      </c>
    </row>
    <row r="9953" spans="1:8" ht="17.25" hidden="1" customHeight="1" x14ac:dyDescent="0.3">
      <c r="A9953" s="46" t="str">
        <f>_xlfn.CONCAT("PUSKESMAS ",TRIM(tblReff[[#This Row],[NAMA PUSKESMAS]]))</f>
        <v>PUSKESMAS ANGGRUK</v>
      </c>
      <c r="B9953" s="42">
        <v>1090360</v>
      </c>
      <c r="C9953" s="43" t="s">
        <v>23798</v>
      </c>
      <c r="D9953" s="43" t="s">
        <v>23799</v>
      </c>
      <c r="E9953" s="43" t="s">
        <v>23798</v>
      </c>
      <c r="F9953" s="43" t="s">
        <v>23762</v>
      </c>
      <c r="G9953" s="43" t="s">
        <v>23266</v>
      </c>
      <c r="H9953" s="43" t="s">
        <v>1266</v>
      </c>
    </row>
    <row r="9954" spans="1:8" ht="17.25" hidden="1" customHeight="1" x14ac:dyDescent="0.3">
      <c r="A9954" s="46" t="str">
        <f>_xlfn.CONCAT("PUSKESMAS ",TRIM(tblReff[[#This Row],[NAMA PUSKESMAS]]))</f>
        <v>PUSKESMAS PANGGEMA</v>
      </c>
      <c r="B9954" s="42">
        <v>1090361</v>
      </c>
      <c r="C9954" s="43" t="s">
        <v>23800</v>
      </c>
      <c r="D9954" s="43" t="s">
        <v>23801</v>
      </c>
      <c r="E9954" s="43" t="s">
        <v>23800</v>
      </c>
      <c r="F9954" s="43" t="s">
        <v>23762</v>
      </c>
      <c r="G9954" s="43" t="s">
        <v>23266</v>
      </c>
      <c r="H9954" s="43" t="s">
        <v>1271</v>
      </c>
    </row>
    <row r="9955" spans="1:8" ht="17.25" hidden="1" customHeight="1" x14ac:dyDescent="0.3">
      <c r="A9955" s="46" t="str">
        <f>_xlfn.CONCAT("PUSKESMAS ",TRIM(tblReff[[#This Row],[NAMA PUSKESMAS]]))</f>
        <v>PUSKESMAS WALMA</v>
      </c>
      <c r="B9955" s="42">
        <v>1090362</v>
      </c>
      <c r="C9955" s="43" t="s">
        <v>23802</v>
      </c>
      <c r="D9955" s="43" t="s">
        <v>23803</v>
      </c>
      <c r="E9955" s="43" t="s">
        <v>23802</v>
      </c>
      <c r="F9955" s="43" t="s">
        <v>23762</v>
      </c>
      <c r="G9955" s="43" t="s">
        <v>23266</v>
      </c>
      <c r="H9955" s="43" t="s">
        <v>1271</v>
      </c>
    </row>
    <row r="9956" spans="1:8" ht="17.25" hidden="1" customHeight="1" x14ac:dyDescent="0.3">
      <c r="A9956" s="46" t="str">
        <f>_xlfn.CONCAT("PUSKESMAS ",TRIM(tblReff[[#This Row],[NAMA PUSKESMAS]]))</f>
        <v>PUSKESMAS KOSAREK</v>
      </c>
      <c r="B9956" s="42">
        <v>1090363</v>
      </c>
      <c r="C9956" s="43" t="s">
        <v>23804</v>
      </c>
      <c r="D9956" s="43" t="s">
        <v>23805</v>
      </c>
      <c r="E9956" s="43" t="s">
        <v>23804</v>
      </c>
      <c r="F9956" s="43" t="s">
        <v>23762</v>
      </c>
      <c r="G9956" s="43" t="s">
        <v>23266</v>
      </c>
      <c r="H9956" s="43" t="s">
        <v>1271</v>
      </c>
    </row>
    <row r="9957" spans="1:8" ht="17.25" hidden="1" customHeight="1" x14ac:dyDescent="0.3">
      <c r="A9957" s="46" t="str">
        <f>_xlfn.CONCAT("PUSKESMAS ",TRIM(tblReff[[#This Row],[NAMA PUSKESMAS]]))</f>
        <v>PUSKESMAS UBAHAK</v>
      </c>
      <c r="B9957" s="42">
        <v>1090364</v>
      </c>
      <c r="C9957" s="43" t="s">
        <v>23806</v>
      </c>
      <c r="D9957" s="43" t="s">
        <v>23807</v>
      </c>
      <c r="E9957" s="43" t="s">
        <v>23806</v>
      </c>
      <c r="F9957" s="43" t="s">
        <v>23762</v>
      </c>
      <c r="G9957" s="43" t="s">
        <v>23266</v>
      </c>
      <c r="H9957" s="43" t="s">
        <v>1271</v>
      </c>
    </row>
    <row r="9958" spans="1:8" ht="17.25" hidden="1" customHeight="1" x14ac:dyDescent="0.3">
      <c r="A9958" s="46" t="str">
        <f>_xlfn.CONCAT("PUSKESMAS ",TRIM(tblReff[[#This Row],[NAMA PUSKESMAS]]))</f>
        <v>PUSKESMAS NALCA</v>
      </c>
      <c r="B9958" s="42">
        <v>1090365</v>
      </c>
      <c r="C9958" s="43" t="s">
        <v>23808</v>
      </c>
      <c r="D9958" s="43" t="s">
        <v>23809</v>
      </c>
      <c r="E9958" s="43" t="s">
        <v>23808</v>
      </c>
      <c r="F9958" s="43" t="s">
        <v>23762</v>
      </c>
      <c r="G9958" s="43" t="s">
        <v>23266</v>
      </c>
      <c r="H9958" s="43" t="s">
        <v>1271</v>
      </c>
    </row>
    <row r="9959" spans="1:8" ht="17.25" hidden="1" customHeight="1" x14ac:dyDescent="0.3">
      <c r="A9959" s="46" t="str">
        <f>_xlfn.CONCAT("PUSKESMAS ",TRIM(tblReff[[#This Row],[NAMA PUSKESMAS]]))</f>
        <v>PUSKESMAS PULDAMA</v>
      </c>
      <c r="B9959" s="42">
        <v>1090366</v>
      </c>
      <c r="C9959" s="43" t="s">
        <v>23810</v>
      </c>
      <c r="D9959" s="43" t="s">
        <v>23811</v>
      </c>
      <c r="E9959" s="43" t="s">
        <v>23810</v>
      </c>
      <c r="F9959" s="43" t="s">
        <v>23762</v>
      </c>
      <c r="G9959" s="43" t="s">
        <v>23266</v>
      </c>
      <c r="H9959" s="43" t="s">
        <v>1271</v>
      </c>
    </row>
    <row r="9960" spans="1:8" ht="17.25" hidden="1" customHeight="1" x14ac:dyDescent="0.3">
      <c r="A9960" s="46" t="str">
        <f>_xlfn.CONCAT("PUSKESMAS ",TRIM(tblReff[[#This Row],[NAMA PUSKESMAS]]))</f>
        <v>PUSKESMAS NIPSAN</v>
      </c>
      <c r="B9960" s="42">
        <v>1090367</v>
      </c>
      <c r="C9960" s="43" t="s">
        <v>23812</v>
      </c>
      <c r="D9960" s="43" t="s">
        <v>23813</v>
      </c>
      <c r="E9960" s="43" t="s">
        <v>23812</v>
      </c>
      <c r="F9960" s="43" t="s">
        <v>23762</v>
      </c>
      <c r="G9960" s="43" t="s">
        <v>23266</v>
      </c>
      <c r="H9960" s="43" t="s">
        <v>1271</v>
      </c>
    </row>
    <row r="9961" spans="1:8" ht="17.25" hidden="1" customHeight="1" x14ac:dyDescent="0.3">
      <c r="A9961" s="46" t="str">
        <f>_xlfn.CONCAT("PUSKESMAS ",TRIM(tblReff[[#This Row],[NAMA PUSKESMAS]]))</f>
        <v>PUSKESMAS SAMENAGE</v>
      </c>
      <c r="B9961" s="42">
        <v>1090368</v>
      </c>
      <c r="C9961" s="43" t="s">
        <v>23814</v>
      </c>
      <c r="D9961" s="43" t="s">
        <v>23815</v>
      </c>
      <c r="E9961" s="43" t="s">
        <v>23814</v>
      </c>
      <c r="F9961" s="43" t="s">
        <v>23762</v>
      </c>
      <c r="G9961" s="43" t="s">
        <v>23266</v>
      </c>
      <c r="H9961" s="43" t="s">
        <v>1271</v>
      </c>
    </row>
    <row r="9962" spans="1:8" ht="17.25" hidden="1" customHeight="1" x14ac:dyDescent="0.3">
      <c r="A9962" s="46" t="str">
        <f>_xlfn.CONCAT("PUSKESMAS ",TRIM(tblReff[[#This Row],[NAMA PUSKESMAS]]))</f>
        <v>PUSKESMAS TANGMA</v>
      </c>
      <c r="B9962" s="42">
        <v>1090369</v>
      </c>
      <c r="C9962" s="43" t="s">
        <v>23816</v>
      </c>
      <c r="D9962" s="43" t="s">
        <v>23817</v>
      </c>
      <c r="E9962" s="43" t="s">
        <v>23816</v>
      </c>
      <c r="F9962" s="43" t="s">
        <v>23762</v>
      </c>
      <c r="G9962" s="43" t="s">
        <v>23266</v>
      </c>
      <c r="H9962" s="43" t="s">
        <v>1271</v>
      </c>
    </row>
    <row r="9963" spans="1:8" ht="17.25" hidden="1" customHeight="1" x14ac:dyDescent="0.3">
      <c r="A9963" s="46" t="str">
        <f>_xlfn.CONCAT("PUSKESMAS ",TRIM(tblReff[[#This Row],[NAMA PUSKESMAS]]))</f>
        <v>PUSKESMAS SOBA</v>
      </c>
      <c r="B9963" s="42">
        <v>1090370</v>
      </c>
      <c r="C9963" s="43" t="s">
        <v>23818</v>
      </c>
      <c r="D9963" s="43" t="s">
        <v>23819</v>
      </c>
      <c r="E9963" s="43" t="s">
        <v>23818</v>
      </c>
      <c r="F9963" s="43" t="s">
        <v>23762</v>
      </c>
      <c r="G9963" s="43" t="s">
        <v>23266</v>
      </c>
      <c r="H9963" s="43" t="s">
        <v>1271</v>
      </c>
    </row>
    <row r="9964" spans="1:8" ht="17.25" hidden="1" customHeight="1" x14ac:dyDescent="0.3">
      <c r="A9964" s="46" t="str">
        <f>_xlfn.CONCAT("PUSKESMAS ",TRIM(tblReff[[#This Row],[NAMA PUSKESMAS]]))</f>
        <v>PUSKESMAS YOGOSEM</v>
      </c>
      <c r="B9964" s="42">
        <v>1090371</v>
      </c>
      <c r="C9964" s="43" t="s">
        <v>23820</v>
      </c>
      <c r="D9964" s="43" t="s">
        <v>23821</v>
      </c>
      <c r="E9964" s="43" t="s">
        <v>23820</v>
      </c>
      <c r="F9964" s="43" t="s">
        <v>23762</v>
      </c>
      <c r="G9964" s="43" t="s">
        <v>23266</v>
      </c>
      <c r="H9964" s="43" t="s">
        <v>1271</v>
      </c>
    </row>
    <row r="9965" spans="1:8" ht="17.25" hidden="1" customHeight="1" x14ac:dyDescent="0.3">
      <c r="A9965" s="46" t="str">
        <f>_xlfn.CONCAT("PUSKESMAS ",TRIM(tblReff[[#This Row],[NAMA PUSKESMAS]]))</f>
        <v>PUSKESMAS SUMO</v>
      </c>
      <c r="B9965" s="42">
        <v>1090372</v>
      </c>
      <c r="C9965" s="43" t="s">
        <v>23822</v>
      </c>
      <c r="D9965" s="43" t="s">
        <v>23823</v>
      </c>
      <c r="E9965" s="43" t="s">
        <v>23822</v>
      </c>
      <c r="F9965" s="43" t="s">
        <v>23762</v>
      </c>
      <c r="G9965" s="43" t="s">
        <v>23266</v>
      </c>
      <c r="H9965" s="43" t="s">
        <v>1271</v>
      </c>
    </row>
    <row r="9966" spans="1:8" ht="17.25" hidden="1" customHeight="1" x14ac:dyDescent="0.3">
      <c r="A9966" s="46" t="str">
        <f>_xlfn.CONCAT("PUSKESMAS ",TRIM(tblReff[[#This Row],[NAMA PUSKESMAS]]))</f>
        <v>PUSKESMAS SERADALA</v>
      </c>
      <c r="B9966" s="42">
        <v>1090373</v>
      </c>
      <c r="C9966" s="43" t="s">
        <v>23824</v>
      </c>
      <c r="D9966" s="43" t="s">
        <v>23825</v>
      </c>
      <c r="E9966" s="43" t="s">
        <v>23824</v>
      </c>
      <c r="F9966" s="43" t="s">
        <v>23762</v>
      </c>
      <c r="G9966" s="43" t="s">
        <v>23266</v>
      </c>
      <c r="H9966" s="43" t="s">
        <v>1271</v>
      </c>
    </row>
    <row r="9967" spans="1:8" ht="17.25" hidden="1" customHeight="1" x14ac:dyDescent="0.3">
      <c r="A9967" s="46" t="str">
        <f>_xlfn.CONCAT("PUSKESMAS ",TRIM(tblReff[[#This Row],[NAMA PUSKESMAS]]))</f>
        <v>PUSKESMAS EDOMEN</v>
      </c>
      <c r="B9967" s="42">
        <v>1090374</v>
      </c>
      <c r="C9967" s="43" t="s">
        <v>23826</v>
      </c>
      <c r="D9967" s="43" t="s">
        <v>23827</v>
      </c>
      <c r="E9967" s="43" t="s">
        <v>23828</v>
      </c>
      <c r="F9967" s="43" t="s">
        <v>23762</v>
      </c>
      <c r="G9967" s="43" t="s">
        <v>23266</v>
      </c>
      <c r="H9967" s="43" t="s">
        <v>1271</v>
      </c>
    </row>
    <row r="9968" spans="1:8" ht="17.25" hidden="1" customHeight="1" x14ac:dyDescent="0.3">
      <c r="A9968" s="46" t="str">
        <f>_xlfn.CONCAT("PUSKESMAS ",TRIM(tblReff[[#This Row],[NAMA PUSKESMAS]]))</f>
        <v>PUSKESMAS IWUR</v>
      </c>
      <c r="B9968" s="42">
        <v>1090375</v>
      </c>
      <c r="C9968" s="43" t="s">
        <v>23829</v>
      </c>
      <c r="D9968" s="43" t="s">
        <v>23830</v>
      </c>
      <c r="E9968" s="43" t="s">
        <v>23829</v>
      </c>
      <c r="F9968" s="43" t="s">
        <v>23831</v>
      </c>
      <c r="G9968" s="43" t="s">
        <v>23266</v>
      </c>
      <c r="H9968" s="43" t="s">
        <v>1271</v>
      </c>
    </row>
    <row r="9969" spans="1:8" ht="17.25" hidden="1" customHeight="1" x14ac:dyDescent="0.3">
      <c r="A9969" s="46" t="str">
        <f>_xlfn.CONCAT("PUSKESMAS ",TRIM(tblReff[[#This Row],[NAMA PUSKESMAS]]))</f>
        <v>PUSKESMAS KAWOR</v>
      </c>
      <c r="B9969" s="42">
        <v>1090376</v>
      </c>
      <c r="C9969" s="43" t="s">
        <v>23832</v>
      </c>
      <c r="D9969" s="43" t="s">
        <v>23833</v>
      </c>
      <c r="E9969" s="43" t="s">
        <v>23832</v>
      </c>
      <c r="F9969" s="43" t="s">
        <v>23831</v>
      </c>
      <c r="G9969" s="43" t="s">
        <v>23266</v>
      </c>
      <c r="H9969" s="43" t="s">
        <v>1271</v>
      </c>
    </row>
    <row r="9970" spans="1:8" ht="17.25" hidden="1" customHeight="1" x14ac:dyDescent="0.3">
      <c r="A9970" s="46" t="str">
        <f>_xlfn.CONCAT("PUSKESMAS ",TRIM(tblReff[[#This Row],[NAMA PUSKESMAS]]))</f>
        <v>PUSKESMAS TARUP</v>
      </c>
      <c r="B9970" s="42">
        <v>1090377</v>
      </c>
      <c r="C9970" s="43" t="s">
        <v>23834</v>
      </c>
      <c r="D9970" s="43" t="s">
        <v>23835</v>
      </c>
      <c r="E9970" s="43" t="s">
        <v>23834</v>
      </c>
      <c r="F9970" s="43" t="s">
        <v>23831</v>
      </c>
      <c r="G9970" s="43" t="s">
        <v>23266</v>
      </c>
      <c r="H9970" s="43" t="s">
        <v>1271</v>
      </c>
    </row>
    <row r="9971" spans="1:8" ht="17.25" hidden="1" customHeight="1" x14ac:dyDescent="0.3">
      <c r="A9971" s="46" t="str">
        <f>_xlfn.CONCAT("PUSKESMAS ",TRIM(tblReff[[#This Row],[NAMA PUSKESMAS]]))</f>
        <v>PUSKESMAS AWINBON</v>
      </c>
      <c r="B9971" s="42">
        <v>1090378</v>
      </c>
      <c r="C9971" s="43" t="s">
        <v>23836</v>
      </c>
      <c r="D9971" s="43" t="s">
        <v>23837</v>
      </c>
      <c r="E9971" s="43" t="s">
        <v>23836</v>
      </c>
      <c r="F9971" s="43" t="s">
        <v>23831</v>
      </c>
      <c r="G9971" s="43" t="s">
        <v>23266</v>
      </c>
      <c r="H9971" s="43" t="s">
        <v>1271</v>
      </c>
    </row>
    <row r="9972" spans="1:8" ht="17.25" hidden="1" customHeight="1" x14ac:dyDescent="0.3">
      <c r="A9972" s="46" t="str">
        <f>_xlfn.CONCAT("PUSKESMAS ",TRIM(tblReff[[#This Row],[NAMA PUSKESMAS]]))</f>
        <v>PUSKESMAS OKSIBIL</v>
      </c>
      <c r="B9972" s="42">
        <v>1090379</v>
      </c>
      <c r="C9972" s="43" t="s">
        <v>23838</v>
      </c>
      <c r="D9972" s="43" t="s">
        <v>23839</v>
      </c>
      <c r="E9972" s="43" t="s">
        <v>23838</v>
      </c>
      <c r="F9972" s="43" t="s">
        <v>23831</v>
      </c>
      <c r="G9972" s="43" t="s">
        <v>23266</v>
      </c>
      <c r="H9972" s="43" t="s">
        <v>1266</v>
      </c>
    </row>
    <row r="9973" spans="1:8" ht="17.25" hidden="1" customHeight="1" x14ac:dyDescent="0.3">
      <c r="A9973" s="46" t="str">
        <f>_xlfn.CONCAT("PUSKESMAS ",TRIM(tblReff[[#This Row],[NAMA PUSKESMAS]]))</f>
        <v>PUSKESMAS PEPERA</v>
      </c>
      <c r="B9973" s="42">
        <v>1090380</v>
      </c>
      <c r="C9973" s="43" t="s">
        <v>23840</v>
      </c>
      <c r="D9973" s="43" t="s">
        <v>23841</v>
      </c>
      <c r="E9973" s="43" t="s">
        <v>23840</v>
      </c>
      <c r="F9973" s="43" t="s">
        <v>23831</v>
      </c>
      <c r="G9973" s="43" t="s">
        <v>23266</v>
      </c>
      <c r="H9973" s="43" t="s">
        <v>1271</v>
      </c>
    </row>
    <row r="9974" spans="1:8" ht="17.25" hidden="1" customHeight="1" x14ac:dyDescent="0.3">
      <c r="A9974" s="46" t="str">
        <f>_xlfn.CONCAT("PUSKESMAS ",TRIM(tblReff[[#This Row],[NAMA PUSKESMAS]]))</f>
        <v>PUSKESMAS SERAMBAKON</v>
      </c>
      <c r="B9974" s="42">
        <v>1090381</v>
      </c>
      <c r="C9974" s="43" t="s">
        <v>23842</v>
      </c>
      <c r="D9974" s="43" t="s">
        <v>23843</v>
      </c>
      <c r="E9974" s="43" t="s">
        <v>23842</v>
      </c>
      <c r="F9974" s="43" t="s">
        <v>23831</v>
      </c>
      <c r="G9974" s="43" t="s">
        <v>23266</v>
      </c>
      <c r="H9974" s="43" t="s">
        <v>1271</v>
      </c>
    </row>
    <row r="9975" spans="1:8" ht="17.25" hidden="1" customHeight="1" x14ac:dyDescent="0.3">
      <c r="A9975" s="46" t="str">
        <f>_xlfn.CONCAT("PUSKESMAS ",TRIM(tblReff[[#This Row],[NAMA PUSKESMAS]]))</f>
        <v>PUSKESMAS BULANGKOP</v>
      </c>
      <c r="B9975" s="42">
        <v>1090382</v>
      </c>
      <c r="C9975" s="43" t="s">
        <v>23844</v>
      </c>
      <c r="D9975" s="43" t="s">
        <v>23845</v>
      </c>
      <c r="E9975" s="43" t="s">
        <v>23846</v>
      </c>
      <c r="F9975" s="43" t="s">
        <v>23831</v>
      </c>
      <c r="G9975" s="43" t="s">
        <v>23266</v>
      </c>
      <c r="H9975" s="43" t="s">
        <v>1271</v>
      </c>
    </row>
    <row r="9976" spans="1:8" ht="17.25" hidden="1" customHeight="1" x14ac:dyDescent="0.3">
      <c r="A9976" s="46" t="str">
        <f>_xlfn.CONCAT("PUSKESMAS ",TRIM(tblReff[[#This Row],[NAMA PUSKESMAS]]))</f>
        <v>PUSKESMAS BORME</v>
      </c>
      <c r="B9976" s="42">
        <v>1090383</v>
      </c>
      <c r="C9976" s="43" t="s">
        <v>23847</v>
      </c>
      <c r="D9976" s="43" t="s">
        <v>23848</v>
      </c>
      <c r="E9976" s="43" t="s">
        <v>23847</v>
      </c>
      <c r="F9976" s="43" t="s">
        <v>23831</v>
      </c>
      <c r="G9976" s="43" t="s">
        <v>23266</v>
      </c>
      <c r="H9976" s="43" t="s">
        <v>1266</v>
      </c>
    </row>
    <row r="9977" spans="1:8" ht="17.25" hidden="1" customHeight="1" x14ac:dyDescent="0.3">
      <c r="A9977" s="46" t="str">
        <f>_xlfn.CONCAT("PUSKESMAS ",TRIM(tblReff[[#This Row],[NAMA PUSKESMAS]]))</f>
        <v>PUSKESMAS BIME</v>
      </c>
      <c r="B9977" s="42">
        <v>1090384</v>
      </c>
      <c r="C9977" s="43" t="s">
        <v>23849</v>
      </c>
      <c r="D9977" s="43" t="s">
        <v>23850</v>
      </c>
      <c r="E9977" s="43" t="s">
        <v>23849</v>
      </c>
      <c r="F9977" s="43" t="s">
        <v>23831</v>
      </c>
      <c r="G9977" s="43" t="s">
        <v>23266</v>
      </c>
      <c r="H9977" s="43" t="s">
        <v>1271</v>
      </c>
    </row>
    <row r="9978" spans="1:8" ht="17.25" hidden="1" customHeight="1" x14ac:dyDescent="0.3">
      <c r="A9978" s="46" t="str">
        <f>_xlfn.CONCAT("PUSKESMAS ",TRIM(tblReff[[#This Row],[NAMA PUSKESMAS]]))</f>
        <v>PUSKESMAS EPUMEK</v>
      </c>
      <c r="B9978" s="42">
        <v>1090385</v>
      </c>
      <c r="C9978" s="43" t="s">
        <v>23851</v>
      </c>
      <c r="D9978" s="43" t="s">
        <v>23852</v>
      </c>
      <c r="E9978" s="43" t="s">
        <v>23851</v>
      </c>
      <c r="F9978" s="43" t="s">
        <v>23831</v>
      </c>
      <c r="G9978" s="43" t="s">
        <v>23266</v>
      </c>
      <c r="H9978" s="43" t="s">
        <v>1271</v>
      </c>
    </row>
    <row r="9979" spans="1:8" ht="17.25" hidden="1" customHeight="1" x14ac:dyDescent="0.3">
      <c r="A9979" s="46" t="str">
        <f>_xlfn.CONCAT("PUSKESMAS ",TRIM(tblReff[[#This Row],[NAMA PUSKESMAS]]))</f>
        <v>PUSKESMAS WEIME</v>
      </c>
      <c r="B9979" s="42">
        <v>1090386</v>
      </c>
      <c r="C9979" s="43" t="s">
        <v>23853</v>
      </c>
      <c r="D9979" s="43" t="s">
        <v>23854</v>
      </c>
      <c r="E9979" s="43" t="s">
        <v>23853</v>
      </c>
      <c r="F9979" s="43" t="s">
        <v>23831</v>
      </c>
      <c r="G9979" s="43" t="s">
        <v>23266</v>
      </c>
      <c r="H9979" s="43" t="s">
        <v>1271</v>
      </c>
    </row>
    <row r="9980" spans="1:8" ht="17.25" hidden="1" customHeight="1" x14ac:dyDescent="0.3">
      <c r="A9980" s="46" t="str">
        <f>_xlfn.CONCAT("PUSKESMAS ",TRIM(tblReff[[#This Row],[NAMA PUSKESMAS]]))</f>
        <v>PUSKESMAS PAMEK</v>
      </c>
      <c r="B9980" s="42">
        <v>1090387</v>
      </c>
      <c r="C9980" s="43" t="s">
        <v>23855</v>
      </c>
      <c r="D9980" s="43" t="s">
        <v>23856</v>
      </c>
      <c r="E9980" s="43" t="s">
        <v>23855</v>
      </c>
      <c r="F9980" s="43" t="s">
        <v>23831</v>
      </c>
      <c r="G9980" s="43" t="s">
        <v>23266</v>
      </c>
      <c r="H9980" s="43" t="s">
        <v>1271</v>
      </c>
    </row>
    <row r="9981" spans="1:8" ht="17.25" hidden="1" customHeight="1" x14ac:dyDescent="0.3">
      <c r="A9981" s="46" t="str">
        <f>_xlfn.CONCAT("PUSKESMAS ",TRIM(tblReff[[#This Row],[NAMA PUSKESMAS]]))</f>
        <v>PUSKESMAS NONGME</v>
      </c>
      <c r="B9981" s="42">
        <v>1090388</v>
      </c>
      <c r="C9981" s="43" t="s">
        <v>23857</v>
      </c>
      <c r="D9981" s="43" t="s">
        <v>23858</v>
      </c>
      <c r="E9981" s="43" t="s">
        <v>23857</v>
      </c>
      <c r="F9981" s="43" t="s">
        <v>23831</v>
      </c>
      <c r="G9981" s="43" t="s">
        <v>23266</v>
      </c>
      <c r="H9981" s="43" t="s">
        <v>1271</v>
      </c>
    </row>
    <row r="9982" spans="1:8" ht="17.25" hidden="1" customHeight="1" x14ac:dyDescent="0.3">
      <c r="A9982" s="46" t="str">
        <f>_xlfn.CONCAT("PUSKESMAS ",TRIM(tblReff[[#This Row],[NAMA PUSKESMAS]]))</f>
        <v>PUSKESMAS BATANI</v>
      </c>
      <c r="B9982" s="42">
        <v>1090389</v>
      </c>
      <c r="C9982" s="43" t="s">
        <v>23859</v>
      </c>
      <c r="D9982" s="43" t="s">
        <v>23860</v>
      </c>
      <c r="E9982" s="43" t="s">
        <v>23859</v>
      </c>
      <c r="F9982" s="43" t="s">
        <v>23831</v>
      </c>
      <c r="G9982" s="43" t="s">
        <v>23266</v>
      </c>
      <c r="H9982" s="43" t="s">
        <v>1271</v>
      </c>
    </row>
    <row r="9983" spans="1:8" ht="17.25" hidden="1" customHeight="1" x14ac:dyDescent="0.3">
      <c r="A9983" s="46" t="str">
        <f>_xlfn.CONCAT("PUSKESMAS ",TRIM(tblReff[[#This Row],[NAMA PUSKESMAS]]))</f>
        <v>PUSKESMAS APMISIBIL</v>
      </c>
      <c r="B9983" s="42">
        <v>1090390</v>
      </c>
      <c r="C9983" s="43" t="s">
        <v>23861</v>
      </c>
      <c r="D9983" s="43" t="s">
        <v>23862</v>
      </c>
      <c r="E9983" s="43" t="s">
        <v>23863</v>
      </c>
      <c r="F9983" s="43" t="s">
        <v>23831</v>
      </c>
      <c r="G9983" s="43" t="s">
        <v>23266</v>
      </c>
      <c r="H9983" s="43" t="s">
        <v>1266</v>
      </c>
    </row>
    <row r="9984" spans="1:8" ht="17.25" hidden="1" customHeight="1" x14ac:dyDescent="0.3">
      <c r="A9984" s="46" t="str">
        <f>_xlfn.CONCAT("PUSKESMAS ",TRIM(tblReff[[#This Row],[NAMA PUSKESMAS]]))</f>
        <v>PUSKESMAS ABOY</v>
      </c>
      <c r="B9984" s="42">
        <v>1090391</v>
      </c>
      <c r="C9984" s="43" t="s">
        <v>23864</v>
      </c>
      <c r="D9984" s="43" t="s">
        <v>23865</v>
      </c>
      <c r="E9984" s="43" t="s">
        <v>23864</v>
      </c>
      <c r="F9984" s="43" t="s">
        <v>23831</v>
      </c>
      <c r="G9984" s="43" t="s">
        <v>23266</v>
      </c>
      <c r="H9984" s="43" t="s">
        <v>1271</v>
      </c>
    </row>
    <row r="9985" spans="1:8" ht="17.25" hidden="1" customHeight="1" x14ac:dyDescent="0.3">
      <c r="A9985" s="46" t="str">
        <f>_xlfn.CONCAT("PUSKESMAS ",TRIM(tblReff[[#This Row],[NAMA PUSKESMAS]]))</f>
        <v>PUSKESMAS OKBAB</v>
      </c>
      <c r="B9985" s="42">
        <v>1090392</v>
      </c>
      <c r="C9985" s="43" t="s">
        <v>23866</v>
      </c>
      <c r="D9985" s="43" t="s">
        <v>23867</v>
      </c>
      <c r="E9985" s="43" t="s">
        <v>23866</v>
      </c>
      <c r="F9985" s="43" t="s">
        <v>23831</v>
      </c>
      <c r="G9985" s="43" t="s">
        <v>23266</v>
      </c>
      <c r="H9985" s="43" t="s">
        <v>1271</v>
      </c>
    </row>
    <row r="9986" spans="1:8" ht="17.25" hidden="1" customHeight="1" x14ac:dyDescent="0.3">
      <c r="A9986" s="46" t="str">
        <f>_xlfn.CONCAT("PUSKESMAS ",TRIM(tblReff[[#This Row],[NAMA PUSKESMAS]]))</f>
        <v>PUSKESMAS TERAPLU</v>
      </c>
      <c r="B9986" s="42">
        <v>1090393</v>
      </c>
      <c r="C9986" s="43" t="s">
        <v>23868</v>
      </c>
      <c r="D9986" s="43" t="s">
        <v>23869</v>
      </c>
      <c r="E9986" s="43" t="s">
        <v>23870</v>
      </c>
      <c r="F9986" s="43" t="s">
        <v>23831</v>
      </c>
      <c r="G9986" s="43" t="s">
        <v>23266</v>
      </c>
      <c r="H9986" s="43" t="s">
        <v>1271</v>
      </c>
    </row>
    <row r="9987" spans="1:8" ht="17.25" hidden="1" customHeight="1" x14ac:dyDescent="0.3">
      <c r="A9987" s="46" t="str">
        <f>_xlfn.CONCAT("PUSKESMAS ",TRIM(tblReff[[#This Row],[NAMA PUSKESMAS]]))</f>
        <v>PUSKESMAS JETVA</v>
      </c>
      <c r="B9987" s="42">
        <v>1090394</v>
      </c>
      <c r="C9987" s="43" t="s">
        <v>23871</v>
      </c>
      <c r="D9987" s="43" t="s">
        <v>23872</v>
      </c>
      <c r="E9987" s="43" t="s">
        <v>23873</v>
      </c>
      <c r="F9987" s="43" t="s">
        <v>23831</v>
      </c>
      <c r="G9987" s="43" t="s">
        <v>23266</v>
      </c>
      <c r="H9987" s="43" t="s">
        <v>1271</v>
      </c>
    </row>
    <row r="9988" spans="1:8" ht="17.25" hidden="1" customHeight="1" x14ac:dyDescent="0.3">
      <c r="A9988" s="46" t="str">
        <f>_xlfn.CONCAT("PUSKESMAS ",TRIM(tblReff[[#This Row],[NAMA PUSKESMAS]]))</f>
        <v>PUSKESMAS KIWIROK</v>
      </c>
      <c r="B9988" s="42">
        <v>1090395</v>
      </c>
      <c r="C9988" s="43" t="s">
        <v>23874</v>
      </c>
      <c r="D9988" s="43" t="s">
        <v>23875</v>
      </c>
      <c r="E9988" s="43" t="s">
        <v>23874</v>
      </c>
      <c r="F9988" s="43" t="s">
        <v>23831</v>
      </c>
      <c r="G9988" s="43" t="s">
        <v>23266</v>
      </c>
      <c r="H9988" s="43" t="s">
        <v>1266</v>
      </c>
    </row>
    <row r="9989" spans="1:8" ht="17.25" hidden="1" customHeight="1" x14ac:dyDescent="0.3">
      <c r="A9989" s="46" t="str">
        <f>_xlfn.CONCAT("PUSKESMAS ",TRIM(tblReff[[#This Row],[NAMA PUSKESMAS]]))</f>
        <v>PUSKESMAS OKWYOP</v>
      </c>
      <c r="B9989" s="42">
        <v>1090396</v>
      </c>
      <c r="C9989" s="43" t="s">
        <v>23876</v>
      </c>
      <c r="D9989" s="43" t="s">
        <v>23877</v>
      </c>
      <c r="E9989" s="43" t="s">
        <v>23878</v>
      </c>
      <c r="F9989" s="43" t="s">
        <v>23831</v>
      </c>
      <c r="G9989" s="43" t="s">
        <v>23266</v>
      </c>
      <c r="H9989" s="43" t="s">
        <v>1271</v>
      </c>
    </row>
    <row r="9990" spans="1:8" ht="17.25" hidden="1" customHeight="1" x14ac:dyDescent="0.3">
      <c r="A9990" s="46" t="str">
        <f>_xlfn.CONCAT("PUSKESMAS ",TRIM(tblReff[[#This Row],[NAMA PUSKESMAS]]))</f>
        <v>PUSKESMAS OKIKHA</v>
      </c>
      <c r="B9990" s="42">
        <v>1090397</v>
      </c>
      <c r="C9990" s="43" t="s">
        <v>23879</v>
      </c>
      <c r="D9990" s="43" t="s">
        <v>23880</v>
      </c>
      <c r="E9990" s="43" t="s">
        <v>23881</v>
      </c>
      <c r="F9990" s="43" t="s">
        <v>23831</v>
      </c>
      <c r="G9990" s="43" t="s">
        <v>23266</v>
      </c>
      <c r="H9990" s="43" t="s">
        <v>1271</v>
      </c>
    </row>
    <row r="9991" spans="1:8" ht="17.25" hidden="1" customHeight="1" x14ac:dyDescent="0.3">
      <c r="A9991" s="46" t="str">
        <f>_xlfn.CONCAT("PUSKESMAS ",TRIM(tblReff[[#This Row],[NAMA PUSKESMAS]]))</f>
        <v>PUSKESMAS OKLIP</v>
      </c>
      <c r="B9991" s="42">
        <v>1090398</v>
      </c>
      <c r="C9991" s="43" t="s">
        <v>23882</v>
      </c>
      <c r="D9991" s="43" t="s">
        <v>23883</v>
      </c>
      <c r="E9991" s="43" t="s">
        <v>23882</v>
      </c>
      <c r="F9991" s="43" t="s">
        <v>23831</v>
      </c>
      <c r="G9991" s="43" t="s">
        <v>23266</v>
      </c>
      <c r="H9991" s="43" t="s">
        <v>1271</v>
      </c>
    </row>
    <row r="9992" spans="1:8" ht="17.25" hidden="1" customHeight="1" x14ac:dyDescent="0.3">
      <c r="A9992" s="46" t="str">
        <f>_xlfn.CONCAT("PUSKESMAS ",TRIM(tblReff[[#This Row],[NAMA PUSKESMAS]]))</f>
        <v>PUSKESMAS WARAMASOL</v>
      </c>
      <c r="B9992" s="42">
        <v>1090399</v>
      </c>
      <c r="C9992" s="43" t="s">
        <v>23884</v>
      </c>
      <c r="D9992" s="43" t="s">
        <v>23885</v>
      </c>
      <c r="E9992" s="43" t="s">
        <v>23886</v>
      </c>
      <c r="F9992" s="43" t="s">
        <v>23831</v>
      </c>
      <c r="G9992" s="43" t="s">
        <v>23266</v>
      </c>
      <c r="H9992" s="43" t="s">
        <v>1271</v>
      </c>
    </row>
    <row r="9993" spans="1:8" ht="17.25" hidden="1" customHeight="1" x14ac:dyDescent="0.3">
      <c r="A9993" s="46" t="str">
        <f>_xlfn.CONCAT("PUSKESMAS ",TRIM(tblReff[[#This Row],[NAMA PUSKESMAS]]))</f>
        <v>PUSKESMAS OKBEMTARU</v>
      </c>
      <c r="B9993" s="42">
        <v>1090400</v>
      </c>
      <c r="C9993" s="43" t="s">
        <v>23887</v>
      </c>
      <c r="D9993" s="43" t="s">
        <v>23888</v>
      </c>
      <c r="E9993" s="43" t="s">
        <v>23889</v>
      </c>
      <c r="F9993" s="43" t="s">
        <v>23831</v>
      </c>
      <c r="G9993" s="43" t="s">
        <v>23266</v>
      </c>
      <c r="H9993" s="43" t="s">
        <v>1271</v>
      </c>
    </row>
    <row r="9994" spans="1:8" ht="17.25" hidden="1" customHeight="1" x14ac:dyDescent="0.3">
      <c r="A9994" s="46" t="str">
        <f>_xlfn.CONCAT("PUSKESMAS ",TRIM(tblReff[[#This Row],[NAMA PUSKESMAS]]))</f>
        <v>PUSKESMAS BATOM</v>
      </c>
      <c r="B9994" s="42">
        <v>1090401</v>
      </c>
      <c r="C9994" s="43" t="s">
        <v>23890</v>
      </c>
      <c r="D9994" s="43" t="s">
        <v>23891</v>
      </c>
      <c r="E9994" s="43" t="s">
        <v>23890</v>
      </c>
      <c r="F9994" s="43" t="s">
        <v>23831</v>
      </c>
      <c r="G9994" s="43" t="s">
        <v>23266</v>
      </c>
      <c r="H9994" s="43" t="s">
        <v>1266</v>
      </c>
    </row>
    <row r="9995" spans="1:8" ht="17.25" hidden="1" customHeight="1" x14ac:dyDescent="0.3">
      <c r="A9995" s="46" t="str">
        <f>_xlfn.CONCAT("PUSKESMAS ",TRIM(tblReff[[#This Row],[NAMA PUSKESMAS]]))</f>
        <v>PUSKESMAS MURKIM</v>
      </c>
      <c r="B9995" s="42">
        <v>1090402</v>
      </c>
      <c r="C9995" s="43" t="s">
        <v>23892</v>
      </c>
      <c r="D9995" s="43" t="s">
        <v>23893</v>
      </c>
      <c r="E9995" s="43" t="s">
        <v>23892</v>
      </c>
      <c r="F9995" s="43" t="s">
        <v>23831</v>
      </c>
      <c r="G9995" s="43" t="s">
        <v>23266</v>
      </c>
      <c r="H9995" s="43" t="s">
        <v>1271</v>
      </c>
    </row>
    <row r="9996" spans="1:8" ht="17.25" hidden="1" customHeight="1" x14ac:dyDescent="0.3">
      <c r="A9996" s="46" t="str">
        <f>_xlfn.CONCAT("PUSKESMAS ",TRIM(tblReff[[#This Row],[NAMA PUSKESMAS]]))</f>
        <v>PUSKESMAS MOPINOP</v>
      </c>
      <c r="B9996" s="42">
        <v>1090403</v>
      </c>
      <c r="C9996" s="43" t="s">
        <v>23894</v>
      </c>
      <c r="D9996" s="43" t="s">
        <v>23895</v>
      </c>
      <c r="E9996" s="43" t="s">
        <v>23896</v>
      </c>
      <c r="F9996" s="43" t="s">
        <v>23831</v>
      </c>
      <c r="G9996" s="43" t="s">
        <v>23266</v>
      </c>
      <c r="H9996" s="43" t="s">
        <v>1271</v>
      </c>
    </row>
    <row r="9997" spans="1:8" ht="17.25" hidden="1" customHeight="1" x14ac:dyDescent="0.3">
      <c r="A9997" s="46" t="str">
        <f>_xlfn.CONCAT("PUSKESMAS ",TRIM(tblReff[[#This Row],[NAMA PUSKESMAS]]))</f>
        <v>PUSKESMAS KANGGIME</v>
      </c>
      <c r="B9997" s="42">
        <v>1090404</v>
      </c>
      <c r="C9997" s="43" t="s">
        <v>23897</v>
      </c>
      <c r="D9997" s="43" t="s">
        <v>23898</v>
      </c>
      <c r="E9997" s="43" t="s">
        <v>23897</v>
      </c>
      <c r="F9997" s="43" t="s">
        <v>23899</v>
      </c>
      <c r="G9997" s="43" t="s">
        <v>23266</v>
      </c>
      <c r="H9997" s="43" t="s">
        <v>1266</v>
      </c>
    </row>
    <row r="9998" spans="1:8" ht="17.25" hidden="1" customHeight="1" x14ac:dyDescent="0.3">
      <c r="A9998" s="46" t="str">
        <f>_xlfn.CONCAT("PUSKESMAS ",TRIM(tblReff[[#This Row],[NAMA PUSKESMAS]]))</f>
        <v>PUSKESMAS WONIKI</v>
      </c>
      <c r="B9998" s="42">
        <v>1090405</v>
      </c>
      <c r="C9998" s="43" t="s">
        <v>23900</v>
      </c>
      <c r="D9998" s="43" t="s">
        <v>23901</v>
      </c>
      <c r="E9998" s="43" t="s">
        <v>23900</v>
      </c>
      <c r="F9998" s="43" t="s">
        <v>23899</v>
      </c>
      <c r="G9998" s="43" t="s">
        <v>23266</v>
      </c>
      <c r="H9998" s="43" t="s">
        <v>1271</v>
      </c>
    </row>
    <row r="9999" spans="1:8" ht="17.25" hidden="1" customHeight="1" x14ac:dyDescent="0.3">
      <c r="A9999" s="46" t="str">
        <f>_xlfn.CONCAT("PUSKESMAS ",TRIM(tblReff[[#This Row],[NAMA PUSKESMAS]]))</f>
        <v>PUSKESMAS NABUNAGE</v>
      </c>
      <c r="B9999" s="42">
        <v>1090406</v>
      </c>
      <c r="C9999" s="43" t="s">
        <v>23902</v>
      </c>
      <c r="D9999" s="43" t="s">
        <v>23903</v>
      </c>
      <c r="E9999" s="43" t="s">
        <v>23902</v>
      </c>
      <c r="F9999" s="43" t="s">
        <v>23899</v>
      </c>
      <c r="G9999" s="43" t="s">
        <v>23266</v>
      </c>
      <c r="H9999" s="43" t="s">
        <v>1271</v>
      </c>
    </row>
    <row r="10000" spans="1:8" ht="17.25" hidden="1" customHeight="1" x14ac:dyDescent="0.3">
      <c r="A10000" s="46" t="str">
        <f>_xlfn.CONCAT("PUSKESMAS ",TRIM(tblReff[[#This Row],[NAMA PUSKESMAS]]))</f>
        <v>PUSKESMAS KUTIME</v>
      </c>
      <c r="B10000" s="42">
        <v>1090577</v>
      </c>
      <c r="C10000" s="43" t="s">
        <v>23904</v>
      </c>
      <c r="D10000" s="43" t="s">
        <v>23905</v>
      </c>
      <c r="E10000" s="43" t="s">
        <v>23290</v>
      </c>
      <c r="F10000" s="43" t="s">
        <v>23899</v>
      </c>
      <c r="G10000" s="43" t="s">
        <v>23266</v>
      </c>
      <c r="H10000" s="43" t="s">
        <v>1271</v>
      </c>
    </row>
    <row r="10001" spans="1:8" ht="17.25" hidden="1" customHeight="1" x14ac:dyDescent="0.3">
      <c r="A10001" s="46" t="str">
        <f>_xlfn.CONCAT("PUSKESMAS ",TRIM(tblReff[[#This Row],[NAMA PUSKESMAS]]))</f>
        <v>PUSKESMAS GILUBANDU</v>
      </c>
      <c r="B10001" s="42">
        <v>1090407</v>
      </c>
      <c r="C10001" s="43" t="s">
        <v>23906</v>
      </c>
      <c r="D10001" s="43" t="s">
        <v>23907</v>
      </c>
      <c r="E10001" s="43" t="s">
        <v>23906</v>
      </c>
      <c r="F10001" s="43" t="s">
        <v>23899</v>
      </c>
      <c r="G10001" s="43" t="s">
        <v>23266</v>
      </c>
      <c r="H10001" s="43" t="s">
        <v>1271</v>
      </c>
    </row>
    <row r="10002" spans="1:8" ht="17.25" hidden="1" customHeight="1" x14ac:dyDescent="0.3">
      <c r="A10002" s="46" t="str">
        <f>_xlfn.CONCAT("PUSKESMAS ",TRIM(tblReff[[#This Row],[NAMA PUSKESMAS]]))</f>
        <v>PUSKESMAS KARUBAGA</v>
      </c>
      <c r="B10002" s="42">
        <v>1090408</v>
      </c>
      <c r="C10002" s="43" t="s">
        <v>23908</v>
      </c>
      <c r="D10002" s="43" t="s">
        <v>23909</v>
      </c>
      <c r="E10002" s="43" t="s">
        <v>23908</v>
      </c>
      <c r="F10002" s="43" t="s">
        <v>23899</v>
      </c>
      <c r="G10002" s="43" t="s">
        <v>23266</v>
      </c>
      <c r="H10002" s="43" t="s">
        <v>1266</v>
      </c>
    </row>
    <row r="10003" spans="1:8" ht="17.25" hidden="1" customHeight="1" x14ac:dyDescent="0.3">
      <c r="A10003" s="46" t="str">
        <f>_xlfn.CONCAT("PUSKESMAS ",TRIM(tblReff[[#This Row],[NAMA PUSKESMAS]]))</f>
        <v>PUSKESMAS GOYAGE</v>
      </c>
      <c r="B10003" s="42">
        <v>1090409</v>
      </c>
      <c r="C10003" s="43" t="s">
        <v>23910</v>
      </c>
      <c r="D10003" s="43" t="s">
        <v>23911</v>
      </c>
      <c r="E10003" s="43" t="s">
        <v>23910</v>
      </c>
      <c r="F10003" s="43" t="s">
        <v>23899</v>
      </c>
      <c r="G10003" s="43" t="s">
        <v>23266</v>
      </c>
      <c r="H10003" s="43" t="s">
        <v>1271</v>
      </c>
    </row>
    <row r="10004" spans="1:8" ht="17.25" hidden="1" customHeight="1" x14ac:dyDescent="0.3">
      <c r="A10004" s="46" t="str">
        <f>_xlfn.CONCAT("PUSKESMAS ",TRIM(tblReff[[#This Row],[NAMA PUSKESMAS]]))</f>
        <v>PUSKESMAS WUNIN</v>
      </c>
      <c r="B10004" s="42">
        <v>1090410</v>
      </c>
      <c r="C10004" s="43" t="s">
        <v>23912</v>
      </c>
      <c r="D10004" s="43" t="s">
        <v>23913</v>
      </c>
      <c r="E10004" s="43" t="s">
        <v>23912</v>
      </c>
      <c r="F10004" s="43" t="s">
        <v>23899</v>
      </c>
      <c r="G10004" s="43" t="s">
        <v>23266</v>
      </c>
      <c r="H10004" s="43" t="s">
        <v>1271</v>
      </c>
    </row>
    <row r="10005" spans="1:8" ht="17.25" hidden="1" customHeight="1" x14ac:dyDescent="0.3">
      <c r="A10005" s="46" t="str">
        <f>_xlfn.CONCAT("PUSKESMAS ",TRIM(tblReff[[#This Row],[NAMA PUSKESMAS]]))</f>
        <v>PUSKESMAS YILUK</v>
      </c>
      <c r="B10005" s="42">
        <v>1090411</v>
      </c>
      <c r="C10005" s="43" t="s">
        <v>23914</v>
      </c>
      <c r="D10005" s="43" t="s">
        <v>23915</v>
      </c>
      <c r="E10005" s="43" t="s">
        <v>23916</v>
      </c>
      <c r="F10005" s="43" t="s">
        <v>23899</v>
      </c>
      <c r="G10005" s="43" t="s">
        <v>23266</v>
      </c>
      <c r="H10005" s="43" t="s">
        <v>1266</v>
      </c>
    </row>
    <row r="10006" spans="1:8" ht="17.25" hidden="1" customHeight="1" x14ac:dyDescent="0.3">
      <c r="A10006" s="46" t="str">
        <f>_xlfn.CONCAT("PUSKESMAS ",TRIM(tblReff[[#This Row],[NAMA PUSKESMAS]]))</f>
        <v>PUSKESMAS KUARI</v>
      </c>
      <c r="B10006" s="42">
        <v>1090412</v>
      </c>
      <c r="C10006" s="43" t="s">
        <v>23917</v>
      </c>
      <c r="D10006" s="43" t="s">
        <v>23918</v>
      </c>
      <c r="E10006" s="43" t="s">
        <v>23917</v>
      </c>
      <c r="F10006" s="43" t="s">
        <v>23899</v>
      </c>
      <c r="G10006" s="43" t="s">
        <v>23266</v>
      </c>
      <c r="H10006" s="43" t="s">
        <v>1271</v>
      </c>
    </row>
    <row r="10007" spans="1:8" ht="17.25" hidden="1" customHeight="1" x14ac:dyDescent="0.3">
      <c r="A10007" s="46" t="str">
        <f>_xlfn.CONCAT("PUSKESMAS ",TRIM(tblReff[[#This Row],[NAMA PUSKESMAS]]))</f>
        <v>PUSKESMAS BOKONDINI</v>
      </c>
      <c r="B10007" s="42">
        <v>1090413</v>
      </c>
      <c r="C10007" s="43" t="s">
        <v>23919</v>
      </c>
      <c r="D10007" s="43" t="s">
        <v>23920</v>
      </c>
      <c r="E10007" s="43" t="s">
        <v>23919</v>
      </c>
      <c r="F10007" s="43" t="s">
        <v>23899</v>
      </c>
      <c r="G10007" s="43" t="s">
        <v>23266</v>
      </c>
      <c r="H10007" s="43" t="s">
        <v>1266</v>
      </c>
    </row>
    <row r="10008" spans="1:8" ht="17.25" hidden="1" customHeight="1" x14ac:dyDescent="0.3">
      <c r="A10008" s="46" t="str">
        <f>_xlfn.CONCAT("PUSKESMAS ",TRIM(tblReff[[#This Row],[NAMA PUSKESMAS]]))</f>
        <v>PUSKESMAS KANERO</v>
      </c>
      <c r="B10008" s="42">
        <v>1090414</v>
      </c>
      <c r="C10008" s="43" t="s">
        <v>23921</v>
      </c>
      <c r="D10008" s="43" t="s">
        <v>23922</v>
      </c>
      <c r="E10008" s="43" t="s">
        <v>23923</v>
      </c>
      <c r="F10008" s="43" t="s">
        <v>23899</v>
      </c>
      <c r="G10008" s="43" t="s">
        <v>23266</v>
      </c>
      <c r="H10008" s="43" t="s">
        <v>1271</v>
      </c>
    </row>
    <row r="10009" spans="1:8" ht="17.25" hidden="1" customHeight="1" x14ac:dyDescent="0.3">
      <c r="A10009" s="46" t="str">
        <f>_xlfn.CONCAT("PUSKESMAS ",TRIM(tblReff[[#This Row],[NAMA PUSKESMAS]]))</f>
        <v>PUSKESMAS MAMIT</v>
      </c>
      <c r="B10009" s="42">
        <v>1090415</v>
      </c>
      <c r="C10009" s="43" t="s">
        <v>23924</v>
      </c>
      <c r="D10009" s="43" t="s">
        <v>23925</v>
      </c>
      <c r="E10009" s="43" t="s">
        <v>23926</v>
      </c>
      <c r="F10009" s="43" t="s">
        <v>23899</v>
      </c>
      <c r="G10009" s="43" t="s">
        <v>23266</v>
      </c>
      <c r="H10009" s="43" t="s">
        <v>1266</v>
      </c>
    </row>
    <row r="10010" spans="1:8" ht="17.25" hidden="1" customHeight="1" x14ac:dyDescent="0.3">
      <c r="A10010" s="46" t="str">
        <f>_xlfn.CONCAT("PUSKESMAS ",TRIM(tblReff[[#This Row],[NAMA PUSKESMAS]]))</f>
        <v>PUSKESMAS WINA</v>
      </c>
      <c r="B10010" s="42">
        <v>1090416</v>
      </c>
      <c r="C10010" s="43" t="s">
        <v>23927</v>
      </c>
      <c r="D10010" s="43" t="s">
        <v>23928</v>
      </c>
      <c r="E10010" s="43" t="s">
        <v>23927</v>
      </c>
      <c r="F10010" s="43" t="s">
        <v>23899</v>
      </c>
      <c r="G10010" s="43" t="s">
        <v>23266</v>
      </c>
      <c r="H10010" s="43" t="s">
        <v>1271</v>
      </c>
    </row>
    <row r="10011" spans="1:8" ht="17.25" hidden="1" customHeight="1" x14ac:dyDescent="0.3">
      <c r="A10011" s="46" t="str">
        <f>_xlfn.CONCAT("PUSKESMAS ",TRIM(tblReff[[#This Row],[NAMA PUSKESMAS]]))</f>
        <v>PUSKESMAS UMAGI</v>
      </c>
      <c r="B10011" s="42">
        <v>1090417</v>
      </c>
      <c r="C10011" s="43" t="s">
        <v>23929</v>
      </c>
      <c r="D10011" s="43" t="s">
        <v>23930</v>
      </c>
      <c r="E10011" s="43" t="s">
        <v>23929</v>
      </c>
      <c r="F10011" s="43" t="s">
        <v>23899</v>
      </c>
      <c r="G10011" s="43" t="s">
        <v>23266</v>
      </c>
      <c r="H10011" s="43" t="s">
        <v>1271</v>
      </c>
    </row>
    <row r="10012" spans="1:8" ht="17.25" hidden="1" customHeight="1" x14ac:dyDescent="0.3">
      <c r="A10012" s="46" t="str">
        <f>_xlfn.CONCAT("PUSKESMAS ",TRIM(tblReff[[#This Row],[NAMA PUSKESMAS]]))</f>
        <v>PUSKESMAS PANAGA</v>
      </c>
      <c r="B10012" s="42">
        <v>1090418</v>
      </c>
      <c r="C10012" s="43" t="s">
        <v>23931</v>
      </c>
      <c r="D10012" s="43" t="s">
        <v>23932</v>
      </c>
      <c r="E10012" s="43" t="s">
        <v>23931</v>
      </c>
      <c r="F10012" s="43" t="s">
        <v>23899</v>
      </c>
      <c r="G10012" s="43" t="s">
        <v>23266</v>
      </c>
      <c r="H10012" s="43" t="s">
        <v>1271</v>
      </c>
    </row>
    <row r="10013" spans="1:8" ht="17.25" hidden="1" customHeight="1" x14ac:dyDescent="0.3">
      <c r="A10013" s="46" t="str">
        <f>_xlfn.CONCAT("PUSKESMAS ",TRIM(tblReff[[#This Row],[NAMA PUSKESMAS]]))</f>
        <v>PUSKESMAS POGANERI</v>
      </c>
      <c r="B10013" s="42">
        <v>1090419</v>
      </c>
      <c r="C10013" s="43" t="s">
        <v>23933</v>
      </c>
      <c r="D10013" s="43" t="s">
        <v>23934</v>
      </c>
      <c r="E10013" s="43" t="s">
        <v>23933</v>
      </c>
      <c r="F10013" s="43" t="s">
        <v>23899</v>
      </c>
      <c r="G10013" s="43" t="s">
        <v>23266</v>
      </c>
      <c r="H10013" s="43" t="s">
        <v>1266</v>
      </c>
    </row>
    <row r="10014" spans="1:8" ht="17.25" hidden="1" customHeight="1" x14ac:dyDescent="0.3">
      <c r="A10014" s="46" t="str">
        <f>_xlfn.CONCAT("PUSKESMAS ",TRIM(tblReff[[#This Row],[NAMA PUSKESMAS]]))</f>
        <v>PUSKESMAS TAYAFE II</v>
      </c>
      <c r="B10014" s="42">
        <v>1090420</v>
      </c>
      <c r="C10014" s="43" t="s">
        <v>23935</v>
      </c>
      <c r="D10014" s="43" t="s">
        <v>23936</v>
      </c>
      <c r="E10014" s="43" t="s">
        <v>23937</v>
      </c>
      <c r="F10014" s="43" t="s">
        <v>23899</v>
      </c>
      <c r="G10014" s="43" t="s">
        <v>23266</v>
      </c>
      <c r="H10014" s="43" t="s">
        <v>1271</v>
      </c>
    </row>
    <row r="10015" spans="1:8" ht="17.25" hidden="1" customHeight="1" x14ac:dyDescent="0.3">
      <c r="A10015" s="46" t="str">
        <f>_xlfn.CONCAT("PUSKESMAS ",TRIM(tblReff[[#This Row],[NAMA PUSKESMAS]]))</f>
        <v>PUSKESMAS EGIAM</v>
      </c>
      <c r="B10015" s="42">
        <v>1090421</v>
      </c>
      <c r="C10015" s="43" t="s">
        <v>23938</v>
      </c>
      <c r="D10015" s="43" t="s">
        <v>23939</v>
      </c>
      <c r="E10015" s="43" t="s">
        <v>23938</v>
      </c>
      <c r="F10015" s="43" t="s">
        <v>23899</v>
      </c>
      <c r="G10015" s="43" t="s">
        <v>23266</v>
      </c>
      <c r="H10015" s="43" t="s">
        <v>1271</v>
      </c>
    </row>
    <row r="10016" spans="1:8" ht="17.25" hidden="1" customHeight="1" x14ac:dyDescent="0.3">
      <c r="A10016" s="46" t="str">
        <f>_xlfn.CONCAT("PUSKESMAS ",TRIM(tblReff[[#This Row],[NAMA PUSKESMAS]]))</f>
        <v>PUSKESMAS NUNGGAWI</v>
      </c>
      <c r="B10016" s="42">
        <v>1090422</v>
      </c>
      <c r="C10016" s="43" t="s">
        <v>23940</v>
      </c>
      <c r="D10016" s="43" t="s">
        <v>23941</v>
      </c>
      <c r="E10016" s="43" t="s">
        <v>23940</v>
      </c>
      <c r="F10016" s="43" t="s">
        <v>23899</v>
      </c>
      <c r="G10016" s="43" t="s">
        <v>23266</v>
      </c>
      <c r="H10016" s="43" t="s">
        <v>1271</v>
      </c>
    </row>
    <row r="10017" spans="1:8" ht="17.25" hidden="1" customHeight="1" x14ac:dyDescent="0.3">
      <c r="A10017" s="46" t="str">
        <f>_xlfn.CONCAT("PUSKESMAS ",TRIM(tblReff[[#This Row],[NAMA PUSKESMAS]]))</f>
        <v>PUSKESMAS KUBU</v>
      </c>
      <c r="B10017" s="42">
        <v>1090423</v>
      </c>
      <c r="C10017" s="43" t="s">
        <v>15241</v>
      </c>
      <c r="D10017" s="43" t="s">
        <v>23942</v>
      </c>
      <c r="E10017" s="43" t="s">
        <v>15241</v>
      </c>
      <c r="F10017" s="43" t="s">
        <v>23899</v>
      </c>
      <c r="G10017" s="43" t="s">
        <v>23266</v>
      </c>
      <c r="H10017" s="43" t="s">
        <v>1271</v>
      </c>
    </row>
    <row r="10018" spans="1:8" ht="17.25" hidden="1" customHeight="1" x14ac:dyDescent="0.3">
      <c r="A10018" s="46" t="str">
        <f>_xlfn.CONCAT("PUSKESMAS ",TRIM(tblReff[[#This Row],[NAMA PUSKESMAS]]))</f>
        <v>PUSKESMAS WUGI</v>
      </c>
      <c r="B10018" s="42">
        <v>1090424</v>
      </c>
      <c r="C10018" s="43" t="s">
        <v>23943</v>
      </c>
      <c r="D10018" s="43" t="s">
        <v>23944</v>
      </c>
      <c r="E10018" s="43" t="s">
        <v>23943</v>
      </c>
      <c r="F10018" s="43" t="s">
        <v>23899</v>
      </c>
      <c r="G10018" s="43" t="s">
        <v>23266</v>
      </c>
      <c r="H10018" s="43" t="s">
        <v>1266</v>
      </c>
    </row>
    <row r="10019" spans="1:8" ht="17.25" hidden="1" customHeight="1" x14ac:dyDescent="0.3">
      <c r="A10019" s="46" t="str">
        <f>_xlfn.CONCAT("PUSKESMAS ",TRIM(tblReff[[#This Row],[NAMA PUSKESMAS]]))</f>
        <v>PUSKESMAS NUMBA</v>
      </c>
      <c r="B10019" s="42">
        <v>1090425</v>
      </c>
      <c r="C10019" s="43" t="s">
        <v>23945</v>
      </c>
      <c r="D10019" s="43" t="s">
        <v>23946</v>
      </c>
      <c r="E10019" s="43" t="s">
        <v>23945</v>
      </c>
      <c r="F10019" s="43" t="s">
        <v>23899</v>
      </c>
      <c r="G10019" s="43" t="s">
        <v>23266</v>
      </c>
      <c r="H10019" s="43" t="s">
        <v>1271</v>
      </c>
    </row>
    <row r="10020" spans="1:8" ht="17.25" hidden="1" customHeight="1" x14ac:dyDescent="0.3">
      <c r="A10020" s="46" t="str">
        <f>_xlfn.CONCAT("PUSKESMAS ",TRIM(tblReff[[#This Row],[NAMA PUSKESMAS]]))</f>
        <v>PUSKESMAS DUNDU</v>
      </c>
      <c r="B10020" s="42">
        <v>1090426</v>
      </c>
      <c r="C10020" s="43" t="s">
        <v>23947</v>
      </c>
      <c r="D10020" s="43" t="s">
        <v>23948</v>
      </c>
      <c r="E10020" s="43" t="s">
        <v>23947</v>
      </c>
      <c r="F10020" s="43" t="s">
        <v>23899</v>
      </c>
      <c r="G10020" s="43" t="s">
        <v>23266</v>
      </c>
      <c r="H10020" s="43" t="s">
        <v>1271</v>
      </c>
    </row>
    <row r="10021" spans="1:8" ht="17.25" hidden="1" customHeight="1" x14ac:dyDescent="0.3">
      <c r="A10021" s="46" t="str">
        <f>_xlfn.CONCAT("PUSKESMAS ",TRIM(tblReff[[#This Row],[NAMA PUSKESMAS]]))</f>
        <v>PUSKESMAS BOLUBUR</v>
      </c>
      <c r="B10021" s="42">
        <v>1090427</v>
      </c>
      <c r="C10021" s="43" t="s">
        <v>23949</v>
      </c>
      <c r="D10021" s="43" t="s">
        <v>23950</v>
      </c>
      <c r="E10021" s="43" t="s">
        <v>23951</v>
      </c>
      <c r="F10021" s="43" t="s">
        <v>23899</v>
      </c>
      <c r="G10021" s="43" t="s">
        <v>23266</v>
      </c>
      <c r="H10021" s="43" t="s">
        <v>1271</v>
      </c>
    </row>
    <row r="10022" spans="1:8" ht="17.25" hidden="1" customHeight="1" x14ac:dyDescent="0.3">
      <c r="A10022" s="46" t="str">
        <f>_xlfn.CONCAT("PUSKESMAS ",TRIM(tblReff[[#This Row],[NAMA PUSKESMAS]]))</f>
        <v>PUSKESMAS YUNERI</v>
      </c>
      <c r="B10022" s="42">
        <v>1090428</v>
      </c>
      <c r="C10022" s="43" t="s">
        <v>23952</v>
      </c>
      <c r="D10022" s="43" t="s">
        <v>23953</v>
      </c>
      <c r="E10022" s="43" t="s">
        <v>23952</v>
      </c>
      <c r="F10022" s="43" t="s">
        <v>23899</v>
      </c>
      <c r="G10022" s="43" t="s">
        <v>23266</v>
      </c>
      <c r="H10022" s="43" t="s">
        <v>1271</v>
      </c>
    </row>
    <row r="10023" spans="1:8" ht="17.25" hidden="1" customHeight="1" x14ac:dyDescent="0.3">
      <c r="A10023" s="46" t="str">
        <f>_xlfn.CONCAT("PUSKESMAS ",TRIM(tblReff[[#This Row],[NAMA PUSKESMAS]]))</f>
        <v>PUSKESMAS BURTIN</v>
      </c>
      <c r="B10023" s="42">
        <v>1090429</v>
      </c>
      <c r="C10023" s="43" t="s">
        <v>23954</v>
      </c>
      <c r="D10023" s="43" t="s">
        <v>23955</v>
      </c>
      <c r="E10023" s="43" t="s">
        <v>23956</v>
      </c>
      <c r="F10023" s="43" t="s">
        <v>23957</v>
      </c>
      <c r="G10023" s="43" t="s">
        <v>23266</v>
      </c>
      <c r="H10023" s="43" t="s">
        <v>1271</v>
      </c>
    </row>
    <row r="10024" spans="1:8" ht="17.25" hidden="1" customHeight="1" x14ac:dyDescent="0.3">
      <c r="A10024" s="46" t="str">
        <f>_xlfn.CONCAT("PUSKESMAS ",TRIM(tblReff[[#This Row],[NAMA PUSKESMAS]]))</f>
        <v>PUSKESMAS BETAF</v>
      </c>
      <c r="B10024" s="42">
        <v>1090430</v>
      </c>
      <c r="C10024" s="43" t="s">
        <v>23958</v>
      </c>
      <c r="D10024" s="43" t="s">
        <v>23959</v>
      </c>
      <c r="E10024" s="43" t="s">
        <v>23960</v>
      </c>
      <c r="F10024" s="43" t="s">
        <v>23957</v>
      </c>
      <c r="G10024" s="43" t="s">
        <v>23266</v>
      </c>
      <c r="H10024" s="43" t="s">
        <v>1266</v>
      </c>
    </row>
    <row r="10025" spans="1:8" ht="17.25" hidden="1" customHeight="1" x14ac:dyDescent="0.3">
      <c r="A10025" s="46" t="str">
        <f>_xlfn.CONCAT("PUSKESMAS ",TRIM(tblReff[[#This Row],[NAMA PUSKESMAS]]))</f>
        <v>PUSKESMAS BONGGO</v>
      </c>
      <c r="B10025" s="42">
        <v>1090431</v>
      </c>
      <c r="C10025" s="43" t="s">
        <v>23961</v>
      </c>
      <c r="D10025" s="43" t="s">
        <v>23962</v>
      </c>
      <c r="E10025" s="43" t="s">
        <v>23961</v>
      </c>
      <c r="F10025" s="43" t="s">
        <v>23957</v>
      </c>
      <c r="G10025" s="43" t="s">
        <v>23266</v>
      </c>
      <c r="H10025" s="43" t="s">
        <v>1266</v>
      </c>
    </row>
    <row r="10026" spans="1:8" ht="17.25" hidden="1" customHeight="1" x14ac:dyDescent="0.3">
      <c r="A10026" s="46" t="str">
        <f>_xlfn.CONCAT("PUSKESMAS ",TRIM(tblReff[[#This Row],[NAMA PUSKESMAS]]))</f>
        <v>PUSKESMAS BONGGO TIMUR</v>
      </c>
      <c r="B10026" s="42">
        <v>1090432</v>
      </c>
      <c r="C10026" s="43" t="s">
        <v>23963</v>
      </c>
      <c r="D10026" s="43" t="s">
        <v>23964</v>
      </c>
      <c r="E10026" s="43" t="s">
        <v>23963</v>
      </c>
      <c r="F10026" s="43" t="s">
        <v>23957</v>
      </c>
      <c r="G10026" s="43" t="s">
        <v>23266</v>
      </c>
      <c r="H10026" s="43" t="s">
        <v>1271</v>
      </c>
    </row>
    <row r="10027" spans="1:8" ht="17.25" hidden="1" customHeight="1" x14ac:dyDescent="0.3">
      <c r="A10027" s="46" t="str">
        <f>_xlfn.CONCAT("PUSKESMAS ",TRIM(tblReff[[#This Row],[NAMA PUSKESMAS]]))</f>
        <v>PUSKESMAS BONGGO BARAT KAMPUNG KRIM PODENA</v>
      </c>
      <c r="B10027" s="42">
        <v>1090576</v>
      </c>
      <c r="C10027" s="43" t="s">
        <v>23965</v>
      </c>
      <c r="D10027" s="43" t="s">
        <v>23966</v>
      </c>
      <c r="E10027" s="43" t="s">
        <v>23967</v>
      </c>
      <c r="F10027" s="43" t="s">
        <v>23957</v>
      </c>
      <c r="G10027" s="43" t="s">
        <v>23266</v>
      </c>
      <c r="H10027" s="43" t="s">
        <v>1271</v>
      </c>
    </row>
    <row r="10028" spans="1:8" ht="17.25" hidden="1" customHeight="1" x14ac:dyDescent="0.3">
      <c r="A10028" s="46" t="str">
        <f>_xlfn.CONCAT("PUSKESMAS ",TRIM(tblReff[[#This Row],[NAMA PUSKESMAS]]))</f>
        <v>PUSKESMAS SAMANANTE</v>
      </c>
      <c r="B10028" s="42">
        <v>1090433</v>
      </c>
      <c r="C10028" s="43" t="s">
        <v>23968</v>
      </c>
      <c r="D10028" s="43" t="s">
        <v>23969</v>
      </c>
      <c r="E10028" s="43" t="s">
        <v>23970</v>
      </c>
      <c r="F10028" s="43" t="s">
        <v>23957</v>
      </c>
      <c r="G10028" s="43" t="s">
        <v>23266</v>
      </c>
      <c r="H10028" s="43" t="s">
        <v>1271</v>
      </c>
    </row>
    <row r="10029" spans="1:8" ht="17.25" hidden="1" customHeight="1" x14ac:dyDescent="0.3">
      <c r="A10029" s="46" t="str">
        <f>_xlfn.CONCAT("PUSKESMAS ",TRIM(tblReff[[#This Row],[NAMA PUSKESMAS]]))</f>
        <v>PUSKESMAS SARMI</v>
      </c>
      <c r="B10029" s="42">
        <v>1090434</v>
      </c>
      <c r="C10029" s="43" t="s">
        <v>23971</v>
      </c>
      <c r="D10029" s="43" t="s">
        <v>23972</v>
      </c>
      <c r="E10029" s="43" t="s">
        <v>23971</v>
      </c>
      <c r="F10029" s="43" t="s">
        <v>23957</v>
      </c>
      <c r="G10029" s="43" t="s">
        <v>23266</v>
      </c>
      <c r="H10029" s="43" t="s">
        <v>1266</v>
      </c>
    </row>
    <row r="10030" spans="1:8" ht="17.25" hidden="1" customHeight="1" x14ac:dyDescent="0.3">
      <c r="A10030" s="46" t="str">
        <f>_xlfn.CONCAT("PUSKESMAS ",TRIM(tblReff[[#This Row],[NAMA PUSKESMAS]]))</f>
        <v>PUSKESMAS BAGAI SERWAR</v>
      </c>
      <c r="B10030" s="42">
        <v>1090435</v>
      </c>
      <c r="C10030" s="43" t="s">
        <v>23973</v>
      </c>
      <c r="D10030" s="43" t="s">
        <v>23974</v>
      </c>
      <c r="E10030" s="43" t="s">
        <v>23975</v>
      </c>
      <c r="F10030" s="43" t="s">
        <v>23957</v>
      </c>
      <c r="G10030" s="43" t="s">
        <v>23266</v>
      </c>
      <c r="H10030" s="43" t="s">
        <v>1271</v>
      </c>
    </row>
    <row r="10031" spans="1:8" ht="17.25" hidden="1" customHeight="1" x14ac:dyDescent="0.3">
      <c r="A10031" s="46" t="str">
        <f>_xlfn.CONCAT("PUSKESMAS ",TRIM(tblReff[[#This Row],[NAMA PUSKESMAS]]))</f>
        <v>PUSKESMAS PETAM KAMPUNG KASUKWE</v>
      </c>
      <c r="B10031" s="42">
        <v>1090575</v>
      </c>
      <c r="C10031" s="43" t="s">
        <v>23976</v>
      </c>
      <c r="D10031" s="43" t="s">
        <v>23977</v>
      </c>
      <c r="E10031" s="43" t="s">
        <v>23978</v>
      </c>
      <c r="F10031" s="43" t="s">
        <v>23957</v>
      </c>
      <c r="G10031" s="43" t="s">
        <v>23266</v>
      </c>
      <c r="H10031" s="43" t="s">
        <v>1271</v>
      </c>
    </row>
    <row r="10032" spans="1:8" ht="17.25" hidden="1" customHeight="1" x14ac:dyDescent="0.3">
      <c r="A10032" s="46" t="str">
        <f>_xlfn.CONCAT("PUSKESMAS ",TRIM(tblReff[[#This Row],[NAMA PUSKESMAS]]))</f>
        <v>PUSKESMAS ARBAIS</v>
      </c>
      <c r="B10032" s="42">
        <v>1090436</v>
      </c>
      <c r="C10032" s="43" t="s">
        <v>23979</v>
      </c>
      <c r="D10032" s="43" t="s">
        <v>23980</v>
      </c>
      <c r="E10032" s="43" t="s">
        <v>23981</v>
      </c>
      <c r="F10032" s="43" t="s">
        <v>23957</v>
      </c>
      <c r="G10032" s="43" t="s">
        <v>23266</v>
      </c>
      <c r="H10032" s="43" t="s">
        <v>1266</v>
      </c>
    </row>
    <row r="10033" spans="1:8" ht="17.25" hidden="1" customHeight="1" x14ac:dyDescent="0.3">
      <c r="A10033" s="46" t="str">
        <f>_xlfn.CONCAT("PUSKESMAS ",TRIM(tblReff[[#This Row],[NAMA PUSKESMAS]]))</f>
        <v>PUSKESMAS AURIMI</v>
      </c>
      <c r="B10033" s="42">
        <v>1090437</v>
      </c>
      <c r="C10033" s="43" t="s">
        <v>23982</v>
      </c>
      <c r="D10033" s="43" t="s">
        <v>23983</v>
      </c>
      <c r="E10033" s="43" t="s">
        <v>23984</v>
      </c>
      <c r="F10033" s="43" t="s">
        <v>23957</v>
      </c>
      <c r="G10033" s="43" t="s">
        <v>23266</v>
      </c>
      <c r="H10033" s="43" t="s">
        <v>1271</v>
      </c>
    </row>
    <row r="10034" spans="1:8" ht="17.25" hidden="1" customHeight="1" x14ac:dyDescent="0.3">
      <c r="A10034" s="46" t="str">
        <f>_xlfn.CONCAT("PUSKESMAS ",TRIM(tblReff[[#This Row],[NAMA PUSKESMAS]]))</f>
        <v>PUSKESMAS UBRUB</v>
      </c>
      <c r="B10034" s="42">
        <v>1090438</v>
      </c>
      <c r="C10034" s="43" t="s">
        <v>23985</v>
      </c>
      <c r="D10034" s="43" t="s">
        <v>23986</v>
      </c>
      <c r="E10034" s="43" t="s">
        <v>23987</v>
      </c>
      <c r="F10034" s="43" t="s">
        <v>23988</v>
      </c>
      <c r="G10034" s="43" t="s">
        <v>23266</v>
      </c>
      <c r="H10034" s="43" t="s">
        <v>1266</v>
      </c>
    </row>
    <row r="10035" spans="1:8" ht="17.25" hidden="1" customHeight="1" x14ac:dyDescent="0.3">
      <c r="A10035" s="46" t="str">
        <f>_xlfn.CONCAT("PUSKESMAS ",TRIM(tblReff[[#This Row],[NAMA PUSKESMAS]]))</f>
        <v>PUSKESMAS TOWE HITAM</v>
      </c>
      <c r="B10035" s="42">
        <v>1090439</v>
      </c>
      <c r="C10035" s="43" t="s">
        <v>23989</v>
      </c>
      <c r="D10035" s="43" t="s">
        <v>23990</v>
      </c>
      <c r="E10035" s="43" t="s">
        <v>23991</v>
      </c>
      <c r="F10035" s="43" t="s">
        <v>23988</v>
      </c>
      <c r="G10035" s="43" t="s">
        <v>23266</v>
      </c>
      <c r="H10035" s="43" t="s">
        <v>1271</v>
      </c>
    </row>
    <row r="10036" spans="1:8" ht="17.25" hidden="1" customHeight="1" x14ac:dyDescent="0.3">
      <c r="A10036" s="46" t="str">
        <f>_xlfn.CONCAT("PUSKESMAS ",TRIM(tblReff[[#This Row],[NAMA PUSKESMAS]]))</f>
        <v>PUSKESMAS MILKY</v>
      </c>
      <c r="B10036" s="42">
        <v>1090440</v>
      </c>
      <c r="C10036" s="43" t="s">
        <v>23992</v>
      </c>
      <c r="D10036" s="43" t="s">
        <v>23993</v>
      </c>
      <c r="E10036" s="43" t="s">
        <v>23991</v>
      </c>
      <c r="F10036" s="43" t="s">
        <v>23988</v>
      </c>
      <c r="G10036" s="43" t="s">
        <v>23266</v>
      </c>
      <c r="H10036" s="43" t="s">
        <v>1271</v>
      </c>
    </row>
    <row r="10037" spans="1:8" ht="17.25" hidden="1" customHeight="1" x14ac:dyDescent="0.3">
      <c r="A10037" s="46" t="str">
        <f>_xlfn.CONCAT("PUSKESMAS ",TRIM(tblReff[[#This Row],[NAMA PUSKESMAS]]))</f>
        <v>PUSKESMAS SENGGI</v>
      </c>
      <c r="B10037" s="42">
        <v>1090441</v>
      </c>
      <c r="C10037" s="43" t="s">
        <v>23994</v>
      </c>
      <c r="D10037" s="43" t="s">
        <v>23995</v>
      </c>
      <c r="E10037" s="43" t="s">
        <v>23994</v>
      </c>
      <c r="F10037" s="43" t="s">
        <v>23988</v>
      </c>
      <c r="G10037" s="43" t="s">
        <v>23266</v>
      </c>
      <c r="H10037" s="43" t="s">
        <v>1266</v>
      </c>
    </row>
    <row r="10038" spans="1:8" ht="17.25" hidden="1" customHeight="1" x14ac:dyDescent="0.3">
      <c r="A10038" s="46" t="str">
        <f>_xlfn.CONCAT("PUSKESMAS ",TRIM(tblReff[[#This Row],[NAMA PUSKESMAS]]))</f>
        <v>PUSKESMAS WARIS</v>
      </c>
      <c r="B10038" s="42">
        <v>1090442</v>
      </c>
      <c r="C10038" s="43" t="s">
        <v>23996</v>
      </c>
      <c r="D10038" s="43" t="s">
        <v>23997</v>
      </c>
      <c r="E10038" s="43" t="s">
        <v>23996</v>
      </c>
      <c r="F10038" s="43" t="s">
        <v>23988</v>
      </c>
      <c r="G10038" s="43" t="s">
        <v>23266</v>
      </c>
      <c r="H10038" s="43" t="s">
        <v>1266</v>
      </c>
    </row>
    <row r="10039" spans="1:8" ht="17.25" hidden="1" customHeight="1" x14ac:dyDescent="0.3">
      <c r="A10039" s="46" t="str">
        <f>_xlfn.CONCAT("PUSKESMAS ",TRIM(tblReff[[#This Row],[NAMA PUSKESMAS]]))</f>
        <v>PUSKESMAS ARSO KOTA</v>
      </c>
      <c r="B10039" s="42">
        <v>1090443</v>
      </c>
      <c r="C10039" s="43" t="s">
        <v>23998</v>
      </c>
      <c r="D10039" s="43" t="s">
        <v>23999</v>
      </c>
      <c r="E10039" s="43" t="s">
        <v>24000</v>
      </c>
      <c r="F10039" s="43" t="s">
        <v>23988</v>
      </c>
      <c r="G10039" s="43" t="s">
        <v>23266</v>
      </c>
      <c r="H10039" s="43" t="s">
        <v>1266</v>
      </c>
    </row>
    <row r="10040" spans="1:8" ht="17.25" hidden="1" customHeight="1" x14ac:dyDescent="0.3">
      <c r="A10040" s="46" t="str">
        <f>_xlfn.CONCAT("PUSKESMAS ",TRIM(tblReff[[#This Row],[NAMA PUSKESMAS]]))</f>
        <v>PUSKESMAS ARSO BARAT</v>
      </c>
      <c r="B10040" s="42">
        <v>1090444</v>
      </c>
      <c r="C10040" s="43" t="s">
        <v>24001</v>
      </c>
      <c r="D10040" s="43" t="s">
        <v>24002</v>
      </c>
      <c r="E10040" s="43" t="s">
        <v>24001</v>
      </c>
      <c r="F10040" s="43" t="s">
        <v>23988</v>
      </c>
      <c r="G10040" s="43" t="s">
        <v>23266</v>
      </c>
      <c r="H10040" s="43" t="s">
        <v>1271</v>
      </c>
    </row>
    <row r="10041" spans="1:8" ht="17.25" hidden="1" customHeight="1" x14ac:dyDescent="0.3">
      <c r="A10041" s="46" t="str">
        <f>_xlfn.CONCAT("PUSKESMAS ",TRIM(tblReff[[#This Row],[NAMA PUSKESMAS]]))</f>
        <v>PUSKESMAS PITEWI</v>
      </c>
      <c r="B10041" s="42">
        <v>1090446</v>
      </c>
      <c r="C10041" s="43" t="s">
        <v>24003</v>
      </c>
      <c r="D10041" s="43" t="s">
        <v>24004</v>
      </c>
      <c r="E10041" s="43" t="s">
        <v>24005</v>
      </c>
      <c r="F10041" s="43" t="s">
        <v>23988</v>
      </c>
      <c r="G10041" s="43" t="s">
        <v>23266</v>
      </c>
      <c r="H10041" s="43" t="s">
        <v>1266</v>
      </c>
    </row>
    <row r="10042" spans="1:8" ht="17.25" hidden="1" customHeight="1" x14ac:dyDescent="0.3">
      <c r="A10042" s="46" t="str">
        <f>_xlfn.CONCAT("PUSKESMAS ",TRIM(tblReff[[#This Row],[NAMA PUSKESMAS]]))</f>
        <v>PUSKESMAS ARSO TIMUR</v>
      </c>
      <c r="B10042" s="42">
        <v>1090445</v>
      </c>
      <c r="C10042" s="43" t="s">
        <v>24005</v>
      </c>
      <c r="D10042" s="43" t="s">
        <v>24006</v>
      </c>
      <c r="E10042" s="43" t="s">
        <v>24005</v>
      </c>
      <c r="F10042" s="43" t="s">
        <v>23988</v>
      </c>
      <c r="G10042" s="43" t="s">
        <v>23266</v>
      </c>
      <c r="H10042" s="43" t="s">
        <v>1271</v>
      </c>
    </row>
    <row r="10043" spans="1:8" ht="17.25" hidden="1" customHeight="1" x14ac:dyDescent="0.3">
      <c r="A10043" s="46" t="str">
        <f>_xlfn.CONCAT("PUSKESMAS ",TRIM(tblReff[[#This Row],[NAMA PUSKESMAS]]))</f>
        <v>PUSKESMAS ARSO III</v>
      </c>
      <c r="B10043" s="42">
        <v>1090447</v>
      </c>
      <c r="C10043" s="43" t="s">
        <v>24007</v>
      </c>
      <c r="D10043" s="43" t="s">
        <v>24008</v>
      </c>
      <c r="E10043" s="43" t="s">
        <v>24009</v>
      </c>
      <c r="F10043" s="43" t="s">
        <v>23988</v>
      </c>
      <c r="G10043" s="43" t="s">
        <v>23266</v>
      </c>
      <c r="H10043" s="43" t="s">
        <v>1266</v>
      </c>
    </row>
    <row r="10044" spans="1:8" ht="17.25" hidden="1" customHeight="1" x14ac:dyDescent="0.3">
      <c r="A10044" s="46" t="str">
        <f>_xlfn.CONCAT("PUSKESMAS ",TRIM(tblReff[[#This Row],[NAMA PUSKESMAS]]))</f>
        <v>PUSKESMAS WAREN</v>
      </c>
      <c r="B10044" s="42">
        <v>1090448</v>
      </c>
      <c r="C10044" s="43" t="s">
        <v>24010</v>
      </c>
      <c r="D10044" s="43" t="s">
        <v>24011</v>
      </c>
      <c r="E10044" s="43" t="s">
        <v>24012</v>
      </c>
      <c r="F10044" s="43" t="s">
        <v>24013</v>
      </c>
      <c r="G10044" s="43" t="s">
        <v>23266</v>
      </c>
      <c r="H10044" s="43" t="s">
        <v>1266</v>
      </c>
    </row>
    <row r="10045" spans="1:8" ht="17.25" hidden="1" customHeight="1" x14ac:dyDescent="0.3">
      <c r="A10045" s="46" t="str">
        <f>_xlfn.CONCAT("PUSKESMAS ",TRIM(tblReff[[#This Row],[NAMA PUSKESMAS]]))</f>
        <v>PUSKESMAS INGGERUS</v>
      </c>
      <c r="B10045" s="42">
        <v>1090449</v>
      </c>
      <c r="C10045" s="43" t="s">
        <v>24014</v>
      </c>
      <c r="D10045" s="43" t="s">
        <v>24015</v>
      </c>
      <c r="E10045" s="43" t="s">
        <v>24014</v>
      </c>
      <c r="F10045" s="43" t="s">
        <v>24013</v>
      </c>
      <c r="G10045" s="43" t="s">
        <v>23266</v>
      </c>
      <c r="H10045" s="43" t="s">
        <v>1271</v>
      </c>
    </row>
    <row r="10046" spans="1:8" ht="17.25" hidden="1" customHeight="1" x14ac:dyDescent="0.3">
      <c r="A10046" s="46" t="str">
        <f>_xlfn.CONCAT("PUSKESMAS ",TRIM(tblReff[[#This Row],[NAMA PUSKESMAS]]))</f>
        <v>PUSKESMAS URFAS</v>
      </c>
      <c r="B10046" s="42">
        <v>1090450</v>
      </c>
      <c r="C10046" s="43" t="s">
        <v>24016</v>
      </c>
      <c r="D10046" s="43" t="s">
        <v>24017</v>
      </c>
      <c r="E10046" s="43" t="s">
        <v>24018</v>
      </c>
      <c r="F10046" s="43" t="s">
        <v>24013</v>
      </c>
      <c r="G10046" s="43" t="s">
        <v>23266</v>
      </c>
      <c r="H10046" s="43" t="s">
        <v>1266</v>
      </c>
    </row>
    <row r="10047" spans="1:8" ht="17.25" hidden="1" customHeight="1" x14ac:dyDescent="0.3">
      <c r="A10047" s="46" t="str">
        <f>_xlfn.CONCAT("PUSKESMAS ",TRIM(tblReff[[#This Row],[NAMA PUSKESMAS]]))</f>
        <v>PUSKESMAS KHEMON JAYA</v>
      </c>
      <c r="B10047" s="42">
        <v>1090451</v>
      </c>
      <c r="C10047" s="43" t="s">
        <v>24019</v>
      </c>
      <c r="D10047" s="43" t="s">
        <v>24017</v>
      </c>
      <c r="E10047" s="43" t="s">
        <v>24018</v>
      </c>
      <c r="F10047" s="43" t="s">
        <v>24013</v>
      </c>
      <c r="G10047" s="43" t="s">
        <v>23266</v>
      </c>
      <c r="H10047" s="43" t="s">
        <v>1271</v>
      </c>
    </row>
    <row r="10048" spans="1:8" ht="17.25" hidden="1" customHeight="1" x14ac:dyDescent="0.3">
      <c r="A10048" s="46" t="str">
        <f>_xlfn.CONCAT("PUSKESMAS ",TRIM(tblReff[[#This Row],[NAMA PUSKESMAS]]))</f>
        <v>PUSKESMAS OUDATE</v>
      </c>
      <c r="B10048" s="42">
        <v>1090452</v>
      </c>
      <c r="C10048" s="43" t="s">
        <v>24020</v>
      </c>
      <c r="D10048" s="43" t="s">
        <v>24021</v>
      </c>
      <c r="E10048" s="43" t="s">
        <v>24020</v>
      </c>
      <c r="F10048" s="43" t="s">
        <v>24013</v>
      </c>
      <c r="G10048" s="43" t="s">
        <v>23266</v>
      </c>
      <c r="H10048" s="43" t="s">
        <v>1271</v>
      </c>
    </row>
    <row r="10049" spans="1:8" ht="17.25" hidden="1" customHeight="1" x14ac:dyDescent="0.3">
      <c r="A10049" s="46" t="str">
        <f>_xlfn.CONCAT("PUSKESMAS ",TRIM(tblReff[[#This Row],[NAMA PUSKESMAS]]))</f>
        <v>PUSKESMAS DOKIS</v>
      </c>
      <c r="B10049" s="42">
        <v>1090453</v>
      </c>
      <c r="C10049" s="43" t="s">
        <v>24022</v>
      </c>
      <c r="D10049" s="43" t="s">
        <v>24023</v>
      </c>
      <c r="E10049" s="43" t="s">
        <v>23453</v>
      </c>
      <c r="F10049" s="43" t="s">
        <v>24013</v>
      </c>
      <c r="G10049" s="43" t="s">
        <v>23266</v>
      </c>
      <c r="H10049" s="43" t="s">
        <v>1271</v>
      </c>
    </row>
    <row r="10050" spans="1:8" ht="17.25" hidden="1" customHeight="1" x14ac:dyDescent="0.3">
      <c r="A10050" s="46" t="str">
        <f>_xlfn.CONCAT("PUSKESMAS ",TRIM(tblReff[[#This Row],[NAMA PUSKESMAS]]))</f>
        <v>PUSKESMAS KOWEDA</v>
      </c>
      <c r="B10050" s="42">
        <v>1090454</v>
      </c>
      <c r="C10050" s="43" t="s">
        <v>24024</v>
      </c>
      <c r="D10050" s="43" t="s">
        <v>24025</v>
      </c>
      <c r="E10050" s="43" t="s">
        <v>24026</v>
      </c>
      <c r="F10050" s="43" t="s">
        <v>24013</v>
      </c>
      <c r="G10050" s="43" t="s">
        <v>23266</v>
      </c>
      <c r="H10050" s="43" t="s">
        <v>1266</v>
      </c>
    </row>
    <row r="10051" spans="1:8" ht="17.25" hidden="1" customHeight="1" x14ac:dyDescent="0.3">
      <c r="A10051" s="46" t="str">
        <f>_xlfn.CONCAT("PUSKESMAS ",TRIM(tblReff[[#This Row],[NAMA PUSKESMAS]]))</f>
        <v>PUSKESMAS FAFADO</v>
      </c>
      <c r="B10051" s="42">
        <v>1090455</v>
      </c>
      <c r="C10051" s="43" t="s">
        <v>24027</v>
      </c>
      <c r="D10051" s="43" t="s">
        <v>24028</v>
      </c>
      <c r="E10051" s="43" t="s">
        <v>24029</v>
      </c>
      <c r="F10051" s="43" t="s">
        <v>24013</v>
      </c>
      <c r="G10051" s="43" t="s">
        <v>23266</v>
      </c>
      <c r="H10051" s="43" t="s">
        <v>1271</v>
      </c>
    </row>
    <row r="10052" spans="1:8" ht="17.25" hidden="1" customHeight="1" x14ac:dyDescent="0.3">
      <c r="A10052" s="46" t="str">
        <f>_xlfn.CONCAT("PUSKESMAS ",TRIM(tblReff[[#This Row],[NAMA PUSKESMAS]]))</f>
        <v>PUSKESMAS DEMBA</v>
      </c>
      <c r="B10052" s="42">
        <v>1090456</v>
      </c>
      <c r="C10052" s="43" t="s">
        <v>24030</v>
      </c>
      <c r="D10052" s="43" t="s">
        <v>24031</v>
      </c>
      <c r="E10052" s="43" t="s">
        <v>24030</v>
      </c>
      <c r="F10052" s="43" t="s">
        <v>24013</v>
      </c>
      <c r="G10052" s="43" t="s">
        <v>23266</v>
      </c>
      <c r="H10052" s="43" t="s">
        <v>1271</v>
      </c>
    </row>
    <row r="10053" spans="1:8" ht="17.25" hidden="1" customHeight="1" x14ac:dyDescent="0.3">
      <c r="A10053" s="46" t="str">
        <f>_xlfn.CONCAT("PUSKESMAS ",TRIM(tblReff[[#This Row],[NAMA PUSKESMAS]]))</f>
        <v>PUSKESMAS KIRIHI</v>
      </c>
      <c r="B10053" s="42">
        <v>1090457</v>
      </c>
      <c r="C10053" s="43" t="s">
        <v>24032</v>
      </c>
      <c r="D10053" s="43" t="s">
        <v>24033</v>
      </c>
      <c r="E10053" s="43" t="s">
        <v>24032</v>
      </c>
      <c r="F10053" s="43" t="s">
        <v>24013</v>
      </c>
      <c r="G10053" s="43" t="s">
        <v>23266</v>
      </c>
      <c r="H10053" s="43" t="s">
        <v>1271</v>
      </c>
    </row>
    <row r="10054" spans="1:8" ht="17.25" hidden="1" customHeight="1" x14ac:dyDescent="0.3">
      <c r="A10054" s="46" t="str">
        <f>_xlfn.CONCAT("PUSKESMAS ",TRIM(tblReff[[#This Row],[NAMA PUSKESMAS]]))</f>
        <v>PUSKESMAS KORIDO</v>
      </c>
      <c r="B10054" s="42">
        <v>1090458</v>
      </c>
      <c r="C10054" s="43" t="s">
        <v>24034</v>
      </c>
      <c r="D10054" s="43" t="s">
        <v>24035</v>
      </c>
      <c r="E10054" s="43" t="s">
        <v>24036</v>
      </c>
      <c r="F10054" s="43" t="s">
        <v>24037</v>
      </c>
      <c r="G10054" s="43" t="s">
        <v>23266</v>
      </c>
      <c r="H10054" s="43" t="s">
        <v>1266</v>
      </c>
    </row>
    <row r="10055" spans="1:8" ht="17.25" hidden="1" customHeight="1" x14ac:dyDescent="0.3">
      <c r="A10055" s="46" t="str">
        <f>_xlfn.CONCAT("PUSKESMAS ",TRIM(tblReff[[#This Row],[NAMA PUSKESMAS]]))</f>
        <v>PUSKESMAS SOWEK</v>
      </c>
      <c r="B10055" s="42">
        <v>1090459</v>
      </c>
      <c r="C10055" s="43" t="s">
        <v>24038</v>
      </c>
      <c r="D10055" s="43" t="s">
        <v>24039</v>
      </c>
      <c r="E10055" s="43" t="s">
        <v>24040</v>
      </c>
      <c r="F10055" s="43" t="s">
        <v>24037</v>
      </c>
      <c r="G10055" s="43" t="s">
        <v>23266</v>
      </c>
      <c r="H10055" s="43" t="s">
        <v>1271</v>
      </c>
    </row>
    <row r="10056" spans="1:8" ht="17.25" hidden="1" customHeight="1" x14ac:dyDescent="0.3">
      <c r="A10056" s="46" t="str">
        <f>_xlfn.CONCAT("PUSKESMAS ",TRIM(tblReff[[#This Row],[NAMA PUSKESMAS]]))</f>
        <v>PUSKESMAS YENGGARBUN</v>
      </c>
      <c r="B10056" s="42">
        <v>1090460</v>
      </c>
      <c r="C10056" s="43" t="s">
        <v>24041</v>
      </c>
      <c r="D10056" s="43" t="s">
        <v>24042</v>
      </c>
      <c r="E10056" s="43" t="s">
        <v>24043</v>
      </c>
      <c r="F10056" s="43" t="s">
        <v>24037</v>
      </c>
      <c r="G10056" s="43" t="s">
        <v>23266</v>
      </c>
      <c r="H10056" s="43" t="s">
        <v>1271</v>
      </c>
    </row>
    <row r="10057" spans="1:8" ht="17.25" hidden="1" customHeight="1" x14ac:dyDescent="0.3">
      <c r="A10057" s="46" t="str">
        <f>_xlfn.CONCAT("PUSKESMAS ",TRIM(tblReff[[#This Row],[NAMA PUSKESMAS]]))</f>
        <v>PUSKESMAS SABAR MIOKRE</v>
      </c>
      <c r="B10057" s="42">
        <v>1090461</v>
      </c>
      <c r="C10057" s="43" t="s">
        <v>24044</v>
      </c>
      <c r="D10057" s="43" t="s">
        <v>24045</v>
      </c>
      <c r="E10057" s="43" t="s">
        <v>24046</v>
      </c>
      <c r="F10057" s="43" t="s">
        <v>24037</v>
      </c>
      <c r="G10057" s="43" t="s">
        <v>23266</v>
      </c>
      <c r="H10057" s="43" t="s">
        <v>1271</v>
      </c>
    </row>
    <row r="10058" spans="1:8" ht="17.25" hidden="1" customHeight="1" x14ac:dyDescent="0.3">
      <c r="A10058" s="46" t="str">
        <f>_xlfn.CONCAT("PUSKESMAS ",TRIM(tblReff[[#This Row],[NAMA PUSKESMAS]]))</f>
        <v>PUSKESMAS SORENDIWERI</v>
      </c>
      <c r="B10058" s="42">
        <v>1090462</v>
      </c>
      <c r="C10058" s="43" t="s">
        <v>24047</v>
      </c>
      <c r="D10058" s="43" t="s">
        <v>24048</v>
      </c>
      <c r="E10058" s="43" t="s">
        <v>24049</v>
      </c>
      <c r="F10058" s="43" t="s">
        <v>24037</v>
      </c>
      <c r="G10058" s="43" t="s">
        <v>23266</v>
      </c>
      <c r="H10058" s="43" t="s">
        <v>1266</v>
      </c>
    </row>
    <row r="10059" spans="1:8" ht="17.25" hidden="1" customHeight="1" x14ac:dyDescent="0.3">
      <c r="A10059" s="46" t="str">
        <f>_xlfn.CONCAT("PUSKESMAS ",TRIM(tblReff[[#This Row],[NAMA PUSKESMAS]]))</f>
        <v>PUSKESMAS BARAPASI</v>
      </c>
      <c r="B10059" s="42">
        <v>1090463</v>
      </c>
      <c r="C10059" s="43" t="s">
        <v>24050</v>
      </c>
      <c r="D10059" s="43" t="s">
        <v>24051</v>
      </c>
      <c r="E10059" s="43" t="s">
        <v>24052</v>
      </c>
      <c r="F10059" s="43" t="s">
        <v>24053</v>
      </c>
      <c r="G10059" s="43" t="s">
        <v>23266</v>
      </c>
      <c r="H10059" s="43" t="s">
        <v>1266</v>
      </c>
    </row>
    <row r="10060" spans="1:8" ht="17.25" hidden="1" customHeight="1" x14ac:dyDescent="0.3">
      <c r="A10060" s="46" t="str">
        <f>_xlfn.CONCAT("PUSKESMAS ",TRIM(tblReff[[#This Row],[NAMA PUSKESMAS]]))</f>
        <v>PUSKESMAS GESA BARU</v>
      </c>
      <c r="B10060" s="42">
        <v>1090565</v>
      </c>
      <c r="C10060" s="43" t="s">
        <v>24054</v>
      </c>
      <c r="D10060" s="43" t="s">
        <v>24055</v>
      </c>
      <c r="E10060" s="43" t="s">
        <v>24056</v>
      </c>
      <c r="F10060" s="43" t="s">
        <v>24053</v>
      </c>
      <c r="G10060" s="43" t="s">
        <v>23266</v>
      </c>
      <c r="H10060" s="43" t="s">
        <v>1266</v>
      </c>
    </row>
    <row r="10061" spans="1:8" ht="17.25" hidden="1" customHeight="1" x14ac:dyDescent="0.3">
      <c r="A10061" s="46" t="str">
        <f>_xlfn.CONCAT("PUSKESMAS ",TRIM(tblReff[[#This Row],[NAMA PUSKESMAS]]))</f>
        <v>PUSKESMAS POIWAI</v>
      </c>
      <c r="B10061" s="42">
        <v>1090564</v>
      </c>
      <c r="C10061" s="43" t="s">
        <v>24057</v>
      </c>
      <c r="D10061" s="43" t="s">
        <v>24058</v>
      </c>
      <c r="E10061" s="43" t="s">
        <v>24059</v>
      </c>
      <c r="F10061" s="43" t="s">
        <v>24053</v>
      </c>
      <c r="G10061" s="43" t="s">
        <v>23266</v>
      </c>
      <c r="H10061" s="43" t="s">
        <v>1266</v>
      </c>
    </row>
    <row r="10062" spans="1:8" ht="17.25" hidden="1" customHeight="1" x14ac:dyDescent="0.3">
      <c r="A10062" s="46" t="str">
        <f>_xlfn.CONCAT("PUSKESMAS ",TRIM(tblReff[[#This Row],[NAMA PUSKESMAS]]))</f>
        <v>PUSKESMAS BONOI</v>
      </c>
      <c r="B10062" s="42">
        <v>1090464</v>
      </c>
      <c r="C10062" s="43" t="s">
        <v>24060</v>
      </c>
      <c r="D10062" s="43" t="s">
        <v>24061</v>
      </c>
      <c r="E10062" s="43" t="s">
        <v>24059</v>
      </c>
      <c r="F10062" s="43" t="s">
        <v>24053</v>
      </c>
      <c r="G10062" s="43" t="s">
        <v>23266</v>
      </c>
      <c r="H10062" s="43" t="s">
        <v>1271</v>
      </c>
    </row>
    <row r="10063" spans="1:8" ht="17.25" hidden="1" customHeight="1" x14ac:dyDescent="0.3">
      <c r="A10063" s="46" t="str">
        <f>_xlfn.CONCAT("PUSKESMAS ",TRIM(tblReff[[#This Row],[NAMA PUSKESMAS]]))</f>
        <v>PUSKESMAS BAGUSA/TRIMURIS</v>
      </c>
      <c r="B10063" s="42">
        <v>1090465</v>
      </c>
      <c r="C10063" s="43" t="s">
        <v>24062</v>
      </c>
      <c r="D10063" s="43" t="s">
        <v>24063</v>
      </c>
      <c r="E10063" s="43" t="s">
        <v>24064</v>
      </c>
      <c r="F10063" s="43" t="s">
        <v>24053</v>
      </c>
      <c r="G10063" s="43" t="s">
        <v>23266</v>
      </c>
      <c r="H10063" s="43" t="s">
        <v>1266</v>
      </c>
    </row>
    <row r="10064" spans="1:8" ht="17.25" hidden="1" customHeight="1" x14ac:dyDescent="0.3">
      <c r="A10064" s="46" t="str">
        <f>_xlfn.CONCAT("PUSKESMAS ",TRIM(tblReff[[#This Row],[NAMA PUSKESMAS]]))</f>
        <v>PUSKESMAS KASONAWEJA</v>
      </c>
      <c r="B10064" s="42">
        <v>1090466</v>
      </c>
      <c r="C10064" s="43" t="s">
        <v>24065</v>
      </c>
      <c r="D10064" s="43" t="s">
        <v>24066</v>
      </c>
      <c r="E10064" s="43" t="s">
        <v>24067</v>
      </c>
      <c r="F10064" s="43" t="s">
        <v>24053</v>
      </c>
      <c r="G10064" s="43" t="s">
        <v>23266</v>
      </c>
      <c r="H10064" s="43" t="s">
        <v>1266</v>
      </c>
    </row>
    <row r="10065" spans="1:8" ht="17.25" hidden="1" customHeight="1" x14ac:dyDescent="0.3">
      <c r="A10065" s="46" t="str">
        <f>_xlfn.CONCAT("PUSKESMAS ",TRIM(tblReff[[#This Row],[NAMA PUSKESMAS]]))</f>
        <v>PUSKESMAS BURMESO</v>
      </c>
      <c r="B10065" s="42">
        <v>1090562</v>
      </c>
      <c r="C10065" s="43" t="s">
        <v>24068</v>
      </c>
      <c r="D10065" s="43" t="s">
        <v>24069</v>
      </c>
      <c r="E10065" s="43" t="s">
        <v>24067</v>
      </c>
      <c r="F10065" s="43" t="s">
        <v>24053</v>
      </c>
      <c r="G10065" s="43" t="s">
        <v>23266</v>
      </c>
      <c r="H10065" s="43" t="s">
        <v>1266</v>
      </c>
    </row>
    <row r="10066" spans="1:8" ht="17.25" hidden="1" customHeight="1" x14ac:dyDescent="0.3">
      <c r="A10066" s="46" t="str">
        <f>_xlfn.CONCAT("PUSKESMAS ",TRIM(tblReff[[#This Row],[NAMA PUSKESMAS]]))</f>
        <v>PUSKESMAS KUSTRA</v>
      </c>
      <c r="B10066" s="42">
        <v>1090467</v>
      </c>
      <c r="C10066" s="43" t="s">
        <v>24070</v>
      </c>
      <c r="D10066" s="43" t="s">
        <v>24071</v>
      </c>
      <c r="E10066" s="43" t="s">
        <v>24072</v>
      </c>
      <c r="F10066" s="43" t="s">
        <v>24053</v>
      </c>
      <c r="G10066" s="43" t="s">
        <v>23266</v>
      </c>
      <c r="H10066" s="43" t="s">
        <v>1271</v>
      </c>
    </row>
    <row r="10067" spans="1:8" ht="17.25" hidden="1" customHeight="1" x14ac:dyDescent="0.3">
      <c r="A10067" s="46" t="str">
        <f>_xlfn.CONCAT("PUSKESMAS ",TRIM(tblReff[[#This Row],[NAMA PUSKESMAS]]))</f>
        <v>PUSKESMAS BATAVIA</v>
      </c>
      <c r="B10067" s="42">
        <v>1090563</v>
      </c>
      <c r="C10067" s="43" t="s">
        <v>24073</v>
      </c>
      <c r="D10067" s="43" t="s">
        <v>24074</v>
      </c>
      <c r="E10067" s="43" t="s">
        <v>24075</v>
      </c>
      <c r="F10067" s="43" t="s">
        <v>24053</v>
      </c>
      <c r="G10067" s="43" t="s">
        <v>23266</v>
      </c>
      <c r="H10067" s="43" t="s">
        <v>1266</v>
      </c>
    </row>
    <row r="10068" spans="1:8" ht="17.25" hidden="1" customHeight="1" x14ac:dyDescent="0.3">
      <c r="A10068" s="46" t="str">
        <f>_xlfn.CONCAT("PUSKESMAS ",TRIM(tblReff[[#This Row],[NAMA PUSKESMAS]]))</f>
        <v>PUSKESMAS ROFFAER</v>
      </c>
      <c r="B10068" s="42">
        <v>1090468</v>
      </c>
      <c r="C10068" s="43" t="s">
        <v>24076</v>
      </c>
      <c r="D10068" s="43" t="s">
        <v>24077</v>
      </c>
      <c r="E10068" s="43" t="s">
        <v>24075</v>
      </c>
      <c r="F10068" s="43" t="s">
        <v>24053</v>
      </c>
      <c r="G10068" s="43" t="s">
        <v>23266</v>
      </c>
      <c r="H10068" s="43" t="s">
        <v>1271</v>
      </c>
    </row>
    <row r="10069" spans="1:8" ht="17.25" hidden="1" customHeight="1" x14ac:dyDescent="0.3">
      <c r="A10069" s="46" t="str">
        <f>_xlfn.CONCAT("PUSKESMAS ",TRIM(tblReff[[#This Row],[NAMA PUSKESMAS]]))</f>
        <v>PUSKESMAS DABRA</v>
      </c>
      <c r="B10069" s="42">
        <v>1090469</v>
      </c>
      <c r="C10069" s="43" t="s">
        <v>24078</v>
      </c>
      <c r="D10069" s="43" t="s">
        <v>24079</v>
      </c>
      <c r="E10069" s="43" t="s">
        <v>24080</v>
      </c>
      <c r="F10069" s="43" t="s">
        <v>24053</v>
      </c>
      <c r="G10069" s="43" t="s">
        <v>23266</v>
      </c>
      <c r="H10069" s="43" t="s">
        <v>1266</v>
      </c>
    </row>
    <row r="10070" spans="1:8" ht="17.25" hidden="1" customHeight="1" x14ac:dyDescent="0.3">
      <c r="A10070" s="46" t="str">
        <f>_xlfn.CONCAT("PUSKESMAS ",TRIM(tblReff[[#This Row],[NAMA PUSKESMAS]]))</f>
        <v>PUSKESMAS WOSAK</v>
      </c>
      <c r="B10070" s="42">
        <v>1090470</v>
      </c>
      <c r="C10070" s="43" t="s">
        <v>24081</v>
      </c>
      <c r="D10070" s="43" t="s">
        <v>24082</v>
      </c>
      <c r="E10070" s="43" t="s">
        <v>24083</v>
      </c>
      <c r="F10070" s="43" t="s">
        <v>24084</v>
      </c>
      <c r="G10070" s="43" t="s">
        <v>23266</v>
      </c>
      <c r="H10070" s="43" t="s">
        <v>1271</v>
      </c>
    </row>
    <row r="10071" spans="1:8" ht="17.25" hidden="1" customHeight="1" x14ac:dyDescent="0.3">
      <c r="A10071" s="46" t="str">
        <f>_xlfn.CONCAT("PUSKESMAS ",TRIM(tblReff[[#This Row],[NAMA PUSKESMAS]]))</f>
        <v>PUSKESMAS KENEYAM</v>
      </c>
      <c r="B10071" s="42">
        <v>1090471</v>
      </c>
      <c r="C10071" s="43" t="s">
        <v>24085</v>
      </c>
      <c r="D10071" s="43" t="s">
        <v>24086</v>
      </c>
      <c r="E10071" s="43" t="s">
        <v>24087</v>
      </c>
      <c r="F10071" s="43" t="s">
        <v>24084</v>
      </c>
      <c r="G10071" s="43" t="s">
        <v>23266</v>
      </c>
      <c r="H10071" s="43" t="s">
        <v>1266</v>
      </c>
    </row>
    <row r="10072" spans="1:8" ht="17.25" hidden="1" customHeight="1" x14ac:dyDescent="0.3">
      <c r="A10072" s="46" t="str">
        <f>_xlfn.CONCAT("PUSKESMAS ",TRIM(tblReff[[#This Row],[NAMA PUSKESMAS]]))</f>
        <v>PUSKESMAS GESELMA</v>
      </c>
      <c r="B10072" s="42">
        <v>1090472</v>
      </c>
      <c r="C10072" s="43" t="s">
        <v>24088</v>
      </c>
      <c r="D10072" s="43" t="s">
        <v>24089</v>
      </c>
      <c r="E10072" s="43" t="s">
        <v>24088</v>
      </c>
      <c r="F10072" s="43" t="s">
        <v>24084</v>
      </c>
      <c r="G10072" s="43" t="s">
        <v>23266</v>
      </c>
      <c r="H10072" s="43" t="s">
        <v>1271</v>
      </c>
    </row>
    <row r="10073" spans="1:8" ht="17.25" hidden="1" customHeight="1" x14ac:dyDescent="0.3">
      <c r="A10073" s="46" t="str">
        <f>_xlfn.CONCAT("PUSKESMAS ",TRIM(tblReff[[#This Row],[NAMA PUSKESMAS]]))</f>
        <v>PUSKESMAS MAPNDUMA</v>
      </c>
      <c r="B10073" s="42">
        <v>1090473</v>
      </c>
      <c r="C10073" s="43" t="s">
        <v>24090</v>
      </c>
      <c r="D10073" s="43" t="s">
        <v>24091</v>
      </c>
      <c r="E10073" s="43" t="s">
        <v>24092</v>
      </c>
      <c r="F10073" s="43" t="s">
        <v>24084</v>
      </c>
      <c r="G10073" s="43" t="s">
        <v>23266</v>
      </c>
      <c r="H10073" s="43" t="s">
        <v>1271</v>
      </c>
    </row>
    <row r="10074" spans="1:8" ht="17.25" hidden="1" customHeight="1" x14ac:dyDescent="0.3">
      <c r="A10074" s="46" t="str">
        <f>_xlfn.CONCAT("PUSKESMAS ",TRIM(tblReff[[#This Row],[NAMA PUSKESMAS]]))</f>
        <v>PUSKESMAS MUGI</v>
      </c>
      <c r="B10074" s="42">
        <v>1090474</v>
      </c>
      <c r="C10074" s="43" t="s">
        <v>23774</v>
      </c>
      <c r="D10074" s="43" t="s">
        <v>24093</v>
      </c>
      <c r="E10074" s="43" t="s">
        <v>23774</v>
      </c>
      <c r="F10074" s="43" t="s">
        <v>24084</v>
      </c>
      <c r="G10074" s="43" t="s">
        <v>23266</v>
      </c>
      <c r="H10074" s="43" t="s">
        <v>1271</v>
      </c>
    </row>
    <row r="10075" spans="1:8" ht="17.25" hidden="1" customHeight="1" x14ac:dyDescent="0.3">
      <c r="A10075" s="46" t="str">
        <f>_xlfn.CONCAT("PUSKESMAS ",TRIM(tblReff[[#This Row],[NAMA PUSKESMAS]]))</f>
        <v>PUSKESMAS YIGI</v>
      </c>
      <c r="B10075" s="42">
        <v>1090475</v>
      </c>
      <c r="C10075" s="43" t="s">
        <v>24094</v>
      </c>
      <c r="D10075" s="43" t="s">
        <v>24095</v>
      </c>
      <c r="E10075" s="43" t="s">
        <v>24096</v>
      </c>
      <c r="F10075" s="43" t="s">
        <v>24084</v>
      </c>
      <c r="G10075" s="43" t="s">
        <v>23266</v>
      </c>
      <c r="H10075" s="43" t="s">
        <v>1271</v>
      </c>
    </row>
    <row r="10076" spans="1:8" ht="17.25" hidden="1" customHeight="1" x14ac:dyDescent="0.3">
      <c r="A10076" s="46" t="str">
        <f>_xlfn.CONCAT("PUSKESMAS ",TRIM(tblReff[[#This Row],[NAMA PUSKESMAS]]))</f>
        <v>PUSKESMAS MBUA</v>
      </c>
      <c r="B10076" s="42">
        <v>1090476</v>
      </c>
      <c r="C10076" s="43" t="s">
        <v>24097</v>
      </c>
      <c r="D10076" s="43" t="s">
        <v>24098</v>
      </c>
      <c r="E10076" s="43" t="s">
        <v>24099</v>
      </c>
      <c r="F10076" s="43" t="s">
        <v>24084</v>
      </c>
      <c r="G10076" s="43" t="s">
        <v>23266</v>
      </c>
      <c r="H10076" s="43" t="s">
        <v>1271</v>
      </c>
    </row>
    <row r="10077" spans="1:8" ht="17.25" hidden="1" customHeight="1" x14ac:dyDescent="0.3">
      <c r="A10077" s="46" t="str">
        <f>_xlfn.CONCAT("PUSKESMAS ",TRIM(tblReff[[#This Row],[NAMA PUSKESMAS]]))</f>
        <v>PUSKESMAS GEAREK</v>
      </c>
      <c r="B10077" s="42">
        <v>1090477</v>
      </c>
      <c r="C10077" s="43" t="s">
        <v>24100</v>
      </c>
      <c r="D10077" s="43" t="s">
        <v>24101</v>
      </c>
      <c r="E10077" s="43" t="s">
        <v>24100</v>
      </c>
      <c r="F10077" s="43" t="s">
        <v>24084</v>
      </c>
      <c r="G10077" s="43" t="s">
        <v>23266</v>
      </c>
      <c r="H10077" s="43" t="s">
        <v>1271</v>
      </c>
    </row>
    <row r="10078" spans="1:8" ht="17.25" hidden="1" customHeight="1" x14ac:dyDescent="0.3">
      <c r="A10078" s="46" t="str">
        <f>_xlfn.CONCAT("PUSKESMAS ",TRIM(tblReff[[#This Row],[NAMA PUSKESMAS]]))</f>
        <v>PUSKESMAS MAKKI</v>
      </c>
      <c r="B10078" s="42">
        <v>1090478</v>
      </c>
      <c r="C10078" s="43" t="s">
        <v>24102</v>
      </c>
      <c r="D10078" s="43" t="s">
        <v>24103</v>
      </c>
      <c r="E10078" s="43" t="s">
        <v>24104</v>
      </c>
      <c r="F10078" s="43" t="s">
        <v>24105</v>
      </c>
      <c r="G10078" s="43" t="s">
        <v>23266</v>
      </c>
      <c r="H10078" s="43" t="s">
        <v>1266</v>
      </c>
    </row>
    <row r="10079" spans="1:8" ht="17.25" hidden="1" customHeight="1" x14ac:dyDescent="0.3">
      <c r="A10079" s="46" t="str">
        <f>_xlfn.CONCAT("PUSKESMAS ",TRIM(tblReff[[#This Row],[NAMA PUSKESMAS]]))</f>
        <v>PUSKESMAS PIRIME</v>
      </c>
      <c r="B10079" s="42">
        <v>1090479</v>
      </c>
      <c r="C10079" s="43" t="s">
        <v>24106</v>
      </c>
      <c r="D10079" s="43" t="s">
        <v>24107</v>
      </c>
      <c r="E10079" s="43" t="s">
        <v>24108</v>
      </c>
      <c r="F10079" s="43" t="s">
        <v>24105</v>
      </c>
      <c r="G10079" s="43" t="s">
        <v>23266</v>
      </c>
      <c r="H10079" s="43" t="s">
        <v>1266</v>
      </c>
    </row>
    <row r="10080" spans="1:8" ht="17.25" hidden="1" customHeight="1" x14ac:dyDescent="0.3">
      <c r="A10080" s="46" t="str">
        <f>_xlfn.CONCAT("PUSKESMAS ",TRIM(tblReff[[#This Row],[NAMA PUSKESMAS]]))</f>
        <v>PUSKESMAS TIOM</v>
      </c>
      <c r="B10080" s="42">
        <v>1090480</v>
      </c>
      <c r="C10080" s="43" t="s">
        <v>24109</v>
      </c>
      <c r="D10080" s="43" t="s">
        <v>24110</v>
      </c>
      <c r="E10080" s="43" t="s">
        <v>24111</v>
      </c>
      <c r="F10080" s="43" t="s">
        <v>24105</v>
      </c>
      <c r="G10080" s="43" t="s">
        <v>23266</v>
      </c>
      <c r="H10080" s="43" t="s">
        <v>1266</v>
      </c>
    </row>
    <row r="10081" spans="1:8" ht="17.25" hidden="1" customHeight="1" x14ac:dyDescent="0.3">
      <c r="A10081" s="46" t="str">
        <f>_xlfn.CONCAT("PUSKESMAS ",TRIM(tblReff[[#This Row],[NAMA PUSKESMAS]]))</f>
        <v>PUSKESMAS BALINGGA</v>
      </c>
      <c r="B10081" s="42">
        <v>1090481</v>
      </c>
      <c r="C10081" s="43" t="s">
        <v>24112</v>
      </c>
      <c r="D10081" s="43" t="s">
        <v>24113</v>
      </c>
      <c r="E10081" s="43" t="s">
        <v>24114</v>
      </c>
      <c r="F10081" s="43" t="s">
        <v>24105</v>
      </c>
      <c r="G10081" s="43" t="s">
        <v>23266</v>
      </c>
      <c r="H10081" s="43" t="s">
        <v>1271</v>
      </c>
    </row>
    <row r="10082" spans="1:8" ht="17.25" hidden="1" customHeight="1" x14ac:dyDescent="0.3">
      <c r="A10082" s="46" t="str">
        <f>_xlfn.CONCAT("PUSKESMAS ",TRIM(tblReff[[#This Row],[NAMA PUSKESMAS]]))</f>
        <v>PUSKESMAS KUYAWAGE</v>
      </c>
      <c r="B10082" s="42">
        <v>1090482</v>
      </c>
      <c r="C10082" s="43" t="s">
        <v>24115</v>
      </c>
      <c r="D10082" s="43" t="s">
        <v>24116</v>
      </c>
      <c r="E10082" s="43" t="s">
        <v>24117</v>
      </c>
      <c r="F10082" s="43" t="s">
        <v>24105</v>
      </c>
      <c r="G10082" s="43" t="s">
        <v>23266</v>
      </c>
      <c r="H10082" s="43" t="s">
        <v>1271</v>
      </c>
    </row>
    <row r="10083" spans="1:8" ht="17.25" hidden="1" customHeight="1" x14ac:dyDescent="0.3">
      <c r="A10083" s="46" t="str">
        <f>_xlfn.CONCAT("PUSKESMAS ",TRIM(tblReff[[#This Row],[NAMA PUSKESMAS]]))</f>
        <v>PUSKESMAS MALAGAINERI</v>
      </c>
      <c r="B10083" s="42">
        <v>1090483</v>
      </c>
      <c r="C10083" s="43" t="s">
        <v>24118</v>
      </c>
      <c r="D10083" s="43" t="s">
        <v>24119</v>
      </c>
      <c r="E10083" s="43" t="s">
        <v>24120</v>
      </c>
      <c r="F10083" s="43" t="s">
        <v>24105</v>
      </c>
      <c r="G10083" s="43" t="s">
        <v>23266</v>
      </c>
      <c r="H10083" s="43" t="s">
        <v>1271</v>
      </c>
    </row>
    <row r="10084" spans="1:8" ht="17.25" hidden="1" customHeight="1" x14ac:dyDescent="0.3">
      <c r="A10084" s="46" t="str">
        <f>_xlfn.CONCAT("PUSKESMAS ",TRIM(tblReff[[#This Row],[NAMA PUSKESMAS]]))</f>
        <v>PUSKESMAS TIOMNERI</v>
      </c>
      <c r="B10084" s="42">
        <v>1090484</v>
      </c>
      <c r="C10084" s="43" t="s">
        <v>24121</v>
      </c>
      <c r="D10084" s="43" t="s">
        <v>24122</v>
      </c>
      <c r="E10084" s="43" t="s">
        <v>24123</v>
      </c>
      <c r="F10084" s="43" t="s">
        <v>24105</v>
      </c>
      <c r="G10084" s="43" t="s">
        <v>23266</v>
      </c>
      <c r="H10084" s="43" t="s">
        <v>1271</v>
      </c>
    </row>
    <row r="10085" spans="1:8" ht="17.25" hidden="1" customHeight="1" x14ac:dyDescent="0.3">
      <c r="A10085" s="46" t="str">
        <f>_xlfn.CONCAT("PUSKESMAS ",TRIM(tblReff[[#This Row],[NAMA PUSKESMAS]]))</f>
        <v>PUSKESMAS DIMBA</v>
      </c>
      <c r="B10085" s="42">
        <v>1090485</v>
      </c>
      <c r="C10085" s="43" t="s">
        <v>24124</v>
      </c>
      <c r="D10085" s="43" t="s">
        <v>24125</v>
      </c>
      <c r="E10085" s="43" t="s">
        <v>24126</v>
      </c>
      <c r="F10085" s="43" t="s">
        <v>24105</v>
      </c>
      <c r="G10085" s="43" t="s">
        <v>23266</v>
      </c>
      <c r="H10085" s="43" t="s">
        <v>1271</v>
      </c>
    </row>
    <row r="10086" spans="1:8" ht="17.25" hidden="1" customHeight="1" x14ac:dyDescent="0.3">
      <c r="A10086" s="46" t="str">
        <f>_xlfn.CONCAT("PUSKESMAS ",TRIM(tblReff[[#This Row],[NAMA PUSKESMAS]]))</f>
        <v>PUSKESMAS GAMELIA</v>
      </c>
      <c r="B10086" s="42">
        <v>1090486</v>
      </c>
      <c r="C10086" s="43" t="s">
        <v>24127</v>
      </c>
      <c r="D10086" s="43" t="s">
        <v>24128</v>
      </c>
      <c r="E10086" s="43" t="s">
        <v>24129</v>
      </c>
      <c r="F10086" s="43" t="s">
        <v>24105</v>
      </c>
      <c r="G10086" s="43" t="s">
        <v>23266</v>
      </c>
      <c r="H10086" s="43" t="s">
        <v>1271</v>
      </c>
    </row>
    <row r="10087" spans="1:8" ht="17.25" hidden="1" customHeight="1" x14ac:dyDescent="0.3">
      <c r="A10087" s="46" t="str">
        <f>_xlfn.CONCAT("PUSKESMAS ",TRIM(tblReff[[#This Row],[NAMA PUSKESMAS]]))</f>
        <v>PUSKESMAS POGA</v>
      </c>
      <c r="B10087" s="42">
        <v>1090487</v>
      </c>
      <c r="C10087" s="43" t="s">
        <v>24130</v>
      </c>
      <c r="D10087" s="43" t="s">
        <v>24131</v>
      </c>
      <c r="E10087" s="43" t="s">
        <v>24130</v>
      </c>
      <c r="F10087" s="43" t="s">
        <v>24105</v>
      </c>
      <c r="G10087" s="43" t="s">
        <v>23266</v>
      </c>
      <c r="H10087" s="43" t="s">
        <v>1271</v>
      </c>
    </row>
    <row r="10088" spans="1:8" ht="17.25" hidden="1" customHeight="1" x14ac:dyDescent="0.3">
      <c r="A10088" s="46" t="str">
        <f>_xlfn.CONCAT("PUSKESMAS ",TRIM(tblReff[[#This Row],[NAMA PUSKESMAS]]))</f>
        <v>PUSKESMAS KOBAKMA</v>
      </c>
      <c r="B10088" s="42">
        <v>1090488</v>
      </c>
      <c r="C10088" s="43" t="s">
        <v>24132</v>
      </c>
      <c r="D10088" s="43" t="s">
        <v>24133</v>
      </c>
      <c r="E10088" s="43" t="s">
        <v>24134</v>
      </c>
      <c r="F10088" s="43" t="s">
        <v>24135</v>
      </c>
      <c r="G10088" s="43" t="s">
        <v>23266</v>
      </c>
      <c r="H10088" s="43" t="s">
        <v>1271</v>
      </c>
    </row>
    <row r="10089" spans="1:8" ht="17.25" hidden="1" customHeight="1" x14ac:dyDescent="0.3">
      <c r="A10089" s="46" t="str">
        <f>_xlfn.CONCAT("PUSKESMAS ",TRIM(tblReff[[#This Row],[NAMA PUSKESMAS]]))</f>
        <v>PUSKESMAS ILUGWA</v>
      </c>
      <c r="B10089" s="42">
        <v>1090489</v>
      </c>
      <c r="C10089" s="43" t="s">
        <v>24136</v>
      </c>
      <c r="D10089" s="43" t="s">
        <v>24137</v>
      </c>
      <c r="E10089" s="43" t="s">
        <v>24136</v>
      </c>
      <c r="F10089" s="43" t="s">
        <v>24135</v>
      </c>
      <c r="G10089" s="43" t="s">
        <v>23266</v>
      </c>
      <c r="H10089" s="43" t="s">
        <v>1271</v>
      </c>
    </row>
    <row r="10090" spans="1:8" ht="17.25" hidden="1" customHeight="1" x14ac:dyDescent="0.3">
      <c r="A10090" s="46" t="str">
        <f>_xlfn.CONCAT("PUSKESMAS ",TRIM(tblReff[[#This Row],[NAMA PUSKESMAS]]))</f>
        <v>PUSKESMAS KELILA</v>
      </c>
      <c r="B10090" s="42">
        <v>1090490</v>
      </c>
      <c r="C10090" s="43" t="s">
        <v>24138</v>
      </c>
      <c r="D10090" s="43" t="s">
        <v>24139</v>
      </c>
      <c r="E10090" s="43" t="s">
        <v>24140</v>
      </c>
      <c r="F10090" s="43" t="s">
        <v>24135</v>
      </c>
      <c r="G10090" s="43" t="s">
        <v>23266</v>
      </c>
      <c r="H10090" s="43" t="s">
        <v>1271</v>
      </c>
    </row>
    <row r="10091" spans="1:8" ht="17.25" hidden="1" customHeight="1" x14ac:dyDescent="0.3">
      <c r="A10091" s="46" t="str">
        <f>_xlfn.CONCAT("PUSKESMAS ",TRIM(tblReff[[#This Row],[NAMA PUSKESMAS]]))</f>
        <v>PUSKESMAS DAGOBAK</v>
      </c>
      <c r="B10091" s="42">
        <v>1090574</v>
      </c>
      <c r="C10091" s="43" t="s">
        <v>24141</v>
      </c>
      <c r="D10091" s="43" t="s">
        <v>24142</v>
      </c>
      <c r="E10091" s="43" t="s">
        <v>24140</v>
      </c>
      <c r="F10091" s="43" t="s">
        <v>24143</v>
      </c>
      <c r="G10091" s="43" t="s">
        <v>23266</v>
      </c>
      <c r="H10091" s="43" t="s">
        <v>1271</v>
      </c>
    </row>
    <row r="10092" spans="1:8" ht="17.25" hidden="1" customHeight="1" x14ac:dyDescent="0.3">
      <c r="A10092" s="46" t="str">
        <f>_xlfn.CONCAT("PUSKESMAS ",TRIM(tblReff[[#This Row],[NAMA PUSKESMAS]]))</f>
        <v>PUSKESMAS ERAGAYAM</v>
      </c>
      <c r="B10092" s="42">
        <v>1090491</v>
      </c>
      <c r="C10092" s="43" t="s">
        <v>24144</v>
      </c>
      <c r="D10092" s="43" t="s">
        <v>24145</v>
      </c>
      <c r="E10092" s="43" t="s">
        <v>24146</v>
      </c>
      <c r="F10092" s="43" t="s">
        <v>24135</v>
      </c>
      <c r="G10092" s="43" t="s">
        <v>23266</v>
      </c>
      <c r="H10092" s="43" t="s">
        <v>1271</v>
      </c>
    </row>
    <row r="10093" spans="1:8" ht="17.25" hidden="1" customHeight="1" x14ac:dyDescent="0.3">
      <c r="A10093" s="46" t="str">
        <f>_xlfn.CONCAT("PUSKESMAS ",TRIM(tblReff[[#This Row],[NAMA PUSKESMAS]]))</f>
        <v>PUSKESMAS MEGAMBILIS/TARIA</v>
      </c>
      <c r="B10093" s="42">
        <v>1090492</v>
      </c>
      <c r="C10093" s="43" t="s">
        <v>24147</v>
      </c>
      <c r="D10093" s="43" t="s">
        <v>24148</v>
      </c>
      <c r="E10093" s="43" t="s">
        <v>24149</v>
      </c>
      <c r="F10093" s="43" t="s">
        <v>24135</v>
      </c>
      <c r="G10093" s="43" t="s">
        <v>23266</v>
      </c>
      <c r="H10093" s="43" t="s">
        <v>1271</v>
      </c>
    </row>
    <row r="10094" spans="1:8" ht="17.25" hidden="1" customHeight="1" x14ac:dyDescent="0.3">
      <c r="A10094" s="46" t="str">
        <f>_xlfn.CONCAT("PUSKESMAS ",TRIM(tblReff[[#This Row],[NAMA PUSKESMAS]]))</f>
        <v>PUSKESMAS APALAPSILI</v>
      </c>
      <c r="B10094" s="42">
        <v>1090493</v>
      </c>
      <c r="C10094" s="43" t="s">
        <v>24150</v>
      </c>
      <c r="D10094" s="43" t="s">
        <v>24151</v>
      </c>
      <c r="E10094" s="43" t="s">
        <v>24152</v>
      </c>
      <c r="F10094" s="43" t="s">
        <v>24153</v>
      </c>
      <c r="G10094" s="43" t="s">
        <v>23266</v>
      </c>
      <c r="H10094" s="43" t="s">
        <v>1271</v>
      </c>
    </row>
    <row r="10095" spans="1:8" ht="17.25" hidden="1" customHeight="1" x14ac:dyDescent="0.3">
      <c r="A10095" s="46" t="str">
        <f>_xlfn.CONCAT("PUSKESMAS ",TRIM(tblReff[[#This Row],[NAMA PUSKESMAS]]))</f>
        <v>PUSKESMAS WELAREK</v>
      </c>
      <c r="B10095" s="42">
        <v>1090494</v>
      </c>
      <c r="C10095" s="43" t="s">
        <v>24154</v>
      </c>
      <c r="D10095" s="43" t="s">
        <v>24151</v>
      </c>
      <c r="E10095" s="43" t="s">
        <v>24152</v>
      </c>
      <c r="F10095" s="43" t="s">
        <v>24153</v>
      </c>
      <c r="G10095" s="43" t="s">
        <v>23266</v>
      </c>
      <c r="H10095" s="43" t="s">
        <v>1271</v>
      </c>
    </row>
    <row r="10096" spans="1:8" ht="17.25" hidden="1" customHeight="1" x14ac:dyDescent="0.3">
      <c r="A10096" s="46" t="str">
        <f>_xlfn.CONCAT("PUSKESMAS ",TRIM(tblReff[[#This Row],[NAMA PUSKESMAS]]))</f>
        <v>PUSKESMAS ABENAHO</v>
      </c>
      <c r="B10096" s="42">
        <v>1090495</v>
      </c>
      <c r="C10096" s="43" t="s">
        <v>24155</v>
      </c>
      <c r="D10096" s="43" t="s">
        <v>24156</v>
      </c>
      <c r="E10096" s="43" t="s">
        <v>24157</v>
      </c>
      <c r="F10096" s="43" t="s">
        <v>24153</v>
      </c>
      <c r="G10096" s="43" t="s">
        <v>23266</v>
      </c>
      <c r="H10096" s="43" t="s">
        <v>1266</v>
      </c>
    </row>
    <row r="10097" spans="1:8" ht="17.25" hidden="1" customHeight="1" x14ac:dyDescent="0.3">
      <c r="A10097" s="46" t="str">
        <f>_xlfn.CONCAT("PUSKESMAS ",TRIM(tblReff[[#This Row],[NAMA PUSKESMAS]]))</f>
        <v>PUSKESMAS LANDIKMA</v>
      </c>
      <c r="B10097" s="42">
        <v>1090496</v>
      </c>
      <c r="C10097" s="43" t="s">
        <v>24158</v>
      </c>
      <c r="D10097" s="43" t="s">
        <v>24156</v>
      </c>
      <c r="E10097" s="43" t="s">
        <v>24157</v>
      </c>
      <c r="F10097" s="43" t="s">
        <v>24153</v>
      </c>
      <c r="G10097" s="43" t="s">
        <v>23266</v>
      </c>
      <c r="H10097" s="43" t="s">
        <v>1271</v>
      </c>
    </row>
    <row r="10098" spans="1:8" ht="17.25" hidden="1" customHeight="1" x14ac:dyDescent="0.3">
      <c r="A10098" s="46" t="str">
        <f>_xlfn.CONCAT("PUSKESMAS ",TRIM(tblReff[[#This Row],[NAMA PUSKESMAS]]))</f>
        <v>PUSKESMAS ELELIM</v>
      </c>
      <c r="B10098" s="42">
        <v>1090497</v>
      </c>
      <c r="C10098" s="43" t="s">
        <v>24159</v>
      </c>
      <c r="D10098" s="43" t="s">
        <v>24160</v>
      </c>
      <c r="E10098" s="43" t="s">
        <v>24161</v>
      </c>
      <c r="F10098" s="43" t="s">
        <v>24153</v>
      </c>
      <c r="G10098" s="43" t="s">
        <v>23266</v>
      </c>
      <c r="H10098" s="43" t="s">
        <v>1266</v>
      </c>
    </row>
    <row r="10099" spans="1:8" ht="17.25" hidden="1" customHeight="1" x14ac:dyDescent="0.3">
      <c r="A10099" s="46" t="str">
        <f>_xlfn.CONCAT("PUSKESMAS ",TRIM(tblReff[[#This Row],[NAMA PUSKESMAS]]))</f>
        <v>PUSKESMAS BENAWA</v>
      </c>
      <c r="B10099" s="42">
        <v>1090498</v>
      </c>
      <c r="C10099" s="43" t="s">
        <v>24162</v>
      </c>
      <c r="D10099" s="43" t="s">
        <v>24163</v>
      </c>
      <c r="E10099" s="43" t="s">
        <v>24164</v>
      </c>
      <c r="F10099" s="43" t="s">
        <v>24153</v>
      </c>
      <c r="G10099" s="43" t="s">
        <v>23266</v>
      </c>
      <c r="H10099" s="43" t="s">
        <v>1271</v>
      </c>
    </row>
    <row r="10100" spans="1:8" ht="17.25" hidden="1" customHeight="1" x14ac:dyDescent="0.3">
      <c r="A10100" s="46" t="str">
        <f>_xlfn.CONCAT("PUSKESMAS ",TRIM(tblReff[[#This Row],[NAMA PUSKESMAS]]))</f>
        <v>PUSKESMAS GILIKA</v>
      </c>
      <c r="B10100" s="42">
        <v>1090499</v>
      </c>
      <c r="C10100" s="43" t="s">
        <v>24165</v>
      </c>
      <c r="D10100" s="43" t="s">
        <v>24163</v>
      </c>
      <c r="E10100" s="43" t="s">
        <v>24164</v>
      </c>
      <c r="F10100" s="43" t="s">
        <v>24153</v>
      </c>
      <c r="G10100" s="43" t="s">
        <v>23266</v>
      </c>
      <c r="H10100" s="43" t="s">
        <v>1271</v>
      </c>
    </row>
    <row r="10101" spans="1:8" ht="17.25" hidden="1" customHeight="1" x14ac:dyDescent="0.3">
      <c r="A10101" s="46" t="str">
        <f>_xlfn.CONCAT("PUSKESMAS ",TRIM(tblReff[[#This Row],[NAMA PUSKESMAS]]))</f>
        <v>PUSKESMAS AGANDUGUME</v>
      </c>
      <c r="B10101" s="42">
        <v>1090500</v>
      </c>
      <c r="C10101" s="43" t="s">
        <v>24166</v>
      </c>
      <c r="D10101" s="43" t="s">
        <v>24167</v>
      </c>
      <c r="E10101" s="43" t="s">
        <v>24168</v>
      </c>
      <c r="F10101" s="43" t="s">
        <v>24169</v>
      </c>
      <c r="G10101" s="43" t="s">
        <v>23266</v>
      </c>
      <c r="H10101" s="43" t="s">
        <v>1271</v>
      </c>
    </row>
    <row r="10102" spans="1:8" ht="17.25" hidden="1" customHeight="1" x14ac:dyDescent="0.3">
      <c r="A10102" s="46" t="str">
        <f>_xlfn.CONCAT("PUSKESMAS ",TRIM(tblReff[[#This Row],[NAMA PUSKESMAS]]))</f>
        <v>PUSKESMAS GOME</v>
      </c>
      <c r="B10102" s="42">
        <v>1090501</v>
      </c>
      <c r="C10102" s="43" t="s">
        <v>24170</v>
      </c>
      <c r="D10102" s="43" t="s">
        <v>24171</v>
      </c>
      <c r="E10102" s="43" t="s">
        <v>24172</v>
      </c>
      <c r="F10102" s="43" t="s">
        <v>24169</v>
      </c>
      <c r="G10102" s="43" t="s">
        <v>23266</v>
      </c>
      <c r="H10102" s="43" t="s">
        <v>1271</v>
      </c>
    </row>
    <row r="10103" spans="1:8" ht="17.25" hidden="1" customHeight="1" x14ac:dyDescent="0.3">
      <c r="A10103" s="46" t="str">
        <f>_xlfn.CONCAT("PUSKESMAS ",TRIM(tblReff[[#This Row],[NAMA PUSKESMAS]]))</f>
        <v>PUSKESMAS ILAGA</v>
      </c>
      <c r="B10103" s="42">
        <v>1090502</v>
      </c>
      <c r="C10103" s="43" t="s">
        <v>24173</v>
      </c>
      <c r="D10103" s="43" t="s">
        <v>24174</v>
      </c>
      <c r="E10103" s="43" t="s">
        <v>24175</v>
      </c>
      <c r="F10103" s="43" t="s">
        <v>24169</v>
      </c>
      <c r="G10103" s="43" t="s">
        <v>23266</v>
      </c>
      <c r="H10103" s="43" t="s">
        <v>1266</v>
      </c>
    </row>
    <row r="10104" spans="1:8" ht="17.25" hidden="1" customHeight="1" x14ac:dyDescent="0.3">
      <c r="A10104" s="46" t="str">
        <f>_xlfn.CONCAT("PUSKESMAS ",TRIM(tblReff[[#This Row],[NAMA PUSKESMAS]]))</f>
        <v>PUSKESMAS SINAK</v>
      </c>
      <c r="B10104" s="42">
        <v>1090503</v>
      </c>
      <c r="C10104" s="43" t="s">
        <v>24176</v>
      </c>
      <c r="D10104" s="43" t="s">
        <v>24177</v>
      </c>
      <c r="E10104" s="43" t="s">
        <v>24178</v>
      </c>
      <c r="F10104" s="43" t="s">
        <v>24169</v>
      </c>
      <c r="G10104" s="43" t="s">
        <v>23266</v>
      </c>
      <c r="H10104" s="43" t="s">
        <v>1271</v>
      </c>
    </row>
    <row r="10105" spans="1:8" ht="17.25" hidden="1" customHeight="1" x14ac:dyDescent="0.3">
      <c r="A10105" s="46" t="str">
        <f>_xlfn.CONCAT("PUSKESMAS ",TRIM(tblReff[[#This Row],[NAMA PUSKESMAS]]))</f>
        <v>PUSKESMAS POGOMA</v>
      </c>
      <c r="B10105" s="42">
        <v>1090504</v>
      </c>
      <c r="C10105" s="43" t="s">
        <v>24179</v>
      </c>
      <c r="D10105" s="43" t="s">
        <v>24180</v>
      </c>
      <c r="E10105" s="43" t="s">
        <v>24181</v>
      </c>
      <c r="F10105" s="43" t="s">
        <v>24169</v>
      </c>
      <c r="G10105" s="43" t="s">
        <v>23266</v>
      </c>
      <c r="H10105" s="43" t="s">
        <v>1271</v>
      </c>
    </row>
    <row r="10106" spans="1:8" ht="17.25" hidden="1" customHeight="1" x14ac:dyDescent="0.3">
      <c r="A10106" s="46" t="str">
        <f>_xlfn.CONCAT("PUSKESMAS ",TRIM(tblReff[[#This Row],[NAMA PUSKESMAS]]))</f>
        <v>PUSKESMAS WANGBE</v>
      </c>
      <c r="B10106" s="42">
        <v>1090505</v>
      </c>
      <c r="C10106" s="43" t="s">
        <v>24182</v>
      </c>
      <c r="D10106" s="43" t="s">
        <v>24183</v>
      </c>
      <c r="E10106" s="43" t="s">
        <v>24182</v>
      </c>
      <c r="F10106" s="43" t="s">
        <v>24169</v>
      </c>
      <c r="G10106" s="43" t="s">
        <v>23266</v>
      </c>
      <c r="H10106" s="43" t="s">
        <v>1271</v>
      </c>
    </row>
    <row r="10107" spans="1:8" ht="17.25" hidden="1" customHeight="1" x14ac:dyDescent="0.3">
      <c r="A10107" s="46" t="str">
        <f>_xlfn.CONCAT("PUSKESMAS ",TRIM(tblReff[[#This Row],[NAMA PUSKESMAS]]))</f>
        <v>PUSKESMAS BEOGA</v>
      </c>
      <c r="B10107" s="42">
        <v>1090506</v>
      </c>
      <c r="C10107" s="43" t="s">
        <v>24184</v>
      </c>
      <c r="D10107" s="43" t="s">
        <v>24185</v>
      </c>
      <c r="E10107" s="43" t="s">
        <v>24186</v>
      </c>
      <c r="F10107" s="43" t="s">
        <v>24169</v>
      </c>
      <c r="G10107" s="43" t="s">
        <v>23266</v>
      </c>
      <c r="H10107" s="43" t="s">
        <v>1266</v>
      </c>
    </row>
    <row r="10108" spans="1:8" ht="17.25" hidden="1" customHeight="1" x14ac:dyDescent="0.3">
      <c r="A10108" s="46" t="str">
        <f>_xlfn.CONCAT("PUSKESMAS ",TRIM(tblReff[[#This Row],[NAMA PUSKESMAS]]))</f>
        <v>PUSKESMAS DOUVO</v>
      </c>
      <c r="B10108" s="42">
        <v>1090507</v>
      </c>
      <c r="C10108" s="43" t="s">
        <v>24187</v>
      </c>
      <c r="D10108" s="43" t="s">
        <v>24188</v>
      </c>
      <c r="E10108" s="43" t="s">
        <v>24189</v>
      </c>
      <c r="F10108" s="43" t="s">
        <v>24169</v>
      </c>
      <c r="G10108" s="43" t="s">
        <v>23266</v>
      </c>
      <c r="H10108" s="43" t="s">
        <v>1271</v>
      </c>
    </row>
    <row r="10109" spans="1:8" ht="17.25" hidden="1" customHeight="1" x14ac:dyDescent="0.3">
      <c r="A10109" s="46" t="str">
        <f>_xlfn.CONCAT("PUSKESMAS ",TRIM(tblReff[[#This Row],[NAMA PUSKESMAS]]))</f>
        <v>PUSKESMAS UNITO</v>
      </c>
      <c r="B10109" s="42">
        <v>1090508</v>
      </c>
      <c r="C10109" s="43" t="s">
        <v>24190</v>
      </c>
      <c r="D10109" s="43" t="s">
        <v>24191</v>
      </c>
      <c r="E10109" s="43" t="s">
        <v>24192</v>
      </c>
      <c r="F10109" s="43" t="s">
        <v>24193</v>
      </c>
      <c r="G10109" s="43" t="s">
        <v>23266</v>
      </c>
      <c r="H10109" s="43" t="s">
        <v>1271</v>
      </c>
    </row>
    <row r="10110" spans="1:8" ht="17.25" hidden="1" customHeight="1" x14ac:dyDescent="0.3">
      <c r="A10110" s="46" t="str">
        <f>_xlfn.CONCAT("PUSKESMAS ",TRIM(tblReff[[#This Row],[NAMA PUSKESMAS]]))</f>
        <v>PUSKESMAS APOUWO</v>
      </c>
      <c r="B10110" s="42">
        <v>1090509</v>
      </c>
      <c r="C10110" s="43" t="s">
        <v>24194</v>
      </c>
      <c r="D10110" s="43" t="s">
        <v>24195</v>
      </c>
      <c r="E10110" s="43" t="s">
        <v>24196</v>
      </c>
      <c r="F10110" s="43" t="s">
        <v>24193</v>
      </c>
      <c r="G10110" s="43" t="s">
        <v>23266</v>
      </c>
      <c r="H10110" s="43" t="s">
        <v>1271</v>
      </c>
    </row>
    <row r="10111" spans="1:8" ht="17.25" hidden="1" customHeight="1" x14ac:dyDescent="0.3">
      <c r="A10111" s="46" t="str">
        <f>_xlfn.CONCAT("PUSKESMAS ",TRIM(tblReff[[#This Row],[NAMA PUSKESMAS]]))</f>
        <v>PUSKESMAS ABOUYAGA</v>
      </c>
      <c r="B10111" s="42">
        <v>1090510</v>
      </c>
      <c r="C10111" s="43" t="s">
        <v>24197</v>
      </c>
      <c r="D10111" s="43" t="s">
        <v>24198</v>
      </c>
      <c r="E10111" s="43" t="s">
        <v>24199</v>
      </c>
      <c r="F10111" s="43" t="s">
        <v>24193</v>
      </c>
      <c r="G10111" s="43" t="s">
        <v>23266</v>
      </c>
      <c r="H10111" s="43" t="s">
        <v>1271</v>
      </c>
    </row>
    <row r="10112" spans="1:8" ht="17.25" hidden="1" customHeight="1" x14ac:dyDescent="0.3">
      <c r="A10112" s="46" t="str">
        <f>_xlfn.CONCAT("PUSKESMAS ",TRIM(tblReff[[#This Row],[NAMA PUSKESMAS]]))</f>
        <v>PUSKESMAS MODIO</v>
      </c>
      <c r="B10112" s="42">
        <v>1090511</v>
      </c>
      <c r="C10112" s="43" t="s">
        <v>24200</v>
      </c>
      <c r="D10112" s="43" t="s">
        <v>24201</v>
      </c>
      <c r="E10112" s="43" t="s">
        <v>24202</v>
      </c>
      <c r="F10112" s="43" t="s">
        <v>24193</v>
      </c>
      <c r="G10112" s="43" t="s">
        <v>23266</v>
      </c>
      <c r="H10112" s="43" t="s">
        <v>1271</v>
      </c>
    </row>
    <row r="10113" spans="1:8" ht="17.25" hidden="1" customHeight="1" x14ac:dyDescent="0.3">
      <c r="A10113" s="46" t="str">
        <f>_xlfn.CONCAT("PUSKESMAS ",TRIM(tblReff[[#This Row],[NAMA PUSKESMAS]]))</f>
        <v>PUSKESMAS TIMEPA</v>
      </c>
      <c r="B10113" s="42">
        <v>1090512</v>
      </c>
      <c r="C10113" s="43" t="s">
        <v>24203</v>
      </c>
      <c r="D10113" s="43" t="s">
        <v>24204</v>
      </c>
      <c r="E10113" s="43" t="s">
        <v>24202</v>
      </c>
      <c r="F10113" s="43" t="s">
        <v>24193</v>
      </c>
      <c r="G10113" s="43" t="s">
        <v>23266</v>
      </c>
      <c r="H10113" s="43" t="s">
        <v>1271</v>
      </c>
    </row>
    <row r="10114" spans="1:8" ht="17.25" hidden="1" customHeight="1" x14ac:dyDescent="0.3">
      <c r="A10114" s="46" t="str">
        <f>_xlfn.CONCAT("PUSKESMAS ",TRIM(tblReff[[#This Row],[NAMA PUSKESMAS]]))</f>
        <v>PUSKESMAS BOMOMANI</v>
      </c>
      <c r="B10114" s="42">
        <v>1090513</v>
      </c>
      <c r="C10114" s="43" t="s">
        <v>24205</v>
      </c>
      <c r="D10114" s="43" t="s">
        <v>24206</v>
      </c>
      <c r="E10114" s="43" t="s">
        <v>24207</v>
      </c>
      <c r="F10114" s="43" t="s">
        <v>24193</v>
      </c>
      <c r="G10114" s="43" t="s">
        <v>23266</v>
      </c>
      <c r="H10114" s="43" t="s">
        <v>1266</v>
      </c>
    </row>
    <row r="10115" spans="1:8" ht="17.25" hidden="1" customHeight="1" x14ac:dyDescent="0.3">
      <c r="A10115" s="46" t="str">
        <f>_xlfn.CONCAT("PUSKESMAS ",TRIM(tblReff[[#This Row],[NAMA PUSKESMAS]]))</f>
        <v>PUSKESMAS DENEMANI</v>
      </c>
      <c r="B10115" s="42">
        <v>1090514</v>
      </c>
      <c r="C10115" s="43" t="s">
        <v>24208</v>
      </c>
      <c r="D10115" s="43" t="s">
        <v>24209</v>
      </c>
      <c r="E10115" s="43" t="s">
        <v>24210</v>
      </c>
      <c r="F10115" s="43" t="s">
        <v>24193</v>
      </c>
      <c r="G10115" s="43" t="s">
        <v>23266</v>
      </c>
      <c r="H10115" s="43" t="s">
        <v>1271</v>
      </c>
    </row>
    <row r="10116" spans="1:8" ht="17.25" hidden="1" customHeight="1" x14ac:dyDescent="0.3">
      <c r="A10116" s="46" t="str">
        <f>_xlfn.CONCAT("PUSKESMAS ",TRIM(tblReff[[#This Row],[NAMA PUSKESMAS]]))</f>
        <v>PUSKESMAS PUWETA</v>
      </c>
      <c r="B10116" s="42">
        <v>1090515</v>
      </c>
      <c r="C10116" s="43" t="s">
        <v>24211</v>
      </c>
      <c r="D10116" s="43" t="s">
        <v>24212</v>
      </c>
      <c r="E10116" s="43" t="s">
        <v>24213</v>
      </c>
      <c r="F10116" s="43" t="s">
        <v>24193</v>
      </c>
      <c r="G10116" s="43" t="s">
        <v>23266</v>
      </c>
      <c r="H10116" s="43" t="s">
        <v>1271</v>
      </c>
    </row>
    <row r="10117" spans="1:8" ht="17.25" hidden="1" customHeight="1" x14ac:dyDescent="0.3">
      <c r="A10117" s="46" t="str">
        <f>_xlfn.CONCAT("PUSKESMAS ",TRIM(tblReff[[#This Row],[NAMA PUSKESMAS]]))</f>
        <v>PUSKESMAS MOANEMANI</v>
      </c>
      <c r="B10117" s="42">
        <v>1090516</v>
      </c>
      <c r="C10117" s="43" t="s">
        <v>24214</v>
      </c>
      <c r="D10117" s="43" t="s">
        <v>24215</v>
      </c>
      <c r="E10117" s="43" t="s">
        <v>24216</v>
      </c>
      <c r="F10117" s="43" t="s">
        <v>24193</v>
      </c>
      <c r="G10117" s="43" t="s">
        <v>23266</v>
      </c>
      <c r="H10117" s="43" t="s">
        <v>1266</v>
      </c>
    </row>
    <row r="10118" spans="1:8" ht="17.25" hidden="1" customHeight="1" x14ac:dyDescent="0.3">
      <c r="A10118" s="46" t="str">
        <f>_xlfn.CONCAT("PUSKESMAS ",TRIM(tblReff[[#This Row],[NAMA PUSKESMAS]]))</f>
        <v>PUSKESMAS IDAKEBO</v>
      </c>
      <c r="B10118" s="42">
        <v>1090517</v>
      </c>
      <c r="C10118" s="43" t="s">
        <v>24217</v>
      </c>
      <c r="D10118" s="43" t="s">
        <v>24218</v>
      </c>
      <c r="E10118" s="43" t="s">
        <v>24219</v>
      </c>
      <c r="F10118" s="43" t="s">
        <v>24193</v>
      </c>
      <c r="G10118" s="43" t="s">
        <v>23266</v>
      </c>
      <c r="H10118" s="43" t="s">
        <v>1271</v>
      </c>
    </row>
    <row r="10119" spans="1:8" ht="17.25" hidden="1" customHeight="1" x14ac:dyDescent="0.3">
      <c r="A10119" s="46" t="str">
        <f>_xlfn.CONCAT("PUSKESMAS ",TRIM(tblReff[[#This Row],[NAMA PUSKESMAS]]))</f>
        <v>PUSKESMAS POGAPA</v>
      </c>
      <c r="B10119" s="42">
        <v>1090518</v>
      </c>
      <c r="C10119" s="43" t="s">
        <v>24220</v>
      </c>
      <c r="D10119" s="43" t="s">
        <v>24221</v>
      </c>
      <c r="E10119" s="43" t="s">
        <v>24222</v>
      </c>
      <c r="F10119" s="43" t="s">
        <v>24223</v>
      </c>
      <c r="G10119" s="43" t="s">
        <v>23266</v>
      </c>
      <c r="H10119" s="43" t="s">
        <v>1271</v>
      </c>
    </row>
    <row r="10120" spans="1:8" ht="17.25" hidden="1" customHeight="1" x14ac:dyDescent="0.3">
      <c r="A10120" s="46" t="str">
        <f>_xlfn.CONCAT("PUSKESMAS ",TRIM(tblReff[[#This Row],[NAMA PUSKESMAS]]))</f>
        <v>PUSKESMAS BILOGAI</v>
      </c>
      <c r="B10120" s="42">
        <v>1090519</v>
      </c>
      <c r="C10120" s="43" t="s">
        <v>24224</v>
      </c>
      <c r="D10120" s="43" t="s">
        <v>24225</v>
      </c>
      <c r="E10120" s="43" t="s">
        <v>24226</v>
      </c>
      <c r="F10120" s="43" t="s">
        <v>24223</v>
      </c>
      <c r="G10120" s="43" t="s">
        <v>23266</v>
      </c>
      <c r="H10120" s="43" t="s">
        <v>1266</v>
      </c>
    </row>
    <row r="10121" spans="1:8" ht="17.25" hidden="1" customHeight="1" x14ac:dyDescent="0.3">
      <c r="A10121" s="46" t="str">
        <f>_xlfn.CONCAT("PUSKESMAS ",TRIM(tblReff[[#This Row],[NAMA PUSKESMAS]]))</f>
        <v>PUSKESMAS HITADIPA</v>
      </c>
      <c r="B10121" s="42">
        <v>1090520</v>
      </c>
      <c r="C10121" s="43" t="s">
        <v>24227</v>
      </c>
      <c r="D10121" s="43" t="s">
        <v>24228</v>
      </c>
      <c r="E10121" s="43" t="s">
        <v>24227</v>
      </c>
      <c r="F10121" s="43" t="s">
        <v>24223</v>
      </c>
      <c r="G10121" s="43" t="s">
        <v>23266</v>
      </c>
      <c r="H10121" s="43" t="s">
        <v>1271</v>
      </c>
    </row>
    <row r="10122" spans="1:8" ht="17.25" hidden="1" customHeight="1" x14ac:dyDescent="0.3">
      <c r="A10122" s="46" t="str">
        <f>_xlfn.CONCAT("PUSKESMAS ",TRIM(tblReff[[#This Row],[NAMA PUSKESMAS]]))</f>
        <v>PUSKESMAS AGISIGA</v>
      </c>
      <c r="B10122" s="42">
        <v>1090521</v>
      </c>
      <c r="C10122" s="43" t="s">
        <v>24229</v>
      </c>
      <c r="D10122" s="43" t="s">
        <v>24230</v>
      </c>
      <c r="E10122" s="43" t="s">
        <v>24229</v>
      </c>
      <c r="F10122" s="43" t="s">
        <v>24223</v>
      </c>
      <c r="G10122" s="43" t="s">
        <v>23266</v>
      </c>
      <c r="H10122" s="43" t="s">
        <v>1271</v>
      </c>
    </row>
    <row r="10123" spans="1:8" ht="17.25" hidden="1" customHeight="1" x14ac:dyDescent="0.3">
      <c r="A10123" s="46" t="str">
        <f>_xlfn.CONCAT("PUSKESMAS ",TRIM(tblReff[[#This Row],[NAMA PUSKESMAS]]))</f>
        <v>PUSKESMAS DANGGATADI</v>
      </c>
      <c r="B10123" s="42">
        <v>1090522</v>
      </c>
      <c r="C10123" s="43" t="s">
        <v>24231</v>
      </c>
      <c r="D10123" s="43" t="s">
        <v>24232</v>
      </c>
      <c r="E10123" s="43" t="s">
        <v>24233</v>
      </c>
      <c r="F10123" s="43" t="s">
        <v>24223</v>
      </c>
      <c r="G10123" s="43" t="s">
        <v>23266</v>
      </c>
      <c r="H10123" s="43" t="s">
        <v>1271</v>
      </c>
    </row>
    <row r="10124" spans="1:8" ht="17.25" hidden="1" customHeight="1" x14ac:dyDescent="0.3">
      <c r="A10124" s="46" t="str">
        <f>_xlfn.CONCAT("PUSKESMAS ",TRIM(tblReff[[#This Row],[NAMA PUSKESMAS]]))</f>
        <v>PUSKESMAS WANDAI</v>
      </c>
      <c r="B10124" s="42">
        <v>1090523</v>
      </c>
      <c r="C10124" s="43" t="s">
        <v>24234</v>
      </c>
      <c r="D10124" s="43" t="s">
        <v>24235</v>
      </c>
      <c r="E10124" s="43" t="s">
        <v>24234</v>
      </c>
      <c r="F10124" s="43" t="s">
        <v>24223</v>
      </c>
      <c r="G10124" s="43" t="s">
        <v>23266</v>
      </c>
      <c r="H10124" s="43" t="s">
        <v>1271</v>
      </c>
    </row>
    <row r="10125" spans="1:8" ht="17.25" hidden="1" customHeight="1" x14ac:dyDescent="0.3">
      <c r="A10125" s="46" t="str">
        <f>_xlfn.CONCAT("PUSKESMAS ",TRIM(tblReff[[#This Row],[NAMA PUSKESMAS]]))</f>
        <v>PUSKESMAS KAPIRAYA</v>
      </c>
      <c r="B10125" s="42">
        <v>1090524</v>
      </c>
      <c r="C10125" s="43" t="s">
        <v>24236</v>
      </c>
      <c r="D10125" s="43" t="s">
        <v>24237</v>
      </c>
      <c r="E10125" s="43" t="s">
        <v>24238</v>
      </c>
      <c r="F10125" s="43" t="s">
        <v>24239</v>
      </c>
      <c r="G10125" s="43" t="s">
        <v>23266</v>
      </c>
      <c r="H10125" s="43" t="s">
        <v>1271</v>
      </c>
    </row>
    <row r="10126" spans="1:8" ht="17.25" hidden="1" customHeight="1" x14ac:dyDescent="0.3">
      <c r="A10126" s="46" t="str">
        <f>_xlfn.CONCAT("PUSKESMAS ",TRIM(tblReff[[#This Row],[NAMA PUSKESMAS]]))</f>
        <v>PUSKESMAS TENEDAGI</v>
      </c>
      <c r="B10126" s="42">
        <v>1090525</v>
      </c>
      <c r="C10126" s="43" t="s">
        <v>24240</v>
      </c>
      <c r="D10126" s="43" t="s">
        <v>24241</v>
      </c>
      <c r="E10126" s="43" t="s">
        <v>24242</v>
      </c>
      <c r="F10126" s="43" t="s">
        <v>24239</v>
      </c>
      <c r="G10126" s="43" t="s">
        <v>23266</v>
      </c>
      <c r="H10126" s="43" t="s">
        <v>1271</v>
      </c>
    </row>
    <row r="10127" spans="1:8" ht="17.25" hidden="1" customHeight="1" x14ac:dyDescent="0.3">
      <c r="A10127" s="46" t="str">
        <f>_xlfn.CONCAT("PUSKESMAS ",TRIM(tblReff[[#This Row],[NAMA PUSKESMAS]]))</f>
        <v>PUSKESMAS WAGOMANI</v>
      </c>
      <c r="B10127" s="42">
        <v>1090526</v>
      </c>
      <c r="C10127" s="43" t="s">
        <v>24243</v>
      </c>
      <c r="D10127" s="43" t="s">
        <v>24244</v>
      </c>
      <c r="E10127" s="43" t="s">
        <v>24242</v>
      </c>
      <c r="F10127" s="43" t="s">
        <v>24239</v>
      </c>
      <c r="G10127" s="43" t="s">
        <v>23266</v>
      </c>
      <c r="H10127" s="43" t="s">
        <v>1271</v>
      </c>
    </row>
    <row r="10128" spans="1:8" ht="17.25" hidden="1" customHeight="1" x14ac:dyDescent="0.3">
      <c r="A10128" s="46" t="str">
        <f>_xlfn.CONCAT("PUSKESMAS ",TRIM(tblReff[[#This Row],[NAMA PUSKESMAS]]))</f>
        <v>PUSKESMAS AYATEI</v>
      </c>
      <c r="B10128" s="42">
        <v>1090527</v>
      </c>
      <c r="C10128" s="43" t="s">
        <v>24245</v>
      </c>
      <c r="D10128" s="43" t="s">
        <v>24246</v>
      </c>
      <c r="E10128" s="43" t="s">
        <v>24242</v>
      </c>
      <c r="F10128" s="43" t="s">
        <v>24239</v>
      </c>
      <c r="G10128" s="43" t="s">
        <v>23266</v>
      </c>
      <c r="H10128" s="43" t="s">
        <v>1271</v>
      </c>
    </row>
    <row r="10129" spans="1:8" ht="17.25" hidden="1" customHeight="1" x14ac:dyDescent="0.3">
      <c r="A10129" s="46" t="str">
        <f>_xlfn.CONCAT("PUSKESMAS ",TRIM(tblReff[[#This Row],[NAMA PUSKESMAS]]))</f>
        <v>PUSKESMAS GAKOKEBO</v>
      </c>
      <c r="B10129" s="42">
        <v>1090528</v>
      </c>
      <c r="C10129" s="43" t="s">
        <v>24247</v>
      </c>
      <c r="D10129" s="43" t="s">
        <v>24248</v>
      </c>
      <c r="E10129" s="43" t="s">
        <v>24242</v>
      </c>
      <c r="F10129" s="43" t="s">
        <v>24239</v>
      </c>
      <c r="G10129" s="43" t="s">
        <v>23266</v>
      </c>
      <c r="H10129" s="43" t="s">
        <v>1271</v>
      </c>
    </row>
    <row r="10130" spans="1:8" ht="17.25" hidden="1" customHeight="1" x14ac:dyDescent="0.3">
      <c r="A10130" s="46" t="str">
        <f>_xlfn.CONCAT("PUSKESMAS ",TRIM(tblReff[[#This Row],[NAMA PUSKESMAS]]))</f>
        <v>PUSKESMAS WAGHETE</v>
      </c>
      <c r="B10130" s="42">
        <v>1090529</v>
      </c>
      <c r="C10130" s="43" t="s">
        <v>24249</v>
      </c>
      <c r="D10130" s="43" t="s">
        <v>24250</v>
      </c>
      <c r="E10130" s="43" t="s">
        <v>24251</v>
      </c>
      <c r="F10130" s="43" t="s">
        <v>24239</v>
      </c>
      <c r="G10130" s="43" t="s">
        <v>23266</v>
      </c>
      <c r="H10130" s="43" t="s">
        <v>1266</v>
      </c>
    </row>
    <row r="10131" spans="1:8" ht="17.25" hidden="1" customHeight="1" x14ac:dyDescent="0.3">
      <c r="A10131" s="46" t="str">
        <f>_xlfn.CONCAT("PUSKESMAS ",TRIM(tblReff[[#This Row],[NAMA PUSKESMAS]]))</f>
        <v>PUSKESMAS DAMABAGATA</v>
      </c>
      <c r="B10131" s="42">
        <v>1090530</v>
      </c>
      <c r="C10131" s="43" t="s">
        <v>24252</v>
      </c>
      <c r="D10131" s="43" t="s">
        <v>24253</v>
      </c>
      <c r="E10131" s="43" t="s">
        <v>24254</v>
      </c>
      <c r="F10131" s="43" t="s">
        <v>24239</v>
      </c>
      <c r="G10131" s="43" t="s">
        <v>23266</v>
      </c>
      <c r="H10131" s="43" t="s">
        <v>1271</v>
      </c>
    </row>
    <row r="10132" spans="1:8" ht="17.25" hidden="1" customHeight="1" x14ac:dyDescent="0.3">
      <c r="A10132" s="46" t="str">
        <f>_xlfn.CONCAT("PUSKESMAS ",TRIM(tblReff[[#This Row],[NAMA PUSKESMAS]]))</f>
        <v>PUSKESMAS KOKOBAYA</v>
      </c>
      <c r="B10132" s="42">
        <v>1090531</v>
      </c>
      <c r="C10132" s="43" t="s">
        <v>24255</v>
      </c>
      <c r="D10132" s="43" t="s">
        <v>24256</v>
      </c>
      <c r="E10132" s="43" t="s">
        <v>24254</v>
      </c>
      <c r="F10132" s="43" t="s">
        <v>24239</v>
      </c>
      <c r="G10132" s="43" t="s">
        <v>23266</v>
      </c>
      <c r="H10132" s="43" t="s">
        <v>1271</v>
      </c>
    </row>
    <row r="10133" spans="1:8" ht="17.25" hidden="1" customHeight="1" x14ac:dyDescent="0.3">
      <c r="A10133" s="46" t="str">
        <f>_xlfn.CONCAT("PUSKESMAS ",TRIM(tblReff[[#This Row],[NAMA PUSKESMAS]]))</f>
        <v>PUSKESMAS EDAROTALI</v>
      </c>
      <c r="B10133" s="42">
        <v>1090532</v>
      </c>
      <c r="C10133" s="43" t="s">
        <v>24257</v>
      </c>
      <c r="D10133" s="43" t="s">
        <v>24258</v>
      </c>
      <c r="E10133" s="43" t="s">
        <v>24254</v>
      </c>
      <c r="F10133" s="43" t="s">
        <v>24239</v>
      </c>
      <c r="G10133" s="43" t="s">
        <v>23266</v>
      </c>
      <c r="H10133" s="43" t="s">
        <v>1271</v>
      </c>
    </row>
    <row r="10134" spans="1:8" ht="17.25" hidden="1" customHeight="1" x14ac:dyDescent="0.3">
      <c r="A10134" s="46" t="str">
        <f>_xlfn.CONCAT("PUSKESMAS ",TRIM(tblReff[[#This Row],[NAMA PUSKESMAS]]))</f>
        <v>PUSKESMAS BOUWOBADO</v>
      </c>
      <c r="B10134" s="42">
        <v>1090533</v>
      </c>
      <c r="C10134" s="43" t="s">
        <v>24259</v>
      </c>
      <c r="D10134" s="43" t="s">
        <v>24260</v>
      </c>
      <c r="E10134" s="43" t="s">
        <v>24261</v>
      </c>
      <c r="F10134" s="43" t="s">
        <v>24239</v>
      </c>
      <c r="G10134" s="43" t="s">
        <v>23266</v>
      </c>
      <c r="H10134" s="43" t="s">
        <v>1271</v>
      </c>
    </row>
    <row r="10135" spans="1:8" ht="17.25" hidden="1" customHeight="1" x14ac:dyDescent="0.3">
      <c r="A10135" s="46" t="str">
        <f>_xlfn.CONCAT("PUSKESMAS ",TRIM(tblReff[[#This Row],[NAMA PUSKESMAS]]))</f>
        <v>PUSKESMAS KOYA BARAT</v>
      </c>
      <c r="B10135" s="42">
        <v>1090534</v>
      </c>
      <c r="C10135" s="43" t="s">
        <v>24262</v>
      </c>
      <c r="D10135" s="43" t="s">
        <v>24263</v>
      </c>
      <c r="E10135" s="43" t="s">
        <v>24264</v>
      </c>
      <c r="F10135" s="43" t="s">
        <v>24265</v>
      </c>
      <c r="G10135" s="43" t="s">
        <v>23266</v>
      </c>
      <c r="H10135" s="43" t="s">
        <v>1266</v>
      </c>
    </row>
    <row r="10136" spans="1:8" ht="17.25" hidden="1" customHeight="1" x14ac:dyDescent="0.3">
      <c r="A10136" s="46" t="str">
        <f>_xlfn.CONCAT("PUSKESMAS ",TRIM(tblReff[[#This Row],[NAMA PUSKESMAS]]))</f>
        <v>PUSKESMAS SKOW MABO</v>
      </c>
      <c r="B10136" s="42">
        <v>1090535</v>
      </c>
      <c r="C10136" s="43" t="s">
        <v>24266</v>
      </c>
      <c r="D10136" s="43" t="s">
        <v>24267</v>
      </c>
      <c r="E10136" s="43" t="s">
        <v>24264</v>
      </c>
      <c r="F10136" s="43" t="s">
        <v>24265</v>
      </c>
      <c r="G10136" s="43" t="s">
        <v>23266</v>
      </c>
      <c r="H10136" s="43" t="s">
        <v>1271</v>
      </c>
    </row>
    <row r="10137" spans="1:8" ht="17.25" hidden="1" customHeight="1" x14ac:dyDescent="0.3">
      <c r="A10137" s="46" t="str">
        <f>_xlfn.CONCAT("PUSKESMAS ",TRIM(tblReff[[#This Row],[NAMA PUSKESMAS]]))</f>
        <v>PUSKESMAS ABEPURA</v>
      </c>
      <c r="B10137" s="42">
        <v>1090536</v>
      </c>
      <c r="C10137" s="43" t="s">
        <v>24268</v>
      </c>
      <c r="D10137" s="43" t="s">
        <v>24269</v>
      </c>
      <c r="E10137" s="43" t="s">
        <v>24268</v>
      </c>
      <c r="F10137" s="43" t="s">
        <v>24265</v>
      </c>
      <c r="G10137" s="43" t="s">
        <v>23266</v>
      </c>
      <c r="H10137" s="43" t="s">
        <v>1271</v>
      </c>
    </row>
    <row r="10138" spans="1:8" ht="17.25" hidden="1" customHeight="1" x14ac:dyDescent="0.3">
      <c r="A10138" s="46" t="str">
        <f>_xlfn.CONCAT("PUSKESMAS ",TRIM(tblReff[[#This Row],[NAMA PUSKESMAS]]))</f>
        <v>PUSKESMAS ABE PANTAI</v>
      </c>
      <c r="B10138" s="42">
        <v>1090537</v>
      </c>
      <c r="C10138" s="43" t="s">
        <v>24270</v>
      </c>
      <c r="D10138" s="43" t="s">
        <v>24271</v>
      </c>
      <c r="E10138" s="43" t="s">
        <v>24268</v>
      </c>
      <c r="F10138" s="43" t="s">
        <v>24265</v>
      </c>
      <c r="G10138" s="43" t="s">
        <v>23266</v>
      </c>
      <c r="H10138" s="43" t="s">
        <v>1271</v>
      </c>
    </row>
    <row r="10139" spans="1:8" ht="17.25" hidden="1" customHeight="1" x14ac:dyDescent="0.3">
      <c r="A10139" s="46" t="str">
        <f>_xlfn.CONCAT("PUSKESMAS ",TRIM(tblReff[[#This Row],[NAMA PUSKESMAS]]))</f>
        <v>PUSKESMAS WAENA</v>
      </c>
      <c r="B10139" s="42">
        <v>1090538</v>
      </c>
      <c r="C10139" s="43" t="s">
        <v>24272</v>
      </c>
      <c r="D10139" s="43" t="s">
        <v>24273</v>
      </c>
      <c r="E10139" s="43" t="s">
        <v>24268</v>
      </c>
      <c r="F10139" s="43" t="s">
        <v>24265</v>
      </c>
      <c r="G10139" s="43" t="s">
        <v>23266</v>
      </c>
      <c r="H10139" s="43" t="s">
        <v>1271</v>
      </c>
    </row>
    <row r="10140" spans="1:8" ht="17.25" hidden="1" customHeight="1" x14ac:dyDescent="0.3">
      <c r="A10140" s="46" t="str">
        <f>_xlfn.CONCAT("PUSKESMAS ",TRIM(tblReff[[#This Row],[NAMA PUSKESMAS]]))</f>
        <v>PUSKESMAS YOKA</v>
      </c>
      <c r="B10140" s="42">
        <v>1090539</v>
      </c>
      <c r="C10140" s="43" t="s">
        <v>24274</v>
      </c>
      <c r="D10140" s="43" t="s">
        <v>24275</v>
      </c>
      <c r="E10140" s="43" t="s">
        <v>24276</v>
      </c>
      <c r="F10140" s="43" t="s">
        <v>24265</v>
      </c>
      <c r="G10140" s="43" t="s">
        <v>23266</v>
      </c>
      <c r="H10140" s="43" t="s">
        <v>1271</v>
      </c>
    </row>
    <row r="10141" spans="1:8" ht="17.25" hidden="1" customHeight="1" x14ac:dyDescent="0.3">
      <c r="A10141" s="46" t="str">
        <f>_xlfn.CONCAT("PUSKESMAS ",TRIM(tblReff[[#This Row],[NAMA PUSKESMAS]]))</f>
        <v>PUSKESMAS HAMADI</v>
      </c>
      <c r="B10141" s="42">
        <v>1090540</v>
      </c>
      <c r="C10141" s="43" t="s">
        <v>24277</v>
      </c>
      <c r="D10141" s="43" t="s">
        <v>24278</v>
      </c>
      <c r="E10141" s="43" t="s">
        <v>24279</v>
      </c>
      <c r="F10141" s="43" t="s">
        <v>24265</v>
      </c>
      <c r="G10141" s="43" t="s">
        <v>23266</v>
      </c>
      <c r="H10141" s="43" t="s">
        <v>1271</v>
      </c>
    </row>
    <row r="10142" spans="1:8" ht="17.25" hidden="1" customHeight="1" x14ac:dyDescent="0.3">
      <c r="A10142" s="46" t="str">
        <f>_xlfn.CONCAT("PUSKESMAS ",TRIM(tblReff[[#This Row],[NAMA PUSKESMAS]]))</f>
        <v>PUSKESMAS ELLY UYO</v>
      </c>
      <c r="B10142" s="42">
        <v>1090541</v>
      </c>
      <c r="C10142" s="43" t="s">
        <v>24280</v>
      </c>
      <c r="D10142" s="43" t="s">
        <v>24281</v>
      </c>
      <c r="E10142" s="43" t="s">
        <v>24279</v>
      </c>
      <c r="F10142" s="43" t="s">
        <v>24265</v>
      </c>
      <c r="G10142" s="43" t="s">
        <v>23266</v>
      </c>
      <c r="H10142" s="43" t="s">
        <v>1271</v>
      </c>
    </row>
    <row r="10143" spans="1:8" ht="17.25" hidden="1" customHeight="1" x14ac:dyDescent="0.3">
      <c r="A10143" s="46" t="str">
        <f>_xlfn.CONCAT("PUSKESMAS ",TRIM(tblReff[[#This Row],[NAMA PUSKESMAS]]))</f>
        <v>PUSKESMAS KOTARAJA</v>
      </c>
      <c r="B10143" s="42">
        <v>1090542</v>
      </c>
      <c r="C10143" s="43" t="s">
        <v>15440</v>
      </c>
      <c r="D10143" s="43" t="s">
        <v>24282</v>
      </c>
      <c r="E10143" s="43" t="s">
        <v>24279</v>
      </c>
      <c r="F10143" s="43" t="s">
        <v>24265</v>
      </c>
      <c r="G10143" s="43" t="s">
        <v>23266</v>
      </c>
      <c r="H10143" s="43" t="s">
        <v>1271</v>
      </c>
    </row>
    <row r="10144" spans="1:8" ht="17.25" hidden="1" customHeight="1" x14ac:dyDescent="0.3">
      <c r="A10144" s="46" t="str">
        <f>_xlfn.CONCAT("PUSKESMAS ",TRIM(tblReff[[#This Row],[NAMA PUSKESMAS]]))</f>
        <v>PUSKESMAS TWANO ENTROP</v>
      </c>
      <c r="B10144" s="42">
        <v>1090549</v>
      </c>
      <c r="C10144" s="43" t="s">
        <v>24283</v>
      </c>
      <c r="D10144" s="43" t="s">
        <v>24284</v>
      </c>
      <c r="E10144" s="43" t="s">
        <v>24279</v>
      </c>
      <c r="F10144" s="43" t="s">
        <v>24265</v>
      </c>
      <c r="G10144" s="43" t="s">
        <v>23266</v>
      </c>
      <c r="H10144" s="43" t="s">
        <v>1271</v>
      </c>
    </row>
    <row r="10145" spans="1:8" ht="17.25" hidden="1" customHeight="1" x14ac:dyDescent="0.3">
      <c r="A10145" s="46" t="str">
        <f>_xlfn.CONCAT("PUSKESMAS ",TRIM(tblReff[[#This Row],[NAMA PUSKESMAS]]))</f>
        <v>PUSKESMAS TANJUNG RIA</v>
      </c>
      <c r="B10145" s="42">
        <v>1090543</v>
      </c>
      <c r="C10145" s="43" t="s">
        <v>24285</v>
      </c>
      <c r="D10145" s="43" t="s">
        <v>24286</v>
      </c>
      <c r="E10145" s="43" t="s">
        <v>24287</v>
      </c>
      <c r="F10145" s="43" t="s">
        <v>24265</v>
      </c>
      <c r="G10145" s="43" t="s">
        <v>23266</v>
      </c>
      <c r="H10145" s="43" t="s">
        <v>1271</v>
      </c>
    </row>
    <row r="10146" spans="1:8" ht="17.25" hidden="1" customHeight="1" x14ac:dyDescent="0.3">
      <c r="A10146" s="46" t="str">
        <f>_xlfn.CONCAT("PUSKESMAS ",TRIM(tblReff[[#This Row],[NAMA PUSKESMAS]]))</f>
        <v>PUSKESMAS IMBI</v>
      </c>
      <c r="B10146" s="42">
        <v>1090544</v>
      </c>
      <c r="C10146" s="43" t="s">
        <v>24288</v>
      </c>
      <c r="D10146" s="43" t="s">
        <v>24289</v>
      </c>
      <c r="E10146" s="43" t="s">
        <v>24287</v>
      </c>
      <c r="F10146" s="43" t="s">
        <v>24265</v>
      </c>
      <c r="G10146" s="43" t="s">
        <v>23266</v>
      </c>
      <c r="H10146" s="43" t="s">
        <v>1271</v>
      </c>
    </row>
    <row r="10147" spans="1:8" ht="17.25" hidden="1" customHeight="1" x14ac:dyDescent="0.3">
      <c r="A10147" s="46" t="str">
        <f>_xlfn.CONCAT("PUSKESMAS ",TRIM(tblReff[[#This Row],[NAMA PUSKESMAS]]))</f>
        <v>PUSKESMAS JAYAPURA UTARA</v>
      </c>
      <c r="B10147" s="42">
        <v>1090545</v>
      </c>
      <c r="C10147" s="43" t="s">
        <v>24287</v>
      </c>
      <c r="D10147" s="43" t="s">
        <v>24290</v>
      </c>
      <c r="E10147" s="43" t="s">
        <v>24287</v>
      </c>
      <c r="F10147" s="43" t="s">
        <v>24265</v>
      </c>
      <c r="G10147" s="43" t="s">
        <v>23266</v>
      </c>
      <c r="H10147" s="43" t="s">
        <v>1271</v>
      </c>
    </row>
    <row r="10149" spans="1:8" ht="17.25" customHeight="1" x14ac:dyDescent="0.3">
      <c r="G10149" s="51" t="s">
        <v>24291</v>
      </c>
      <c r="H10149" s="51"/>
    </row>
    <row r="10150" spans="1:8" ht="17.25" customHeight="1" x14ac:dyDescent="0.3">
      <c r="G10150" s="51" t="s">
        <v>24292</v>
      </c>
      <c r="H10150" s="51"/>
    </row>
    <row r="10151" spans="1:8" ht="17.25" customHeight="1" x14ac:dyDescent="0.3">
      <c r="D10151" s="35" t="s">
        <v>24293</v>
      </c>
      <c r="G10151" s="51"/>
      <c r="H10151" s="51"/>
    </row>
    <row r="10152" spans="1:8" ht="17.25" customHeight="1" x14ac:dyDescent="0.3">
      <c r="D10152" s="35" t="s">
        <v>24294</v>
      </c>
      <c r="G10152" s="51"/>
      <c r="H10152" s="51"/>
    </row>
    <row r="10153" spans="1:8" ht="17.25" customHeight="1" x14ac:dyDescent="0.3">
      <c r="D10153" s="35" t="s">
        <v>24295</v>
      </c>
      <c r="G10153" s="51"/>
      <c r="H10153" s="51"/>
    </row>
    <row r="10154" spans="1:8" ht="17.25" customHeight="1" x14ac:dyDescent="0.3">
      <c r="D10154" s="35" t="s">
        <v>24296</v>
      </c>
      <c r="G10154" s="51"/>
      <c r="H10154" s="51"/>
    </row>
    <row r="10155" spans="1:8" ht="17.25" customHeight="1" x14ac:dyDescent="0.3">
      <c r="D10155" s="35" t="s">
        <v>24297</v>
      </c>
      <c r="G10155" s="51"/>
      <c r="H10155" s="51"/>
    </row>
    <row r="10156" spans="1:8" ht="17.25" customHeight="1" x14ac:dyDescent="0.3">
      <c r="D10156" s="35" t="s">
        <v>24298</v>
      </c>
      <c r="G10156" s="51"/>
      <c r="H10156" s="51"/>
    </row>
    <row r="10157" spans="1:8" ht="17.25" customHeight="1" x14ac:dyDescent="0.3">
      <c r="D10157" s="35" t="s">
        <v>24299</v>
      </c>
      <c r="G10157" s="51" t="s">
        <v>24300</v>
      </c>
      <c r="H10157" s="51"/>
    </row>
    <row r="10158" spans="1:8" ht="17.25" customHeight="1" x14ac:dyDescent="0.3">
      <c r="D10158" s="35" t="s">
        <v>24301</v>
      </c>
    </row>
    <row r="10159" spans="1:8" ht="17.25" customHeight="1" x14ac:dyDescent="0.3">
      <c r="D10159" s="35" t="s">
        <v>24302</v>
      </c>
    </row>
    <row r="10160" spans="1:8" ht="17.25" customHeight="1" x14ac:dyDescent="0.3">
      <c r="D10160" s="35" t="s">
        <v>24303</v>
      </c>
    </row>
    <row r="10161" spans="3:6" ht="17.25" customHeight="1" x14ac:dyDescent="0.3">
      <c r="D10161" s="35" t="s">
        <v>24304</v>
      </c>
    </row>
    <row r="10162" spans="3:6" ht="17.25" customHeight="1" x14ac:dyDescent="0.3">
      <c r="D10162" s="35" t="s">
        <v>24305</v>
      </c>
    </row>
    <row r="10163" spans="3:6" ht="17.25" customHeight="1" x14ac:dyDescent="0.3">
      <c r="C10163" s="35" t="s">
        <v>1628</v>
      </c>
      <c r="D10163" s="35" t="s">
        <v>24306</v>
      </c>
      <c r="F10163" s="35" t="str">
        <f>_xlfn.CONCAT(D10163," DALAM GEDUNG")</f>
        <v>PKM BAITUSSALAM (KAJHU) DALAM GEDUNG</v>
      </c>
    </row>
    <row r="10164" spans="3:6" ht="17.25" customHeight="1" x14ac:dyDescent="0.3">
      <c r="C10164" s="35" t="s">
        <v>1636</v>
      </c>
      <c r="D10164" s="35" t="s">
        <v>24307</v>
      </c>
      <c r="F10164" s="35" t="str">
        <f t="shared" ref="F10164:F10190" si="0">_xlfn.CONCAT(D10164," DALAM GEDUNG")</f>
        <v>PKM BLANG BINTANG DALAM GEDUNG</v>
      </c>
    </row>
    <row r="10165" spans="3:6" ht="17.25" customHeight="1" x14ac:dyDescent="0.3">
      <c r="C10165" s="35" t="s">
        <v>1647</v>
      </c>
      <c r="D10165" s="35" t="s">
        <v>24308</v>
      </c>
      <c r="F10165" s="35" t="str">
        <f t="shared" si="0"/>
        <v>PKM DARUL IMARAH DALAM GEDUNG</v>
      </c>
    </row>
    <row r="10166" spans="3:6" ht="17.25" customHeight="1" x14ac:dyDescent="0.3">
      <c r="C10166" s="35" t="s">
        <v>1649</v>
      </c>
      <c r="D10166" s="35" t="s">
        <v>24309</v>
      </c>
      <c r="F10166" s="35" t="str">
        <f t="shared" si="0"/>
        <v>PKM DARUL KAMAL DALAM GEDUNG</v>
      </c>
    </row>
    <row r="10167" spans="3:6" ht="17.25" customHeight="1" x14ac:dyDescent="0.3">
      <c r="C10167" s="35" t="s">
        <v>1626</v>
      </c>
      <c r="D10167" s="35" t="s">
        <v>24310</v>
      </c>
      <c r="F10167" s="35" t="str">
        <f t="shared" si="0"/>
        <v>PKM DARUSSALAM DALAM GEDUNG</v>
      </c>
    </row>
    <row r="10168" spans="3:6" ht="17.25" customHeight="1" x14ac:dyDescent="0.3">
      <c r="C10168" s="35" t="s">
        <v>1614</v>
      </c>
      <c r="D10168" s="35" t="s">
        <v>24311</v>
      </c>
      <c r="F10168" s="35" t="str">
        <f t="shared" si="0"/>
        <v>PKM IE ALANG DALAM GEDUNG</v>
      </c>
    </row>
    <row r="10169" spans="3:6" ht="17.25" customHeight="1" x14ac:dyDescent="0.3">
      <c r="C10169" s="35" t="s">
        <v>1608</v>
      </c>
      <c r="D10169" s="35" t="s">
        <v>24312</v>
      </c>
      <c r="F10169" s="35" t="str">
        <f t="shared" si="0"/>
        <v>PKM INDRAPURI DALAM GEDUNG</v>
      </c>
    </row>
    <row r="10170" spans="3:6" ht="17.25" customHeight="1" x14ac:dyDescent="0.3">
      <c r="C10170" s="35" t="s">
        <v>1638</v>
      </c>
      <c r="D10170" s="35" t="s">
        <v>24313</v>
      </c>
      <c r="F10170" s="35" t="str">
        <f t="shared" si="0"/>
        <v>PKM INGIN JAYA DALAM GEDUNG</v>
      </c>
    </row>
    <row r="10171" spans="3:6" ht="17.25" customHeight="1" x14ac:dyDescent="0.3">
      <c r="C10171" s="35" t="s">
        <v>1620</v>
      </c>
      <c r="D10171" s="35" t="s">
        <v>24314</v>
      </c>
      <c r="F10171" s="35" t="str">
        <f t="shared" si="0"/>
        <v>PKM KOTA JANTHO DALAM GEDUNG</v>
      </c>
    </row>
    <row r="10172" spans="3:6" ht="17.25" customHeight="1" x14ac:dyDescent="0.3">
      <c r="C10172" s="35" t="s">
        <v>1640</v>
      </c>
      <c r="D10172" s="35" t="s">
        <v>24315</v>
      </c>
      <c r="F10172" s="35" t="str">
        <f t="shared" si="0"/>
        <v>PKM KRUENG BARONA JAYA DALAM GEDUNG</v>
      </c>
    </row>
    <row r="10173" spans="3:6" ht="17.25" customHeight="1" x14ac:dyDescent="0.3">
      <c r="C10173" s="35" t="s">
        <v>1630</v>
      </c>
      <c r="D10173" s="35" t="s">
        <v>24316</v>
      </c>
      <c r="F10173" s="35" t="str">
        <f t="shared" si="0"/>
        <v>PKM KUTA BARO DALAM GEDUNG</v>
      </c>
    </row>
    <row r="10174" spans="3:6" ht="17.25" customHeight="1" x14ac:dyDescent="0.3">
      <c r="C10174" s="35" t="s">
        <v>1612</v>
      </c>
      <c r="D10174" s="35" t="s">
        <v>24317</v>
      </c>
      <c r="F10174" s="35" t="str">
        <f t="shared" si="0"/>
        <v>PKM KUTA COT GLIE DALAM GEDUNG</v>
      </c>
    </row>
    <row r="10175" spans="3:6" ht="17.25" customHeight="1" x14ac:dyDescent="0.3">
      <c r="C10175" s="35" t="s">
        <v>1644</v>
      </c>
      <c r="D10175" s="35" t="s">
        <v>24318</v>
      </c>
      <c r="F10175" s="35" t="str">
        <f t="shared" si="0"/>
        <v>PKM KUTA MALAKA DALAM GEDUNG</v>
      </c>
    </row>
    <row r="10176" spans="3:6" ht="17.25" customHeight="1" x14ac:dyDescent="0.3">
      <c r="C10176" s="35" t="s">
        <v>1653</v>
      </c>
      <c r="D10176" s="35" t="s">
        <v>24319</v>
      </c>
      <c r="F10176" s="35" t="str">
        <f t="shared" si="0"/>
        <v>PKM LAMPISANG DALAM GEDUNG</v>
      </c>
    </row>
    <row r="10177" spans="3:6" ht="17.25" customHeight="1" x14ac:dyDescent="0.3">
      <c r="C10177" s="35" t="s">
        <v>1610</v>
      </c>
      <c r="D10177" s="35" t="s">
        <v>24320</v>
      </c>
      <c r="F10177" s="35" t="str">
        <f t="shared" si="0"/>
        <v>PKM LAMPUPOK DALAM GEDUNG</v>
      </c>
    </row>
    <row r="10178" spans="3:6" ht="17.25" customHeight="1" x14ac:dyDescent="0.3">
      <c r="C10178" s="35" t="s">
        <v>1618</v>
      </c>
      <c r="D10178" s="35" t="s">
        <v>24321</v>
      </c>
      <c r="F10178" s="35" t="str">
        <f t="shared" si="0"/>
        <v>PKM LAMTEUBA DALAM GEDUNG</v>
      </c>
    </row>
    <row r="10179" spans="3:6" ht="17.25" customHeight="1" x14ac:dyDescent="0.3">
      <c r="C10179" s="35" t="s">
        <v>1622</v>
      </c>
      <c r="D10179" s="35" t="s">
        <v>24322</v>
      </c>
      <c r="F10179" s="35" t="str">
        <f t="shared" si="0"/>
        <v>PKM LEMBAH SEULAWAH (SAREE) DALAM GEDUNG</v>
      </c>
    </row>
    <row r="10180" spans="3:6" ht="17.25" customHeight="1" x14ac:dyDescent="0.3">
      <c r="C10180" s="35" t="s">
        <v>1606</v>
      </c>
      <c r="D10180" s="35" t="s">
        <v>24323</v>
      </c>
      <c r="F10180" s="35" t="str">
        <f t="shared" si="0"/>
        <v>PKM LEUPUNG DALAM GEDUNG</v>
      </c>
    </row>
    <row r="10181" spans="3:6" ht="17.25" customHeight="1" x14ac:dyDescent="0.3">
      <c r="C10181" s="35" t="s">
        <v>1604</v>
      </c>
      <c r="D10181" s="35" t="s">
        <v>24324</v>
      </c>
      <c r="F10181" s="35" t="str">
        <f t="shared" si="0"/>
        <v>PKM LHOKNGA DALAM GEDUNG</v>
      </c>
    </row>
    <row r="10182" spans="3:6" ht="17.25" customHeight="1" x14ac:dyDescent="0.3">
      <c r="C10182" s="35" t="s">
        <v>1601</v>
      </c>
      <c r="D10182" s="35" t="s">
        <v>24325</v>
      </c>
      <c r="F10182" s="35" t="str">
        <f t="shared" si="0"/>
        <v>PKM LHOONG DALAM GEDUNG</v>
      </c>
    </row>
    <row r="10183" spans="3:6" ht="17.25" customHeight="1" x14ac:dyDescent="0.3">
      <c r="C10183" s="35" t="s">
        <v>1624</v>
      </c>
      <c r="D10183" s="35" t="s">
        <v>24326</v>
      </c>
      <c r="F10183" s="35" t="str">
        <f t="shared" si="0"/>
        <v>PKM MESJID RAYA DALAM GEDUNG</v>
      </c>
    </row>
    <row r="10184" spans="3:6" ht="17.25" customHeight="1" x14ac:dyDescent="0.3">
      <c r="C10184" s="35" t="s">
        <v>1632</v>
      </c>
      <c r="D10184" s="35" t="s">
        <v>24327</v>
      </c>
      <c r="F10184" s="35" t="str">
        <f t="shared" si="0"/>
        <v>PKM MONTASIK DALAM GEDUNG</v>
      </c>
    </row>
    <row r="10185" spans="3:6" ht="17.25" customHeight="1" x14ac:dyDescent="0.3">
      <c r="C10185" s="35" t="s">
        <v>1651</v>
      </c>
      <c r="D10185" s="35" t="s">
        <v>24328</v>
      </c>
      <c r="F10185" s="35" t="str">
        <f t="shared" si="0"/>
        <v>PKM PEUKAN BADA DALAM GEDUNG</v>
      </c>
    </row>
    <row r="10186" spans="3:6" ht="17.25" customHeight="1" x14ac:dyDescent="0.3">
      <c r="C10186" s="35" t="s">
        <v>1634</v>
      </c>
      <c r="D10186" s="35" t="s">
        <v>24329</v>
      </c>
      <c r="F10186" s="35" t="str">
        <f t="shared" si="0"/>
        <v>PKM PIYEUNG DALAM GEDUNG</v>
      </c>
    </row>
    <row r="10187" spans="3:6" ht="17.25" customHeight="1" x14ac:dyDescent="0.3">
      <c r="C10187" s="35" t="s">
        <v>1655</v>
      </c>
      <c r="D10187" s="35" t="s">
        <v>24330</v>
      </c>
      <c r="F10187" s="35" t="str">
        <f t="shared" si="0"/>
        <v>PKM PULO ACEH DALAM GEDUNG</v>
      </c>
    </row>
    <row r="10188" spans="3:6" ht="17.25" customHeight="1" x14ac:dyDescent="0.3">
      <c r="C10188" s="35" t="s">
        <v>1616</v>
      </c>
      <c r="D10188" s="35" t="s">
        <v>24331</v>
      </c>
      <c r="F10188" s="35" t="str">
        <f t="shared" si="0"/>
        <v>PKM SEULIMEUM DALAM GEDUNG</v>
      </c>
    </row>
    <row r="10189" spans="3:6" ht="17.25" customHeight="1" x14ac:dyDescent="0.3">
      <c r="C10189" s="35" t="s">
        <v>1214</v>
      </c>
      <c r="D10189" s="35" t="s">
        <v>24332</v>
      </c>
      <c r="F10189" s="35" t="str">
        <f t="shared" si="0"/>
        <v>PKM SIMPANG TIGA (ACEH BESAR) DALAM GEDUNG</v>
      </c>
    </row>
    <row r="10190" spans="3:6" ht="17.25" customHeight="1" x14ac:dyDescent="0.3">
      <c r="C10190" s="35" t="s">
        <v>1642</v>
      </c>
      <c r="D10190" s="35" t="s">
        <v>24333</v>
      </c>
      <c r="F10190" s="35" t="str">
        <f t="shared" si="0"/>
        <v>PKM SUKA MAKMUR DALAM GEDUNG</v>
      </c>
    </row>
    <row r="10191" spans="3:6" ht="17.25" customHeight="1" x14ac:dyDescent="0.3">
      <c r="D10191" s="35" t="s">
        <v>24334</v>
      </c>
    </row>
    <row r="10192" spans="3:6" ht="17.25" customHeight="1" x14ac:dyDescent="0.3">
      <c r="D10192" s="35" t="s">
        <v>24335</v>
      </c>
    </row>
    <row r="10193" spans="4:4" ht="17.25" customHeight="1" x14ac:dyDescent="0.3">
      <c r="D10193" s="35" t="s">
        <v>24336</v>
      </c>
    </row>
    <row r="10194" spans="4:4" ht="17.25" customHeight="1" x14ac:dyDescent="0.3">
      <c r="D10194" s="35" t="s">
        <v>24337</v>
      </c>
    </row>
    <row r="10210" spans="4:4" ht="17.25" customHeight="1" x14ac:dyDescent="0.3">
      <c r="D10210" s="35" t="str">
        <f t="shared" ref="D10210:D10251" si="1">_xlfn.CONCAT("PUSKESMAS ",C10210)</f>
        <v xml:space="preserve">PUSKESMAS </v>
      </c>
    </row>
    <row r="10211" spans="4:4" ht="17.25" customHeight="1" x14ac:dyDescent="0.3">
      <c r="D10211" s="35" t="str">
        <f t="shared" si="1"/>
        <v xml:space="preserve">PUSKESMAS </v>
      </c>
    </row>
    <row r="10212" spans="4:4" ht="17.25" customHeight="1" x14ac:dyDescent="0.3">
      <c r="D10212" s="35" t="str">
        <f t="shared" si="1"/>
        <v xml:space="preserve">PUSKESMAS </v>
      </c>
    </row>
    <row r="10213" spans="4:4" ht="17.25" customHeight="1" x14ac:dyDescent="0.3">
      <c r="D10213" s="35" t="str">
        <f t="shared" si="1"/>
        <v xml:space="preserve">PUSKESMAS </v>
      </c>
    </row>
    <row r="10214" spans="4:4" ht="17.25" customHeight="1" x14ac:dyDescent="0.3">
      <c r="D10214" s="35" t="str">
        <f t="shared" si="1"/>
        <v xml:space="preserve">PUSKESMAS </v>
      </c>
    </row>
    <row r="10215" spans="4:4" ht="17.25" customHeight="1" x14ac:dyDescent="0.3">
      <c r="D10215" s="35" t="str">
        <f t="shared" si="1"/>
        <v xml:space="preserve">PUSKESMAS </v>
      </c>
    </row>
    <row r="10216" spans="4:4" ht="17.25" customHeight="1" x14ac:dyDescent="0.3">
      <c r="D10216" s="35" t="str">
        <f t="shared" si="1"/>
        <v xml:space="preserve">PUSKESMAS </v>
      </c>
    </row>
    <row r="10217" spans="4:4" ht="17.25" customHeight="1" x14ac:dyDescent="0.3">
      <c r="D10217" s="35" t="str">
        <f t="shared" si="1"/>
        <v xml:space="preserve">PUSKESMAS </v>
      </c>
    </row>
    <row r="10218" spans="4:4" ht="17.25" customHeight="1" x14ac:dyDescent="0.3">
      <c r="D10218" s="35" t="str">
        <f t="shared" si="1"/>
        <v xml:space="preserve">PUSKESMAS </v>
      </c>
    </row>
    <row r="10219" spans="4:4" ht="17.25" customHeight="1" x14ac:dyDescent="0.3">
      <c r="D10219" s="35" t="str">
        <f t="shared" si="1"/>
        <v xml:space="preserve">PUSKESMAS </v>
      </c>
    </row>
    <row r="10220" spans="4:4" ht="17.25" customHeight="1" x14ac:dyDescent="0.3">
      <c r="D10220" s="35" t="str">
        <f t="shared" si="1"/>
        <v xml:space="preserve">PUSKESMAS </v>
      </c>
    </row>
    <row r="10221" spans="4:4" ht="17.25" customHeight="1" x14ac:dyDescent="0.3">
      <c r="D10221" s="35" t="str">
        <f t="shared" si="1"/>
        <v xml:space="preserve">PUSKESMAS </v>
      </c>
    </row>
    <row r="10222" spans="4:4" ht="17.25" customHeight="1" x14ac:dyDescent="0.3">
      <c r="D10222" s="35" t="str">
        <f t="shared" si="1"/>
        <v xml:space="preserve">PUSKESMAS </v>
      </c>
    </row>
    <row r="10223" spans="4:4" ht="17.25" customHeight="1" x14ac:dyDescent="0.3">
      <c r="D10223" s="35" t="str">
        <f t="shared" si="1"/>
        <v xml:space="preserve">PUSKESMAS </v>
      </c>
    </row>
    <row r="10224" spans="4:4" ht="17.25" customHeight="1" x14ac:dyDescent="0.3">
      <c r="D10224" s="35" t="str">
        <f t="shared" si="1"/>
        <v xml:space="preserve">PUSKESMAS </v>
      </c>
    </row>
    <row r="10225" spans="4:4" ht="17.25" customHeight="1" x14ac:dyDescent="0.3">
      <c r="D10225" s="35" t="str">
        <f t="shared" si="1"/>
        <v xml:space="preserve">PUSKESMAS </v>
      </c>
    </row>
    <row r="10226" spans="4:4" ht="17.25" customHeight="1" x14ac:dyDescent="0.3">
      <c r="D10226" s="35" t="str">
        <f t="shared" si="1"/>
        <v xml:space="preserve">PUSKESMAS </v>
      </c>
    </row>
    <row r="10227" spans="4:4" ht="17.25" customHeight="1" x14ac:dyDescent="0.3">
      <c r="D10227" s="35" t="str">
        <f t="shared" si="1"/>
        <v xml:space="preserve">PUSKESMAS </v>
      </c>
    </row>
    <row r="10228" spans="4:4" ht="17.25" customHeight="1" x14ac:dyDescent="0.3">
      <c r="D10228" s="35" t="str">
        <f t="shared" si="1"/>
        <v xml:space="preserve">PUSKESMAS </v>
      </c>
    </row>
    <row r="10229" spans="4:4" ht="17.25" customHeight="1" x14ac:dyDescent="0.3">
      <c r="D10229" s="35" t="str">
        <f t="shared" si="1"/>
        <v xml:space="preserve">PUSKESMAS </v>
      </c>
    </row>
    <row r="10230" spans="4:4" ht="17.25" customHeight="1" x14ac:dyDescent="0.3">
      <c r="D10230" s="35" t="str">
        <f t="shared" si="1"/>
        <v xml:space="preserve">PUSKESMAS </v>
      </c>
    </row>
    <row r="10231" spans="4:4" ht="17.25" customHeight="1" x14ac:dyDescent="0.3">
      <c r="D10231" s="35" t="str">
        <f t="shared" si="1"/>
        <v xml:space="preserve">PUSKESMAS </v>
      </c>
    </row>
    <row r="10232" spans="4:4" ht="17.25" customHeight="1" x14ac:dyDescent="0.3">
      <c r="D10232" s="35" t="str">
        <f t="shared" si="1"/>
        <v xml:space="preserve">PUSKESMAS </v>
      </c>
    </row>
    <row r="10233" spans="4:4" ht="17.25" customHeight="1" x14ac:dyDescent="0.3">
      <c r="D10233" s="35" t="str">
        <f t="shared" si="1"/>
        <v xml:space="preserve">PUSKESMAS </v>
      </c>
    </row>
    <row r="10234" spans="4:4" ht="17.25" customHeight="1" x14ac:dyDescent="0.3">
      <c r="D10234" s="35" t="str">
        <f t="shared" si="1"/>
        <v xml:space="preserve">PUSKESMAS </v>
      </c>
    </row>
    <row r="10235" spans="4:4" ht="17.25" customHeight="1" x14ac:dyDescent="0.3">
      <c r="D10235" s="35" t="str">
        <f t="shared" si="1"/>
        <v xml:space="preserve">PUSKESMAS </v>
      </c>
    </row>
    <row r="10236" spans="4:4" ht="17.25" customHeight="1" x14ac:dyDescent="0.3">
      <c r="D10236" s="35" t="str">
        <f t="shared" si="1"/>
        <v xml:space="preserve">PUSKESMAS </v>
      </c>
    </row>
    <row r="10237" spans="4:4" ht="17.25" customHeight="1" x14ac:dyDescent="0.3">
      <c r="D10237" s="35" t="str">
        <f t="shared" si="1"/>
        <v xml:space="preserve">PUSKESMAS </v>
      </c>
    </row>
    <row r="10238" spans="4:4" ht="17.25" customHeight="1" x14ac:dyDescent="0.3">
      <c r="D10238" s="35" t="str">
        <f t="shared" si="1"/>
        <v xml:space="preserve">PUSKESMAS </v>
      </c>
    </row>
    <row r="10239" spans="4:4" ht="17.25" customHeight="1" x14ac:dyDescent="0.3">
      <c r="D10239" s="35" t="str">
        <f t="shared" si="1"/>
        <v xml:space="preserve">PUSKESMAS </v>
      </c>
    </row>
    <row r="10240" spans="4:4" ht="17.25" customHeight="1" x14ac:dyDescent="0.3">
      <c r="D10240" s="35" t="str">
        <f t="shared" si="1"/>
        <v xml:space="preserve">PUSKESMAS </v>
      </c>
    </row>
    <row r="10241" spans="4:4" ht="17.25" customHeight="1" x14ac:dyDescent="0.3">
      <c r="D10241" s="35" t="str">
        <f t="shared" si="1"/>
        <v xml:space="preserve">PUSKESMAS </v>
      </c>
    </row>
    <row r="10242" spans="4:4" ht="17.25" customHeight="1" x14ac:dyDescent="0.3">
      <c r="D10242" s="35" t="str">
        <f t="shared" si="1"/>
        <v xml:space="preserve">PUSKESMAS </v>
      </c>
    </row>
    <row r="10243" spans="4:4" ht="17.25" customHeight="1" x14ac:dyDescent="0.3">
      <c r="D10243" s="35" t="str">
        <f t="shared" si="1"/>
        <v xml:space="preserve">PUSKESMAS </v>
      </c>
    </row>
    <row r="10244" spans="4:4" ht="17.25" customHeight="1" x14ac:dyDescent="0.3">
      <c r="D10244" s="35" t="str">
        <f t="shared" si="1"/>
        <v xml:space="preserve">PUSKESMAS </v>
      </c>
    </row>
    <row r="10245" spans="4:4" ht="17.25" customHeight="1" x14ac:dyDescent="0.3">
      <c r="D10245" s="35" t="str">
        <f t="shared" si="1"/>
        <v xml:space="preserve">PUSKESMAS </v>
      </c>
    </row>
    <row r="10246" spans="4:4" ht="17.25" customHeight="1" x14ac:dyDescent="0.3">
      <c r="D10246" s="35" t="str">
        <f t="shared" si="1"/>
        <v xml:space="preserve">PUSKESMAS </v>
      </c>
    </row>
    <row r="10247" spans="4:4" ht="17.25" customHeight="1" x14ac:dyDescent="0.3">
      <c r="D10247" s="35" t="str">
        <f t="shared" si="1"/>
        <v xml:space="preserve">PUSKESMAS </v>
      </c>
    </row>
    <row r="10248" spans="4:4" ht="17.25" customHeight="1" x14ac:dyDescent="0.3">
      <c r="D10248" s="35" t="str">
        <f t="shared" si="1"/>
        <v xml:space="preserve">PUSKESMAS </v>
      </c>
    </row>
    <row r="10249" spans="4:4" ht="17.25" customHeight="1" x14ac:dyDescent="0.3">
      <c r="D10249" s="35" t="str">
        <f t="shared" si="1"/>
        <v xml:space="preserve">PUSKESMAS </v>
      </c>
    </row>
    <row r="10250" spans="4:4" ht="17.25" customHeight="1" x14ac:dyDescent="0.3">
      <c r="D10250" s="35" t="str">
        <f t="shared" si="1"/>
        <v xml:space="preserve">PUSKESMAS </v>
      </c>
    </row>
    <row r="10251" spans="4:4" ht="17.25" customHeight="1" x14ac:dyDescent="0.3">
      <c r="D10251" s="35" t="str">
        <f t="shared" si="1"/>
        <v xml:space="preserve">PUSKESMAS </v>
      </c>
    </row>
  </sheetData>
  <mergeCells count="1">
    <mergeCell ref="F5:H5"/>
  </mergeCells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Lot 01</vt:lpstr>
      <vt:lpstr>03 Lot 1</vt:lpstr>
      <vt:lpstr>03 Lot 2</vt:lpstr>
      <vt:lpstr>Lot 02</vt:lpstr>
      <vt:lpstr>List Faskes</vt:lpstr>
      <vt:lpstr>Rawdata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ROMAWI 2</dc:creator>
  <cp:lastModifiedBy>Armada Eras Pratama</cp:lastModifiedBy>
  <dcterms:created xsi:type="dcterms:W3CDTF">2020-10-23T13:42:41Z</dcterms:created>
  <dcterms:modified xsi:type="dcterms:W3CDTF">2022-07-04T09:22:43Z</dcterms:modified>
</cp:coreProperties>
</file>